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d.docs.live.net/3013e7bd3841c808/Van Ban/KTXH/KH 2026-2030 va hang nam/KTXH 2026/Thang 06/4. Phien thuong ky/Tai lieu hop/"/>
    </mc:Choice>
  </mc:AlternateContent>
  <xr:revisionPtr revIDLastSave="3" documentId="13_ncr:1_{C9E1B8D7-AFD4-42BA-8780-C7E9574832C0}" xr6:coauthVersionLast="47" xr6:coauthVersionMax="47" xr10:uidLastSave="{4FC63859-E3C3-4EAB-AD14-B0210A6EB20E}"/>
  <bookViews>
    <workbookView xWindow="-120" yWindow="-120" windowWidth="29040" windowHeight="15840" firstSheet="3" activeTab="3" xr2:uid="{00000000-000D-0000-FFFF-FFFF00000000}"/>
  </bookViews>
  <sheets>
    <sheet name="BIA ok" sheetId="58" state="hidden" r:id="rId1"/>
    <sheet name="PL2" sheetId="4" state="hidden" r:id="rId2"/>
    <sheet name="BM1 - TANG TRUONG 2020 KB2" sheetId="106" state="hidden" r:id="rId3"/>
    <sheet name="PHU LUC TH" sheetId="123" r:id="rId4"/>
    <sheet name=" BM2 NLTS" sheetId="8" r:id="rId5"/>
    <sheet name="BM3 CN" sheetId="7" r:id="rId6"/>
    <sheet name="BM4 DV" sheetId="9" r:id="rId7"/>
    <sheet name="BM5 XNK" sheetId="6" r:id="rId8"/>
    <sheet name="BM6 GD ĐT" sheetId="118" r:id="rId9"/>
    <sheet name="BM7 VHXH" sheetId="10" r:id="rId10"/>
    <sheet name="BM8 - THU" sheetId="124" r:id="rId11"/>
    <sheet name="BM9 - CHI" sheetId="125" r:id="rId12"/>
    <sheet name="BM10 ĐTTN" sheetId="121" r:id="rId13"/>
    <sheet name="BM11ĐTNN" sheetId="122" r:id="rId14"/>
    <sheet name="BieunayKhongin" sheetId="27" state="hidden" r:id="rId15"/>
    <sheet name="Khongin" sheetId="28" state="hidden" r:id="rId16"/>
    <sheet name="BM 12 DN HTX" sheetId="60" r:id="rId17"/>
    <sheet name="PL17CCTT(khongin)" sheetId="17" state="hidden" r:id="rId18"/>
    <sheet name="Sheet3" sheetId="23" state="hidden" r:id="rId19"/>
    <sheet name="Pl14" sheetId="14" state="hidden" r:id="rId20"/>
    <sheet name="Sheet1" sheetId="20" state="hidden" r:id="rId21"/>
    <sheet name="Sheet2" sheetId="21" state="hidden" r:id="rId22"/>
    <sheet name="TĐPTGO" sheetId="110" state="hidden" r:id="rId23"/>
  </sheets>
  <externalReferences>
    <externalReference r:id="rId24"/>
    <externalReference r:id="rId25"/>
    <externalReference r:id="rId26"/>
  </externalReferences>
  <definedNames>
    <definedName name="_Fill" localSheetId="14" hidden="1">#REF!</definedName>
    <definedName name="_Fill" localSheetId="16" hidden="1">#REF!</definedName>
    <definedName name="_Fill" localSheetId="2" hidden="1">#REF!</definedName>
    <definedName name="_Fill" localSheetId="15" hidden="1">#REF!</definedName>
    <definedName name="_Fill" hidden="1">#REF!</definedName>
    <definedName name="_Key1" localSheetId="0" hidden="1">#REF!</definedName>
    <definedName name="_Key1" localSheetId="14" hidden="1">#REF!</definedName>
    <definedName name="_Key1" localSheetId="2" hidden="1">#REF!</definedName>
    <definedName name="_Key1" localSheetId="15" hidden="1">#REF!</definedName>
    <definedName name="_Key1" hidden="1">#REF!</definedName>
    <definedName name="_Key2" localSheetId="0" hidden="1">#REF!</definedName>
    <definedName name="_Key2" localSheetId="14" hidden="1">#REF!</definedName>
    <definedName name="_Key2" localSheetId="2" hidden="1">#REF!</definedName>
    <definedName name="_Key2" localSheetId="15" hidden="1">#REF!</definedName>
    <definedName name="_Key2" hidden="1">#REF!</definedName>
    <definedName name="_Order1" hidden="1">255</definedName>
    <definedName name="_Order2" hidden="1">255</definedName>
    <definedName name="_Sort" localSheetId="0" hidden="1">#REF!</definedName>
    <definedName name="_Sort" localSheetId="14" hidden="1">#REF!</definedName>
    <definedName name="_Sort" localSheetId="16" hidden="1">#REF!</definedName>
    <definedName name="_Sort" localSheetId="2" hidden="1">#REF!</definedName>
    <definedName name="_Sort" localSheetId="15" hidden="1">#REF!</definedName>
    <definedName name="_Sort" hidden="1">#REF!</definedName>
    <definedName name="CLVC3">0.1</definedName>
    <definedName name="DataFilter" localSheetId="0">[1]!DataFilter</definedName>
    <definedName name="DataFilter" localSheetId="14">[1]!DataFilter</definedName>
    <definedName name="DataFilter" localSheetId="2">[1]!DataFilter</definedName>
    <definedName name="DataFilter" localSheetId="15">[1]!DataFilter</definedName>
    <definedName name="DataFilter">[1]!DataFilter</definedName>
    <definedName name="DataSort" localSheetId="0">[1]!DataSort</definedName>
    <definedName name="DataSort" localSheetId="14">[1]!DataSort</definedName>
    <definedName name="DataSort" localSheetId="2">[1]!DataSort</definedName>
    <definedName name="DataSort" localSheetId="15">[1]!DataSort</definedName>
    <definedName name="DataSort">[1]!DataSort</definedName>
    <definedName name="dđ" localSheetId="2" hidden="1">{"'Sheet1'!$L$16"}</definedName>
    <definedName name="dđ" localSheetId="8" hidden="1">{"'Sheet1'!$L$16"}</definedName>
    <definedName name="dđ" localSheetId="10" hidden="1">{"'Sheet1'!$L$16"}</definedName>
    <definedName name="dđ" localSheetId="11" hidden="1">{"'Sheet1'!$L$16"}</definedName>
    <definedName name="dđ" localSheetId="3" hidden="1">{"'Sheet1'!$L$16"}</definedName>
    <definedName name="dđ" hidden="1">{"'Sheet1'!$L$16"}</definedName>
    <definedName name="GoBack" localSheetId="0">[1]Sheet1!GoBack</definedName>
    <definedName name="GoBack" localSheetId="14">[1]Sheet1!GoBack</definedName>
    <definedName name="GoBack" localSheetId="2">[1]Sheet1!GoBack</definedName>
    <definedName name="GoBack" localSheetId="15">[1]Sheet1!GoBack</definedName>
    <definedName name="GoBack">[1]Sheet1!GoBack</definedName>
    <definedName name="h" localSheetId="0" hidden="1">{"'Sheet1'!$L$16"}</definedName>
    <definedName name="h" localSheetId="14" hidden="1">{"'Sheet1'!$L$16"}</definedName>
    <definedName name="h" localSheetId="16" hidden="1">{"'Sheet1'!$L$16"}</definedName>
    <definedName name="h" localSheetId="2" hidden="1">{"'Sheet1'!$L$16"}</definedName>
    <definedName name="h" localSheetId="8" hidden="1">{"'Sheet1'!$L$16"}</definedName>
    <definedName name="h" localSheetId="10" hidden="1">{"'Sheet1'!$L$16"}</definedName>
    <definedName name="h" localSheetId="11" hidden="1">{"'Sheet1'!$L$16"}</definedName>
    <definedName name="h" localSheetId="15" hidden="1">{"'Sheet1'!$L$16"}</definedName>
    <definedName name="h" localSheetId="3" hidden="1">{"'Sheet1'!$L$16"}</definedName>
    <definedName name="h" hidden="1">{"'Sheet1'!$L$16"}</definedName>
    <definedName name="Heä_soá_laép_xaø_H">1.7</definedName>
    <definedName name="HSCT3">0.1</definedName>
    <definedName name="HSDN">2.5</definedName>
    <definedName name="HTML_CodePage" hidden="1">950</definedName>
    <definedName name="HTML_Control" localSheetId="0" hidden="1">{"'Sheet1'!$L$16"}</definedName>
    <definedName name="HTML_Control" localSheetId="14" hidden="1">{"'Sheet1'!$L$16"}</definedName>
    <definedName name="HTML_Control" localSheetId="16" hidden="1">{"'Sheet1'!$L$16"}</definedName>
    <definedName name="HTML_Control" localSheetId="2" hidden="1">{"'Sheet1'!$L$16"}</definedName>
    <definedName name="HTML_Control" localSheetId="8" hidden="1">{"'Sheet1'!$L$16"}</definedName>
    <definedName name="HTML_Control" localSheetId="10" hidden="1">{"'Sheet1'!$L$16"}</definedName>
    <definedName name="HTML_Control" localSheetId="11" hidden="1">{"'Sheet1'!$L$16"}</definedName>
    <definedName name="HTML_Control" localSheetId="15" hidden="1">{"'Sheet1'!$L$16"}</definedName>
    <definedName name="HTML_Control" localSheetId="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0" hidden="1">{"'Sheet1'!$L$16"}</definedName>
    <definedName name="huy" localSheetId="14" hidden="1">{"'Sheet1'!$L$16"}</definedName>
    <definedName name="huy" localSheetId="16" hidden="1">{"'Sheet1'!$L$16"}</definedName>
    <definedName name="huy" localSheetId="2" hidden="1">{"'Sheet1'!$L$16"}</definedName>
    <definedName name="huy" localSheetId="8" hidden="1">{"'Sheet1'!$L$16"}</definedName>
    <definedName name="huy" localSheetId="10" hidden="1">{"'Sheet1'!$L$16"}</definedName>
    <definedName name="huy" localSheetId="11" hidden="1">{"'Sheet1'!$L$16"}</definedName>
    <definedName name="huy" localSheetId="15" hidden="1">{"'Sheet1'!$L$16"}</definedName>
    <definedName name="huy" localSheetId="3" hidden="1">{"'Sheet1'!$L$16"}</definedName>
    <definedName name="huy" hidden="1">{"'Sheet1'!$L$16"}</definedName>
    <definedName name="_xlnm.Print_Area" localSheetId="4">' BM2 NLTS'!$A$1:$I$80</definedName>
    <definedName name="_xlnm.Print_Area" localSheetId="0">'BIA ok'!$A$1:$N$16</definedName>
    <definedName name="_xlnm.Print_Area" localSheetId="14">BieunayKhongin!$A$1:$O$52</definedName>
    <definedName name="_xlnm.Print_Area" localSheetId="16">'BM 12 DN HTX'!$A$1:$I$35</definedName>
    <definedName name="_xlnm.Print_Area" localSheetId="2">'BM1 - TANG TRUONG 2020 KB2'!$A$1:$L$145</definedName>
    <definedName name="_xlnm.Print_Area" localSheetId="5">'BM3 CN'!$A$1:$I$27</definedName>
    <definedName name="_xlnm.Print_Area" localSheetId="6">'BM4 DV'!$A$1:$I$36</definedName>
    <definedName name="_xlnm.Print_Area" localSheetId="7">'BM5 XNK'!$A$1:$I$34</definedName>
    <definedName name="_xlnm.Print_Area" localSheetId="8">'BM6 GD ĐT'!$A$1:$I$43</definedName>
    <definedName name="_xlnm.Print_Area" localSheetId="9">'BM7 VHXH'!$A$1:$I$78</definedName>
    <definedName name="_xlnm.Print_Area" localSheetId="10">'BM8 - THU'!$A$1:$I$111</definedName>
    <definedName name="_xlnm.Print_Area" localSheetId="11">'BM9 - CHI'!$A$1:$I$43</definedName>
    <definedName name="_xlnm.Print_Area" localSheetId="15">Khongin!$A$1:$I$61</definedName>
    <definedName name="_xlnm.Print_Area" localSheetId="3">'PHU LUC TH'!$A$1:$I$179</definedName>
    <definedName name="_xlnm.Print_Area" localSheetId="17">'PL17CCTT(khongin)'!$A$1:$V$39</definedName>
    <definedName name="_xlnm.Print_Titles" localSheetId="4">' BM2 NLTS'!$4:$5</definedName>
    <definedName name="_xlnm.Print_Titles" localSheetId="14">BieunayKhongin!$5:$5</definedName>
    <definedName name="_xlnm.Print_Titles" localSheetId="16">'BM 12 DN HTX'!$4:$5</definedName>
    <definedName name="_xlnm.Print_Titles" localSheetId="2">'BM1 - TANG TRUONG 2020 KB2'!$4:$5</definedName>
    <definedName name="_xlnm.Print_Titles" localSheetId="12">'BM10 ĐTTN'!$5:$6</definedName>
    <definedName name="_xlnm.Print_Titles" localSheetId="13">BM11ĐTNN!$4:$5</definedName>
    <definedName name="_xlnm.Print_Titles" localSheetId="5">'BM3 CN'!$4:$5</definedName>
    <definedName name="_xlnm.Print_Titles" localSheetId="6">'BM4 DV'!$4:$5</definedName>
    <definedName name="_xlnm.Print_Titles" localSheetId="7">'BM5 XNK'!$4:$5</definedName>
    <definedName name="_xlnm.Print_Titles" localSheetId="8">'BM6 GD ĐT'!$4:$5</definedName>
    <definedName name="_xlnm.Print_Titles" localSheetId="9">'BM7 VHXH'!$4:$5</definedName>
    <definedName name="_xlnm.Print_Titles" localSheetId="10">'BM8 - THU'!$4:$5</definedName>
    <definedName name="_xlnm.Print_Titles" localSheetId="11">'BM9 - CHI'!$4:$5</definedName>
    <definedName name="_xlnm.Print_Titles" localSheetId="15">Khongin!$5:$5</definedName>
    <definedName name="_xlnm.Print_Titles" localSheetId="3">'PHU LUC TH'!$5:$6</definedName>
    <definedName name="_xlnm.Print_Titles" localSheetId="19">'Pl14'!$4:$5</definedName>
    <definedName name="_xlnm.Print_Titles" localSheetId="17">'PL17CCTT(khongin)'!$5:$5</definedName>
    <definedName name="_xlnm.Print_Titles" localSheetId="1">'PL2'!$4:$5</definedName>
    <definedName name="TaxTV">10%</definedName>
    <definedName name="TaxXL">5%</definedName>
    <definedName name="wrn.chi._.tiÆt." localSheetId="0" hidden="1">{#N/A,#N/A,FALSE,"Chi tiÆt"}</definedName>
    <definedName name="wrn.chi._.tiÆt." localSheetId="2" hidden="1">{#N/A,#N/A,FALSE,"Chi tiÆt"}</definedName>
    <definedName name="wrn.chi._.tiÆt." localSheetId="8" hidden="1">{#N/A,#N/A,FALSE,"Chi tiÆt"}</definedName>
    <definedName name="wrn.chi._.tiÆt." localSheetId="10" hidden="1">{#N/A,#N/A,FALSE,"Chi tiÆt"}</definedName>
    <definedName name="wrn.chi._.tiÆt." localSheetId="11" hidden="1">{#N/A,#N/A,FALSE,"Chi tiÆt"}</definedName>
    <definedName name="wrn.chi._.tiÆt." localSheetId="15" hidden="1">{#N/A,#N/A,FALSE,"Chi tiÆt"}</definedName>
    <definedName name="wrn.chi._.tiÆt." localSheetId="3" hidden="1">{#N/A,#N/A,FALSE,"Chi tiÆt"}</definedName>
    <definedName name="wrn.chi._.tiÆt." hidden="1">{#N/A,#N/A,FALSE,"Chi tiÆt"}</definedName>
    <definedName name="XCCT">0.5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60" l="1"/>
  <c r="A3" i="122"/>
  <c r="A3" i="121"/>
  <c r="A3" i="125"/>
  <c r="A3" i="124"/>
  <c r="A3" i="10"/>
  <c r="A3" i="118"/>
  <c r="A3" i="6"/>
  <c r="A3" i="9"/>
  <c r="A3" i="7"/>
  <c r="A3" i="8"/>
  <c r="H42" i="125"/>
  <c r="G42" i="125"/>
  <c r="H41" i="125"/>
  <c r="G41" i="125"/>
  <c r="F39" i="125"/>
  <c r="H39" i="125" s="1"/>
  <c r="E39" i="125"/>
  <c r="D39" i="125"/>
  <c r="H33" i="125"/>
  <c r="G33" i="125"/>
  <c r="H32" i="125"/>
  <c r="G32" i="125"/>
  <c r="F31" i="125"/>
  <c r="H31" i="125" s="1"/>
  <c r="H30" i="125"/>
  <c r="G30" i="125"/>
  <c r="F29" i="125"/>
  <c r="H29" i="125" s="1"/>
  <c r="H28" i="125"/>
  <c r="G28" i="125"/>
  <c r="F28" i="125"/>
  <c r="F27" i="125"/>
  <c r="H27" i="125" s="1"/>
  <c r="F26" i="125"/>
  <c r="F16" i="125" s="1"/>
  <c r="H25" i="125"/>
  <c r="G25" i="125"/>
  <c r="F25" i="125"/>
  <c r="F24" i="125"/>
  <c r="H24" i="125" s="1"/>
  <c r="F23" i="125"/>
  <c r="H23" i="125" s="1"/>
  <c r="F22" i="125"/>
  <c r="H22" i="125" s="1"/>
  <c r="H21" i="125"/>
  <c r="G21" i="125"/>
  <c r="H20" i="125"/>
  <c r="G20" i="125"/>
  <c r="H19" i="125"/>
  <c r="G19" i="125"/>
  <c r="F19" i="125"/>
  <c r="H18" i="125"/>
  <c r="F18" i="125"/>
  <c r="G18" i="125" s="1"/>
  <c r="E16" i="125"/>
  <c r="D16" i="125"/>
  <c r="H15" i="125"/>
  <c r="G15" i="125"/>
  <c r="H14" i="125"/>
  <c r="G14" i="125"/>
  <c r="H13" i="125"/>
  <c r="G13" i="125"/>
  <c r="H12" i="125"/>
  <c r="D12" i="125"/>
  <c r="G12" i="125" s="1"/>
  <c r="H11" i="125"/>
  <c r="G11" i="125"/>
  <c r="H10" i="125"/>
  <c r="G10" i="125"/>
  <c r="H9" i="125"/>
  <c r="F9" i="125"/>
  <c r="G9" i="125" s="1"/>
  <c r="E9" i="125"/>
  <c r="F8" i="125"/>
  <c r="E8" i="125"/>
  <c r="E7" i="125" s="1"/>
  <c r="E6" i="125" s="1"/>
  <c r="D8" i="125"/>
  <c r="D7" i="125" s="1"/>
  <c r="D6" i="125" s="1"/>
  <c r="D110" i="124"/>
  <c r="F109" i="124"/>
  <c r="D109" i="124"/>
  <c r="D108" i="124"/>
  <c r="H103" i="124"/>
  <c r="D103" i="124"/>
  <c r="G103" i="124" s="1"/>
  <c r="F102" i="124"/>
  <c r="H102" i="124" s="1"/>
  <c r="F101" i="124"/>
  <c r="F100" i="124" s="1"/>
  <c r="E100" i="124"/>
  <c r="D100" i="124"/>
  <c r="F99" i="124"/>
  <c r="H99" i="124" s="1"/>
  <c r="E97" i="124"/>
  <c r="E96" i="124" s="1"/>
  <c r="E95" i="124" s="1"/>
  <c r="D97" i="124"/>
  <c r="D96" i="124" s="1"/>
  <c r="D95" i="124" s="1"/>
  <c r="F85" i="124"/>
  <c r="G85" i="124" s="1"/>
  <c r="G84" i="124"/>
  <c r="F83" i="124"/>
  <c r="F108" i="124" s="1"/>
  <c r="G82" i="124"/>
  <c r="H80" i="124"/>
  <c r="G80" i="124"/>
  <c r="D80" i="124"/>
  <c r="H78" i="124"/>
  <c r="G78" i="124"/>
  <c r="D76" i="124"/>
  <c r="D71" i="124" s="1"/>
  <c r="H75" i="124"/>
  <c r="G75" i="124"/>
  <c r="H74" i="124"/>
  <c r="G74" i="124"/>
  <c r="H73" i="124"/>
  <c r="G73" i="124"/>
  <c r="H72" i="124"/>
  <c r="G72" i="124"/>
  <c r="F71" i="124"/>
  <c r="H71" i="124" s="1"/>
  <c r="E71" i="124"/>
  <c r="D69" i="124"/>
  <c r="F68" i="124"/>
  <c r="D67" i="124"/>
  <c r="H66" i="124"/>
  <c r="G66" i="124"/>
  <c r="H65" i="124"/>
  <c r="G65" i="124"/>
  <c r="H64" i="124"/>
  <c r="G64" i="124"/>
  <c r="F63" i="124"/>
  <c r="G63" i="124" s="1"/>
  <c r="D63" i="124"/>
  <c r="H62" i="124"/>
  <c r="G62" i="124"/>
  <c r="H61" i="124"/>
  <c r="G61" i="124"/>
  <c r="H58" i="124"/>
  <c r="G58" i="124"/>
  <c r="H55" i="124"/>
  <c r="G55" i="124"/>
  <c r="H54" i="124"/>
  <c r="G54" i="124"/>
  <c r="H53" i="124"/>
  <c r="G53" i="124"/>
  <c r="H51" i="124"/>
  <c r="G51" i="124"/>
  <c r="H50" i="124"/>
  <c r="G50" i="124"/>
  <c r="H49" i="124"/>
  <c r="G49" i="124"/>
  <c r="H48" i="124"/>
  <c r="G48" i="124"/>
  <c r="H47" i="124"/>
  <c r="G47" i="124"/>
  <c r="H44" i="124"/>
  <c r="G44" i="124"/>
  <c r="H43" i="124"/>
  <c r="G43" i="124"/>
  <c r="H42" i="124"/>
  <c r="G42" i="124"/>
  <c r="H41" i="124"/>
  <c r="G41" i="124"/>
  <c r="E40" i="124"/>
  <c r="H40" i="124" s="1"/>
  <c r="D40" i="124"/>
  <c r="G40" i="124" s="1"/>
  <c r="H33" i="124"/>
  <c r="G33" i="124"/>
  <c r="H32" i="124"/>
  <c r="G32" i="124"/>
  <c r="E31" i="124"/>
  <c r="H31" i="124" s="1"/>
  <c r="D31" i="124"/>
  <c r="G31" i="124" s="1"/>
  <c r="H28" i="124"/>
  <c r="D28" i="124"/>
  <c r="G28" i="124" s="1"/>
  <c r="H25" i="124"/>
  <c r="D25" i="124"/>
  <c r="D23" i="124" s="1"/>
  <c r="G23" i="124" s="1"/>
  <c r="H24" i="124"/>
  <c r="G24" i="124"/>
  <c r="D24" i="124"/>
  <c r="E23" i="124"/>
  <c r="H23" i="124" s="1"/>
  <c r="H19" i="124"/>
  <c r="G19" i="124"/>
  <c r="H18" i="124"/>
  <c r="G18" i="124"/>
  <c r="H17" i="124"/>
  <c r="G17" i="124"/>
  <c r="F16" i="124"/>
  <c r="H16" i="124" s="1"/>
  <c r="E16" i="124"/>
  <c r="D16" i="124"/>
  <c r="H13" i="124"/>
  <c r="G13" i="124"/>
  <c r="D13" i="124"/>
  <c r="H12" i="124"/>
  <c r="G12" i="124"/>
  <c r="H11" i="124"/>
  <c r="D11" i="124"/>
  <c r="G11" i="124" s="1"/>
  <c r="H10" i="124"/>
  <c r="D10" i="124"/>
  <c r="G10" i="124" s="1"/>
  <c r="E9" i="124"/>
  <c r="E8" i="124" s="1"/>
  <c r="E7" i="124" s="1"/>
  <c r="E6" i="124" s="1"/>
  <c r="D9" i="124"/>
  <c r="D8" i="124" s="1"/>
  <c r="D7" i="124" s="1"/>
  <c r="D6" i="124" s="1"/>
  <c r="H175" i="123"/>
  <c r="G175" i="123"/>
  <c r="H174" i="123"/>
  <c r="G174" i="123"/>
  <c r="H173" i="123"/>
  <c r="G173" i="123"/>
  <c r="H172" i="123"/>
  <c r="G172" i="123"/>
  <c r="H171" i="123"/>
  <c r="G171" i="123"/>
  <c r="H170" i="123"/>
  <c r="G170" i="123"/>
  <c r="H169" i="123"/>
  <c r="G169" i="123"/>
  <c r="H168" i="123"/>
  <c r="G168" i="123"/>
  <c r="H167" i="123"/>
  <c r="G167" i="123"/>
  <c r="H166" i="123"/>
  <c r="G166" i="123"/>
  <c r="H165" i="123"/>
  <c r="G165" i="123"/>
  <c r="H164" i="123"/>
  <c r="G164" i="123"/>
  <c r="H163" i="123"/>
  <c r="G163" i="123"/>
  <c r="H161" i="123"/>
  <c r="G161" i="123"/>
  <c r="H160" i="123"/>
  <c r="G160" i="123"/>
  <c r="H159" i="123"/>
  <c r="G159" i="123"/>
  <c r="H158" i="123"/>
  <c r="G158" i="123"/>
  <c r="H157" i="123"/>
  <c r="G157" i="123"/>
  <c r="H156" i="123"/>
  <c r="G156" i="123"/>
  <c r="H155" i="123"/>
  <c r="G155" i="123"/>
  <c r="H154" i="123"/>
  <c r="G154" i="123"/>
  <c r="H153" i="123"/>
  <c r="G153" i="123"/>
  <c r="H152" i="123"/>
  <c r="G152" i="123"/>
  <c r="H143" i="123"/>
  <c r="H142" i="123"/>
  <c r="H141" i="123"/>
  <c r="G141" i="123"/>
  <c r="H140" i="123"/>
  <c r="G140" i="123"/>
  <c r="H139" i="123"/>
  <c r="G139" i="123"/>
  <c r="H138" i="123"/>
  <c r="G138" i="123"/>
  <c r="H137" i="123"/>
  <c r="G137" i="123"/>
  <c r="H136" i="123"/>
  <c r="G136" i="123"/>
  <c r="H135" i="123"/>
  <c r="G135" i="123"/>
  <c r="H134" i="123"/>
  <c r="G134" i="123"/>
  <c r="G131" i="123"/>
  <c r="G130" i="123"/>
  <c r="G128" i="123"/>
  <c r="G125" i="123"/>
  <c r="G124" i="123"/>
  <c r="G123" i="123"/>
  <c r="G122" i="123"/>
  <c r="G121" i="123"/>
  <c r="H120" i="123"/>
  <c r="G120" i="123"/>
  <c r="G119" i="123"/>
  <c r="G118" i="123"/>
  <c r="H117" i="123"/>
  <c r="G117" i="123"/>
  <c r="G115" i="123"/>
  <c r="G114" i="123"/>
  <c r="G113" i="123"/>
  <c r="H112" i="123"/>
  <c r="G112" i="123"/>
  <c r="G111" i="123"/>
  <c r="G110" i="123"/>
  <c r="G108" i="123"/>
  <c r="G107" i="123"/>
  <c r="G106" i="123"/>
  <c r="G105" i="123"/>
  <c r="H104" i="123"/>
  <c r="G104" i="123"/>
  <c r="H103" i="123"/>
  <c r="G103" i="123"/>
  <c r="H100" i="123"/>
  <c r="G100" i="123"/>
  <c r="H99" i="123"/>
  <c r="G99" i="123"/>
  <c r="H98" i="123"/>
  <c r="G98" i="123"/>
  <c r="H97" i="123"/>
  <c r="G97" i="123"/>
  <c r="H94" i="123"/>
  <c r="G94" i="123"/>
  <c r="H93" i="123"/>
  <c r="G93" i="123"/>
  <c r="H88" i="123"/>
  <c r="H87" i="123"/>
  <c r="H83" i="123"/>
  <c r="G83" i="123"/>
  <c r="H82" i="123"/>
  <c r="G82" i="123"/>
  <c r="H80" i="123"/>
  <c r="G80" i="123"/>
  <c r="H78" i="123"/>
  <c r="G78" i="123"/>
  <c r="H77" i="123"/>
  <c r="G77" i="123"/>
  <c r="H75" i="123"/>
  <c r="G75" i="123"/>
  <c r="H74" i="123"/>
  <c r="G74" i="123"/>
  <c r="H73" i="123"/>
  <c r="G73" i="123"/>
  <c r="H71" i="123"/>
  <c r="G71" i="123"/>
  <c r="H70" i="123"/>
  <c r="G70" i="123"/>
  <c r="H68" i="123"/>
  <c r="G68" i="123"/>
  <c r="H67" i="123"/>
  <c r="G67" i="123"/>
  <c r="G63" i="123"/>
  <c r="H62" i="123"/>
  <c r="G62" i="123"/>
  <c r="H61" i="123"/>
  <c r="G61" i="123"/>
  <c r="H60" i="123"/>
  <c r="G60" i="123"/>
  <c r="H59" i="123"/>
  <c r="G59" i="123"/>
  <c r="H58" i="123"/>
  <c r="G58" i="123"/>
  <c r="H57" i="123"/>
  <c r="G57" i="123"/>
  <c r="H56" i="123"/>
  <c r="G56" i="123"/>
  <c r="H55" i="123"/>
  <c r="G55" i="123"/>
  <c r="H54" i="123"/>
  <c r="G54" i="123"/>
  <c r="H53" i="123"/>
  <c r="G53" i="123"/>
  <c r="H52" i="123"/>
  <c r="G52" i="123"/>
  <c r="H51" i="123"/>
  <c r="G51" i="123"/>
  <c r="F7" i="125" l="1"/>
  <c r="H16" i="125"/>
  <c r="G16" i="125"/>
  <c r="G31" i="125"/>
  <c r="H26" i="125"/>
  <c r="G27" i="125"/>
  <c r="G22" i="125"/>
  <c r="G26" i="125"/>
  <c r="G39" i="125"/>
  <c r="G29" i="125"/>
  <c r="G8" i="125"/>
  <c r="H8" i="125"/>
  <c r="G24" i="125"/>
  <c r="G23" i="125"/>
  <c r="H100" i="124"/>
  <c r="G100" i="124"/>
  <c r="G71" i="124"/>
  <c r="G9" i="124"/>
  <c r="G16" i="124"/>
  <c r="G83" i="124"/>
  <c r="H63" i="124"/>
  <c r="H9" i="124"/>
  <c r="F98" i="124"/>
  <c r="G25" i="124"/>
  <c r="G101" i="124"/>
  <c r="H101" i="124"/>
  <c r="G102" i="124"/>
  <c r="G99" i="124"/>
  <c r="F8" i="124"/>
  <c r="G7" i="125" l="1"/>
  <c r="F6" i="125"/>
  <c r="H7" i="125"/>
  <c r="G8" i="124"/>
  <c r="F7" i="124"/>
  <c r="H8" i="124"/>
  <c r="H98" i="124"/>
  <c r="G98" i="124"/>
  <c r="F97" i="124"/>
  <c r="H6" i="125" l="1"/>
  <c r="G6" i="125"/>
  <c r="F96" i="124"/>
  <c r="G97" i="124"/>
  <c r="H97" i="124"/>
  <c r="H7" i="124"/>
  <c r="G7" i="124"/>
  <c r="F6" i="124"/>
  <c r="H6" i="124" l="1"/>
  <c r="G6" i="124"/>
  <c r="F95" i="124"/>
  <c r="H96" i="124"/>
  <c r="G96" i="124"/>
  <c r="G95" i="124" l="1"/>
  <c r="H95" i="124"/>
  <c r="H78" i="10" l="1"/>
  <c r="G78" i="10"/>
  <c r="H76" i="10"/>
  <c r="G76" i="10"/>
  <c r="H73" i="10"/>
  <c r="G73" i="10"/>
  <c r="H72" i="10"/>
  <c r="H42" i="10"/>
  <c r="G42" i="10"/>
  <c r="H41" i="10"/>
  <c r="G41" i="10"/>
  <c r="H40" i="10"/>
  <c r="G40" i="10"/>
  <c r="H39" i="10"/>
  <c r="G39" i="10"/>
  <c r="H38" i="10"/>
  <c r="G38" i="10"/>
  <c r="H37" i="10"/>
  <c r="G37" i="10"/>
  <c r="H36" i="10"/>
  <c r="G36" i="10"/>
  <c r="H34" i="10"/>
  <c r="G34" i="10"/>
  <c r="H33" i="10"/>
  <c r="G33" i="10"/>
  <c r="H32" i="10"/>
  <c r="G32" i="10"/>
  <c r="H31" i="10"/>
  <c r="G31" i="10"/>
  <c r="H56" i="10"/>
  <c r="G56" i="10"/>
  <c r="H55" i="10"/>
  <c r="G55" i="10"/>
  <c r="H54" i="10"/>
  <c r="G54" i="10"/>
  <c r="H53" i="10"/>
  <c r="G53" i="10"/>
  <c r="H29" i="9"/>
  <c r="H28" i="9"/>
  <c r="H12" i="9"/>
  <c r="G12" i="9"/>
  <c r="H11" i="9"/>
  <c r="G11" i="9"/>
  <c r="H10" i="9"/>
  <c r="G10" i="9"/>
  <c r="H9" i="9"/>
  <c r="G9" i="9"/>
  <c r="G25" i="122"/>
  <c r="G18" i="122"/>
  <c r="G17" i="122"/>
  <c r="G15" i="122"/>
  <c r="G14" i="122"/>
  <c r="G12" i="122"/>
  <c r="H11" i="122"/>
  <c r="G9" i="122"/>
  <c r="G8" i="122"/>
  <c r="H7" i="122"/>
  <c r="G7" i="122"/>
  <c r="G26" i="121"/>
  <c r="G25" i="121"/>
  <c r="G23" i="121"/>
  <c r="H19" i="121"/>
  <c r="G19" i="121"/>
  <c r="H18" i="121"/>
  <c r="G18" i="121"/>
  <c r="G16" i="121"/>
  <c r="G15" i="121"/>
  <c r="G13" i="121"/>
  <c r="H12" i="121"/>
  <c r="G12" i="121"/>
  <c r="G10" i="121"/>
  <c r="G9" i="121"/>
  <c r="H8" i="121"/>
  <c r="G8" i="121"/>
  <c r="H41" i="118" l="1"/>
  <c r="G41" i="118"/>
  <c r="H40" i="118"/>
  <c r="G40" i="118"/>
  <c r="H39" i="118"/>
  <c r="G39" i="118"/>
  <c r="H38" i="118"/>
  <c r="G38" i="118"/>
  <c r="H37" i="118"/>
  <c r="G37" i="118"/>
  <c r="H36" i="118"/>
  <c r="G36" i="118"/>
  <c r="H34" i="118"/>
  <c r="G34" i="118"/>
  <c r="H33" i="118"/>
  <c r="G33" i="118"/>
  <c r="H32" i="118"/>
  <c r="G32" i="118"/>
  <c r="H31" i="118"/>
  <c r="G31" i="118"/>
  <c r="H30" i="118"/>
  <c r="G30" i="118"/>
  <c r="H29" i="118"/>
  <c r="G29" i="118"/>
  <c r="H27" i="118"/>
  <c r="G27" i="118"/>
  <c r="H26" i="118"/>
  <c r="G26" i="118"/>
  <c r="H23" i="118"/>
  <c r="G23" i="118"/>
  <c r="H22" i="118"/>
  <c r="G22" i="118"/>
  <c r="H21" i="118"/>
  <c r="G21" i="118"/>
  <c r="H19" i="118"/>
  <c r="G19" i="118"/>
  <c r="H18" i="118"/>
  <c r="G18" i="118"/>
  <c r="H17" i="118"/>
  <c r="G17" i="118"/>
  <c r="H16" i="118"/>
  <c r="G16" i="118"/>
  <c r="H15" i="118"/>
  <c r="G15" i="118"/>
  <c r="H14" i="118"/>
  <c r="G14" i="118"/>
  <c r="H13" i="118"/>
  <c r="G13" i="118"/>
  <c r="H12" i="118"/>
  <c r="G12" i="118"/>
  <c r="H11" i="118"/>
  <c r="G11" i="118"/>
  <c r="H10" i="118"/>
  <c r="G10" i="118"/>
  <c r="H9" i="118"/>
  <c r="G9" i="118"/>
  <c r="H7" i="118"/>
  <c r="G7" i="118"/>
  <c r="G59" i="10" l="1"/>
  <c r="H59" i="10"/>
  <c r="G60" i="10"/>
  <c r="H60" i="10"/>
  <c r="H58" i="10"/>
  <c r="G58" i="10"/>
  <c r="G28" i="7" l="1"/>
  <c r="H28" i="7"/>
  <c r="G29" i="7"/>
  <c r="H29" i="7"/>
  <c r="H7" i="9"/>
  <c r="G7" i="9"/>
  <c r="G8" i="10"/>
  <c r="H8" i="10"/>
  <c r="G9" i="10"/>
  <c r="H9" i="10"/>
  <c r="G12" i="10"/>
  <c r="G13" i="10"/>
  <c r="H13" i="10"/>
  <c r="G14" i="10"/>
  <c r="H14" i="10"/>
  <c r="G15" i="10"/>
  <c r="H15" i="10"/>
  <c r="G16" i="10"/>
  <c r="H16" i="10"/>
  <c r="G17" i="10"/>
  <c r="H17" i="10"/>
  <c r="G18" i="10"/>
  <c r="H18" i="10"/>
  <c r="G19" i="10"/>
  <c r="H19" i="10"/>
  <c r="G20" i="10"/>
  <c r="H20" i="10"/>
  <c r="G21" i="10"/>
  <c r="H21" i="10"/>
  <c r="G22" i="10"/>
  <c r="H22" i="10"/>
  <c r="G23" i="10"/>
  <c r="H23" i="10"/>
  <c r="G26" i="10"/>
  <c r="H26" i="10"/>
  <c r="G29" i="10"/>
  <c r="H29" i="10"/>
  <c r="H7" i="10"/>
  <c r="G7" i="10"/>
  <c r="F25" i="10"/>
  <c r="G25" i="10" s="1"/>
  <c r="F12" i="10"/>
  <c r="E12" i="10"/>
  <c r="H12" i="10" l="1"/>
  <c r="F11" i="10"/>
  <c r="H25" i="10"/>
  <c r="G10" i="7"/>
  <c r="H10" i="7"/>
  <c r="G11" i="7"/>
  <c r="H11" i="7"/>
  <c r="G12" i="7"/>
  <c r="H12" i="7"/>
  <c r="G13" i="7"/>
  <c r="H13" i="7"/>
  <c r="G14" i="7"/>
  <c r="H14" i="7"/>
  <c r="G15" i="7"/>
  <c r="H15" i="7"/>
  <c r="G16" i="7"/>
  <c r="H16" i="7"/>
  <c r="G17" i="7"/>
  <c r="H17" i="7"/>
  <c r="G18" i="7"/>
  <c r="H18" i="7"/>
  <c r="G19" i="7"/>
  <c r="H19" i="7"/>
  <c r="G20" i="7"/>
  <c r="H20" i="7"/>
  <c r="G21" i="7"/>
  <c r="H21" i="7"/>
  <c r="G22" i="7"/>
  <c r="H22" i="7"/>
  <c r="G23" i="7"/>
  <c r="H23" i="7"/>
  <c r="G24" i="7"/>
  <c r="H24" i="7"/>
  <c r="G25" i="7"/>
  <c r="H25" i="7"/>
  <c r="G26" i="7"/>
  <c r="H26" i="7"/>
  <c r="G27" i="7"/>
  <c r="H27" i="7"/>
  <c r="H9" i="7"/>
  <c r="G9" i="7"/>
  <c r="G54" i="8"/>
  <c r="G55" i="8"/>
  <c r="G56" i="8"/>
  <c r="E15" i="8"/>
  <c r="F15" i="8"/>
  <c r="D15" i="8"/>
  <c r="F10" i="10" l="1"/>
  <c r="G11" i="10"/>
  <c r="H11" i="10"/>
  <c r="G52" i="8"/>
  <c r="F51" i="8"/>
  <c r="E51" i="8"/>
  <c r="D51" i="8"/>
  <c r="H52" i="8"/>
  <c r="G53" i="8"/>
  <c r="H53" i="8"/>
  <c r="H54" i="8"/>
  <c r="H55" i="8"/>
  <c r="H56" i="8"/>
  <c r="G16" i="8"/>
  <c r="H16" i="8"/>
  <c r="G17" i="8"/>
  <c r="H17" i="8"/>
  <c r="G18" i="8"/>
  <c r="H18" i="8"/>
  <c r="G19" i="8"/>
  <c r="H19" i="8"/>
  <c r="G20" i="8"/>
  <c r="H20" i="8"/>
  <c r="G21" i="8"/>
  <c r="H21" i="8"/>
  <c r="G22" i="8"/>
  <c r="H22" i="8"/>
  <c r="G23" i="8"/>
  <c r="H23" i="8"/>
  <c r="G25" i="8"/>
  <c r="H25" i="8"/>
  <c r="G26" i="8"/>
  <c r="H26" i="8"/>
  <c r="G27" i="8"/>
  <c r="H27" i="8"/>
  <c r="G28" i="8"/>
  <c r="H28" i="8"/>
  <c r="G29" i="8"/>
  <c r="H29" i="8"/>
  <c r="G30" i="8"/>
  <c r="H30" i="8"/>
  <c r="G31" i="8"/>
  <c r="H31" i="8"/>
  <c r="H32" i="8"/>
  <c r="H33" i="8"/>
  <c r="H34" i="8"/>
  <c r="G35" i="8"/>
  <c r="H36" i="8"/>
  <c r="H37" i="8"/>
  <c r="G38" i="8"/>
  <c r="H38" i="8"/>
  <c r="G39" i="8"/>
  <c r="H39" i="8"/>
  <c r="G40" i="8"/>
  <c r="H40" i="8"/>
  <c r="G42" i="8"/>
  <c r="H42" i="8"/>
  <c r="G43" i="8"/>
  <c r="H43" i="8"/>
  <c r="H44" i="8"/>
  <c r="H45" i="8"/>
  <c r="G46" i="8"/>
  <c r="H46" i="8"/>
  <c r="G47" i="8"/>
  <c r="H47" i="8"/>
  <c r="G48" i="8"/>
  <c r="H48" i="8"/>
  <c r="G49" i="8"/>
  <c r="H49" i="8"/>
  <c r="G50" i="8"/>
  <c r="H50" i="8"/>
  <c r="G58" i="8"/>
  <c r="H58" i="8"/>
  <c r="G59" i="8"/>
  <c r="H59" i="8"/>
  <c r="G60" i="8"/>
  <c r="H60" i="8"/>
  <c r="H61" i="8"/>
  <c r="H62" i="8"/>
  <c r="H63" i="8"/>
  <c r="H64" i="8"/>
  <c r="G65" i="8"/>
  <c r="H65" i="8"/>
  <c r="G66" i="8"/>
  <c r="H66" i="8"/>
  <c r="G67" i="8"/>
  <c r="H67" i="8"/>
  <c r="H68" i="8"/>
  <c r="G69" i="8"/>
  <c r="H69" i="8"/>
  <c r="G70" i="8"/>
  <c r="H70" i="8"/>
  <c r="G71" i="8"/>
  <c r="H71" i="8"/>
  <c r="G73" i="8"/>
  <c r="H73" i="8"/>
  <c r="G74" i="8"/>
  <c r="H74" i="8"/>
  <c r="G75" i="8"/>
  <c r="H75" i="8"/>
  <c r="G76" i="8"/>
  <c r="H76" i="8"/>
  <c r="G77" i="8"/>
  <c r="H77" i="8"/>
  <c r="H79" i="8"/>
  <c r="H80" i="8"/>
  <c r="H15" i="8"/>
  <c r="G15" i="8"/>
  <c r="G10" i="10" l="1"/>
  <c r="H10" i="10"/>
  <c r="G51" i="8"/>
  <c r="H51" i="8"/>
  <c r="G9" i="60" l="1"/>
  <c r="H9" i="60"/>
  <c r="G10" i="60"/>
  <c r="H10" i="60"/>
  <c r="G11" i="60"/>
  <c r="H11" i="60"/>
  <c r="G13" i="60"/>
  <c r="H13" i="60"/>
  <c r="G17" i="60"/>
  <c r="H17" i="60"/>
  <c r="G18" i="60"/>
  <c r="H18" i="60"/>
  <c r="G19" i="60"/>
  <c r="H19" i="60"/>
  <c r="G20" i="60"/>
  <c r="H20" i="60"/>
  <c r="G21" i="60"/>
  <c r="H21" i="60"/>
  <c r="H8" i="60"/>
  <c r="G8" i="60"/>
  <c r="G24" i="60" l="1"/>
  <c r="H24" i="60"/>
  <c r="G25" i="60"/>
  <c r="H25" i="60"/>
  <c r="G27" i="60"/>
  <c r="H27" i="60"/>
  <c r="G29" i="60"/>
  <c r="H29" i="60"/>
  <c r="G30" i="60"/>
  <c r="H30" i="60"/>
  <c r="G31" i="60"/>
  <c r="H31" i="60"/>
  <c r="G32" i="60"/>
  <c r="H32" i="60"/>
  <c r="G33" i="60"/>
  <c r="H33" i="60"/>
  <c r="G34" i="60"/>
  <c r="H34" i="60"/>
  <c r="G35" i="60"/>
  <c r="H35" i="60"/>
  <c r="H23" i="60"/>
  <c r="G23" i="60"/>
  <c r="H20" i="9" l="1"/>
  <c r="G20" i="9"/>
  <c r="H19" i="9"/>
  <c r="G19" i="9"/>
  <c r="H18" i="9"/>
  <c r="G18" i="9"/>
  <c r="H16" i="9"/>
  <c r="G16" i="9"/>
  <c r="H15" i="9"/>
  <c r="G15" i="9"/>
  <c r="H7" i="6" l="1"/>
  <c r="G7" i="6"/>
  <c r="H26" i="6"/>
  <c r="G26" i="6"/>
  <c r="G28" i="6"/>
  <c r="H28" i="6"/>
  <c r="G29" i="6"/>
  <c r="H29" i="6"/>
  <c r="G30" i="6"/>
  <c r="H30" i="6"/>
  <c r="G31" i="6"/>
  <c r="H31" i="6"/>
  <c r="G32" i="6"/>
  <c r="H32" i="6"/>
  <c r="G33" i="6"/>
  <c r="H33" i="6"/>
  <c r="G34" i="6"/>
  <c r="H34" i="6"/>
  <c r="H10" i="6"/>
  <c r="H11" i="6"/>
  <c r="H12" i="6"/>
  <c r="H13" i="6"/>
  <c r="H14" i="6"/>
  <c r="H15" i="6"/>
  <c r="H16" i="6"/>
  <c r="H17" i="6"/>
  <c r="H18" i="6"/>
  <c r="H19" i="6"/>
  <c r="H20" i="6"/>
  <c r="H21" i="6"/>
  <c r="H22" i="6"/>
  <c r="H23" i="6"/>
  <c r="H24" i="6"/>
  <c r="H9" i="6"/>
  <c r="G10" i="6"/>
  <c r="G11" i="6"/>
  <c r="G12" i="6"/>
  <c r="G13" i="6"/>
  <c r="G14" i="6"/>
  <c r="G15" i="6"/>
  <c r="G16" i="6"/>
  <c r="G17" i="6"/>
  <c r="G18" i="6"/>
  <c r="G19" i="6"/>
  <c r="G20" i="6"/>
  <c r="G21" i="6"/>
  <c r="G22" i="6"/>
  <c r="G23" i="6"/>
  <c r="G24" i="6"/>
  <c r="G9" i="6"/>
  <c r="H23" i="9"/>
  <c r="G23" i="9"/>
  <c r="G24" i="9"/>
  <c r="H27" i="9"/>
  <c r="H26" i="9"/>
  <c r="H25" i="9"/>
  <c r="H24" i="9"/>
  <c r="H22" i="9"/>
  <c r="G22" i="9"/>
  <c r="D77" i="10" l="1"/>
  <c r="D74" i="10"/>
  <c r="D72" i="10"/>
  <c r="G72" i="10" s="1"/>
  <c r="H186" i="110" l="1"/>
  <c r="G186" i="110"/>
  <c r="F186" i="110"/>
  <c r="E186" i="110"/>
  <c r="D186" i="110"/>
  <c r="D187" i="110" s="1"/>
  <c r="D188" i="110" s="1"/>
  <c r="I184" i="110"/>
  <c r="H174" i="110"/>
  <c r="G174" i="110"/>
  <c r="F174" i="110"/>
  <c r="E174" i="110"/>
  <c r="D174" i="110"/>
  <c r="D175" i="110" s="1"/>
  <c r="I172" i="110"/>
  <c r="H168" i="110"/>
  <c r="G168" i="110"/>
  <c r="F168" i="110"/>
  <c r="E168" i="110"/>
  <c r="D168" i="110"/>
  <c r="D169" i="110" s="1"/>
  <c r="I166" i="110"/>
  <c r="H159" i="110"/>
  <c r="G159" i="110"/>
  <c r="F159" i="110"/>
  <c r="E159" i="110"/>
  <c r="D159" i="110"/>
  <c r="D161" i="110" s="1"/>
  <c r="D162" i="110" s="1"/>
  <c r="H156" i="110"/>
  <c r="G156" i="110"/>
  <c r="F156" i="110"/>
  <c r="E156" i="110"/>
  <c r="D156" i="110"/>
  <c r="C156" i="110"/>
  <c r="G154" i="110"/>
  <c r="F154" i="110"/>
  <c r="F15" i="110" s="1"/>
  <c r="E154" i="110"/>
  <c r="D154" i="110"/>
  <c r="C154" i="110"/>
  <c r="H153" i="110"/>
  <c r="H154" i="110" s="1"/>
  <c r="H15" i="110" s="1"/>
  <c r="H152" i="110"/>
  <c r="G152" i="110"/>
  <c r="F152" i="110"/>
  <c r="E152" i="110"/>
  <c r="D152" i="110"/>
  <c r="C152" i="110"/>
  <c r="C15" i="110" s="1"/>
  <c r="H149" i="110"/>
  <c r="G149" i="110"/>
  <c r="F149" i="110"/>
  <c r="E149" i="110"/>
  <c r="D149" i="110"/>
  <c r="C149" i="110"/>
  <c r="D146" i="110"/>
  <c r="H145" i="110"/>
  <c r="G145" i="110"/>
  <c r="G146" i="110" s="1"/>
  <c r="G12" i="110" s="1"/>
  <c r="E145" i="110"/>
  <c r="F146" i="110" s="1"/>
  <c r="F12" i="110" s="1"/>
  <c r="H18" i="110"/>
  <c r="G18" i="110"/>
  <c r="F18" i="110"/>
  <c r="E18" i="110"/>
  <c r="D18" i="110"/>
  <c r="C18" i="110"/>
  <c r="I17" i="110"/>
  <c r="C17" i="110"/>
  <c r="C16" i="110"/>
  <c r="M15" i="110"/>
  <c r="G15" i="110"/>
  <c r="E15" i="110"/>
  <c r="D15" i="110"/>
  <c r="E14" i="110"/>
  <c r="F14" i="110" s="1"/>
  <c r="G14" i="110" s="1"/>
  <c r="H14" i="110" s="1"/>
  <c r="C14" i="110"/>
  <c r="H13" i="110"/>
  <c r="G13" i="110"/>
  <c r="F13" i="110"/>
  <c r="E13" i="110"/>
  <c r="D13" i="110"/>
  <c r="C13" i="110"/>
  <c r="D12" i="110"/>
  <c r="C12" i="110"/>
  <c r="H11" i="110"/>
  <c r="G11" i="110"/>
  <c r="F11" i="110"/>
  <c r="E11" i="110"/>
  <c r="D11" i="110"/>
  <c r="H10" i="110"/>
  <c r="G10" i="110"/>
  <c r="F10" i="110"/>
  <c r="E10" i="110"/>
  <c r="D10" i="110"/>
  <c r="E9" i="110"/>
  <c r="F9" i="110" s="1"/>
  <c r="G9" i="110" s="1"/>
  <c r="H9" i="110" s="1"/>
  <c r="H8" i="110"/>
  <c r="G8" i="110"/>
  <c r="F8" i="110"/>
  <c r="E8" i="110"/>
  <c r="D8" i="110"/>
  <c r="C8" i="110"/>
  <c r="H7" i="110"/>
  <c r="G7" i="110"/>
  <c r="F7" i="110"/>
  <c r="E7" i="110"/>
  <c r="D7" i="110"/>
  <c r="L17" i="21"/>
  <c r="K17" i="21"/>
  <c r="J17" i="21"/>
  <c r="I17" i="21"/>
  <c r="H17" i="21"/>
  <c r="G17" i="21"/>
  <c r="F17" i="21"/>
  <c r="E17" i="21"/>
  <c r="D17" i="21"/>
  <c r="C17" i="21"/>
  <c r="K13" i="21"/>
  <c r="I13" i="21"/>
  <c r="G13" i="21"/>
  <c r="E13" i="21"/>
  <c r="C13" i="21"/>
  <c r="K6" i="21"/>
  <c r="I6" i="21"/>
  <c r="G6" i="21"/>
  <c r="E6" i="21"/>
  <c r="C6" i="21"/>
  <c r="C7" i="20"/>
  <c r="E22" i="14"/>
  <c r="E27" i="14" s="1"/>
  <c r="E15" i="14"/>
  <c r="E13" i="14"/>
  <c r="E7" i="14" s="1"/>
  <c r="G19" i="23"/>
  <c r="G31" i="23" s="1"/>
  <c r="F19" i="23"/>
  <c r="F31" i="23" s="1"/>
  <c r="G18" i="23"/>
  <c r="G29" i="23" s="1"/>
  <c r="F18" i="23"/>
  <c r="F30" i="23" s="1"/>
  <c r="G17" i="23"/>
  <c r="G27" i="23" s="1"/>
  <c r="F17" i="23"/>
  <c r="F28" i="23" s="1"/>
  <c r="E17" i="23"/>
  <c r="F13" i="23"/>
  <c r="B71" i="17"/>
  <c r="B69" i="17"/>
  <c r="B68" i="17"/>
  <c r="D34" i="17" s="1"/>
  <c r="B67" i="17"/>
  <c r="B66" i="17"/>
  <c r="D32" i="17" s="1"/>
  <c r="B65" i="17"/>
  <c r="D31" i="17" s="1"/>
  <c r="B64" i="17"/>
  <c r="B63" i="17"/>
  <c r="B62" i="17"/>
  <c r="D28" i="17" s="1"/>
  <c r="B61" i="17"/>
  <c r="T60" i="17"/>
  <c r="V26" i="17" s="1"/>
  <c r="Q60" i="17"/>
  <c r="Q58" i="17" s="1"/>
  <c r="S24" i="17" s="1"/>
  <c r="N60" i="17"/>
  <c r="P26" i="17" s="1"/>
  <c r="K60" i="17"/>
  <c r="K58" i="17" s="1"/>
  <c r="M24" i="17" s="1"/>
  <c r="J60" i="17"/>
  <c r="B60" i="17" s="1"/>
  <c r="D26" i="17" s="1"/>
  <c r="B54" i="17"/>
  <c r="B53" i="17"/>
  <c r="D19" i="17" s="1"/>
  <c r="B52" i="17"/>
  <c r="B51" i="17"/>
  <c r="D17" i="17" s="1"/>
  <c r="B50" i="17"/>
  <c r="D16" i="17" s="1"/>
  <c r="I49" i="17"/>
  <c r="H49" i="17"/>
  <c r="F49" i="17"/>
  <c r="B49" i="17"/>
  <c r="B48" i="17"/>
  <c r="D14" i="17" s="1"/>
  <c r="B47" i="17"/>
  <c r="D13" i="17" s="1"/>
  <c r="F46" i="17"/>
  <c r="B46" i="17"/>
  <c r="T44" i="17"/>
  <c r="Q44" i="17"/>
  <c r="S10" i="17" s="1"/>
  <c r="N44" i="17"/>
  <c r="N43" i="17" s="1"/>
  <c r="K44" i="17"/>
  <c r="M10" i="17" s="1"/>
  <c r="J44" i="17"/>
  <c r="J43" i="17" s="1"/>
  <c r="B43" i="17" s="1"/>
  <c r="D9" i="17" s="1"/>
  <c r="T42" i="17"/>
  <c r="V8" i="17" s="1"/>
  <c r="Q42" i="17"/>
  <c r="S8" i="17" s="1"/>
  <c r="N42" i="17"/>
  <c r="P8" i="17" s="1"/>
  <c r="K42" i="17"/>
  <c r="M8" i="17" s="1"/>
  <c r="J42" i="17"/>
  <c r="I41" i="17"/>
  <c r="H41" i="17"/>
  <c r="F41" i="17"/>
  <c r="B37" i="17"/>
  <c r="B35" i="17"/>
  <c r="V34" i="17"/>
  <c r="S34" i="17"/>
  <c r="P34" i="17"/>
  <c r="M34" i="17"/>
  <c r="B34" i="17"/>
  <c r="V33" i="17"/>
  <c r="S33" i="17"/>
  <c r="P33" i="17"/>
  <c r="M33" i="17"/>
  <c r="D33" i="17"/>
  <c r="B33" i="17"/>
  <c r="V32" i="17"/>
  <c r="S32" i="17"/>
  <c r="P32" i="17"/>
  <c r="M32" i="17"/>
  <c r="B32" i="17"/>
  <c r="V31" i="17"/>
  <c r="S31" i="17"/>
  <c r="P31" i="17"/>
  <c r="M31" i="17"/>
  <c r="B31" i="17"/>
  <c r="B30" i="17"/>
  <c r="V29" i="17"/>
  <c r="S29" i="17"/>
  <c r="P29" i="17"/>
  <c r="M29" i="17"/>
  <c r="D29" i="17"/>
  <c r="B29" i="17"/>
  <c r="V28" i="17"/>
  <c r="S28" i="17"/>
  <c r="P28" i="17"/>
  <c r="M28" i="17"/>
  <c r="B28" i="17"/>
  <c r="B27" i="17"/>
  <c r="T26" i="17"/>
  <c r="T24" i="17" s="1"/>
  <c r="Q26" i="17"/>
  <c r="Q24" i="17" s="1"/>
  <c r="N26" i="17"/>
  <c r="N24" i="17" s="1"/>
  <c r="K26" i="17"/>
  <c r="K24" i="17" s="1"/>
  <c r="J26" i="17"/>
  <c r="J24" i="17" s="1"/>
  <c r="V20" i="17"/>
  <c r="S20" i="17"/>
  <c r="P20" i="17"/>
  <c r="M20" i="17"/>
  <c r="D20" i="17"/>
  <c r="V19" i="17"/>
  <c r="S19" i="17"/>
  <c r="P19" i="17"/>
  <c r="M19" i="17"/>
  <c r="B18" i="17"/>
  <c r="V17" i="17"/>
  <c r="S17" i="17"/>
  <c r="P17" i="17"/>
  <c r="M17" i="17"/>
  <c r="B17" i="17"/>
  <c r="V16" i="17"/>
  <c r="S16" i="17"/>
  <c r="P16" i="17"/>
  <c r="M16" i="17"/>
  <c r="B16" i="17"/>
  <c r="I15" i="17"/>
  <c r="H15" i="17"/>
  <c r="F15" i="17"/>
  <c r="B15" i="17"/>
  <c r="V14" i="17"/>
  <c r="S14" i="17"/>
  <c r="P14" i="17"/>
  <c r="M14" i="17"/>
  <c r="B14" i="17"/>
  <c r="V13" i="17"/>
  <c r="S13" i="17"/>
  <c r="P13" i="17"/>
  <c r="M13" i="17"/>
  <c r="B13" i="17"/>
  <c r="F12" i="17"/>
  <c r="B12" i="17"/>
  <c r="T10" i="17"/>
  <c r="T9" i="17" s="1"/>
  <c r="Q10" i="17"/>
  <c r="Q9" i="17" s="1"/>
  <c r="N10" i="17"/>
  <c r="N9" i="17" s="1"/>
  <c r="K10" i="17"/>
  <c r="K9" i="17" s="1"/>
  <c r="T8" i="17"/>
  <c r="Q8" i="17"/>
  <c r="N8" i="17"/>
  <c r="K8" i="17"/>
  <c r="I7" i="17"/>
  <c r="H7" i="17"/>
  <c r="F7" i="17"/>
  <c r="G92" i="106"/>
  <c r="H63" i="28"/>
  <c r="H47" i="28" s="1"/>
  <c r="G63" i="28"/>
  <c r="G51" i="28" s="1"/>
  <c r="F63" i="28"/>
  <c r="F55" i="28" s="1"/>
  <c r="E63" i="28"/>
  <c r="E45" i="28" s="1"/>
  <c r="D63" i="28"/>
  <c r="D55" i="28" s="1"/>
  <c r="E60" i="28"/>
  <c r="I59" i="28"/>
  <c r="L57" i="28"/>
  <c r="I57" i="28"/>
  <c r="H57" i="28"/>
  <c r="G57" i="28"/>
  <c r="F57" i="28"/>
  <c r="E57" i="28"/>
  <c r="D57" i="28"/>
  <c r="C57" i="28"/>
  <c r="I56" i="28"/>
  <c r="M55" i="28"/>
  <c r="I54" i="28"/>
  <c r="M53" i="28"/>
  <c r="I52" i="28"/>
  <c r="H51" i="28"/>
  <c r="A51" i="28"/>
  <c r="I50" i="28"/>
  <c r="L49" i="28"/>
  <c r="L48" i="28"/>
  <c r="I48" i="28"/>
  <c r="L47" i="28"/>
  <c r="I46" i="28"/>
  <c r="L45" i="28"/>
  <c r="I44" i="28"/>
  <c r="L43" i="28"/>
  <c r="I42" i="28"/>
  <c r="G41" i="28"/>
  <c r="E41" i="28"/>
  <c r="I40" i="28"/>
  <c r="H39" i="28"/>
  <c r="I38" i="28"/>
  <c r="I36" i="28"/>
  <c r="I32" i="28"/>
  <c r="I30" i="28"/>
  <c r="I28" i="28"/>
  <c r="G27" i="28"/>
  <c r="E27" i="28"/>
  <c r="I26" i="28"/>
  <c r="D25" i="28"/>
  <c r="A25" i="28"/>
  <c r="A27" i="28" s="1"/>
  <c r="A29" i="28" s="1"/>
  <c r="A31" i="28" s="1"/>
  <c r="A35" i="28" s="1"/>
  <c r="A37" i="28" s="1"/>
  <c r="A39" i="28" s="1"/>
  <c r="A41" i="28" s="1"/>
  <c r="A43" i="28" s="1"/>
  <c r="A45" i="28" s="1"/>
  <c r="I24" i="28"/>
  <c r="H20" i="28"/>
  <c r="G20" i="28"/>
  <c r="F20" i="28"/>
  <c r="E20" i="28"/>
  <c r="D20" i="28"/>
  <c r="I17" i="28"/>
  <c r="C17" i="28"/>
  <c r="I16" i="28"/>
  <c r="I15" i="28"/>
  <c r="H15" i="28"/>
  <c r="G15" i="28"/>
  <c r="F15" i="28"/>
  <c r="E15" i="28"/>
  <c r="E14" i="28"/>
  <c r="I13" i="28"/>
  <c r="H13" i="28"/>
  <c r="G13" i="28"/>
  <c r="E13" i="28"/>
  <c r="D13" i="28"/>
  <c r="I12" i="28"/>
  <c r="H12" i="28"/>
  <c r="G12" i="28"/>
  <c r="F11" i="28"/>
  <c r="I10" i="28"/>
  <c r="H10" i="28"/>
  <c r="G10" i="28"/>
  <c r="F10" i="28"/>
  <c r="E10" i="28"/>
  <c r="D10" i="28"/>
  <c r="I9" i="28"/>
  <c r="H9" i="28"/>
  <c r="G9" i="28"/>
  <c r="F9" i="28"/>
  <c r="E9" i="28"/>
  <c r="D9" i="28"/>
  <c r="I8" i="28"/>
  <c r="H8" i="28"/>
  <c r="G8" i="28"/>
  <c r="F8" i="28"/>
  <c r="E8" i="28"/>
  <c r="D8" i="28"/>
  <c r="I7" i="28"/>
  <c r="I6" i="28"/>
  <c r="O54" i="27"/>
  <c r="O26" i="27" s="1"/>
  <c r="N54" i="27"/>
  <c r="N38" i="27" s="1"/>
  <c r="M54" i="27"/>
  <c r="M38" i="27" s="1"/>
  <c r="L54" i="27"/>
  <c r="L46" i="27" s="1"/>
  <c r="K54" i="27"/>
  <c r="K44" i="27" s="1"/>
  <c r="M40" i="27"/>
  <c r="R38" i="27"/>
  <c r="M36" i="27"/>
  <c r="M34" i="27"/>
  <c r="K34" i="27"/>
  <c r="K26" i="27"/>
  <c r="L17" i="27"/>
  <c r="K15" i="27"/>
  <c r="M13" i="27"/>
  <c r="O11" i="27"/>
  <c r="N11" i="27"/>
  <c r="M11" i="27"/>
  <c r="L11" i="27"/>
  <c r="K11" i="27"/>
  <c r="I8" i="27"/>
  <c r="H8" i="27"/>
  <c r="G8" i="27"/>
  <c r="F8" i="27"/>
  <c r="E8" i="27"/>
  <c r="D8" i="27"/>
  <c r="D17" i="23"/>
  <c r="C17" i="23"/>
  <c r="J10" i="17"/>
  <c r="J8" i="17"/>
  <c r="F143" i="106"/>
  <c r="A125" i="106"/>
  <c r="F124" i="106"/>
  <c r="E124" i="106"/>
  <c r="D124" i="106"/>
  <c r="F122" i="106"/>
  <c r="E122" i="106"/>
  <c r="D122" i="106"/>
  <c r="F121" i="106"/>
  <c r="E121" i="106"/>
  <c r="D121" i="106"/>
  <c r="F120" i="106"/>
  <c r="E120" i="106"/>
  <c r="D120" i="106"/>
  <c r="F119" i="106"/>
  <c r="E119" i="106"/>
  <c r="D119" i="106"/>
  <c r="F118" i="106"/>
  <c r="E118" i="106"/>
  <c r="D118" i="106"/>
  <c r="F117" i="106"/>
  <c r="E117" i="106"/>
  <c r="D117" i="106"/>
  <c r="F116" i="106"/>
  <c r="E116" i="106"/>
  <c r="D116" i="106"/>
  <c r="F115" i="106"/>
  <c r="E115" i="106"/>
  <c r="D115" i="106"/>
  <c r="F114" i="106"/>
  <c r="E114" i="106"/>
  <c r="D114" i="106"/>
  <c r="F109" i="106"/>
  <c r="D109" i="106"/>
  <c r="F108" i="106"/>
  <c r="E108" i="106"/>
  <c r="D108" i="106"/>
  <c r="F107" i="106"/>
  <c r="E107" i="106"/>
  <c r="D107" i="106"/>
  <c r="F105" i="106"/>
  <c r="E105" i="106"/>
  <c r="D105" i="106"/>
  <c r="F104" i="106"/>
  <c r="D104" i="106"/>
  <c r="F103" i="106"/>
  <c r="D103" i="106"/>
  <c r="F102" i="106"/>
  <c r="E102" i="106"/>
  <c r="D102" i="106"/>
  <c r="D101" i="106"/>
  <c r="D100" i="106"/>
  <c r="F98" i="106"/>
  <c r="E98" i="106"/>
  <c r="D98" i="106"/>
  <c r="F97" i="106"/>
  <c r="E97" i="106"/>
  <c r="D97" i="106"/>
  <c r="A96" i="106"/>
  <c r="F94" i="106"/>
  <c r="F95" i="106" s="1"/>
  <c r="E94" i="106"/>
  <c r="D94" i="106"/>
  <c r="D95" i="106" s="1"/>
  <c r="F92" i="106"/>
  <c r="E92" i="106"/>
  <c r="D92" i="106"/>
  <c r="G91" i="106"/>
  <c r="F91" i="106"/>
  <c r="E91" i="106"/>
  <c r="D91" i="106"/>
  <c r="G90" i="106"/>
  <c r="F90" i="106"/>
  <c r="E90" i="106"/>
  <c r="D90" i="106"/>
  <c r="F88" i="106"/>
  <c r="E88" i="106"/>
  <c r="D88" i="106"/>
  <c r="F86" i="106"/>
  <c r="F87" i="106" s="1"/>
  <c r="E86" i="106"/>
  <c r="D86" i="106"/>
  <c r="D87" i="106" s="1"/>
  <c r="F84" i="106"/>
  <c r="E84" i="106"/>
  <c r="D84" i="106"/>
  <c r="F83" i="106"/>
  <c r="E83" i="106"/>
  <c r="D83" i="106"/>
  <c r="F82" i="106"/>
  <c r="E82" i="106"/>
  <c r="D82" i="106"/>
  <c r="F80" i="106"/>
  <c r="H80" i="106" s="1"/>
  <c r="D80" i="106"/>
  <c r="D79" i="106"/>
  <c r="D78" i="106"/>
  <c r="D76" i="106"/>
  <c r="F74" i="106"/>
  <c r="H74" i="106" s="1"/>
  <c r="D74" i="106"/>
  <c r="F73" i="106"/>
  <c r="D73" i="106"/>
  <c r="F71" i="106"/>
  <c r="D71" i="106"/>
  <c r="F70" i="106"/>
  <c r="H70" i="106" s="1"/>
  <c r="D70" i="106"/>
  <c r="F69" i="106"/>
  <c r="D69" i="106"/>
  <c r="F64" i="106"/>
  <c r="E64" i="106"/>
  <c r="D64" i="106"/>
  <c r="F63" i="106"/>
  <c r="E63" i="106"/>
  <c r="D63" i="106"/>
  <c r="G61" i="106"/>
  <c r="E61" i="106"/>
  <c r="D61" i="106"/>
  <c r="M60" i="106"/>
  <c r="H60" i="106"/>
  <c r="G60" i="106"/>
  <c r="M59" i="106"/>
  <c r="H59" i="106"/>
  <c r="G59" i="106"/>
  <c r="M58" i="106"/>
  <c r="H58" i="106"/>
  <c r="G58" i="106"/>
  <c r="M57" i="106"/>
  <c r="H57" i="106"/>
  <c r="G57" i="106"/>
  <c r="M56" i="106"/>
  <c r="H56" i="106"/>
  <c r="G56" i="106"/>
  <c r="M55" i="106"/>
  <c r="H55" i="106"/>
  <c r="G55" i="106"/>
  <c r="M54" i="106"/>
  <c r="H54" i="106"/>
  <c r="G54" i="106"/>
  <c r="M53" i="106"/>
  <c r="H53" i="106"/>
  <c r="G53" i="106"/>
  <c r="M52" i="106"/>
  <c r="H52" i="106"/>
  <c r="G52" i="106"/>
  <c r="M51" i="106"/>
  <c r="H51" i="106"/>
  <c r="G51" i="106"/>
  <c r="M50" i="106"/>
  <c r="H50" i="106"/>
  <c r="G50" i="106"/>
  <c r="M49" i="106"/>
  <c r="H49" i="106"/>
  <c r="G49" i="106"/>
  <c r="M48" i="106"/>
  <c r="H48" i="106"/>
  <c r="G48" i="106"/>
  <c r="M47" i="106"/>
  <c r="H47" i="106"/>
  <c r="G47" i="106"/>
  <c r="M46" i="106"/>
  <c r="H46" i="106"/>
  <c r="G46" i="106"/>
  <c r="A43" i="106"/>
  <c r="A46" i="106" s="1"/>
  <c r="A61" i="106" s="1"/>
  <c r="M22" i="106"/>
  <c r="H22" i="106"/>
  <c r="G22" i="106"/>
  <c r="M21" i="106"/>
  <c r="H21" i="106"/>
  <c r="G21" i="106"/>
  <c r="M20" i="106"/>
  <c r="H20" i="106"/>
  <c r="G20" i="106"/>
  <c r="M19" i="106"/>
  <c r="H19" i="106"/>
  <c r="G19" i="106"/>
  <c r="M18" i="106"/>
  <c r="H18" i="106"/>
  <c r="G18" i="106"/>
  <c r="M17" i="106"/>
  <c r="H17" i="106"/>
  <c r="G17" i="106"/>
  <c r="M16" i="106"/>
  <c r="H16" i="106"/>
  <c r="G16" i="106"/>
  <c r="M15" i="106"/>
  <c r="H15" i="106"/>
  <c r="G15" i="106"/>
  <c r="M14" i="106"/>
  <c r="H14" i="106"/>
  <c r="G14" i="106"/>
  <c r="M13" i="106"/>
  <c r="H13" i="106"/>
  <c r="G13" i="106"/>
  <c r="M12" i="106"/>
  <c r="H12" i="106"/>
  <c r="G12" i="106"/>
  <c r="M11" i="106"/>
  <c r="H11" i="106"/>
  <c r="G11" i="106"/>
  <c r="M10" i="106"/>
  <c r="G10" i="106"/>
  <c r="M9" i="106"/>
  <c r="H9" i="106"/>
  <c r="G9" i="106"/>
  <c r="M8" i="106"/>
  <c r="H8" i="106"/>
  <c r="G8" i="106"/>
  <c r="J42" i="4"/>
  <c r="I42" i="4"/>
  <c r="H42" i="4"/>
  <c r="G42" i="4"/>
  <c r="F42" i="4"/>
  <c r="E42" i="4"/>
  <c r="D42" i="4"/>
  <c r="J41" i="4"/>
  <c r="I41" i="4"/>
  <c r="H41" i="4"/>
  <c r="G41" i="4"/>
  <c r="F41" i="4"/>
  <c r="E41" i="4"/>
  <c r="D41" i="4"/>
  <c r="J40" i="4"/>
  <c r="I40" i="4"/>
  <c r="H40" i="4"/>
  <c r="G40" i="4"/>
  <c r="F40" i="4"/>
  <c r="E40" i="4"/>
  <c r="D40" i="4"/>
  <c r="J38" i="4"/>
  <c r="I38" i="4"/>
  <c r="H38" i="4"/>
  <c r="G38" i="4"/>
  <c r="F38" i="4"/>
  <c r="E38" i="4"/>
  <c r="D38" i="4"/>
  <c r="J37" i="4"/>
  <c r="I37" i="4"/>
  <c r="H37" i="4"/>
  <c r="G37" i="4"/>
  <c r="F37" i="4"/>
  <c r="E37" i="4"/>
  <c r="D37" i="4"/>
  <c r="J36" i="4"/>
  <c r="I36" i="4"/>
  <c r="H36" i="4"/>
  <c r="G36" i="4"/>
  <c r="F36" i="4"/>
  <c r="E36" i="4"/>
  <c r="D36" i="4"/>
  <c r="J35" i="4"/>
  <c r="I35" i="4"/>
  <c r="H35" i="4"/>
  <c r="G35" i="4"/>
  <c r="F35" i="4"/>
  <c r="E35" i="4"/>
  <c r="D35" i="4"/>
  <c r="J34" i="4"/>
  <c r="I34" i="4"/>
  <c r="H34" i="4"/>
  <c r="G34" i="4"/>
  <c r="F34" i="4"/>
  <c r="E34" i="4"/>
  <c r="D34" i="4"/>
  <c r="J33" i="4"/>
  <c r="I33" i="4"/>
  <c r="H33" i="4"/>
  <c r="G33" i="4"/>
  <c r="F33" i="4"/>
  <c r="E33" i="4"/>
  <c r="D33" i="4"/>
  <c r="J32" i="4"/>
  <c r="I32" i="4"/>
  <c r="H32" i="4"/>
  <c r="G32" i="4"/>
  <c r="F32" i="4"/>
  <c r="E32" i="4"/>
  <c r="D32" i="4"/>
  <c r="I31" i="4"/>
  <c r="I29" i="4"/>
  <c r="J28" i="4"/>
  <c r="I28" i="4"/>
  <c r="H28" i="4"/>
  <c r="G28" i="4"/>
  <c r="F28" i="4"/>
  <c r="E28" i="4"/>
  <c r="D28" i="4"/>
  <c r="J27" i="4"/>
  <c r="I27" i="4"/>
  <c r="H27" i="4"/>
  <c r="G27" i="4"/>
  <c r="F27" i="4"/>
  <c r="E27" i="4"/>
  <c r="D27" i="4"/>
  <c r="J26" i="4"/>
  <c r="I26" i="4"/>
  <c r="H26" i="4"/>
  <c r="G26" i="4"/>
  <c r="F26" i="4"/>
  <c r="E26" i="4"/>
  <c r="J25" i="4"/>
  <c r="I25" i="4"/>
  <c r="H25" i="4"/>
  <c r="G25" i="4"/>
  <c r="F25" i="4"/>
  <c r="E25" i="4"/>
  <c r="D25" i="4"/>
  <c r="I23" i="4"/>
  <c r="I22" i="4"/>
  <c r="J21" i="4"/>
  <c r="I21" i="4"/>
  <c r="H21" i="4"/>
  <c r="G21" i="4"/>
  <c r="F21" i="4"/>
  <c r="E21" i="4"/>
  <c r="J19" i="4"/>
  <c r="I19" i="4"/>
  <c r="J18" i="4"/>
  <c r="I18" i="4"/>
  <c r="H18" i="4"/>
  <c r="G18" i="4"/>
  <c r="F18" i="4"/>
  <c r="E18" i="4"/>
  <c r="D18" i="4"/>
  <c r="J17" i="4"/>
  <c r="I17" i="4"/>
  <c r="H17" i="4"/>
  <c r="G17" i="4"/>
  <c r="F17" i="4"/>
  <c r="E17" i="4"/>
  <c r="D17" i="4"/>
  <c r="J16" i="4"/>
  <c r="I16" i="4"/>
  <c r="H16" i="4"/>
  <c r="G16" i="4"/>
  <c r="F16" i="4"/>
  <c r="E16" i="4"/>
  <c r="D16" i="4"/>
  <c r="J15" i="4"/>
  <c r="I15" i="4"/>
  <c r="H15" i="4"/>
  <c r="G15" i="4"/>
  <c r="F15" i="4"/>
  <c r="E15" i="4"/>
  <c r="D15" i="4"/>
  <c r="J14" i="4"/>
  <c r="I14" i="4"/>
  <c r="H14" i="4"/>
  <c r="G14" i="4"/>
  <c r="F14" i="4"/>
  <c r="E14" i="4"/>
  <c r="D14" i="4"/>
  <c r="J12" i="4"/>
  <c r="I12" i="4"/>
  <c r="H12" i="4"/>
  <c r="G12" i="4"/>
  <c r="F12" i="4"/>
  <c r="E12" i="4"/>
  <c r="D12" i="4"/>
  <c r="J11" i="4"/>
  <c r="I11" i="4"/>
  <c r="H11" i="4"/>
  <c r="G11" i="4"/>
  <c r="F11" i="4"/>
  <c r="E11" i="4"/>
  <c r="D11" i="4"/>
  <c r="J10" i="4"/>
  <c r="I10" i="4"/>
  <c r="H10" i="4"/>
  <c r="G10" i="4"/>
  <c r="F10" i="4"/>
  <c r="E10" i="4"/>
  <c r="D10" i="4"/>
  <c r="J9" i="4"/>
  <c r="I9" i="4"/>
  <c r="H9" i="4"/>
  <c r="G9" i="4"/>
  <c r="F9" i="4"/>
  <c r="E9" i="4"/>
  <c r="D9" i="4"/>
  <c r="J7" i="4"/>
  <c r="I7" i="4"/>
  <c r="H7" i="4"/>
  <c r="G7" i="4"/>
  <c r="F7" i="4"/>
  <c r="E7" i="4"/>
  <c r="O19" i="27" l="1"/>
  <c r="F29" i="28"/>
  <c r="L8" i="27"/>
  <c r="O8" i="27"/>
  <c r="D31" i="28"/>
  <c r="L38" i="27"/>
  <c r="D35" i="28"/>
  <c r="D33" i="28" s="1"/>
  <c r="D47" i="28"/>
  <c r="Q43" i="17"/>
  <c r="S9" i="17" s="1"/>
  <c r="D29" i="28"/>
  <c r="D21" i="28" s="1"/>
  <c r="N36" i="27"/>
  <c r="D45" i="28"/>
  <c r="E31" i="28"/>
  <c r="O38" i="27"/>
  <c r="E47" i="28"/>
  <c r="O30" i="27"/>
  <c r="E43" i="28"/>
  <c r="E23" i="28"/>
  <c r="H37" i="28"/>
  <c r="S26" i="17"/>
  <c r="G7" i="21"/>
  <c r="H161" i="110"/>
  <c r="N58" i="17"/>
  <c r="P24" i="17" s="1"/>
  <c r="N13" i="27"/>
  <c r="E39" i="28"/>
  <c r="T7" i="17"/>
  <c r="T22" i="17" s="1"/>
  <c r="T39" i="17" s="1"/>
  <c r="I55" i="28"/>
  <c r="M48" i="28"/>
  <c r="L13" i="27"/>
  <c r="L50" i="27" s="1"/>
  <c r="L15" i="27"/>
  <c r="L21" i="27"/>
  <c r="L30" i="27"/>
  <c r="L23" i="27" s="1"/>
  <c r="L34" i="27"/>
  <c r="L40" i="27"/>
  <c r="D23" i="28"/>
  <c r="D27" i="28"/>
  <c r="D37" i="28"/>
  <c r="D43" i="28"/>
  <c r="H49" i="28"/>
  <c r="D51" i="28"/>
  <c r="H53" i="28"/>
  <c r="H55" i="28"/>
  <c r="L19" i="27"/>
  <c r="S15" i="27" s="1"/>
  <c r="L26" i="27"/>
  <c r="L32" i="27"/>
  <c r="L36" i="27"/>
  <c r="L44" i="27"/>
  <c r="H23" i="28"/>
  <c r="H21" i="28" s="1"/>
  <c r="H22" i="28" s="1"/>
  <c r="H25" i="28"/>
  <c r="H35" i="28"/>
  <c r="H41" i="28"/>
  <c r="H43" i="28"/>
  <c r="H45" i="28"/>
  <c r="I51" i="28"/>
  <c r="L28" i="27"/>
  <c r="S26" i="27" s="1"/>
  <c r="S30" i="27" s="1"/>
  <c r="I23" i="28"/>
  <c r="H27" i="28"/>
  <c r="H29" i="28"/>
  <c r="H31" i="28"/>
  <c r="I35" i="28"/>
  <c r="D39" i="28"/>
  <c r="D41" i="28"/>
  <c r="D49" i="28"/>
  <c r="D53" i="28"/>
  <c r="K13" i="27"/>
  <c r="O13" i="27"/>
  <c r="K17" i="27"/>
  <c r="O21" i="27"/>
  <c r="K28" i="27"/>
  <c r="O32" i="27"/>
  <c r="O34" i="27"/>
  <c r="O46" i="27"/>
  <c r="G25" i="28"/>
  <c r="G39" i="28"/>
  <c r="M43" i="28"/>
  <c r="G55" i="28"/>
  <c r="T58" i="17"/>
  <c r="V24" i="17" s="1"/>
  <c r="I7" i="21"/>
  <c r="I9" i="110"/>
  <c r="O44" i="27"/>
  <c r="B24" i="17"/>
  <c r="J58" i="17"/>
  <c r="B58" i="17" s="1"/>
  <c r="D24" i="17" s="1"/>
  <c r="O17" i="27"/>
  <c r="K21" i="27"/>
  <c r="O28" i="27"/>
  <c r="K32" i="27"/>
  <c r="K36" i="27"/>
  <c r="O36" i="27"/>
  <c r="O40" i="27"/>
  <c r="K46" i="27"/>
  <c r="G29" i="28"/>
  <c r="G43" i="28"/>
  <c r="E49" i="28"/>
  <c r="E7" i="21"/>
  <c r="I10" i="110"/>
  <c r="K8" i="27"/>
  <c r="O15" i="27"/>
  <c r="K19" i="27"/>
  <c r="K30" i="27"/>
  <c r="K38" i="27"/>
  <c r="K40" i="27"/>
  <c r="G23" i="28"/>
  <c r="G31" i="28"/>
  <c r="G35" i="28"/>
  <c r="G37" i="28"/>
  <c r="G45" i="28"/>
  <c r="G53" i="28"/>
  <c r="B19" i="17"/>
  <c r="I41" i="28"/>
  <c r="I43" i="28"/>
  <c r="M45" i="28"/>
  <c r="I49" i="28"/>
  <c r="I25" i="28"/>
  <c r="G64" i="106"/>
  <c r="H64" i="106"/>
  <c r="F25" i="28"/>
  <c r="I27" i="28"/>
  <c r="I37" i="28"/>
  <c r="F41" i="28"/>
  <c r="I47" i="28"/>
  <c r="I8" i="110"/>
  <c r="I11" i="110"/>
  <c r="I13" i="110"/>
  <c r="I159" i="110"/>
  <c r="J54" i="27"/>
  <c r="N40" i="27"/>
  <c r="M44" i="27"/>
  <c r="M46" i="27"/>
  <c r="F37" i="28"/>
  <c r="I39" i="28"/>
  <c r="F47" i="28"/>
  <c r="I53" i="28"/>
  <c r="N7" i="17"/>
  <c r="N22" i="17" s="1"/>
  <c r="N39" i="17" s="1"/>
  <c r="B20" i="17"/>
  <c r="I15" i="110"/>
  <c r="H146" i="110"/>
  <c r="H12" i="110" s="1"/>
  <c r="I29" i="28"/>
  <c r="H33" i="28"/>
  <c r="H34" i="28" s="1"/>
  <c r="M49" i="28"/>
  <c r="B26" i="17"/>
  <c r="M26" i="17"/>
  <c r="C7" i="21"/>
  <c r="K7" i="21"/>
  <c r="I7" i="110"/>
  <c r="I14" i="110"/>
  <c r="I18" i="110"/>
  <c r="G161" i="110"/>
  <c r="F79" i="106"/>
  <c r="H79" i="106" s="1"/>
  <c r="H97" i="106"/>
  <c r="M108" i="106"/>
  <c r="H120" i="106"/>
  <c r="H121" i="106"/>
  <c r="G73" i="106"/>
  <c r="G80" i="106"/>
  <c r="D67" i="106"/>
  <c r="G69" i="106"/>
  <c r="G71" i="106"/>
  <c r="F61" i="106"/>
  <c r="M107" i="106"/>
  <c r="H94" i="106"/>
  <c r="K43" i="17"/>
  <c r="M9" i="17" s="1"/>
  <c r="H63" i="106"/>
  <c r="J41" i="17"/>
  <c r="B41" i="17" s="1"/>
  <c r="D7" i="17" s="1"/>
  <c r="B44" i="17"/>
  <c r="D10" i="17" s="1"/>
  <c r="N41" i="17"/>
  <c r="P9" i="17"/>
  <c r="K7" i="17"/>
  <c r="K22" i="17" s="1"/>
  <c r="K39" i="17" s="1"/>
  <c r="Q7" i="17"/>
  <c r="Q22" i="17" s="1"/>
  <c r="Q39" i="17" s="1"/>
  <c r="P10" i="17"/>
  <c r="H82" i="106"/>
  <c r="G82" i="106"/>
  <c r="A62" i="106"/>
  <c r="A65" i="106" s="1"/>
  <c r="H69" i="106"/>
  <c r="H71" i="106"/>
  <c r="H73" i="106"/>
  <c r="G63" i="106"/>
  <c r="H98" i="106"/>
  <c r="A126" i="106"/>
  <c r="A128" i="106" s="1"/>
  <c r="G70" i="106"/>
  <c r="G74" i="106"/>
  <c r="H83" i="106"/>
  <c r="A97" i="106"/>
  <c r="J9" i="17"/>
  <c r="B9" i="17" s="1"/>
  <c r="B10" i="17"/>
  <c r="D27" i="23"/>
  <c r="D28" i="23"/>
  <c r="M8" i="27"/>
  <c r="K10" i="27"/>
  <c r="M26" i="27"/>
  <c r="M28" i="27"/>
  <c r="M30" i="27"/>
  <c r="M32" i="27"/>
  <c r="N34" i="27"/>
  <c r="J34" i="27" s="1"/>
  <c r="J35" i="27" s="1"/>
  <c r="N44" i="27"/>
  <c r="N46" i="27"/>
  <c r="J46" i="27" s="1"/>
  <c r="J47" i="27" s="1"/>
  <c r="F23" i="28"/>
  <c r="F27" i="28"/>
  <c r="C27" i="28" s="1"/>
  <c r="F31" i="28"/>
  <c r="I31" i="28"/>
  <c r="I45" i="28"/>
  <c r="F49" i="28"/>
  <c r="E51" i="28"/>
  <c r="E55" i="28"/>
  <c r="N8" i="27"/>
  <c r="M15" i="27"/>
  <c r="M17" i="27"/>
  <c r="M19" i="27"/>
  <c r="M21" i="27"/>
  <c r="N26" i="27"/>
  <c r="N28" i="27"/>
  <c r="N30" i="27"/>
  <c r="N32" i="27"/>
  <c r="E25" i="28"/>
  <c r="E29" i="28"/>
  <c r="E35" i="28"/>
  <c r="E37" i="28"/>
  <c r="B8" i="17"/>
  <c r="E19" i="23"/>
  <c r="C19" i="23"/>
  <c r="E18" i="23"/>
  <c r="B17" i="23"/>
  <c r="D19" i="23"/>
  <c r="D18" i="23"/>
  <c r="B19" i="23"/>
  <c r="C18" i="23"/>
  <c r="B18" i="23"/>
  <c r="N15" i="27"/>
  <c r="N17" i="27"/>
  <c r="N19" i="27"/>
  <c r="N21" i="27"/>
  <c r="C63" i="28"/>
  <c r="E53" i="28"/>
  <c r="C27" i="23"/>
  <c r="C28" i="23"/>
  <c r="F53" i="28"/>
  <c r="F45" i="28"/>
  <c r="F43" i="28"/>
  <c r="F39" i="28"/>
  <c r="F35" i="28"/>
  <c r="F51" i="28"/>
  <c r="Q41" i="17"/>
  <c r="T43" i="17"/>
  <c r="V9" i="17" s="1"/>
  <c r="V10" i="17"/>
  <c r="D163" i="110"/>
  <c r="D176" i="110"/>
  <c r="E175" i="110"/>
  <c r="G47" i="28"/>
  <c r="G49" i="28"/>
  <c r="B42" i="17"/>
  <c r="D8" i="17" s="1"/>
  <c r="E28" i="23"/>
  <c r="E27" i="23"/>
  <c r="E21" i="23"/>
  <c r="F29" i="23"/>
  <c r="F32" i="23"/>
  <c r="G32" i="23"/>
  <c r="F21" i="23"/>
  <c r="F27" i="23"/>
  <c r="E12" i="14"/>
  <c r="E9" i="14"/>
  <c r="C8" i="20"/>
  <c r="D7" i="20"/>
  <c r="E7" i="20" s="1"/>
  <c r="C5" i="21"/>
  <c r="D170" i="110"/>
  <c r="D16" i="110" s="1"/>
  <c r="E169" i="110"/>
  <c r="G28" i="23"/>
  <c r="G30" i="23"/>
  <c r="E30" i="14"/>
  <c r="E146" i="110"/>
  <c r="E12" i="110" s="1"/>
  <c r="E161" i="110"/>
  <c r="E162" i="110" s="1"/>
  <c r="G21" i="23"/>
  <c r="F161" i="110"/>
  <c r="E187" i="110"/>
  <c r="L51" i="27" l="1"/>
  <c r="S38" i="27"/>
  <c r="S42" i="27" s="1"/>
  <c r="C23" i="28"/>
  <c r="C55" i="28"/>
  <c r="C37" i="28"/>
  <c r="C41" i="28"/>
  <c r="C43" i="28"/>
  <c r="J36" i="27"/>
  <c r="J37" i="27" s="1"/>
  <c r="C29" i="28"/>
  <c r="J13" i="27"/>
  <c r="J14" i="27" s="1"/>
  <c r="C45" i="28"/>
  <c r="C46" i="28" s="1"/>
  <c r="J38" i="27"/>
  <c r="J39" i="27" s="1"/>
  <c r="J44" i="27"/>
  <c r="J45" i="27" s="1"/>
  <c r="C39" i="28"/>
  <c r="C40" i="28" s="1"/>
  <c r="C47" i="28"/>
  <c r="C31" i="28"/>
  <c r="C32" i="28" s="1"/>
  <c r="I21" i="28"/>
  <c r="C4" i="21"/>
  <c r="S17" i="27"/>
  <c r="S19" i="27"/>
  <c r="J26" i="27"/>
  <c r="J27" i="27" s="1"/>
  <c r="O50" i="27"/>
  <c r="O51" i="27" s="1"/>
  <c r="O7" i="27" s="1"/>
  <c r="J17" i="27"/>
  <c r="J18" i="27" s="1"/>
  <c r="C42" i="28"/>
  <c r="L10" i="27"/>
  <c r="L6" i="27" s="1"/>
  <c r="O24" i="27"/>
  <c r="K41" i="17"/>
  <c r="K56" i="17" s="1"/>
  <c r="I12" i="110"/>
  <c r="C49" i="28"/>
  <c r="C50" i="28" s="1"/>
  <c r="C48" i="28"/>
  <c r="C53" i="28"/>
  <c r="K50" i="27"/>
  <c r="J32" i="27"/>
  <c r="J33" i="27" s="1"/>
  <c r="H16" i="28"/>
  <c r="S28" i="27"/>
  <c r="O10" i="27"/>
  <c r="J19" i="27"/>
  <c r="J20" i="27" s="1"/>
  <c r="C25" i="28"/>
  <c r="C26" i="28" s="1"/>
  <c r="J40" i="27"/>
  <c r="J41" i="27" s="1"/>
  <c r="G21" i="28"/>
  <c r="G22" i="28" s="1"/>
  <c r="J56" i="17"/>
  <c r="B56" i="17" s="1"/>
  <c r="D22" i="17" s="1"/>
  <c r="C51" i="28"/>
  <c r="C52" i="28" s="1"/>
  <c r="S40" i="27"/>
  <c r="J30" i="27"/>
  <c r="J31" i="27" s="1"/>
  <c r="S44" i="27"/>
  <c r="J21" i="27"/>
  <c r="J22" i="27" s="1"/>
  <c r="I33" i="28"/>
  <c r="I18" i="28" s="1"/>
  <c r="C28" i="28"/>
  <c r="J28" i="27"/>
  <c r="J29" i="27" s="1"/>
  <c r="C44" i="28"/>
  <c r="C54" i="28"/>
  <c r="C24" i="28"/>
  <c r="G79" i="106"/>
  <c r="D66" i="106"/>
  <c r="H61" i="106"/>
  <c r="M61" i="106"/>
  <c r="T41" i="17"/>
  <c r="T56" i="17" s="1"/>
  <c r="J7" i="17"/>
  <c r="B7" i="17" s="1"/>
  <c r="N56" i="17"/>
  <c r="P7" i="17"/>
  <c r="F162" i="110"/>
  <c r="E163" i="110"/>
  <c r="E170" i="110"/>
  <c r="E16" i="110" s="1"/>
  <c r="F169" i="110"/>
  <c r="E176" i="110"/>
  <c r="F175" i="110"/>
  <c r="Q56" i="17"/>
  <c r="S7" i="17"/>
  <c r="F33" i="28"/>
  <c r="F34" i="28" s="1"/>
  <c r="C29" i="23"/>
  <c r="C30" i="23"/>
  <c r="K51" i="27"/>
  <c r="L7" i="27"/>
  <c r="L24" i="27"/>
  <c r="F187" i="110"/>
  <c r="E188" i="110"/>
  <c r="F7" i="20"/>
  <c r="G7" i="20"/>
  <c r="F24" i="23"/>
  <c r="F25" i="23"/>
  <c r="F78" i="106"/>
  <c r="K23" i="27"/>
  <c r="K6" i="27" s="1"/>
  <c r="N10" i="27"/>
  <c r="B32" i="23"/>
  <c r="B31" i="23"/>
  <c r="E30" i="23"/>
  <c r="E29" i="23"/>
  <c r="C38" i="28"/>
  <c r="D16" i="28"/>
  <c r="D22" i="28"/>
  <c r="M10" i="27"/>
  <c r="M50" i="27"/>
  <c r="M51" i="27" s="1"/>
  <c r="A103" i="106"/>
  <c r="A129" i="106"/>
  <c r="J15" i="27"/>
  <c r="A75" i="106"/>
  <c r="D29" i="23"/>
  <c r="D30" i="23"/>
  <c r="C31" i="23"/>
  <c r="C32" i="23"/>
  <c r="C35" i="28"/>
  <c r="C36" i="28" s="1"/>
  <c r="E33" i="28"/>
  <c r="E34" i="28" s="1"/>
  <c r="N50" i="27"/>
  <c r="N51" i="27" s="1"/>
  <c r="J8" i="27"/>
  <c r="G33" i="28"/>
  <c r="D8" i="20"/>
  <c r="D5" i="21"/>
  <c r="D4" i="21" s="1"/>
  <c r="E25" i="23"/>
  <c r="E24" i="23"/>
  <c r="B30" i="23"/>
  <c r="B29" i="23"/>
  <c r="D31" i="23"/>
  <c r="D32" i="23"/>
  <c r="E32" i="23"/>
  <c r="E31" i="23"/>
  <c r="C30" i="28"/>
  <c r="F67" i="106"/>
  <c r="C56" i="28"/>
  <c r="D34" i="28"/>
  <c r="F21" i="28"/>
  <c r="D21" i="23"/>
  <c r="E21" i="28"/>
  <c r="C9" i="20"/>
  <c r="C21" i="23"/>
  <c r="B28" i="23"/>
  <c r="B27" i="23"/>
  <c r="B21" i="23"/>
  <c r="O23" i="27" l="1"/>
  <c r="O6" i="27" s="1"/>
  <c r="J73" i="17"/>
  <c r="B73" i="17" s="1"/>
  <c r="D39" i="17" s="1"/>
  <c r="M7" i="17"/>
  <c r="K73" i="17"/>
  <c r="M39" i="17" s="1"/>
  <c r="M22" i="17"/>
  <c r="V7" i="17"/>
  <c r="J22" i="17"/>
  <c r="J39" i="17" s="1"/>
  <c r="B39" i="17" s="1"/>
  <c r="N23" i="27"/>
  <c r="N6" i="27" s="1"/>
  <c r="C20" i="28"/>
  <c r="C21" i="28"/>
  <c r="C22" i="28" s="1"/>
  <c r="P22" i="17"/>
  <c r="N73" i="17"/>
  <c r="P39" i="17" s="1"/>
  <c r="F16" i="28"/>
  <c r="F22" i="28"/>
  <c r="H67" i="106"/>
  <c r="G67" i="106"/>
  <c r="C24" i="23"/>
  <c r="C25" i="23"/>
  <c r="D25" i="23"/>
  <c r="D24" i="23"/>
  <c r="M24" i="27"/>
  <c r="M7" i="27"/>
  <c r="F188" i="110"/>
  <c r="G187" i="110"/>
  <c r="J50" i="27"/>
  <c r="G175" i="110"/>
  <c r="F176" i="110"/>
  <c r="B24" i="23"/>
  <c r="B25" i="23"/>
  <c r="A80" i="106"/>
  <c r="A81" i="106" s="1"/>
  <c r="A88" i="106" s="1"/>
  <c r="M23" i="27"/>
  <c r="M6" i="27" s="1"/>
  <c r="D9" i="20"/>
  <c r="G34" i="28"/>
  <c r="G16" i="28"/>
  <c r="T73" i="17"/>
  <c r="V39" i="17" s="1"/>
  <c r="V22" i="17"/>
  <c r="F5" i="21"/>
  <c r="F4" i="21" s="1"/>
  <c r="G8" i="20"/>
  <c r="G9" i="20" s="1"/>
  <c r="E16" i="28"/>
  <c r="E22" i="28"/>
  <c r="J10" i="27"/>
  <c r="J16" i="27"/>
  <c r="F76" i="106"/>
  <c r="E5" i="21"/>
  <c r="E4" i="21" s="1"/>
  <c r="H7" i="20"/>
  <c r="F8" i="20"/>
  <c r="B22" i="17"/>
  <c r="C33" i="28"/>
  <c r="C34" i="28" s="1"/>
  <c r="N24" i="27"/>
  <c r="N7" i="27"/>
  <c r="A130" i="106"/>
  <c r="A105" i="106"/>
  <c r="G78" i="106"/>
  <c r="H78" i="106"/>
  <c r="K7" i="27"/>
  <c r="K24" i="27"/>
  <c r="Q73" i="17"/>
  <c r="S39" i="17" s="1"/>
  <c r="S22" i="17"/>
  <c r="F170" i="110"/>
  <c r="F16" i="110" s="1"/>
  <c r="G169" i="110"/>
  <c r="F163" i="110"/>
  <c r="G162" i="110"/>
  <c r="C16" i="28" l="1"/>
  <c r="J6" i="27"/>
  <c r="G188" i="110"/>
  <c r="H187" i="110"/>
  <c r="H188" i="110" s="1"/>
  <c r="H76" i="106"/>
  <c r="G76" i="106"/>
  <c r="J11" i="27"/>
  <c r="J51" i="27"/>
  <c r="J24" i="27" s="1"/>
  <c r="J23" i="27"/>
  <c r="G163" i="110"/>
  <c r="H162" i="110"/>
  <c r="H163" i="110" s="1"/>
  <c r="A106" i="106"/>
  <c r="F9" i="20"/>
  <c r="F66" i="106"/>
  <c r="A89" i="106"/>
  <c r="G176" i="110"/>
  <c r="H175" i="110"/>
  <c r="H176" i="110" s="1"/>
  <c r="H169" i="110"/>
  <c r="H170" i="110" s="1"/>
  <c r="H16" i="110" s="1"/>
  <c r="G170" i="110"/>
  <c r="G16" i="110" s="1"/>
  <c r="I16" i="110" s="1"/>
  <c r="A131" i="106"/>
  <c r="A132" i="106" s="1"/>
  <c r="A133" i="106" s="1"/>
  <c r="I7" i="20"/>
  <c r="J7" i="20"/>
  <c r="I163" i="110" l="1"/>
  <c r="I187" i="110"/>
  <c r="I8" i="20"/>
  <c r="G5" i="21"/>
  <c r="G4" i="21" s="1"/>
  <c r="K7" i="20"/>
  <c r="G66" i="106"/>
  <c r="H66" i="106"/>
  <c r="A134" i="106"/>
  <c r="A135" i="106" s="1"/>
  <c r="A113" i="106"/>
  <c r="J7" i="27"/>
  <c r="I175" i="110"/>
  <c r="I162" i="110"/>
  <c r="J8" i="20"/>
  <c r="H5" i="21"/>
  <c r="H4" i="21" s="1"/>
  <c r="I169" i="110"/>
  <c r="A136" i="106" l="1"/>
  <c r="I9" i="20"/>
  <c r="J9" i="20"/>
  <c r="M7" i="20"/>
  <c r="L7" i="20"/>
  <c r="A120" i="106"/>
  <c r="A121" i="106" s="1"/>
  <c r="A122" i="106" s="1"/>
  <c r="I5" i="21" l="1"/>
  <c r="I4" i="21" s="1"/>
  <c r="L8" i="20"/>
  <c r="N7" i="20"/>
  <c r="J5" i="21"/>
  <c r="J4" i="21" s="1"/>
  <c r="M8" i="20"/>
  <c r="P7" i="20" l="1"/>
  <c r="O7" i="20"/>
  <c r="M9" i="20"/>
  <c r="L9" i="20"/>
  <c r="P8" i="20" l="1"/>
  <c r="L5" i="21"/>
  <c r="L4" i="21" s="1"/>
  <c r="S7" i="20"/>
  <c r="Q7" i="20"/>
  <c r="O8" i="20"/>
  <c r="K5" i="21"/>
  <c r="K4" i="21" s="1"/>
  <c r="R7" i="20"/>
  <c r="O9" i="20" l="1"/>
  <c r="R9" i="20" s="1"/>
  <c r="R8" i="20"/>
  <c r="P9" i="20"/>
  <c r="S9" i="20" s="1"/>
  <c r="S8"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D11" authorId="0" shapeId="0" xr:uid="{00000000-0006-0000-0100-000001000000}">
      <text>
        <r>
          <rPr>
            <b/>
            <sz val="8"/>
            <color indexed="81"/>
            <rFont val="Tahoma"/>
            <family val="2"/>
            <charset val="163"/>
          </rPr>
          <t>User:</t>
        </r>
        <r>
          <rPr>
            <sz val="8"/>
            <color indexed="81"/>
            <rFont val="Tahoma"/>
            <family val="2"/>
            <charset val="163"/>
          </rPr>
          <t xml:space="preserve">
bang ke hoach ban dau la 9,5-10,2 nhung trong van kien la tu 10-10,2% o trang 26</t>
        </r>
      </text>
    </comment>
    <comment ref="F18" authorId="0" shapeId="0" xr:uid="{00000000-0006-0000-0100-000002000000}">
      <text>
        <r>
          <rPr>
            <b/>
            <sz val="8"/>
            <color indexed="81"/>
            <rFont val="Tahoma"/>
            <family val="2"/>
            <charset val="163"/>
          </rPr>
          <t>User:</t>
        </r>
        <r>
          <rPr>
            <sz val="8"/>
            <color indexed="81"/>
            <rFont val="Tahoma"/>
            <family val="2"/>
            <charset val="163"/>
          </rPr>
          <t xml:space="preserve">
Số cũ là 41,5</t>
        </r>
      </text>
    </comment>
    <comment ref="H29" authorId="0" shapeId="0" xr:uid="{00000000-0006-0000-0100-000003000000}">
      <text>
        <r>
          <rPr>
            <b/>
            <sz val="8"/>
            <color indexed="81"/>
            <rFont val="Tahoma"/>
            <family val="2"/>
            <charset val="163"/>
          </rPr>
          <t>User:</t>
        </r>
        <r>
          <rPr>
            <sz val="8"/>
            <color indexed="81"/>
            <rFont val="Tahoma"/>
            <family val="2"/>
            <charset val="163"/>
          </rPr>
          <t xml:space="preserve">
số cũ là 71,7 còn số &gt;71,5 là số mới nhất của BỘ Y tế ngày 19/9</t>
        </r>
      </text>
    </comment>
    <comment ref="D31" authorId="0" shapeId="0" xr:uid="{00000000-0006-0000-0100-000004000000}">
      <text>
        <r>
          <rPr>
            <b/>
            <sz val="8"/>
            <color indexed="81"/>
            <rFont val="Tahoma"/>
            <family val="2"/>
            <charset val="163"/>
          </rPr>
          <t>User:</t>
        </r>
        <r>
          <rPr>
            <sz val="8"/>
            <color indexed="81"/>
            <rFont val="Tahoma"/>
            <family val="2"/>
            <charset val="163"/>
          </rPr>
          <t xml:space="preserve">
theo ke hoach 5 năm của Quốc hội là 14,7 nhưng trong văn kiện đại hội đảng là tốc độ tăng trung học chuyên nghiệp là 15%</t>
        </r>
      </text>
    </comment>
    <comment ref="H32" authorId="0" shapeId="0" xr:uid="{00000000-0006-0000-0100-000005000000}">
      <text>
        <r>
          <rPr>
            <b/>
            <sz val="8"/>
            <color indexed="81"/>
            <rFont val="Tahoma"/>
            <family val="2"/>
            <charset val="163"/>
          </rPr>
          <t>User:</t>
        </r>
        <r>
          <rPr>
            <sz val="8"/>
            <color indexed="81"/>
            <rFont val="Tahoma"/>
            <family val="2"/>
            <charset val="163"/>
          </rPr>
          <t xml:space="preserve">
số cũ là 15,5 còn số 16 là số mới nhất của Bộ Y tế
</t>
        </r>
      </text>
    </comment>
    <comment ref="H34" authorId="0" shapeId="0" xr:uid="{00000000-0006-0000-0100-000006000000}">
      <text>
        <r>
          <rPr>
            <b/>
            <sz val="8"/>
            <color indexed="81"/>
            <rFont val="Tahoma"/>
            <family val="2"/>
            <charset val="163"/>
          </rPr>
          <t>User:</t>
        </r>
        <r>
          <rPr>
            <sz val="8"/>
            <color indexed="81"/>
            <rFont val="Tahoma"/>
            <family val="2"/>
            <charset val="163"/>
          </rPr>
          <t xml:space="preserve">
số cũ là 75
số mới là 80 theo của Bộ Y Tế</t>
        </r>
      </text>
    </comment>
    <comment ref="H35" authorId="0" shapeId="0" xr:uid="{00000000-0006-0000-0100-000007000000}">
      <text>
        <r>
          <rPr>
            <b/>
            <sz val="8"/>
            <color indexed="81"/>
            <rFont val="Tahoma"/>
            <family val="2"/>
            <charset val="163"/>
          </rPr>
          <t>User:</t>
        </r>
        <r>
          <rPr>
            <sz val="8"/>
            <color indexed="81"/>
            <rFont val="Tahoma"/>
            <family val="2"/>
            <charset val="163"/>
          </rPr>
          <t xml:space="preserve">
số cũ là 6,3
Số mới là 6,03 của Bộ Y Tế</t>
        </r>
      </text>
    </comment>
    <comment ref="F40" authorId="0" shapeId="0" xr:uid="{00000000-0006-0000-0100-000008000000}">
      <text>
        <r>
          <rPr>
            <b/>
            <sz val="8"/>
            <color indexed="81"/>
            <rFont val="Tahoma"/>
            <family val="2"/>
            <charset val="163"/>
          </rPr>
          <t>User:</t>
        </r>
        <r>
          <rPr>
            <sz val="8"/>
            <color indexed="81"/>
            <rFont val="Tahoma"/>
            <family val="2"/>
            <charset val="163"/>
          </rPr>
          <t xml:space="preserve">
theo van ban chinh thuc cua Bo Nong nghiep phat trien nong thon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CTKQNG</author>
    <author>admin</author>
  </authors>
  <commentList>
    <comment ref="F16" authorId="0" shapeId="0" xr:uid="{00000000-0006-0000-0200-000001000000}">
      <text>
        <r>
          <rPr>
            <b/>
            <sz val="9"/>
            <color indexed="81"/>
            <rFont val="Tahoma"/>
            <family val="2"/>
          </rPr>
          <t>CTKQNG:</t>
        </r>
        <r>
          <rPr>
            <sz val="9"/>
            <color indexed="81"/>
            <rFont val="Tahoma"/>
            <family val="2"/>
          </rPr>
          <t xml:space="preserve">
Hoà Phát CS 4 triệu tấn thép, tỷ lệ VA 18,7%. Gồm 3 dây chuyền: I: CS 600 ngàn tấn/năm; II: 1.400 ngàn tấn/năm; II: 2.000 ngàn tấn /năm</t>
        </r>
      </text>
    </comment>
    <comment ref="D52" authorId="0" shapeId="0" xr:uid="{00000000-0006-0000-0200-000002000000}">
      <text>
        <r>
          <rPr>
            <b/>
            <sz val="9"/>
            <color indexed="81"/>
            <rFont val="Tahoma"/>
            <family val="2"/>
          </rPr>
          <t>CTKQNG:</t>
        </r>
        <r>
          <rPr>
            <sz val="9"/>
            <color indexed="81"/>
            <rFont val="Tahoma"/>
            <family val="2"/>
          </rPr>
          <t xml:space="preserve">
Chỉ tính HP (khác SP thép XD dưới)</t>
        </r>
      </text>
    </comment>
    <comment ref="F54" authorId="1" shapeId="0" xr:uid="{00000000-0006-0000-0200-000003000000}">
      <text>
        <r>
          <rPr>
            <b/>
            <sz val="9"/>
            <color indexed="81"/>
            <rFont val="Tahoma"/>
            <family val="2"/>
          </rPr>
          <t>admin:</t>
        </r>
        <r>
          <rPr>
            <sz val="9"/>
            <color indexed="81"/>
            <rFont val="Tahoma"/>
            <family val="2"/>
          </rPr>
          <t xml:space="preserve">
Từ 8% còn 5%</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xml:space="preserve">10-Chu Van An </author>
  </authors>
  <commentList>
    <comment ref="J27" authorId="0" shapeId="0" xr:uid="{00000000-0006-0000-1100-000001000000}">
      <text>
        <r>
          <rPr>
            <b/>
            <sz val="10"/>
            <color indexed="81"/>
            <rFont val="Tahoma"/>
            <family val="2"/>
          </rPr>
          <t>10-Chu Van An :</t>
        </r>
        <r>
          <rPr>
            <sz val="10"/>
            <color indexed="81"/>
            <rFont val="Tahoma"/>
            <family val="2"/>
          </rPr>
          <t xml:space="preserve">
NHNN dự kien vay tra no trung han 0,8-2 tỷ USD; vay nợ ngắn hạn ròng: 0,2-0,8 tỷ USD; FII: 0,2-1,2 tỷ USD; Tiền và tiền gửi, tài sản có khác thâm hụt 1,5-3,6 tỷ USD
</t>
        </r>
      </text>
    </comment>
    <comment ref="J61" authorId="0" shapeId="0" xr:uid="{00000000-0006-0000-1100-000002000000}">
      <text>
        <r>
          <rPr>
            <b/>
            <sz val="10"/>
            <color indexed="81"/>
            <rFont val="Tahoma"/>
            <family val="2"/>
          </rPr>
          <t>10-Chu Van An :</t>
        </r>
        <r>
          <rPr>
            <sz val="10"/>
            <color indexed="81"/>
            <rFont val="Tahoma"/>
            <family val="2"/>
          </rPr>
          <t xml:space="preserve">
NHNN dự kien vay tra no trung han 0,8-2 tỷ USD; vay nợ ngắn hạn ròng: 0,2-0,8 tỷ USD; FII: 0,2-1,2 tỷ USD; Tiền và tiền gửi, tài sản có khác thâm hụt 1,5-3,6 tỷ USD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H7" authorId="0" shapeId="0" xr:uid="{00000000-0006-0000-1300-000001000000}">
      <text>
        <r>
          <rPr>
            <b/>
            <sz val="8"/>
            <color indexed="81"/>
            <rFont val="Tahoma"/>
            <family val="2"/>
            <charset val="163"/>
          </rPr>
          <t>User:</t>
        </r>
        <r>
          <rPr>
            <sz val="8"/>
            <color indexed="81"/>
            <rFont val="Tahoma"/>
            <family val="2"/>
            <charset val="163"/>
          </rPr>
          <t xml:space="preserve">
Đã sửa theo đánh giá lại của thống kê
Số trước khi sửa là 1569,845</t>
        </r>
      </text>
    </comment>
    <comment ref="H8" authorId="0" shapeId="0" xr:uid="{00000000-0006-0000-1300-000002000000}">
      <text>
        <r>
          <rPr>
            <b/>
            <sz val="8"/>
            <color indexed="81"/>
            <rFont val="Tahoma"/>
            <family val="2"/>
            <charset val="163"/>
          </rPr>
          <t>User:</t>
        </r>
        <r>
          <rPr>
            <sz val="8"/>
            <color indexed="81"/>
            <rFont val="Tahoma"/>
            <family val="2"/>
            <charset val="163"/>
          </rPr>
          <t xml:space="preserve">
uớc tại kỳ họp 4 khóa 12 là 18
</t>
        </r>
      </text>
    </comment>
    <comment ref="H22" authorId="0" shapeId="0" xr:uid="{00000000-0006-0000-1300-000003000000}">
      <text>
        <r>
          <rPr>
            <b/>
            <sz val="8"/>
            <color indexed="81"/>
            <rFont val="Tahoma"/>
            <family val="2"/>
            <charset val="163"/>
          </rPr>
          <t>User:</t>
        </r>
        <r>
          <rPr>
            <sz val="8"/>
            <color indexed="81"/>
            <rFont val="Tahoma"/>
            <family val="2"/>
            <charset val="163"/>
          </rPr>
          <t xml:space="preserve">
ước tại kỳ họp 4 khóa 12 là 1366,693</t>
        </r>
      </text>
    </comment>
    <comment ref="H23" authorId="0" shapeId="0" xr:uid="{00000000-0006-0000-1300-000004000000}">
      <text>
        <r>
          <rPr>
            <b/>
            <sz val="8"/>
            <color indexed="81"/>
            <rFont val="Tahoma"/>
            <family val="2"/>
            <charset val="163"/>
          </rPr>
          <t>User:</t>
        </r>
        <r>
          <rPr>
            <sz val="8"/>
            <color indexed="81"/>
            <rFont val="Tahoma"/>
            <family val="2"/>
            <charset val="163"/>
          </rPr>
          <t xml:space="preserve">
ước là 28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CTKQNG</author>
  </authors>
  <commentList>
    <comment ref="D4" authorId="0" shapeId="0" xr:uid="{00000000-0006-0000-1600-000001000000}">
      <text>
        <r>
          <rPr>
            <b/>
            <sz val="9"/>
            <color indexed="81"/>
            <rFont val="Tahoma"/>
            <family val="2"/>
          </rPr>
          <t>CTKQNG:</t>
        </r>
        <r>
          <rPr>
            <sz val="9"/>
            <color indexed="81"/>
            <rFont val="Tahoma"/>
            <family val="2"/>
          </rPr>
          <t xml:space="preserve">
Tốc độ PT GO theo cách tính cũ</t>
        </r>
      </text>
    </comment>
    <comment ref="C7" authorId="0" shapeId="0" xr:uid="{00000000-0006-0000-1600-000002000000}">
      <text>
        <r>
          <rPr>
            <b/>
            <sz val="9"/>
            <color indexed="81"/>
            <rFont val="Tahoma"/>
            <family val="2"/>
          </rPr>
          <t>CTKQNG:</t>
        </r>
        <r>
          <rPr>
            <sz val="9"/>
            <color indexed="81"/>
            <rFont val="Tahoma"/>
            <family val="2"/>
          </rPr>
          <t xml:space="preserve">
KH theo giá SX (XD trước)</t>
        </r>
      </text>
    </comment>
    <comment ref="H12" authorId="0" shapeId="0" xr:uid="{00000000-0006-0000-1600-000003000000}">
      <text>
        <r>
          <rPr>
            <b/>
            <sz val="9"/>
            <color indexed="81"/>
            <rFont val="Tahoma"/>
            <family val="2"/>
          </rPr>
          <t>CTKQNG:</t>
        </r>
        <r>
          <rPr>
            <sz val="9"/>
            <color indexed="81"/>
            <rFont val="Tahoma"/>
            <family val="2"/>
          </rPr>
          <t xml:space="preserve">
PA có dầu</t>
        </r>
      </text>
    </comment>
    <comment ref="M166" authorId="0" shapeId="0" xr:uid="{00000000-0006-0000-1600-000004000000}">
      <text>
        <r>
          <rPr>
            <b/>
            <sz val="9"/>
            <color indexed="81"/>
            <rFont val="Tahoma"/>
            <family val="2"/>
          </rPr>
          <t>CTKQNG:</t>
        </r>
        <r>
          <rPr>
            <sz val="9"/>
            <color indexed="81"/>
            <rFont val="Tahoma"/>
            <family val="2"/>
          </rPr>
          <t xml:space="preserve">
vđt cũ</t>
        </r>
      </text>
    </comment>
  </commentList>
</comments>
</file>

<file path=xl/sharedStrings.xml><?xml version="1.0" encoding="utf-8"?>
<sst xmlns="http://schemas.openxmlformats.org/spreadsheetml/2006/main" count="2684" uniqueCount="1222">
  <si>
    <t>STT</t>
  </si>
  <si>
    <t>ChØ tiªu</t>
  </si>
  <si>
    <t>§¬n vÞ
tÝnh</t>
  </si>
  <si>
    <t>A</t>
  </si>
  <si>
    <t>T¨ng tr­ëng GDP</t>
  </si>
  <si>
    <t>%</t>
  </si>
  <si>
    <t>Trong ®ã:</t>
  </si>
  <si>
    <t xml:space="preserve"> - Tæng GDP theo VN§</t>
  </si>
  <si>
    <t xml:space="preserve"> - Tæng GDP qui USD </t>
  </si>
  <si>
    <t xml:space="preserve"> - GDP b×nh qu©n ®Çu ng­êi</t>
  </si>
  <si>
    <t>USD</t>
  </si>
  <si>
    <t>B</t>
  </si>
  <si>
    <t>10-11</t>
  </si>
  <si>
    <t>1/100.000</t>
  </si>
  <si>
    <t>%o</t>
  </si>
  <si>
    <t>C</t>
  </si>
  <si>
    <t>Ngh×n tû ®ång</t>
  </si>
  <si>
    <t>Tèc ®é t¨ng</t>
  </si>
  <si>
    <t>D</t>
  </si>
  <si>
    <t>Tên chỉ tiêu</t>
  </si>
  <si>
    <t>Đơn vị</t>
  </si>
  <si>
    <t>Mục tiêu KH 2006-2010</t>
  </si>
  <si>
    <t>TH năm 2006</t>
  </si>
  <si>
    <t>TH năm 2007</t>
  </si>
  <si>
    <t>Ước TH năm 2008</t>
  </si>
  <si>
    <t>Khả năng đạt mục tiêu KH 5 năm</t>
  </si>
  <si>
    <t>I.</t>
  </si>
  <si>
    <t>VỀ KINH TẾ</t>
  </si>
  <si>
    <t>Tốc độ tăng tổng sản phẩm trong nước (GDP)</t>
  </si>
  <si>
    <t>7,5-8%/năm, phấn đấu đạt &gt;8%</t>
  </si>
  <si>
    <t>Phấn đấu đạt</t>
  </si>
  <si>
    <t>GDP giá so sánh (năm 2000 là 273.666)</t>
  </si>
  <si>
    <t>tỷ đồng</t>
  </si>
  <si>
    <t>gấp 2,1 lần so với 2000</t>
  </si>
  <si>
    <t>491.258-493.603</t>
  </si>
  <si>
    <t>GDP bình quân đầu người</t>
  </si>
  <si>
    <t>Đạt</t>
  </si>
  <si>
    <t>Giá trị tăng thêm của NLNN</t>
  </si>
  <si>
    <t>Giá trị tăng thêm của CN-XD</t>
  </si>
  <si>
    <t>Giá trị tăng thêm của Dịch vụ</t>
  </si>
  <si>
    <t>Cơ cấu GDP</t>
  </si>
  <si>
    <t>- Nông lâm nghiệp và thủy sản</t>
  </si>
  <si>
    <t>Không đạt</t>
  </si>
  <si>
    <t>- Công nghiệp và xây dựng</t>
  </si>
  <si>
    <t>- Dịch vụ</t>
  </si>
  <si>
    <t>Tốc độ tăng kim ngạch xuất khẩu hàng hóa</t>
  </si>
  <si>
    <t>16</t>
  </si>
  <si>
    <t>Vốn đầu tư phát triển toàn xã hội so với GDP</t>
  </si>
  <si>
    <t>40</t>
  </si>
  <si>
    <t>Tỷ lệ huy động GDP hàng năm vào NSNN</t>
  </si>
  <si>
    <t>21-22</t>
  </si>
  <si>
    <t>II.</t>
  </si>
  <si>
    <t>VỀ XÃ HỘI</t>
  </si>
  <si>
    <t>Số địa phương đạt chuẩn chương trình phổ cập giáo dục trung học cơ sở</t>
  </si>
  <si>
    <t>Tỉnh</t>
  </si>
  <si>
    <t>64 (Hiện nay là 63)</t>
  </si>
  <si>
    <t>Sinh viên ĐH, cao đẳng/vạn dân</t>
  </si>
  <si>
    <t>SV</t>
  </si>
  <si>
    <t>200</t>
  </si>
  <si>
    <t>180</t>
  </si>
  <si>
    <t>188</t>
  </si>
  <si>
    <t>Tỷ lệ lao động qua đào tạo</t>
  </si>
  <si>
    <t>30,5</t>
  </si>
  <si>
    <t>37</t>
  </si>
  <si>
    <t>Tốc độ phát triển dân số</t>
  </si>
  <si>
    <t>Tạo việc làm</t>
  </si>
  <si>
    <t>Triệu LĐ</t>
  </si>
  <si>
    <t>Tỷ lệ thất nghiệp thành thị</t>
  </si>
  <si>
    <t>Tỷ trọng lao động nông lâm ngư nghiệp trong tổng lao động (năm 2005 là 58%)</t>
  </si>
  <si>
    <t>Tuổi thọ trung bình</t>
  </si>
  <si>
    <t>Tuổi</t>
  </si>
  <si>
    <t>72</t>
  </si>
  <si>
    <t>71,5</t>
  </si>
  <si>
    <t>Tốc độ tăng tuyển mới trung cấp chuyên nghiệp</t>
  </si>
  <si>
    <t>13,4</t>
  </si>
  <si>
    <t>Tăng tuyển mới cao đẳng nghề và trung cấp nghề</t>
  </si>
  <si>
    <t>17,0</t>
  </si>
  <si>
    <t>Tỷ lệ tử vong trẻ em dưới 1 tuổi</t>
  </si>
  <si>
    <t>Vượt</t>
  </si>
  <si>
    <t>Tỷ lệ trẻ em dưới 5 tuổi bị suy dinh dưỡng</t>
  </si>
  <si>
    <t>Tỷ lệ tử vong bà mẹ liên quan đến thai sản/100.000 trẻ đẻ sống</t>
  </si>
  <si>
    <t>Bác sĩ/vạn dân</t>
  </si>
  <si>
    <t>bác sĩ</t>
  </si>
  <si>
    <t>Tỷ lệ hộ nghèo (Năm 2005 là 22%)</t>
  </si>
  <si>
    <t>Điện thoại/100 dân</t>
  </si>
  <si>
    <t>máy</t>
  </si>
  <si>
    <t>Internet/100 dân</t>
  </si>
  <si>
    <t>thuê bao</t>
  </si>
  <si>
    <t>III.</t>
  </si>
  <si>
    <t>VỀ MÔI TRƯỜNG</t>
  </si>
  <si>
    <t>Tỷ lệ che phủ rừng</t>
  </si>
  <si>
    <t>Tỷ lệ dân số nông thôn được sử dụng nước hợp vệ sinh</t>
  </si>
  <si>
    <t>Tỷ lệ dân số đô thị được sử dụng nước sạch</t>
  </si>
  <si>
    <t>Thùc hiÖn 2005</t>
  </si>
  <si>
    <t>Ghi chó</t>
  </si>
  <si>
    <t>Dự kiến 2 năm 2009-2010</t>
  </si>
  <si>
    <t>Gấp 1,8 lần</t>
  </si>
  <si>
    <t>Gấp 1,9 lần</t>
  </si>
  <si>
    <t>Thực hiện 2005</t>
  </si>
  <si>
    <t>&lt;18</t>
  </si>
  <si>
    <t xml:space="preserve">CHỈ TIÊU 2 NĂM CÒN LẠI 2009-2010 THEO VĂN KIỆN ĐẠI HỘI ĐẢNG X </t>
  </si>
  <si>
    <t>I</t>
  </si>
  <si>
    <t>II</t>
  </si>
  <si>
    <t>8 (5 năm)</t>
  </si>
  <si>
    <t>58-60</t>
  </si>
  <si>
    <t>Phô lôc 13</t>
  </si>
  <si>
    <t>Nguån vèn huy ®éng</t>
  </si>
  <si>
    <t>- TiÒn göi b»ng VN§</t>
  </si>
  <si>
    <t>- TiÒn göi b»ng ngo¹i tÖ</t>
  </si>
  <si>
    <t>- Tû lÖ tiÒn mÆt ngoµi hÖ thèng ng©n hµng/M2</t>
  </si>
  <si>
    <t>Tæng d­ nî cho vay nÒn kinh tÕ</t>
  </si>
  <si>
    <t>- Cho vay b»ng VN§</t>
  </si>
  <si>
    <t>- Cho vay ngo¹i tÖ</t>
  </si>
  <si>
    <t>GDP</t>
  </si>
  <si>
    <t>- Tû lÖ tiÒn göi/GDP</t>
  </si>
  <si>
    <t>III</t>
  </si>
  <si>
    <t>IV</t>
  </si>
  <si>
    <t>Tæng ph­¬ng tiÖn thanh to¸n/GDP</t>
  </si>
  <si>
    <t>TiÒn mÆt l­u th«ng ngoµi hÖ thèng ng©n hµng</t>
  </si>
  <si>
    <t>Tæng ph­¬ng tiÖn thanh to¸n (M2)</t>
  </si>
  <si>
    <t>+ Tèc ®é t¨ng</t>
  </si>
  <si>
    <t>+Tû lÖ cho vay b»ng VN§/tæng d­ nî</t>
  </si>
  <si>
    <t>+ Tû lÖ cho vay b»ng ngo¹i tÖ/tæng d­ nî</t>
  </si>
  <si>
    <t>- Tèc ®é t¨ng</t>
  </si>
  <si>
    <t>Bình quân/ Thực hiện 3 năm 2006-2008</t>
  </si>
  <si>
    <t>&lt;4,5</t>
  </si>
  <si>
    <t>Khó đạt</t>
  </si>
  <si>
    <t>Gấp 2,0 lần</t>
  </si>
  <si>
    <r>
      <t>25,0</t>
    </r>
    <r>
      <rPr>
        <vertAlign val="superscript"/>
        <sz val="12"/>
        <rFont val="Times New Roman"/>
        <family val="1"/>
      </rPr>
      <t>(1)</t>
    </r>
  </si>
  <si>
    <r>
      <t>(1)</t>
    </r>
    <r>
      <rPr>
        <sz val="12"/>
        <rFont val="Times New Roman"/>
        <family val="1"/>
      </rPr>
      <t xml:space="preserve"> Bình quân năm 2007-2008. Năm 2006 chưa có chỉ tiêu cao đẳng nghề và trung cấp nghề.</t>
    </r>
  </si>
  <si>
    <t>Phụ lục 2</t>
  </si>
  <si>
    <t>Môc tiªu KH 2011-2015</t>
  </si>
  <si>
    <t>tiÒn tÖ - tÝn dông 2011-2015</t>
  </si>
  <si>
    <t xml:space="preserve"> CÁN CÂN THANH TOÁN QUỐC TẾ </t>
  </si>
  <si>
    <t>Đơn vị: triệu USD</t>
  </si>
  <si>
    <t>Mục tiêu kế hoạch 5 năm 2011-2015</t>
  </si>
  <si>
    <t>Thực hiện 
2007</t>
  </si>
  <si>
    <t>Thực hiện
2008</t>
  </si>
  <si>
    <t>Kế hoạch
2009</t>
  </si>
  <si>
    <t>Ước thực hiện
2009</t>
  </si>
  <si>
    <t>KH 2010</t>
  </si>
  <si>
    <t>KH 2012</t>
  </si>
  <si>
    <t>KH 2013</t>
  </si>
  <si>
    <t>KH 2014</t>
  </si>
  <si>
    <t>KH 2015</t>
  </si>
  <si>
    <t>Cán cân thương mại</t>
  </si>
  <si>
    <t>Xuất khẩu</t>
  </si>
  <si>
    <t>Nhập khẩu</t>
  </si>
  <si>
    <t>Nhập khẩu (giá CIF)</t>
  </si>
  <si>
    <t>Dịch vụ</t>
  </si>
  <si>
    <t>Thu</t>
  </si>
  <si>
    <t>Chi</t>
  </si>
  <si>
    <t>Thu nhập đầu tư</t>
  </si>
  <si>
    <t>Chuyển tiền</t>
  </si>
  <si>
    <t>Nhà nước</t>
  </si>
  <si>
    <t>Tư nhân</t>
  </si>
  <si>
    <t>Cán cân vãng lai</t>
  </si>
  <si>
    <t>Cán cân vốn</t>
  </si>
  <si>
    <t>Đầu tư trực tiếp nước ngoài</t>
  </si>
  <si>
    <t>Vay trả nợ trung dài hạn</t>
  </si>
  <si>
    <t>Vay</t>
  </si>
  <si>
    <t>Trả đến hạn</t>
  </si>
  <si>
    <t>Vay ngắn hạn</t>
  </si>
  <si>
    <t>Đầu tư vào giấy tờ có giá</t>
  </si>
  <si>
    <t>Tiền và tiền gửi</t>
  </si>
  <si>
    <t>Lỗi - sai số</t>
  </si>
  <si>
    <t>Cán cân tổng thể</t>
  </si>
  <si>
    <t>Chi số giá</t>
  </si>
  <si>
    <t>PA1</t>
  </si>
  <si>
    <t>PA2</t>
  </si>
  <si>
    <t>TB</t>
  </si>
  <si>
    <t>Tỷ giá</t>
  </si>
  <si>
    <t>Dân số</t>
  </si>
  <si>
    <t>Tổng 5 năm</t>
  </si>
  <si>
    <t>Nguồn</t>
  </si>
  <si>
    <t>KN nhập khẩu</t>
  </si>
  <si>
    <t>Nhập khẩu (giá FOB)</t>
  </si>
  <si>
    <t>Sử dụng</t>
  </si>
  <si>
    <t>Tiêu dùng cuối cùng</t>
  </si>
  <si>
    <t>Tổng tích lũy tài sản</t>
  </si>
  <si>
    <t>Tiết kiệm</t>
  </si>
  <si>
    <t>KNXK</t>
  </si>
  <si>
    <t>XK (giá FOB)</t>
  </si>
  <si>
    <t>Chênh lệch XNK HH và DV</t>
  </si>
  <si>
    <t>Đơn vị tính</t>
  </si>
  <si>
    <t>Ng.tỷ Đ</t>
  </si>
  <si>
    <t>Tỷ USD</t>
  </si>
  <si>
    <t>Ng.Đ</t>
  </si>
  <si>
    <t>Cơ cấu</t>
  </si>
  <si>
    <t>Cơ cấu Tích lũy - tiêu dùng</t>
  </si>
  <si>
    <t>Tiêu dùng</t>
  </si>
  <si>
    <t>TÍch lũy</t>
  </si>
  <si>
    <t>Tiêu dùng/GDP</t>
  </si>
  <si>
    <t>TÍch lũy/GDP</t>
  </si>
  <si>
    <t>Tiết kiệm/GDP</t>
  </si>
  <si>
    <t>NN</t>
  </si>
  <si>
    <t>CN</t>
  </si>
  <si>
    <t>DV</t>
  </si>
  <si>
    <t>NN 1</t>
  </si>
  <si>
    <t>CN 1</t>
  </si>
  <si>
    <t>FII</t>
  </si>
  <si>
    <t>GDP thuc te 1</t>
  </si>
  <si>
    <t>GDP thuc te 2</t>
  </si>
  <si>
    <t>NN 2</t>
  </si>
  <si>
    <t>CN 2</t>
  </si>
  <si>
    <t>DV1</t>
  </si>
  <si>
    <t>DV2</t>
  </si>
  <si>
    <t>Lao dong</t>
  </si>
  <si>
    <t>2015-1</t>
  </si>
  <si>
    <t>2015-2</t>
  </si>
  <si>
    <t>trieu ld</t>
  </si>
  <si>
    <t>Nang suat lao dong</t>
  </si>
  <si>
    <t>Tong 1</t>
  </si>
  <si>
    <t>¦íc thùc hiÖn 2011</t>
  </si>
  <si>
    <t>Trong đó:</t>
  </si>
  <si>
    <t>TỔNG SỐ</t>
  </si>
  <si>
    <t>Nông nghiệp</t>
  </si>
  <si>
    <t>Tỷ trọng so với tổng số (%)</t>
  </si>
  <si>
    <t>Công nghiệp và xây dựng</t>
  </si>
  <si>
    <t>Trong đó</t>
  </si>
  <si>
    <t>Khai khoáng</t>
  </si>
  <si>
    <t>Công nghiệp chế biến và chế tạo</t>
  </si>
  <si>
    <t>Sản xuất và phân phối điện, khí đốt, nước nóng, hơi nước và điều hòa không khí</t>
  </si>
  <si>
    <t>Cung cấp nước; hoạt động quản lý và xử lý nước thải</t>
  </si>
  <si>
    <t>Xây dựng</t>
  </si>
  <si>
    <t>Bán buôn và bán lẻ; sửa chữa ô tô, mô tô và xe máy và xe có động cơ khác</t>
  </si>
  <si>
    <t>Vận tải; kho bãi</t>
  </si>
  <si>
    <t>Dịch vụ lưu trú và ăn uống</t>
  </si>
  <si>
    <t>Thông tin và truyền thông</t>
  </si>
  <si>
    <t>Hoạt động tài chính, ngân hàng và  bảo hiểm</t>
  </si>
  <si>
    <t>Hoạt động kinh doanh bất động sản</t>
  </si>
  <si>
    <t>Hoạt động chuyên môn và khoa học công nghệ</t>
  </si>
  <si>
    <t>Hoạt động hành chính và dịch vụ hỗ trợ</t>
  </si>
  <si>
    <t>Hoạt động của Đảng cộng sản, tổ chức chính trị - xã hội; quản lý Nhà nước, an ninh quốc phòng; đảm bảo xã hội bắt buộc</t>
  </si>
  <si>
    <t>Giáo dục và đào tạo</t>
  </si>
  <si>
    <t xml:space="preserve">Y tế và hoạt động trợ giúp xã hội </t>
  </si>
  <si>
    <t>Nghệ thuật, vui chơi và giải trí</t>
  </si>
  <si>
    <t>Hoạt động khác</t>
  </si>
  <si>
    <t>Hoàn trả tạm ứng theo Quyết định 910/QĐ-TTg (phần địa phương)</t>
  </si>
  <si>
    <t>VI</t>
  </si>
  <si>
    <t>Các khoản chưa phân bổ cụ thể</t>
  </si>
  <si>
    <t>Chuẩn bị đầu tư</t>
  </si>
  <si>
    <t>An ninh</t>
  </si>
  <si>
    <t>Quốc phòng</t>
  </si>
  <si>
    <t>Quản lý nhà nước</t>
  </si>
  <si>
    <t>Thông tin</t>
  </si>
  <si>
    <t>Thể thao</t>
  </si>
  <si>
    <t>Văn hóa</t>
  </si>
  <si>
    <t>Tổng VH+TT</t>
  </si>
  <si>
    <t>Văn hoá</t>
  </si>
  <si>
    <t>Xã hội</t>
  </si>
  <si>
    <t>Y tế</t>
  </si>
  <si>
    <t>Y tế - xã hội</t>
  </si>
  <si>
    <t>Tài nguyên và Môi trường</t>
  </si>
  <si>
    <t>qlnn</t>
  </si>
  <si>
    <t>Khoa học, công nghệ và công nghệ thông tin</t>
  </si>
  <si>
    <t>cap nuoc</t>
  </si>
  <si>
    <t>gt</t>
  </si>
  <si>
    <t>Cấp nước và xử lý rác thải, nước thải</t>
  </si>
  <si>
    <t>nn</t>
  </si>
  <si>
    <t>Lĩnh vực xã hội</t>
  </si>
  <si>
    <t>Kho tàng</t>
  </si>
  <si>
    <t>Giao thông vận tải</t>
  </si>
  <si>
    <t>Nông, lâm nghiệp và thủy sản</t>
  </si>
  <si>
    <t>Công nghiệp</t>
  </si>
  <si>
    <t>Lĩnh vực kinh tế</t>
  </si>
  <si>
    <t>- Chi bổ sung dự trữ nhà nước</t>
  </si>
  <si>
    <t>- Vốn điều lệ: Quỹ hợp tác xã</t>
  </si>
  <si>
    <t>- Cho vay chính sách hộ đồng bào dân tộc thiểu số đặc biệt khó khăn, nhà ở cho người nghèo, cho vay hộ đồng bào nghèo vùng Đồng bằng Sông Cửu Long,...</t>
  </si>
  <si>
    <t>- Lợi nhuận để lại đầu tư của Tập đoàn Dầu khí</t>
  </si>
  <si>
    <t>Cho vay giải quyết việc làm</t>
  </si>
  <si>
    <t>- Bù lãi suất tín dụng đầu tư và tín dụng chính sách xã hội</t>
  </si>
  <si>
    <t>- Bổ sung vốn cho các doanh nghiệp công ích và doanh nghiệp của khu kinh tế quốc phòng</t>
  </si>
  <si>
    <t>- Bổ sung các Quỹ xúc tiến thương mại, đầu tư, du lịch và góp vốn cổ phần các tổ chức tài chính quốc tế</t>
  </si>
  <si>
    <t>CÁC KHOẢN CHI CHUNG</t>
  </si>
  <si>
    <t>Phụ lục 17</t>
  </si>
  <si>
    <t>2011-2015</t>
  </si>
  <si>
    <t>Ngành, lĩnh vực</t>
  </si>
  <si>
    <t>Phụ lục 12b</t>
  </si>
  <si>
    <t>Phụ lục 13b</t>
  </si>
  <si>
    <t>Phương án 1</t>
  </si>
  <si>
    <t>Phương án 2</t>
  </si>
  <si>
    <r>
      <t xml:space="preserve">ĐẦU TƯ PHÁT TRIỂN TOÀN XÃ HỘI THEO NGÀNH, LĨNH VỰC GIAI ĐOẠN 2011-2015
</t>
    </r>
    <r>
      <rPr>
        <b/>
        <i/>
        <sz val="14"/>
        <rFont val="Times New Roman"/>
        <family val="1"/>
      </rPr>
      <t>(Phương án 2)</t>
    </r>
  </si>
  <si>
    <t>-</t>
  </si>
  <si>
    <t>Đơn vị: Tỷ đồng (giá thực tế)</t>
  </si>
  <si>
    <r>
      <t xml:space="preserve">ĐẦU TƯ NGUỒN NSNN VÀ TPCP PHÂN THEO NGÀNH, LĨNH VỰC GIAI ĐOẠN 2011-2015
</t>
    </r>
    <r>
      <rPr>
        <b/>
        <i/>
        <sz val="12"/>
        <rFont val="Times New Roman"/>
        <family val="1"/>
      </rPr>
      <t>(Phương án 2)</t>
    </r>
  </si>
  <si>
    <t>Chỉ tiêu</t>
  </si>
  <si>
    <t>Chỉ tiêu kinh tế</t>
  </si>
  <si>
    <t>Xuất nhập khẩu</t>
  </si>
  <si>
    <t>Chỉ tiêu xã hội</t>
  </si>
  <si>
    <t xml:space="preserve"> % </t>
  </si>
  <si>
    <t>Thương mại</t>
  </si>
  <si>
    <t>Du lịch</t>
  </si>
  <si>
    <t>Nhập khẩu hàng hoá</t>
  </si>
  <si>
    <t>Xuất khẩu hàng hoá</t>
  </si>
  <si>
    <t>Lực lượng lao động từ 15 tuổi trở lên</t>
  </si>
  <si>
    <t>Lao động từ 15 tuổi trở lên đang làm việc trong nền kinh tế quốc dân</t>
  </si>
  <si>
    <t>LAO ĐỘNG</t>
  </si>
  <si>
    <t>Biểu mẫu số 10</t>
  </si>
  <si>
    <t>Biểu mẫu số 7</t>
  </si>
  <si>
    <t>Biểu mẫu số 6</t>
  </si>
  <si>
    <t>Biểu mẫu số 5</t>
  </si>
  <si>
    <t>Biểu mẫu số 4</t>
  </si>
  <si>
    <t>Biểu mẫu số 3</t>
  </si>
  <si>
    <t>Biểu mẫu số 2</t>
  </si>
  <si>
    <t>Chỉ tiêu Tài nguyên - Môi trường và phát triển bền vững</t>
  </si>
  <si>
    <t>Vốn đầu tư thực hiện</t>
  </si>
  <si>
    <t>a)</t>
  </si>
  <si>
    <t>b)</t>
  </si>
  <si>
    <t>c)</t>
  </si>
  <si>
    <t>Chỉ số sản xuất công nghiệp (IIP)</t>
  </si>
  <si>
    <t>Góp vốn, mua cổ phần</t>
  </si>
  <si>
    <t>Tấn</t>
  </si>
  <si>
    <t>1000 lít</t>
  </si>
  <si>
    <t>- Tổng số khách</t>
  </si>
  <si>
    <t>- Tổng thu từ khách du lịch</t>
  </si>
  <si>
    <t>Lượt</t>
  </si>
  <si>
    <t>"</t>
  </si>
  <si>
    <t>Người</t>
  </si>
  <si>
    <t>Triệu đồng</t>
  </si>
  <si>
    <t xml:space="preserve">Triệu USD </t>
  </si>
  <si>
    <t>Tỷ đồng</t>
  </si>
  <si>
    <t>Triệu USD</t>
  </si>
  <si>
    <t xml:space="preserve"> + Thủy sản</t>
  </si>
  <si>
    <t xml:space="preserve"> + Tinh bột mỳ</t>
  </si>
  <si>
    <t xml:space="preserve"> + Đồ gỗ</t>
  </si>
  <si>
    <t xml:space="preserve"> + Dăm gỗ nguyên liệu giấy</t>
  </si>
  <si>
    <t xml:space="preserve"> + May mặc</t>
  </si>
  <si>
    <t xml:space="preserve"> + Hàng thực phẩm chế biến</t>
  </si>
  <si>
    <t xml:space="preserve"> + Sản phẩm cơ khí</t>
  </si>
  <si>
    <t xml:space="preserve"> + Dầu FO</t>
  </si>
  <si>
    <t xml:space="preserve"> + Máy móc, phụ tùng thay thế</t>
  </si>
  <si>
    <t xml:space="preserve"> + Sắt thép </t>
  </si>
  <si>
    <t xml:space="preserve"> + Dầu thô</t>
  </si>
  <si>
    <t xml:space="preserve"> + Lúa:  Diện tích</t>
  </si>
  <si>
    <t>Ha</t>
  </si>
  <si>
    <t xml:space="preserve">             Năng suất</t>
  </si>
  <si>
    <t>Tạ/ha</t>
  </si>
  <si>
    <t xml:space="preserve">             Sản lượng</t>
  </si>
  <si>
    <t xml:space="preserve"> + Ngô:  Diện tích</t>
  </si>
  <si>
    <t xml:space="preserve"> + Sắn:  Diện tích</t>
  </si>
  <si>
    <t xml:space="preserve">            Năng suất</t>
  </si>
  <si>
    <t xml:space="preserve">            Sản lượng</t>
  </si>
  <si>
    <t xml:space="preserve"> + Lạc: Diện tích</t>
  </si>
  <si>
    <t xml:space="preserve"> + Đậu: Diện tích</t>
  </si>
  <si>
    <t xml:space="preserve"> + Rau: Diện tích</t>
  </si>
  <si>
    <t xml:space="preserve"> + Đàn trâu</t>
  </si>
  <si>
    <t>Con</t>
  </si>
  <si>
    <t xml:space="preserve"> + Đàn bò</t>
  </si>
  <si>
    <t xml:space="preserve">    Tỷ trọng bò lai</t>
  </si>
  <si>
    <t xml:space="preserve"> + Đàn heo</t>
  </si>
  <si>
    <t xml:space="preserve"> + Sản lượng thịt hơi xuất chuồng</t>
  </si>
  <si>
    <t>Lâm nghiệp</t>
  </si>
  <si>
    <t xml:space="preserve"> - Tổng diện tích rừng hiện có</t>
  </si>
  <si>
    <t xml:space="preserve"> * Diện tích rừng trong Quy hoạch 03 loại rừng</t>
  </si>
  <si>
    <t xml:space="preserve"> - Quản lý bảo vệ rừng</t>
  </si>
  <si>
    <t xml:space="preserve"> - Khoanh nuôi tái sinh rừng</t>
  </si>
  <si>
    <t xml:space="preserve"> - Trồng mới rừng tập trung</t>
  </si>
  <si>
    <t>Thuỷ sản</t>
  </si>
  <si>
    <t xml:space="preserve"> - Sản lượng thuỷ sản đánh bắt</t>
  </si>
  <si>
    <t xml:space="preserve"> - Sản lượng thuỷ sản nuôi trồng</t>
  </si>
  <si>
    <t xml:space="preserve"> - Diện tích nuôi trồng</t>
  </si>
  <si>
    <t>d)</t>
  </si>
  <si>
    <t>Thủy lợi</t>
  </si>
  <si>
    <t xml:space="preserve"> - Tổng diện tích được tưới</t>
  </si>
  <si>
    <t>Xã</t>
  </si>
  <si>
    <t>Dự án</t>
  </si>
  <si>
    <t xml:space="preserve"> Trong đó: Số dự án đã đi vào hoạt động bị thu hồi</t>
  </si>
  <si>
    <t>Tổng số học sinh đầu năm học</t>
  </si>
  <si>
    <t>Giáo dục mầm non</t>
  </si>
  <si>
    <t>Cháu</t>
  </si>
  <si>
    <t>Giáo dục phổ thông</t>
  </si>
  <si>
    <t>Học sinh</t>
  </si>
  <si>
    <t xml:space="preserve"> - Tiểu học</t>
  </si>
  <si>
    <t xml:space="preserve"> - Trung học cơ sở</t>
  </si>
  <si>
    <t xml:space="preserve"> - Trung học phổ thông</t>
  </si>
  <si>
    <t xml:space="preserve"> - Trung học chuyên nghiệp</t>
  </si>
  <si>
    <t xml:space="preserve"> - Cao đẳng</t>
  </si>
  <si>
    <t xml:space="preserve"> - Đại học</t>
  </si>
  <si>
    <t>Tỷ lệ trẻ em trong độ tuổi đi học mẫu giáo</t>
  </si>
  <si>
    <t>Số trường đạt chuẩn Quốc gia</t>
  </si>
  <si>
    <t>Trường</t>
  </si>
  <si>
    <t xml:space="preserve"> - Mầm non</t>
  </si>
  <si>
    <t>Tỷ lệ trường đạt chuẩn quốc gia</t>
  </si>
  <si>
    <t>Dân số trung bình</t>
  </si>
  <si>
    <t>Số giường bệnh/vạn dân (không tính giường trạm y tế xã)</t>
  </si>
  <si>
    <t>Số bác sĩ/1 vạn dân</t>
  </si>
  <si>
    <t>Tỷ lệ người tham gia đóng bảo hiểm y tế toàn dân</t>
  </si>
  <si>
    <t>Tỷ lệ đạt chuẩn văn hóa</t>
  </si>
  <si>
    <t xml:space="preserve"> - Gia đình văn hoá</t>
  </si>
  <si>
    <t xml:space="preserve"> - Thôn, khối phố văn hoá</t>
  </si>
  <si>
    <t>Số xã, phường, thị trấn có nhà văn hóa</t>
  </si>
  <si>
    <t>Tỷ lệ xã, phường, thị trấn có nhà văn hóa</t>
  </si>
  <si>
    <t>xã</t>
  </si>
  <si>
    <t>Thời lượng phát thanh</t>
  </si>
  <si>
    <t>Giờ</t>
  </si>
  <si>
    <t>Thời lượng phát hình</t>
  </si>
  <si>
    <t xml:space="preserve"> Tỷ lệ hộ được xem đài truyền hình</t>
  </si>
  <si>
    <t>V</t>
  </si>
  <si>
    <t>Tỷ lệ chất thải nguy hại (rắn, lỏng) được xử lý đạt tiêu chuẩn, quy chuẩn quốc gia</t>
  </si>
  <si>
    <t>Tỷ lệ xử lý chất thải rắn ở nông thôn</t>
  </si>
  <si>
    <t>Số Khu công nghiệp có hệ thống xử lý nước thải tập trung đạt tiêu chuẩn môi trường</t>
  </si>
  <si>
    <t>Khu CN</t>
  </si>
  <si>
    <t>Tỷ lệ cây xanh đô thị (TP.Q.Ngãi và các thị trấn)</t>
  </si>
  <si>
    <t>Tỷ lệ hộ dân cư đô thị dùng nước sạch</t>
  </si>
  <si>
    <t>Tỷ lệ hộ sử dụng điện</t>
  </si>
  <si>
    <t>Tỷ lệ đô thị hóa toàn tỉnh</t>
  </si>
  <si>
    <t>GRDP bình quân đầu người</t>
  </si>
  <si>
    <t>Tỷ lệ lao động nông nghiệp trong tổng lao động xã hội</t>
  </si>
  <si>
    <t>Gường</t>
  </si>
  <si>
    <t>- Mầm non</t>
  </si>
  <si>
    <t>- Tiểu học</t>
  </si>
  <si>
    <t>- Trung học cơ sở</t>
  </si>
  <si>
    <t>- Trung học phổ thông</t>
  </si>
  <si>
    <t>Doanh nghiệp</t>
  </si>
  <si>
    <t>Lũy kế tổng vốn của các dự án đã thực hiện</t>
  </si>
  <si>
    <t>Số dự án cấp phép mới trong năm</t>
  </si>
  <si>
    <t>Lũy kế các dự án đã đi vào hoạt động</t>
  </si>
  <si>
    <t>Vốn đăng ký cấp mới</t>
  </si>
  <si>
    <t>Lũy kế các dự án còn hiệu lực</t>
  </si>
  <si>
    <t>Lũy kế tổng vốn đăng ký còn hiệu lực</t>
  </si>
  <si>
    <t>Vốn đầu tư thực hiện trong kỳ</t>
  </si>
  <si>
    <t>E</t>
  </si>
  <si>
    <t>BẢO HIỂM</t>
  </si>
  <si>
    <t>G</t>
  </si>
  <si>
    <t>VĂN HÓA</t>
  </si>
  <si>
    <t>Số người tham gia BHXH bắt buộc</t>
  </si>
  <si>
    <t>Số người tham gia BHXH thất nghiệp</t>
  </si>
  <si>
    <t>Giáo dục thường xuyên</t>
  </si>
  <si>
    <t xml:space="preserve"> + Vải và nguyên phụ liệu may mặc</t>
  </si>
  <si>
    <t xml:space="preserve"> + Bông các loại</t>
  </si>
  <si>
    <t>Vận tải</t>
  </si>
  <si>
    <t>Thuê bao</t>
  </si>
  <si>
    <t>Tổng mức bán lẻ hàng hóa và dịch vụ tiêu dùng xã hội</t>
  </si>
  <si>
    <t>Lũy kế số xã đạt chuẩn nông thôn mới</t>
  </si>
  <si>
    <t>Tỷ lệ dân số nông thôn được cung cấp nước hợp vệ sinh</t>
  </si>
  <si>
    <t>Thu gom chất thải rắn ở đô thị</t>
  </si>
  <si>
    <t>Tỷ lệ xử lý chất thải rắn y tế đạt tiêu chuẩn</t>
  </si>
  <si>
    <t>Tỷ lệ khu công nghiệp đang hoạt động có hệ thống xử lý nước thải tập trung đạt tiêu chuẩn môi trường</t>
  </si>
  <si>
    <t>Tổng vốn điều chỉnh tăng trong năm</t>
  </si>
  <si>
    <t>Số dự án bị thu hồi trong kỳ</t>
  </si>
  <si>
    <t>Tổng vốn đăng ký của doanh nghiệp bị thu hồi trong kỳ</t>
  </si>
  <si>
    <t>Tổng vốn điều chỉnh giảm trong kỳ</t>
  </si>
  <si>
    <t>Số dự án đi vào hoạt động trong kỳ</t>
  </si>
  <si>
    <t xml:space="preserve">   Trong đó:+ Rừng phòng hộ</t>
  </si>
  <si>
    <t>+ Theo VND</t>
  </si>
  <si>
    <t>1.000 tấn</t>
  </si>
  <si>
    <t xml:space="preserve"> + Nguyên liệu, hương liệu, vật liệu sản xuất bia, sữa, bánh kẹo</t>
  </si>
  <si>
    <t xml:space="preserve"> + Khác</t>
  </si>
  <si>
    <t>Lũy kế tổng vốn các dự án đã thực hiện còn hiệu lực</t>
  </si>
  <si>
    <t>TT</t>
  </si>
  <si>
    <t>PHÁT TRIỂN DOANH NGHIỆP</t>
  </si>
  <si>
    <t>Số lượng doanh nghiệp</t>
  </si>
  <si>
    <t>Tổng vốn chủ sở hữu tại doanh nghiệp</t>
  </si>
  <si>
    <t>Nộp ngân sách nhà nước</t>
  </si>
  <si>
    <t>Tổng lợi nhuận</t>
  </si>
  <si>
    <t>Hình thức sắp xếp doanh nghiệp</t>
  </si>
  <si>
    <t>- Số doanh nghiệp giữ nguyên 100% vốn nhà nước</t>
  </si>
  <si>
    <t>- Số doanh nghiệp thực hiện cổ phần hóa</t>
  </si>
  <si>
    <t>- Số doanh nghiệp sắp xếp theo hình thức khác (bán, hợp nhất, sáp nhập,…)</t>
  </si>
  <si>
    <t>PHÁT TRIỂN KINH TẾ TẬP THỂ</t>
  </si>
  <si>
    <t>Hợp tác xã</t>
  </si>
  <si>
    <t>Thuế thu nhập cá nhân</t>
  </si>
  <si>
    <t>Thuế sử dụng đất nông nghiệp</t>
  </si>
  <si>
    <t>Thuế sử dụng đất phi nông nghiệp</t>
  </si>
  <si>
    <t>Các khoản thu NSĐP hưởng 100%</t>
  </si>
  <si>
    <t>Chi đầu tư phát triển khác</t>
  </si>
  <si>
    <t>Chi y tế, dân số và gia đình</t>
  </si>
  <si>
    <t>Chi phát thanh, truyền hình</t>
  </si>
  <si>
    <t>Chi các hoạt động kinh tế</t>
  </si>
  <si>
    <t>Biểu mẫu số 11</t>
  </si>
  <si>
    <t xml:space="preserve">Người </t>
  </si>
  <si>
    <t xml:space="preserve">                      + Lâm nghiệp</t>
  </si>
  <si>
    <t xml:space="preserve">                      + Thủy sản</t>
  </si>
  <si>
    <t>Vốn đăng ký tăng thêm</t>
  </si>
  <si>
    <t>Trong đó: ngoại tệ</t>
  </si>
  <si>
    <t xml:space="preserve">                  Trường TH-THCS</t>
  </si>
  <si>
    <t>THU NỘI ĐỊA</t>
  </si>
  <si>
    <t>Thu từ khu vực kinh tế ngoài quốc doanh</t>
  </si>
  <si>
    <t>Thu khác ngân sách</t>
  </si>
  <si>
    <t>Thu từ quỹ đất công ích và thu hoa lợi công sản khác</t>
  </si>
  <si>
    <t>THU VIỆN TRỢ</t>
  </si>
  <si>
    <t>Biểu mẫu số 12</t>
  </si>
  <si>
    <t>Năm 2020</t>
  </si>
  <si>
    <t>Kế hoạch</t>
  </si>
  <si>
    <t>Dự kiến năm 2021</t>
  </si>
  <si>
    <t>Trong đó: đạt chuẩn nông thôn kiểu mẫu</t>
  </si>
  <si>
    <t>NGÀNH NÔNG, LÂM NGHIỆP VÀ THỦY SẢN</t>
  </si>
  <si>
    <t>NGÀNH CÔNG NGHIỆP</t>
  </si>
  <si>
    <t>NGÀNH DỊCH VỤ</t>
  </si>
  <si>
    <t>XUẤT NHẬP KHẨU</t>
  </si>
  <si>
    <t>GIÁO DỤC, ĐÀO TẠO</t>
  </si>
  <si>
    <t>THU NGÂN SÁCH NHÀ NƯỚC</t>
  </si>
  <si>
    <t>CHI NGÂN SÁCH NHÀ NƯỚC</t>
  </si>
  <si>
    <t>ĐẦU TƯ TRỰC TIẾP NƯỚC NGOÀI</t>
  </si>
  <si>
    <t xml:space="preserve"> Trong đó: Dân tộc nội trú</t>
  </si>
  <si>
    <t xml:space="preserve"> PHÁT TRIỂN DOANH NGHIỆP VÀ KINH TẾ TẬP THỂ</t>
  </si>
  <si>
    <t>Thực hiện  2019</t>
  </si>
  <si>
    <t>Mục tiêu</t>
  </si>
  <si>
    <t>Ước thực hiện cả năm</t>
  </si>
  <si>
    <t>Ước thực hiện cả năm so với thực hiện 2019 (%)</t>
  </si>
  <si>
    <t>So với mục tiêu 2020 (%)</t>
  </si>
  <si>
    <t>So với ước thực hiện 2020 (%)</t>
  </si>
  <si>
    <t>Vốn đăng ký</t>
  </si>
  <si>
    <t>+</t>
  </si>
  <si>
    <t>Tổng giá trị tăng thêm</t>
  </si>
  <si>
    <t>Khu vực I (Nông, lâm nghiệp và thủy sản)</t>
  </si>
  <si>
    <t>Khu vực II (Công nghiệp - Xây dựng)</t>
  </si>
  <si>
    <t xml:space="preserve">   Chia ra:   -  SP Lọc hóa dầu</t>
  </si>
  <si>
    <t xml:space="preserve">                    - SP công nghiệp khác</t>
  </si>
  <si>
    <t xml:space="preserve">                       + CN không tính dầu, thép</t>
  </si>
  <si>
    <t xml:space="preserve">                       + CN thép</t>
  </si>
  <si>
    <t>Xây dựng</t>
  </si>
  <si>
    <t>Khu vực III (Dịch vụ)</t>
  </si>
  <si>
    <t>Thuế sản phẩm trừ trợ cấp sản phẩm</t>
  </si>
  <si>
    <t>Tổng sản phẩm trên địa bàn (GRDP) giá hiện hành</t>
  </si>
  <si>
    <t>Tổng sản phẩm trên địa bàn (GRDP)</t>
  </si>
  <si>
    <t>Năng suất lao động xã hội (giá hiện hành)</t>
  </si>
  <si>
    <t>Tổng giá trị sản xuất (GO) giá SS 2010</t>
  </si>
  <si>
    <t>Thu ngân sách địa phương</t>
  </si>
  <si>
    <t>Tổng thu ngân sách nhà nước trên địa bàn</t>
  </si>
  <si>
    <t>Trong đó thu nội địa</t>
  </si>
  <si>
    <t>Thu từ tiền sử dụng đất</t>
  </si>
  <si>
    <t>Thu từ xổ số kiến thiết</t>
  </si>
  <si>
    <t>Thu ngân sách địa phương hưởng theo phân cấp</t>
  </si>
  <si>
    <t>Thu ngân sách địa phương hưởng từ các khoản theo phân chia</t>
  </si>
  <si>
    <t>Chi ngân sách địa phương</t>
  </si>
  <si>
    <t>Tổng chi cân đối ngân sách địa phương</t>
  </si>
  <si>
    <t>Chi đầu tư</t>
  </si>
  <si>
    <t>Chi thường xuyên (bao gồm chi cải cách tiền lương, tinh giản biên chế)</t>
  </si>
  <si>
    <t>Bội thu/Bội chi ngân sách địa phương</t>
  </si>
  <si>
    <t>Thứ hạng chỉ số năng lực cạnh tranh cấp tỉnh (PCI)</t>
  </si>
  <si>
    <t>Thứ hạng chỉ số hiệu quả quản trị và hành chính công cấp tỉnh (PAPI)</t>
  </si>
  <si>
    <t>Số doanh nghiệp đang hoạt động và kê khai thuế đến cuối kỳ báo cáo</t>
  </si>
  <si>
    <t>Về đầu tư trực tiếp nước ngoài</t>
  </si>
  <si>
    <t>Số dự án còn hiệu lực lũy kế đến cuối kỳ báo cáo</t>
  </si>
  <si>
    <t>Mật độ dân số</t>
  </si>
  <si>
    <t>Tỷ lệ lao động từ 15 tuổi trở lên đang làm việc so với tổng dân số</t>
  </si>
  <si>
    <t>Tỷ lệ số huyện đạt chuẩn/hoàn thành nhiệm vụ xây dựng nông thôn mới</t>
  </si>
  <si>
    <t>Hộ nghèo theo chuẩn nghèo đa chiều</t>
  </si>
  <si>
    <t>Tỷ lệ hộ nghèo theo chuẩn nghèo đa chiều</t>
  </si>
  <si>
    <t>Mức giảm tỷ lệ hộ nghèo theo chuẩn nghèo đa chiều</t>
  </si>
  <si>
    <t>Điểm %</t>
  </si>
  <si>
    <t>Vốn đầu tư thực hiện trên địa bàn (giá hiện hành)</t>
  </si>
  <si>
    <t>Thu ngân sách địa phương hưởng 100%</t>
  </si>
  <si>
    <t>Phấn đấu giai đoạn 2021-2025 đạt trên 150.000 tỷ đồng</t>
  </si>
  <si>
    <t xml:space="preserve"> - Tổng kim ngạch xuất khẩu hàng hóa</t>
  </si>
  <si>
    <t xml:space="preserve"> - Tổng kim ngạch nhập khẩu hàng hóa</t>
  </si>
  <si>
    <t>Phấn đấu thực hiện vượt mức chỉ tiêu thu ngân sách Trung ương giao hàng năm trên 5%</t>
  </si>
  <si>
    <t>Tiêu chí quốc gia về nông thôn mới</t>
  </si>
  <si>
    <t>Số xã đạt tiêu chí quốc gia về nông thôn mới</t>
  </si>
  <si>
    <t>Có 30 xã và 03 huyện đạt tiêu chí quốc gia về nông thôn mới</t>
  </si>
  <si>
    <t>huyện</t>
  </si>
  <si>
    <t>Giảm bình quân 1 - 1,5%/năm</t>
  </si>
  <si>
    <t>Giảm bình quân 4 -4,56%/năm</t>
  </si>
  <si>
    <t xml:space="preserve">                 Đồng bằng giảm</t>
  </si>
  <si>
    <t>Giảm bình quân 0,4 - 0,6%/năm</t>
  </si>
  <si>
    <t>Số lao động có viêc làm tăng thêm hàng năm</t>
  </si>
  <si>
    <t>Lao động từ 15 tuổi trở lên đang làm việc trong nền kinh tế</t>
  </si>
  <si>
    <t>Đến năm 2025, đạt trên 65%</t>
  </si>
  <si>
    <t>Đến năm 2025, giảm còn 37%</t>
  </si>
  <si>
    <t>Đến năm 2025: Mầm non 50%; Tiểu học 88%; THCS 88,6%; THPT 71,1%</t>
  </si>
  <si>
    <t>+ Trường THCS</t>
  </si>
  <si>
    <t>+ Trường TH-THCS</t>
  </si>
  <si>
    <t>Đến năm 2025 đạt 32 gường/vạn dân</t>
  </si>
  <si>
    <t>Đến năm 2025, đạt 95%</t>
  </si>
  <si>
    <t>Đến năm 2025 đạt 52%</t>
  </si>
  <si>
    <t>Đến năm 2025 đạt 90%</t>
  </si>
  <si>
    <t>Đến năm 2025 đạt 100%</t>
  </si>
  <si>
    <t>Đến năm 2025 đạt 75%</t>
  </si>
  <si>
    <t>Quảng Ngãi có 3 KCN và 01 KKT, KCN Phổ Phong tỉnh chưa có kế hoạch đầu tư HTXL</t>
  </si>
  <si>
    <t>Đến năm 2025 đạt 65%</t>
  </si>
  <si>
    <t>Đến năm 2025 đạt 95%</t>
  </si>
  <si>
    <t>Đến năm 2025 đạt 35%</t>
  </si>
  <si>
    <t>Quốc phòng, an ninh</t>
  </si>
  <si>
    <t>Xây dựng xã, phường, thị trấn vững mạnh về QP-AN</t>
  </si>
  <si>
    <t>Bình quân đạt 95%/năm</t>
  </si>
  <si>
    <t>Bình quân đạt 65%/năm</t>
  </si>
  <si>
    <t>Xây dựng xã, phường, thị trấn đạt tiêu chuẩn "An toàn về an ninh trật tự" hàng năm đạt ít nhất</t>
  </si>
  <si>
    <t>Đạt ít nhất 80%</t>
  </si>
  <si>
    <t>Xây dựng cơ quan, doanh nghiệp, nhà trường đạt tiêu chuẩn "An toàn về an ninh trật tự" hàng năm đạt ít nhất</t>
  </si>
  <si>
    <t>Cải cách hành chính</t>
  </si>
  <si>
    <t xml:space="preserve">                 Đồng bằng</t>
  </si>
  <si>
    <t>Trong đó: Chế biến, chế tạo</t>
  </si>
  <si>
    <t>Thông tin và Truyền thông</t>
  </si>
  <si>
    <t>Tổng số doanh nghiệp đăng ký thành lập (lũy kế)</t>
  </si>
  <si>
    <t>Số doanh nghiệp hoạt động trong nền kinh tế (không tính các doanh nghiệp đã giải thể)</t>
  </si>
  <si>
    <t>Số doanh nghiệp đăng ký mới</t>
  </si>
  <si>
    <t>Tổng số vốn đăng ký của doanh nghiệp thành lập mới</t>
  </si>
  <si>
    <t>Số doanh nghiệp hoàn tất thủ tục giải thể</t>
  </si>
  <si>
    <t>Tỷ lệ xã đạt chuẩn nông thôn mới</t>
  </si>
  <si>
    <t>Tổng biên chế hưởng lương ngân sách nhà nước</t>
  </si>
  <si>
    <t>Số biên chế công chức hưởng lương từ ngân sách nhà nước</t>
  </si>
  <si>
    <t>Tỷ lệ tinh giản biên chế công chức hưởng lương từ ngân sách nhà nước</t>
  </si>
  <si>
    <t>Số biên chế sự nghiệp hưởng lương từ ngân sách nhà nước</t>
  </si>
  <si>
    <t>Tỷ lệ tinh giản biên chế sự nghiệp hưởng lương từ ngân sách nhà nước</t>
  </si>
  <si>
    <t>Chỉ số cải cách hành chính tỉnh (Par-Index)</t>
  </si>
  <si>
    <t>Chỉ số hài lòng về sự phục vụ của cơ quan hành chính nhà nước (SIPAS)</t>
  </si>
  <si>
    <t>Số người tham gia BHXH tự nguyện</t>
  </si>
  <si>
    <r>
      <rPr>
        <i/>
        <sz val="13"/>
        <color rgb="FFFF0000"/>
        <rFont val="Times New Roman"/>
        <family val="1"/>
      </rPr>
      <t>Trong đó,</t>
    </r>
    <r>
      <rPr>
        <sz val="13"/>
        <color rgb="FFFF0000"/>
        <rFont val="Times New Roman"/>
        <family val="1"/>
      </rPr>
      <t xml:space="preserve"> Tỷ lệ lao động qua đào tạo từ 3 tháng trở lên có văn bằng, chứng chỉ công nhận kết quả đào tạo</t>
    </r>
  </si>
  <si>
    <t>Lũy kế số huyện đạt tiêu chí quốc gia về nông thôn mới</t>
  </si>
  <si>
    <t>Công nghiệp - Xây dựng</t>
  </si>
  <si>
    <t>Ghi chú</t>
  </si>
  <si>
    <t>515578,42 ha</t>
  </si>
  <si>
    <t>41/63 tỉnh, thành phố</t>
  </si>
  <si>
    <t>15-20/63 tỉnh, thành phố</t>
  </si>
  <si>
    <t>61/63 tỉnh, thành phố</t>
  </si>
  <si>
    <t>56/63 tỉnh, thành phố</t>
  </si>
  <si>
    <t xml:space="preserve"> Triệu USD </t>
  </si>
  <si>
    <t xml:space="preserve">Tổng sản phẩm trên địa bàn (GRDP) </t>
  </si>
  <si>
    <t xml:space="preserve"> + GRDP không dầu, không Hoà Phát</t>
  </si>
  <si>
    <t xml:space="preserve"> - Công nghiệp và xây dựng</t>
  </si>
  <si>
    <t xml:space="preserve">     Trong đó:* GRDP CN riêng SP lọc hóa dầu</t>
  </si>
  <si>
    <t xml:space="preserve">                     * GRDP CN không tính SP lọc hóa dầu</t>
  </si>
  <si>
    <t xml:space="preserve"> * GRDP CN không tính SP lọc hóa dầu, không HP</t>
  </si>
  <si>
    <t xml:space="preserve">                    Thép Hoà Phát</t>
  </si>
  <si>
    <t xml:space="preserve">              + GRDP ngành xây dựng</t>
  </si>
  <si>
    <t xml:space="preserve"> - Dịch vụ</t>
  </si>
  <si>
    <t xml:space="preserve"> - Nông, lâm nghiệp và thủy sản</t>
  </si>
  <si>
    <t>Trg đó: + GRDP Nông nghiệp</t>
  </si>
  <si>
    <t xml:space="preserve">              + GRDP Lâm nghiệp</t>
  </si>
  <si>
    <t xml:space="preserve">              + GRDP Thủy sản</t>
  </si>
  <si>
    <t xml:space="preserve"> + Tốc độ tăng tổng sản phẩm trên địa bàn</t>
  </si>
  <si>
    <t xml:space="preserve"> + Tốc độ tăng trưởng tổng sản phẩm trên địa bàn không tính sản phẩm lọc hóa dầu</t>
  </si>
  <si>
    <t>Cơ cấu GRDP</t>
  </si>
  <si>
    <t xml:space="preserve"> - Nông, lâm nghiệp và thuỷ sản</t>
  </si>
  <si>
    <t>+ Theo USD (Tỷ giá 1 USD: Năm 2015: 21.500; 2016: 21.800; 2017: 22.300; 2018: 23.000; 2019: 23.500; 2020:24.000)</t>
  </si>
  <si>
    <t xml:space="preserve"> - Công nghiệp, xây dựng</t>
  </si>
  <si>
    <t xml:space="preserve">     Trong đó:* GTSX CN riêng SP lọc hóa dầu</t>
  </si>
  <si>
    <t xml:space="preserve">                     * GTSX CN không tính SP lọc hóa dầu</t>
  </si>
  <si>
    <t xml:space="preserve">     * GTSX CN không tính SP lọc hóa dầu và Hoà Phát</t>
  </si>
  <si>
    <t xml:space="preserve">                      Thép Hoà Phát</t>
  </si>
  <si>
    <t xml:space="preserve">                     + Xây dựng</t>
  </si>
  <si>
    <t xml:space="preserve"> …</t>
  </si>
  <si>
    <t>2020/2019</t>
  </si>
  <si>
    <t>Trg đó: + GRDP ngành công nghiệp</t>
  </si>
  <si>
    <t>Số biên chế công chức tinh giản trong năm</t>
  </si>
  <si>
    <t>Số biên chế sự nghiệp tinh giản trong năm</t>
  </si>
  <si>
    <t>Ước thực hiện cả năm so với KH (%)</t>
  </si>
  <si>
    <t>PHỤ LỤC</t>
  </si>
  <si>
    <t>Biểu mẫu số 1.1</t>
  </si>
  <si>
    <t>GRDP năm 2020 tính theo 03 khu vực</t>
  </si>
  <si>
    <t>TĂNG TRƯỞNG KINH TẾ VÀ MỘT SỐ CHỈ TIÊU CHỦ YẾU NĂM 2020</t>
  </si>
  <si>
    <r>
      <rPr>
        <i/>
        <sz val="13"/>
        <rFont val="Times New Roman"/>
        <family val="1"/>
      </rPr>
      <t xml:space="preserve">Trong đó, </t>
    </r>
    <r>
      <rPr>
        <sz val="13"/>
        <rFont val="Times New Roman"/>
        <family val="1"/>
      </rPr>
      <t>Miền núi giảm</t>
    </r>
  </si>
  <si>
    <r>
      <t>Trong đó:</t>
    </r>
    <r>
      <rPr>
        <sz val="13"/>
        <color rgb="FFFF0000"/>
        <rFont val="Times New Roman"/>
        <family val="1"/>
      </rPr>
      <t xml:space="preserve"> Vững mạnh toàn diện</t>
    </r>
  </si>
  <si>
    <r>
      <t>Người/Km</t>
    </r>
    <r>
      <rPr>
        <vertAlign val="superscript"/>
        <sz val="13"/>
        <color rgb="FFFF0000"/>
        <rFont val="Times New Roman"/>
        <family val="1"/>
      </rPr>
      <t>2</t>
    </r>
  </si>
  <si>
    <r>
      <rPr>
        <i/>
        <sz val="13"/>
        <color rgb="FFFF0000"/>
        <rFont val="Times New Roman"/>
        <family val="1"/>
      </rPr>
      <t xml:space="preserve">Trong đó, </t>
    </r>
    <r>
      <rPr>
        <sz val="13"/>
        <color rgb="FFFF0000"/>
        <rFont val="Times New Roman"/>
        <family val="1"/>
      </rPr>
      <t>Miền núi</t>
    </r>
  </si>
  <si>
    <r>
      <rPr>
        <i/>
        <sz val="13"/>
        <color rgb="FFFF0000"/>
        <rFont val="Times New Roman"/>
        <family val="1"/>
      </rPr>
      <t>Trong đó:</t>
    </r>
    <r>
      <rPr>
        <sz val="13"/>
        <color rgb="FFFF0000"/>
        <rFont val="Times New Roman"/>
        <family val="1"/>
      </rPr>
      <t xml:space="preserve"> sử dụng nước sạch</t>
    </r>
  </si>
  <si>
    <r>
      <t xml:space="preserve">   </t>
    </r>
    <r>
      <rPr>
        <i/>
        <sz val="13"/>
        <color rgb="FFFF0000"/>
        <rFont val="Times New Roman"/>
        <family val="1"/>
      </rPr>
      <t xml:space="preserve">Trong đó:  </t>
    </r>
    <r>
      <rPr>
        <sz val="13"/>
        <color rgb="FFFF0000"/>
        <rFont val="Times New Roman"/>
        <family val="1"/>
      </rPr>
      <t>+ Nông nghiệp</t>
    </r>
  </si>
  <si>
    <t>TỐC ĐỘ PHÁT TRIỂN GIÁ TRỊ SẢN XUẤT THEO GIÁ SO SÁNH</t>
  </si>
  <si>
    <t>Không mở rộng dầu, nhưng MR Thép</t>
  </si>
  <si>
    <t>Tốc đô PT các ngành theo XDKH theo PP cũ</t>
  </si>
  <si>
    <t>Tên ngành</t>
  </si>
  <si>
    <t>2020</t>
  </si>
  <si>
    <t>2021</t>
  </si>
  <si>
    <t>2022</t>
  </si>
  <si>
    <t>2023</t>
  </si>
  <si>
    <t>2024</t>
  </si>
  <si>
    <t>2025</t>
  </si>
  <si>
    <t>BQ 21-25</t>
  </si>
  <si>
    <t>TỔNG GO</t>
  </si>
  <si>
    <t>Phân theo khu vực</t>
  </si>
  <si>
    <t>Khu vực I</t>
  </si>
  <si>
    <t>Khu vực II</t>
  </si>
  <si>
    <t xml:space="preserve">   Riêng công nghiệp</t>
  </si>
  <si>
    <t xml:space="preserve"> Chia ra:      -  SP Lọc hóa dầu</t>
  </si>
  <si>
    <t xml:space="preserve">            - SP công nghiệp khác</t>
  </si>
  <si>
    <t xml:space="preserve">                 + CN không tính dầu, thép</t>
  </si>
  <si>
    <t xml:space="preserve">                   + CN thép</t>
  </si>
  <si>
    <t xml:space="preserve">    Xây dựng</t>
  </si>
  <si>
    <t>Khu vực III</t>
  </si>
  <si>
    <t>Phân theo ngành cấp I</t>
  </si>
  <si>
    <t>Tốc độ PT thuế SP theo BC tháng 9</t>
  </si>
  <si>
    <t>A. Nông nghiệp, lâm nghiệp và thuỷ sản</t>
  </si>
  <si>
    <t>B. Khai khoáng</t>
  </si>
  <si>
    <t>C. Công nghiệp chế biến, chế tạo</t>
  </si>
  <si>
    <t>D. Sản xuất và phân phối điện, khí đốt, nước nóng, hơi nước và điều hoà không khí</t>
  </si>
  <si>
    <t>E. Cung cấp nước; hoạt động quản lý và xử lý rác thải, nước thải</t>
  </si>
  <si>
    <t>F. Xây dựng</t>
  </si>
  <si>
    <t>G. Bán buôn và bán lẻ; sửa chữa ô tô, mô tô, xe máy và xe có động cơ khác</t>
  </si>
  <si>
    <t>H. Vận tải kho bãi</t>
  </si>
  <si>
    <t>I. Dịch vụ lưu trú và ăn uống</t>
  </si>
  <si>
    <t>J. Thông tin và truyền thông</t>
  </si>
  <si>
    <t>K. Hoạt động tài chính, ngân hàng và bảo hiểm</t>
  </si>
  <si>
    <t>L. Hoạt động kinh doanh bất động sản</t>
  </si>
  <si>
    <t>M. Hoạt động chuyên môn, khoa học và công nghệ</t>
  </si>
  <si>
    <t>N. Hoạt động hành chính và dịch vụ hỗ trợ</t>
  </si>
  <si>
    <t>O.  Hoạt động của Đảng cộng sản, tổ chức chính trị- xã hội, quản lý nhà nước, an ninh quốc phòng; bảo đảm xã hội bắt buộc</t>
  </si>
  <si>
    <t>P. Giáo dục và đào tạo</t>
  </si>
  <si>
    <t>Q. Y tế và hoạt động trợ giúp xã hội</t>
  </si>
  <si>
    <t>R. Nghệ thuật, vui chơi và giải trí</t>
  </si>
  <si>
    <t>S. Hoạt động dịch vụ khác</t>
  </si>
  <si>
    <t>T. Hoạt động làm thuê các công việc trong các hộ gia đình, sản xuất sản phẩm vật chất và dịch vụ tự tiêu dùng của hộ gia đình</t>
  </si>
  <si>
    <t>U. Hoạt động của các tổ chức và cơ quan quốc tế</t>
  </si>
  <si>
    <t xml:space="preserve">          Thuế sản phẩm</t>
  </si>
  <si>
    <t xml:space="preserve">          Thuế nhập khẩu</t>
  </si>
  <si>
    <t xml:space="preserve">          VAT và các loại thuế sản phẩm khác</t>
  </si>
  <si>
    <t xml:space="preserve">          Trợ cấp sản phẩm</t>
  </si>
  <si>
    <t>Phân theo ngành cấp 2</t>
  </si>
  <si>
    <t>01. Nông nghiệp và hoạt động dịch vụ có liên quan</t>
  </si>
  <si>
    <t>02. Lâm nghiệp và hoạt động dịch vụ có liên quan</t>
  </si>
  <si>
    <t>03. Khai thác, nuôi trồng thủy sản</t>
  </si>
  <si>
    <t>05. Khai thác than cứng và than non</t>
  </si>
  <si>
    <t>06. Khai thác dầu thô và khí đốt tự nhiên</t>
  </si>
  <si>
    <t>07. Khai thác quặng kim loại</t>
  </si>
  <si>
    <t>08. Khai khoáng khác</t>
  </si>
  <si>
    <t>09. Hoạt động dịch vụ hỗ trợ khai khoáng</t>
  </si>
  <si>
    <t>10. Sản xuất, chế biến thực phẩm</t>
  </si>
  <si>
    <t>11. Sản xuất đồ uống</t>
  </si>
  <si>
    <t>12. Sản xuất sản phẩm thuốc lá</t>
  </si>
  <si>
    <t>13. Dệt</t>
  </si>
  <si>
    <t>14. Sản xuất trang phục</t>
  </si>
  <si>
    <t>15. Sản xuất da và các sản phẩm có liên quan</t>
  </si>
  <si>
    <t>16. Chế biến gỗ và SX SP từ gỗ, tre, nứa; SX SP từ rơm, rạ</t>
  </si>
  <si>
    <t>17. Sản xuất giấy và sản phẩm từ giấy</t>
  </si>
  <si>
    <t>18. In, sao chép bản ghi các loại</t>
  </si>
  <si>
    <t>19. Sản xuất than cốc, sản phẩm dầu mỏ tinh chế</t>
  </si>
  <si>
    <t>20. Sản xuất hoá chất và sản phẩm hoá chất</t>
  </si>
  <si>
    <t>21. Sản xuất thuốc, hoá dược và dược liệu</t>
  </si>
  <si>
    <t>22. Sản xuất sản phẩm từ cao su và plastic</t>
  </si>
  <si>
    <t>23. Sản xuất sản phẩm từ khoáng phi kim loại khác</t>
  </si>
  <si>
    <t>24. Sản xuất kim loại</t>
  </si>
  <si>
    <t>25. Sản xuất sản phẩm từ kim loại đúc sẵn</t>
  </si>
  <si>
    <t>26. Sản xuất sản phẩm điện tử, máy vi tính và sản phẩm quang học</t>
  </si>
  <si>
    <t>27. Sản xuất thiết bị điện</t>
  </si>
  <si>
    <t>28. Sản xuất máy móc, thiết bị chưa được phân vào đâu</t>
  </si>
  <si>
    <t>29. Sản xuất ô tô và xe có động cơ khác</t>
  </si>
  <si>
    <t>30. Sản xuất phương tiện vận tải khác</t>
  </si>
  <si>
    <t>31. Sản xuất giường, tủ, bàn, ghế</t>
  </si>
  <si>
    <t>32. Công nghiệp chế biến, chế tạo khác</t>
  </si>
  <si>
    <t>33. Sửa chữa, bảo dưỡng và lắp đặt máy móc và thiết bị</t>
  </si>
  <si>
    <t>35. Sản xuất và phân phối điện, khí đốt, nước nóng, hơi nước và ĐHKK</t>
  </si>
  <si>
    <t>36. Khai thác, xử lý và cung cấp nước</t>
  </si>
  <si>
    <t>37. Thoát nước và xử lý nước thải</t>
  </si>
  <si>
    <t>38. Hoạt động thu gom, xử lý và tiêu huỷ rác thải; tái chế phế liệu</t>
  </si>
  <si>
    <t>39. Xử lý ô nhiễm và hoạt động quản lý chất thải khác</t>
  </si>
  <si>
    <t>41. Xây dựng nhà các loại</t>
  </si>
  <si>
    <t>42. Xây dựng công trình kỹ thuật dân dụng</t>
  </si>
  <si>
    <t>43. Hoạt động xây dựng chuyên dụng</t>
  </si>
  <si>
    <t>45. Bán, sửa chữa ô tô, mô tô, xe máy và xe có động cơ khác</t>
  </si>
  <si>
    <t>46. Bán buôn</t>
  </si>
  <si>
    <t>47. Bán lẻ</t>
  </si>
  <si>
    <t>49. Vận tải đường sắt, đường bộ và vận tải đường ống</t>
  </si>
  <si>
    <t>50. Vận tải đường thủy</t>
  </si>
  <si>
    <t>51. Vận tải hàng không</t>
  </si>
  <si>
    <t>52. Kho bãi và các hoạt động hỗ trợ cho vận tải</t>
  </si>
  <si>
    <t>53. Bưu chính và chuyển phát</t>
  </si>
  <si>
    <t>55. Dịch vụ lưu trú</t>
  </si>
  <si>
    <t>56. Dịch vụ ăn uống</t>
  </si>
  <si>
    <t>58. Hoạt động xuất bản</t>
  </si>
  <si>
    <t>59. Hoạt động điện ảnh, SXCT truyền hình, ghi âm, xuất bản âm nhạc</t>
  </si>
  <si>
    <t>60. Hoạt động phát thanh, truyền hình</t>
  </si>
  <si>
    <t>61. Viễn thông</t>
  </si>
  <si>
    <t>62. Lập trình máy vi tính, dịch vụ tư vấn và các hoạt động khác</t>
  </si>
  <si>
    <t>63. Hoạt động dịch vụ thông tin</t>
  </si>
  <si>
    <t>64. Hoạt động dịch vụ tài chính</t>
  </si>
  <si>
    <t>65. Bảo hiểm, tái bảo hiểm và bảo hiểm xã hội</t>
  </si>
  <si>
    <t>66. Hoạt động tài chính khác</t>
  </si>
  <si>
    <t>68. Hoạt động kinh doanh bất động sản</t>
  </si>
  <si>
    <t>681. Hoạt động kinh doanh bất động sản</t>
  </si>
  <si>
    <t>682. Nhà ở tự có tự ở</t>
  </si>
  <si>
    <t>69. Hoạt động pháp luật, kế toán và kiểm toán</t>
  </si>
  <si>
    <t>70. Hoạt động của trụ sở văn phòng; hoạt động tư vấn quản lý</t>
  </si>
  <si>
    <t>71. Hoạt động kiến trúc; kiểm tra và phân tích kỹ thuật</t>
  </si>
  <si>
    <t>72. Nghiên cứu khoa học và phát triển công nghệ</t>
  </si>
  <si>
    <t>73. Quảng cáo và nghiên cứu thị trường</t>
  </si>
  <si>
    <t>74. Hoạt động chuyên môn, khoa học và công nghệ khác</t>
  </si>
  <si>
    <t>75. Hoạt động thú y</t>
  </si>
  <si>
    <t>77. Cho thuê máy móc, thiết bị; cho thuê đồ dùng cá nhân và gia đình</t>
  </si>
  <si>
    <t>78. Hoạt động dịch vụ lao động và việc làm</t>
  </si>
  <si>
    <t>79. Hoạt động của các đại lý du lịch, KD tua du lịch và các DV hỗ trợ</t>
  </si>
  <si>
    <t>80. Hoạt động điều tra bảo đảm an toàn</t>
  </si>
  <si>
    <t>81. Hoạt động dịch vụ vệ sinh nhà cửa, công trình và cảnh quan</t>
  </si>
  <si>
    <t>82. Hoạt động hành chính, hỗ trợ văn phòng và các HĐ hỗ trợ KD khác</t>
  </si>
  <si>
    <t>84. Hoạt động của ĐCS, tổ chức CT-XH, QLNN, ANQP, đối ngoại</t>
  </si>
  <si>
    <t>85. Giáo dục và đào tạo</t>
  </si>
  <si>
    <t>86. Hoạt động y tế</t>
  </si>
  <si>
    <t>87. Hoạt động chăm sóc, điều dưỡng tập trung</t>
  </si>
  <si>
    <t>88. Hoạt động trợ giúp xã hội không tập trung</t>
  </si>
  <si>
    <t>90. Hoạt động sáng tác, nghệ thuật và giải trí</t>
  </si>
  <si>
    <t>91. Hoạt động của thư viện, lưu trữ, bảo tàng và các HĐ văn hoá khác</t>
  </si>
  <si>
    <t>92. Hoạt động xổ số, cá cược và đánh bạc</t>
  </si>
  <si>
    <t>93. Hoạt động thể thao, vui chơi và giải trí</t>
  </si>
  <si>
    <t>94. Hoạt động của các hiệp hội, tổ chức khác</t>
  </si>
  <si>
    <t>95. Sửa chữa máy vi tính, đồ dùng cá nhân và gia đình</t>
  </si>
  <si>
    <t>96. Hoạt động dịch vụ phục vụ cá nhân khác</t>
  </si>
  <si>
    <t>97. Hoạt động làm thuê công việc gia đình trong các hộ gia đình</t>
  </si>
  <si>
    <t>98. Hoạt động SX SP vật chất và dịch vụ tự tiêu dùng của hộ gia đình</t>
  </si>
  <si>
    <t>99. Hoạt động của các tổ chức và cơ quan quốc tế</t>
  </si>
  <si>
    <t>1. Sản lượng dầu không mở rộng(1000 tấn)</t>
  </si>
  <si>
    <t xml:space="preserve"> (%)</t>
  </si>
  <si>
    <t>1. Sản lượng dầu mở rộng(1000 tấn)</t>
  </si>
  <si>
    <t>2. Sản lượng thép không mở rộng (1000 tấn)</t>
  </si>
  <si>
    <t>2. SL thép mở rộng (1000 tấn)</t>
  </si>
  <si>
    <t>VĐT (Tỷ đ) không mở rộng</t>
  </si>
  <si>
    <t>Tỷ  lệ trượt giá</t>
  </si>
  <si>
    <t xml:space="preserve">Tỷ lệ tăng </t>
  </si>
  <si>
    <t>GTSX XD</t>
  </si>
  <si>
    <t>VĐT (Tỷ đ) mở rộng thép</t>
  </si>
  <si>
    <t>Mới điều chỉnh</t>
  </si>
  <si>
    <t>Cũ giữ nguyên</t>
  </si>
  <si>
    <t>Tổng vốn ĐT khi mở rộng NMLD và Thép, khí (Tỷ.đ)</t>
  </si>
  <si>
    <t>GTSX XD (Tỷ.đ)</t>
  </si>
  <si>
    <r>
      <t>Tổng sản phẩm (GRDP) trên địa bàn</t>
    </r>
    <r>
      <rPr>
        <b/>
        <i/>
        <sz val="13"/>
        <color rgb="FFFF0000"/>
        <rFont val="Times New Roman"/>
        <family val="1"/>
      </rPr>
      <t xml:space="preserve"> (theo giá ss 2010)</t>
    </r>
  </si>
  <si>
    <r>
      <t xml:space="preserve">Trg đó: </t>
    </r>
    <r>
      <rPr>
        <b/>
        <sz val="13"/>
        <color rgb="FFFF0000"/>
        <rFont val="Times New Roman"/>
        <family val="1"/>
      </rPr>
      <t>GRDP không tính SP Lọc hóa dầu</t>
    </r>
  </si>
  <si>
    <r>
      <t>Tổng sản phẩm (GRDP) trên địa bàn</t>
    </r>
    <r>
      <rPr>
        <b/>
        <i/>
        <sz val="13"/>
        <color rgb="FFFF0000"/>
        <rFont val="Times New Roman"/>
        <family val="1"/>
      </rPr>
      <t xml:space="preserve"> (theo giá hiện hành)</t>
    </r>
  </si>
  <si>
    <r>
      <t>Trg đó:</t>
    </r>
    <r>
      <rPr>
        <sz val="13"/>
        <color rgb="FFFF0000"/>
        <rFont val="Times New Roman"/>
        <family val="1"/>
      </rPr>
      <t xml:space="preserve"> + GRDP ngành công nghiệp</t>
    </r>
  </si>
  <si>
    <r>
      <t>Trg đó:</t>
    </r>
    <r>
      <rPr>
        <sz val="13"/>
        <color rgb="FFFF0000"/>
        <rFont val="Times New Roman"/>
        <family val="1"/>
      </rPr>
      <t xml:space="preserve"> + GRDP Nông nghiệp</t>
    </r>
  </si>
  <si>
    <r>
      <t xml:space="preserve">              Trong đó: </t>
    </r>
    <r>
      <rPr>
        <sz val="13"/>
        <color rgb="FFFF0000"/>
        <rFont val="Times New Roman"/>
        <family val="1"/>
      </rPr>
      <t>Trồng trọt</t>
    </r>
  </si>
  <si>
    <r>
      <t xml:space="preserve">                               </t>
    </r>
    <r>
      <rPr>
        <sz val="13"/>
        <color rgb="FFFF0000"/>
        <rFont val="Times New Roman"/>
        <family val="1"/>
      </rPr>
      <t>Chăn nuôi</t>
    </r>
  </si>
  <si>
    <r>
      <t xml:space="preserve">Giá trị sản xuất </t>
    </r>
    <r>
      <rPr>
        <sz val="13"/>
        <color rgb="FFFF0000"/>
        <rFont val="Times New Roman"/>
        <family val="1"/>
      </rPr>
      <t>(giá so sánh năm 2010)</t>
    </r>
  </si>
  <si>
    <r>
      <t xml:space="preserve">   Trong đó: </t>
    </r>
    <r>
      <rPr>
        <sz val="13"/>
        <color rgb="FFFF0000"/>
        <rFont val="Times New Roman"/>
        <family val="1"/>
      </rPr>
      <t>+ Công nghiệp</t>
    </r>
  </si>
  <si>
    <r>
      <t xml:space="preserve">                      Trong đó: </t>
    </r>
    <r>
      <rPr>
        <sz val="13"/>
        <color rgb="FFFF0000"/>
        <rFont val="Times New Roman"/>
        <family val="1"/>
      </rPr>
      <t>Trồng trọt</t>
    </r>
  </si>
  <si>
    <r>
      <t xml:space="preserve">                                     </t>
    </r>
    <r>
      <rPr>
        <sz val="13"/>
        <color rgb="FFFF0000"/>
        <rFont val="Times New Roman"/>
        <family val="1"/>
      </rPr>
      <t xml:space="preserve">  Chăn nuôi</t>
    </r>
  </si>
  <si>
    <t>Năng suất lao động xã hội (giá so sánh 2010)</t>
  </si>
  <si>
    <t>(Kèm theo Báo cáo số            /BC-UBND ngày         /11/2020 của UBND tỉnh Quảng Ngãi)</t>
  </si>
  <si>
    <t>(Kèm theo Báo cáo số            /BC-UBND ngày       /11/2020 của UBND tỉnh Quảng Ngãi)</t>
  </si>
  <si>
    <t>MẪU BIỂU
THỰC HIỆN KẾ HOẠCH PHÁT TRIỂN KINH TẾ - XÃ HỘI NĂM 2020; 
KẾ HOẠCH NĂM 2021</t>
  </si>
  <si>
    <t>Ước thực hiện 6 tháng đầu năm</t>
  </si>
  <si>
    <t>So sánh (%)</t>
  </si>
  <si>
    <t>Triệu đồng/ lao động</t>
  </si>
  <si>
    <t>Về phát triển doanh nghiệp và kinh tế tập thể</t>
  </si>
  <si>
    <t>- Số DN trong nước đăng ký thành lập mới</t>
  </si>
  <si>
    <t>- Lũy kế tổng số DN trong nước được thành lập</t>
  </si>
  <si>
    <t>- Số doanh nghiệp đang hoạt động và kê khai thuế đến cuối kỳ báo cáo</t>
  </si>
  <si>
    <t>- Tổng số Hợp tác xã</t>
  </si>
  <si>
    <t>- Tổng số lao động trong hợp tác xã (bao gồm cán bộ và người lao động trong HTX)</t>
  </si>
  <si>
    <t>HTX</t>
  </si>
  <si>
    <t>Tổng số Hợp tác xã</t>
  </si>
  <si>
    <t>Tổng số cán bộ quản lý hợp tác xã</t>
  </si>
  <si>
    <t>Tỷ lệ cán bộ quản lý hợp tác xã qua đào tạo</t>
  </si>
  <si>
    <t>Tổng số lao động trong hợp tác xã (bao gồm cán bộ và người lao động trong HTX)</t>
  </si>
  <si>
    <t>Tổng doanh thu hợp tác xã</t>
  </si>
  <si>
    <t>Tổng số lãi trước thuế của hợp tác xã</t>
  </si>
  <si>
    <t>Thu nhập bình quân một lao động của HTX</t>
  </si>
  <si>
    <t>Quản lý đầu tư trong nước và nước ngoài (FDI)</t>
  </si>
  <si>
    <t>Đầu tư trong nước</t>
  </si>
  <si>
    <t>- Số dự án cấp phép mới trong năm</t>
  </si>
  <si>
    <t>- Tổng vốn đầu tư đăng ký mới</t>
  </si>
  <si>
    <t>- Số dự án bị thu hồi trong năm</t>
  </si>
  <si>
    <t>- Tổng số vốn đăng ký của doanh nghiệp bị thu hồi trong năm</t>
  </si>
  <si>
    <t>- Tổng số vốn điều chỉnh tăng trong năm</t>
  </si>
  <si>
    <t>- Tổng số vốn điều chỉnh giảm trong năm</t>
  </si>
  <si>
    <t>- Số dự án đi vào hoạt động trong năm</t>
  </si>
  <si>
    <t>- Lũy kế các dự án đã đi vào hoạt động</t>
  </si>
  <si>
    <t>- Tổng vốn các dự án thực hiện trong năm</t>
  </si>
  <si>
    <t>- Lũy kế tổng vốn các dự án đã thực hiện</t>
  </si>
  <si>
    <t>- Lũy kế các dự án còn hiệu lực</t>
  </si>
  <si>
    <t>- Lũy kế tổng vốn đăng ký còn hiệu lực</t>
  </si>
  <si>
    <t>- Vốn đầu tư thực hiện trong kỳ</t>
  </si>
  <si>
    <t>- Lũy kế tổng vốn của các dự án đã thực hiện</t>
  </si>
  <si>
    <t>- Lũy kế tổng vốn các dự án đã thực hiện còn hiệu lực</t>
  </si>
  <si>
    <t>- Số dự án đi vào hoạt động trong kỳ</t>
  </si>
  <si>
    <t>- Vốn đăng ký cấp mới</t>
  </si>
  <si>
    <t>- Vốn đăng ký tăng thêm</t>
  </si>
  <si>
    <t>- Góp vốn, mua cổ phần</t>
  </si>
  <si>
    <t>- Số dự án bị thu hồi trong kỳ</t>
  </si>
  <si>
    <t>- Tổng vốn đăng ký của doanh nghiệp bị thu hồi trong kỳ</t>
  </si>
  <si>
    <t>- Tổng vốn điều chỉnh tăng trong năm</t>
  </si>
  <si>
    <t>- Tổng vốn điều chỉnh giảm trong kỳ</t>
  </si>
  <si>
    <t>Tỷ số giới tình khi sinh (số bé trai/100 bé gái)</t>
  </si>
  <si>
    <t>Tỷ lệ tăng dân số tự nhiên</t>
  </si>
  <si>
    <t>Tỷ lệ giảm sinh</t>
  </si>
  <si>
    <t>Tổng số giường bệnh</t>
  </si>
  <si>
    <t xml:space="preserve">                  - Tuyến huyện</t>
  </si>
  <si>
    <t>- Số giường bệnh quốc lập/vạn dân</t>
  </si>
  <si>
    <t>- Số giường bệnh tư/vạn dân</t>
  </si>
  <si>
    <t>Số xã, phường, thị trấn có trạm y tế</t>
  </si>
  <si>
    <t>Tỷ lệ xã, phường, thị trấn có trạm y tế</t>
  </si>
  <si>
    <t>Số trạm y tế xã, phường, thị trấn có bác sĩ hoạt động</t>
  </si>
  <si>
    <t>Tỷ lệ trạm y tế xã, phường, thị trấn có bác sĩ hoạt động</t>
  </si>
  <si>
    <t>Số xã, phường, thị trấn đạt chuẩn Quốc gia về y tế</t>
  </si>
  <si>
    <t>Tỷ lệ xã, phường, thị trấn đạt chuẩn Quốc gia về y tế</t>
  </si>
  <si>
    <t>Tỷ lệ trẻ em tử vong dưới 5 tuổi</t>
  </si>
  <si>
    <t>Giường</t>
  </si>
  <si>
    <t xml:space="preserve"> Giường </t>
  </si>
  <si>
    <t>Xã, Ph</t>
  </si>
  <si>
    <t>trạm</t>
  </si>
  <si>
    <t>CÁC LĨNH VỰC VĂN HÓA - XÃ HỘI</t>
  </si>
  <si>
    <t>CÔNG TÁC DÂN SỐ</t>
  </si>
  <si>
    <t>CHỈ TIÊU Y TẾ</t>
  </si>
  <si>
    <t xml:space="preserve">                            Chăn nuôi</t>
  </si>
  <si>
    <t xml:space="preserve">                    + Lâm nghiệp</t>
  </si>
  <si>
    <t xml:space="preserve">                    + Thủy sản</t>
  </si>
  <si>
    <t>SẢN PHẨM CHỦ YẾU</t>
  </si>
  <si>
    <t>Trồng trọt</t>
  </si>
  <si>
    <t xml:space="preserve">                   + Ngô</t>
  </si>
  <si>
    <t>Chăn nuôi</t>
  </si>
  <si>
    <t xml:space="preserve">                 + Rừng sản xuất</t>
  </si>
  <si>
    <t>Điểm</t>
  </si>
  <si>
    <t>- Số thuê bao điện thoại</t>
  </si>
  <si>
    <t>- Số xã, phường, thị trấn có điểm bưu điện văn hoá</t>
  </si>
  <si>
    <t>- Tỷ lệ xã, phường, thị trấn có điểm bưu điện văn hoá</t>
  </si>
  <si>
    <t>- Số xã có thư báo trong ngày</t>
  </si>
  <si>
    <t>- Tỷ lệ phủ sóng phát thanh</t>
  </si>
  <si>
    <t>- Tỷ lệ phủ sóng truyền hình</t>
  </si>
  <si>
    <t xml:space="preserve"> - Trung học cơ sở </t>
  </si>
  <si>
    <t xml:space="preserve"> - Trung học phổ thông </t>
  </si>
  <si>
    <t xml:space="preserve"> Đào tạo</t>
  </si>
  <si>
    <t>H.sinh</t>
  </si>
  <si>
    <t xml:space="preserve">- Số xã đạt chuẩn </t>
  </si>
  <si>
    <t xml:space="preserve">- Tỷ lệ xã đạt chuẩn </t>
  </si>
  <si>
    <t>Tỷ lệ học sinh đi học đúng độ tuổi</t>
  </si>
  <si>
    <t>Tỷ lệ phổ cập giáo dục</t>
  </si>
  <si>
    <t>Tỷ lệ phổ cập giáo dục mầm non cho trẻ em 5 tuổi</t>
  </si>
  <si>
    <t>Cơ cấu lao động trong các ngành kinh tế</t>
  </si>
  <si>
    <t xml:space="preserve">  - Công nghiệp - xây dựng</t>
  </si>
  <si>
    <t xml:space="preserve">  - Nông, lâm nghiệp và thủy sản</t>
  </si>
  <si>
    <t xml:space="preserve">  - Dịch vụ</t>
  </si>
  <si>
    <t>Tổng số hộ</t>
  </si>
  <si>
    <t>Hộ</t>
  </si>
  <si>
    <t>Số hộ nghèo giảm trong năm</t>
  </si>
  <si>
    <t>GIẢM NGHÈO (Theo chuẩn nghèo đa chiều)</t>
  </si>
  <si>
    <t>Chi giáo dục - đào tạo và dạy nghề</t>
  </si>
  <si>
    <t>Chi quốc phòng</t>
  </si>
  <si>
    <t>Chi an ninh và trật tự an toàn xã hội</t>
  </si>
  <si>
    <t>Chi văn hóa thông tin</t>
  </si>
  <si>
    <t>Chi thể dục thể thao</t>
  </si>
  <si>
    <t>Chi bảo vệ môi trường</t>
  </si>
  <si>
    <t>Chi quản lý nhà nước, đảng, đoàn thể</t>
  </si>
  <si>
    <t>Chi bảo đảm xã hội</t>
  </si>
  <si>
    <t>Chi thường xuyên khác</t>
  </si>
  <si>
    <t>ĐẦU TƯ TRONG NƯỚC</t>
  </si>
  <si>
    <r>
      <t xml:space="preserve">Trong đó: </t>
    </r>
    <r>
      <rPr>
        <sz val="13"/>
        <rFont val="Times New Roman"/>
        <family val="1"/>
      </rPr>
      <t>Thành lập mới</t>
    </r>
  </si>
  <si>
    <r>
      <t xml:space="preserve">Trong đó: </t>
    </r>
    <r>
      <rPr>
        <sz val="13"/>
        <rFont val="Times New Roman"/>
        <family val="1"/>
      </rPr>
      <t>- Trung cấp, cao đẳng</t>
    </r>
  </si>
  <si>
    <t>CẢI CÁCH HÀNH CHÍNH</t>
  </si>
  <si>
    <t>THU VAY VỐN ĐỂ BÙ ĐẮP BỘI CHI</t>
  </si>
  <si>
    <t>CHI THƯỜNG XUYÊN</t>
  </si>
  <si>
    <t>CHI DỰ PHÒNG NGÂN SÁCH</t>
  </si>
  <si>
    <t>CHI TẠO NGUỒN CẢI CÁCH TIỀN LƯƠNG</t>
  </si>
  <si>
    <t>DOANH NGHIỆP 100% VỐN NHÀ NƯỚC (DNNN)</t>
  </si>
  <si>
    <t>DOANH NGHIỆP NGOÀI NHÀ NƯỚC</t>
  </si>
  <si>
    <t xml:space="preserve">                   - Đại học, trên đại học</t>
  </si>
  <si>
    <t>TỔNG THU CÂN ĐỐI NSNN (I)+...+ (VII)</t>
  </si>
  <si>
    <t>Thu từ khu vực DNNN do Trung ương quản lý</t>
  </si>
  <si>
    <t>- Thuế giá trị gia tăng</t>
  </si>
  <si>
    <t>- Thuế thu nhập doanh nghiệp</t>
  </si>
  <si>
    <t xml:space="preserve">- Thuế tiêu thụ đặc biệt </t>
  </si>
  <si>
    <t>- Thuế tài nguyên</t>
  </si>
  <si>
    <t>- Thuế môn bài</t>
  </si>
  <si>
    <t>- Thu khác</t>
  </si>
  <si>
    <t>Trong đó: Thu từ Nhà máy Lọc dầu</t>
  </si>
  <si>
    <t xml:space="preserve">        - Thuế giá trị gia tăng</t>
  </si>
  <si>
    <t xml:space="preserve">        - Thuế thu nhập doanh nghiệp</t>
  </si>
  <si>
    <t xml:space="preserve">        - Thuế tiêu thụ đặc biệt </t>
  </si>
  <si>
    <t xml:space="preserve">        - Thuế tài nguyên</t>
  </si>
  <si>
    <t xml:space="preserve">        - Thu điều tiết</t>
  </si>
  <si>
    <t xml:space="preserve">        - Thu khác</t>
  </si>
  <si>
    <t>Thu từ khu vực doanh nghiệp nhà nước do địa phương quản lý</t>
  </si>
  <si>
    <t>- Thu từ thu nhập sau thuế</t>
  </si>
  <si>
    <t>Thu từ khu vực doanh nghiệp có vốn đầu tư nước ngoài</t>
  </si>
  <si>
    <t>- Thu từ khí thiên nhiên</t>
  </si>
  <si>
    <t>- Tiền thuê mặt đất, mặt nước</t>
  </si>
  <si>
    <t xml:space="preserve">Lệ phí trước bạ </t>
  </si>
  <si>
    <t>Thuế bảo vệ môi trường</t>
  </si>
  <si>
    <t>Thu phí xăng dầu</t>
  </si>
  <si>
    <t>Phí, lệ phí</t>
  </si>
  <si>
    <t>Tiền sử dụng đất</t>
  </si>
  <si>
    <t>Thu tiền thuê đất, mặt nước</t>
  </si>
  <si>
    <t>Thuế nhà đất</t>
  </si>
  <si>
    <t>Thuế chuyển quyền sử dụng đất</t>
  </si>
  <si>
    <t>Thu tiền sử dụng khu vực biển</t>
  </si>
  <si>
    <t>Thu từ bán tài sản nhà nước</t>
  </si>
  <si>
    <t>Thu từ tài sản được xác lập quyền sở hữu của nhà nước</t>
  </si>
  <si>
    <t>Thu tiền thuê và bán nhà ở thuộc sở hữu nhà nước</t>
  </si>
  <si>
    <t>Thu tiền cấp quyền khai thác khoáng sản</t>
  </si>
  <si>
    <t xml:space="preserve">Thu cổ tức và lợi nhuận sau thuế </t>
  </si>
  <si>
    <t>Thu từ hoạt động xổ số kiến thiết (kể cả xổ số điện toán)</t>
  </si>
  <si>
    <t>Thuế giá trị gia tăng</t>
  </si>
  <si>
    <t>Thuế thu nhập doanh nghiệp</t>
  </si>
  <si>
    <t>Thuế tiêu thụ đặc biệt</t>
  </si>
  <si>
    <t>THU VỀ DẦU THÔ</t>
  </si>
  <si>
    <t>THU HẢI QUAN</t>
  </si>
  <si>
    <t>Thuế xuất khẩu</t>
  </si>
  <si>
    <t>Thuế nhập khẩu</t>
  </si>
  <si>
    <t>Thuế tiêu thụ đặc biệt hàng nhập khẩu</t>
  </si>
  <si>
    <t>Thuế giá trị gia tăng hàng nhập khẩu</t>
  </si>
  <si>
    <t>Thuế bổ sung đối với hàng hóa nhập khẩu vào Việt Nam</t>
  </si>
  <si>
    <t>Thu chênh lệch giá hàng xuất nhập khẩu</t>
  </si>
  <si>
    <t>Thuế bảo vệ môi trường do cơ quan hải quan thực hiện</t>
  </si>
  <si>
    <t>Phí, lệ phí hải quan</t>
  </si>
  <si>
    <t>Thu khác</t>
  </si>
  <si>
    <t xml:space="preserve">Hoàn thuế giá trị gia tăng </t>
  </si>
  <si>
    <t>CÁC KHOẢN HUY ĐỘNG, ĐÓNG GÓP</t>
  </si>
  <si>
    <t>Các khoản huy động, đóng góp xây dựng cơ sở hạ tầng</t>
  </si>
  <si>
    <t>Các khoản huy động, đóng góp khác</t>
  </si>
  <si>
    <t>THU HỒI VỐN CỦA NHÀ NƯỚC VÀ THU TỪ QUỸ DỰ TRỮ TÀI CHÍNH</t>
  </si>
  <si>
    <t>Thu từ bán cổ phần, vốn góp của Nhà nước nộp ngân sách</t>
  </si>
  <si>
    <t>Thu từ các khoản cho vay của ngân sách</t>
  </si>
  <si>
    <t>2.1</t>
  </si>
  <si>
    <t>Thu nợ gốc cho vay</t>
  </si>
  <si>
    <t>2.2</t>
  </si>
  <si>
    <t>Thu lãi cho vay</t>
  </si>
  <si>
    <t>Thu từ quỹ dự trữ tài chính</t>
  </si>
  <si>
    <t>VII</t>
  </si>
  <si>
    <t>THU HUY ĐỘNG ĐẦU TƯ THEO KHOẢN 3 ĐIỀU 8 LUẬT NSNN</t>
  </si>
  <si>
    <t>VAY CỦA NGÂN SÁCH ĐỊA PHƯƠNG</t>
  </si>
  <si>
    <t>THU ĐỂ LẠI CHI</t>
  </si>
  <si>
    <t>TỔNG THU NGÂN SÁCH ĐỊA PHƯƠNG (A)+(B)</t>
  </si>
  <si>
    <t>VIII</t>
  </si>
  <si>
    <t>IX</t>
  </si>
  <si>
    <t>X</t>
  </si>
  <si>
    <t>Biểu mẫu số 8</t>
  </si>
  <si>
    <t>TỔNG THU NSNN TRÊN ĐỊA BÀN (A)+(B)+(C)</t>
  </si>
  <si>
    <t>TỔNG CHI NGÂN SÁCH ĐỊA PHƯƠNG (A)+(B)+(C)</t>
  </si>
  <si>
    <t xml:space="preserve">CHI CÂN ĐỐI </t>
  </si>
  <si>
    <t>Chi đầu tư XDCB</t>
  </si>
  <si>
    <t xml:space="preserve"> - Chi đầu tư XDCB vốn trong nước</t>
  </si>
  <si>
    <t xml:space="preserve"> - Chi đầu tư hạ tầng từ nguồn thu tiền sử dụng đất </t>
  </si>
  <si>
    <t xml:space="preserve"> - Chi đầu tư hạ tầng từ nguồn thu XSKT</t>
  </si>
  <si>
    <t xml:space="preserve"> - Chi đầu tư từ nguồn bội chi</t>
  </si>
  <si>
    <t>CHI CÁC CT MỤC TIÊU TỪ NGUỒN TW BỔ SUNG CÓ MỤC TIÊU</t>
  </si>
  <si>
    <t xml:space="preserve">Các chương trình mục tiêu quốc gia </t>
  </si>
  <si>
    <t>Vốn đầu tư thực hiện chương trình, dự án</t>
  </si>
  <si>
    <t>Vốn sự nghiệp thực hiện mục tiêu, nhiệm vụ</t>
  </si>
  <si>
    <t>CHI TỪ NGUỒN THU ĐỂ LẠI QUẢN LÝ QUA NSNN</t>
  </si>
  <si>
    <t>CHI ĐẦU TƯ PHÁT TRIỂN (*)</t>
  </si>
  <si>
    <t>CHI TRẢ NỢ LÃI CÁC KHOẢN DO CHÍNH QUYỀN ĐỊA PHƯƠNG VAY</t>
  </si>
  <si>
    <t>CHI BỔ SUNG QUĨ DỰ TRỮ TÀI CHÍNH</t>
  </si>
  <si>
    <t>CHI TRẢ NỢ GỐC CÁC KHOẢN DO CHÍNH QUYỀN ĐỊA PHƯƠNG VAY</t>
  </si>
  <si>
    <t>CHI VIỆN TRỢ</t>
  </si>
  <si>
    <t>CHI CHUYỂN NGUỒN</t>
  </si>
  <si>
    <t>CHI NỘP NGÂN SÁCH CẤP TRÊN</t>
  </si>
  <si>
    <t>THU CÂN ĐỐI NGÂN SÁCH ĐỊA PHƯƠNG (I)+(II)+ …… +(VIII)</t>
  </si>
  <si>
    <t>CÁC KHOẢN THU CÂN ĐỐI NSĐP ĐƯỢC HƯỞNG THEO PHÂN CẤP</t>
  </si>
  <si>
    <t>BỔ SUNG TỪ NGÂN SÁCH TRUNG ƯƠNG</t>
  </si>
  <si>
    <t>THU TỪ CHUYỂN NGUỒN</t>
  </si>
  <si>
    <t>THU TỪ QUỸ DỰ TRỮ TÀI CHÍNH</t>
  </si>
  <si>
    <t>THU HUY ĐỘNG, ĐÓNG GÓP</t>
  </si>
  <si>
    <t>THU KẾT DƯ NĂM TRƯỚC</t>
  </si>
  <si>
    <t>THU CẤP DƯỚI NỘP LÊN CẤP TRÊN</t>
  </si>
  <si>
    <r>
      <t xml:space="preserve">   </t>
    </r>
    <r>
      <rPr>
        <i/>
        <sz val="12"/>
        <rFont val="Times New Roman"/>
        <family val="1"/>
      </rPr>
      <t xml:space="preserve">Trong đó:  </t>
    </r>
    <r>
      <rPr>
        <sz val="12"/>
        <rFont val="Times New Roman"/>
        <family val="1"/>
      </rPr>
      <t>+ Nông nghiệp</t>
    </r>
  </si>
  <si>
    <r>
      <t xml:space="preserve">Trong đó: </t>
    </r>
    <r>
      <rPr>
        <sz val="12"/>
        <rFont val="Times New Roman"/>
        <family val="1"/>
      </rPr>
      <t>Thành lập mới</t>
    </r>
  </si>
  <si>
    <r>
      <t xml:space="preserve">Trong đó, </t>
    </r>
    <r>
      <rPr>
        <i/>
        <sz val="12"/>
        <rFont val="Times New Roman"/>
        <family val="1"/>
      </rPr>
      <t>số dự án đã đi vào hoạt động bị thu hồi</t>
    </r>
  </si>
  <si>
    <t>Về đầu tư trực tiếp nước ngoài (FDI)</t>
  </si>
  <si>
    <t>Trong đó: Số dự án đã đi vào hoạt động bị thu hồi</t>
  </si>
  <si>
    <t>Số lao động có việc làm tăng thêm</t>
  </si>
  <si>
    <t>Trong đó, có văn bằng, chứng chỉ</t>
  </si>
  <si>
    <t>Tỷ lệ lao động thất nghiệp ở thành thị</t>
  </si>
  <si>
    <t>Trong đó, Miền núi</t>
  </si>
  <si>
    <t xml:space="preserve">               Đồng bằng</t>
  </si>
  <si>
    <t>Tỷ lệ dân số đô thị dùng nước sạch</t>
  </si>
  <si>
    <t>Trong đó: sử dụng nước sạch</t>
  </si>
  <si>
    <t>Tỷ lệ thu gom và xử lý chất thải rắn sinh hoạt ở đô thị</t>
  </si>
  <si>
    <r>
      <t>Trong đó:</t>
    </r>
    <r>
      <rPr>
        <sz val="12"/>
        <rFont val="Times New Roman"/>
        <family val="1"/>
      </rPr>
      <t xml:space="preserve"> Vững mạnh toàn diện</t>
    </r>
  </si>
  <si>
    <r>
      <t>Người/Km</t>
    </r>
    <r>
      <rPr>
        <vertAlign val="superscript"/>
        <sz val="12"/>
        <rFont val="Times New Roman"/>
        <family val="1"/>
      </rPr>
      <t>2</t>
    </r>
  </si>
  <si>
    <r>
      <t>m</t>
    </r>
    <r>
      <rPr>
        <vertAlign val="superscript"/>
        <sz val="12"/>
        <rFont val="Times New Roman"/>
        <family val="1"/>
      </rPr>
      <t>2</t>
    </r>
    <r>
      <rPr>
        <sz val="12"/>
        <rFont val="Times New Roman"/>
        <family val="1"/>
      </rPr>
      <t>/người</t>
    </r>
  </si>
  <si>
    <t xml:space="preserve"> - Tỷ lệ độ che phủ rừng</t>
  </si>
  <si>
    <t>Sản phẩm chủ yếu:</t>
  </si>
  <si>
    <t>- Thủy sản chế biến</t>
  </si>
  <si>
    <t>- Bánh kẹo các loại</t>
  </si>
  <si>
    <t>- Sữa các loại trên địa bàn tỉnh</t>
  </si>
  <si>
    <t>- Bia các loại</t>
  </si>
  <si>
    <t>- Nước khoáng</t>
  </si>
  <si>
    <t>- Sản phẩm lọc dầu</t>
  </si>
  <si>
    <t>- Gạch nung các loại</t>
  </si>
  <si>
    <t>1000 V</t>
  </si>
  <si>
    <t>- Đá xây dựng các loại</t>
  </si>
  <si>
    <t>- Tinh bột mỳ trên địa bàn tỉnh</t>
  </si>
  <si>
    <t>- Sản phẩm may mặc</t>
  </si>
  <si>
    <t>1000 Cái</t>
  </si>
  <si>
    <t>- Điện sản xuất</t>
  </si>
  <si>
    <t>Triệu kWh</t>
  </si>
  <si>
    <t>- Điện thương phẩm</t>
  </si>
  <si>
    <t>- Nước máy thương phẩm</t>
  </si>
  <si>
    <t>- Dăm gỗ nguyên liệu giấy</t>
  </si>
  <si>
    <t>1000 cái</t>
  </si>
  <si>
    <t>- Cuộn cảm</t>
  </si>
  <si>
    <t>- Giày da các loại</t>
  </si>
  <si>
    <t>1000 đôi</t>
  </si>
  <si>
    <t>- Sợi</t>
  </si>
  <si>
    <t>- Thép</t>
  </si>
  <si>
    <t>Đài PTTH</t>
  </si>
  <si>
    <t>CHỈ TIÊU KINH TẾ</t>
  </si>
  <si>
    <t>CHỈ TIÊU VĂN HÓA - XÃ HỘI</t>
  </si>
  <si>
    <t>CHỈ TIÊU TÀI NGUYÊN - MÔI TRƯỜNG VÀ PHÁT TRIỂN BỀN VỮNG</t>
  </si>
  <si>
    <t>QUỐC PHÒNG, AN NINH</t>
  </si>
  <si>
    <t>GIÁ TRỊ SẢN XUẤT NÔNG, LÂM NGHIỆP VÀ THỦY SẢN</t>
  </si>
  <si>
    <t>- Chi từ nguồn thu từ sắp xếp lại, xử lý nhà, đất thuộc sở hữu nhà nước</t>
  </si>
  <si>
    <t>Xếp hạng</t>
  </si>
  <si>
    <t>Chỉ số Chuyển đổi số cấp tỉnh</t>
  </si>
  <si>
    <t>Chỉ số hiệu quả quản trị và hành chính công cấp tỉnh (PAPI)</t>
  </si>
  <si>
    <t>Trong đó: - Miền núi giảm</t>
  </si>
  <si>
    <t xml:space="preserve">               - Đồng bằng giảm</t>
  </si>
  <si>
    <t>Tỷ lệ phát triển đối tượng tham gia bảo hiểm xã hội trên tổng lực lượng lao động trong độ tuổi</t>
  </si>
  <si>
    <r>
      <t xml:space="preserve">           </t>
    </r>
    <r>
      <rPr>
        <i/>
        <sz val="12"/>
        <rFont val="Times New Roman"/>
        <family val="1"/>
      </rPr>
      <t xml:space="preserve"> Trong đó, </t>
    </r>
    <r>
      <rPr>
        <sz val="12"/>
        <rFont val="Times New Roman"/>
        <family val="1"/>
      </rPr>
      <t>Trồng trọt</t>
    </r>
  </si>
  <si>
    <r>
      <t xml:space="preserve">    Trong đó: +</t>
    </r>
    <r>
      <rPr>
        <sz val="12"/>
        <rFont val="Times New Roman"/>
        <family val="1"/>
      </rPr>
      <t xml:space="preserve"> Rừng tự nhiên</t>
    </r>
  </si>
  <si>
    <r>
      <t xml:space="preserve">                   </t>
    </r>
    <r>
      <rPr>
        <sz val="12"/>
        <rFont val="Times New Roman"/>
        <family val="1"/>
      </rPr>
      <t>+ Rừng trồng</t>
    </r>
  </si>
  <si>
    <r>
      <t xml:space="preserve">                 </t>
    </r>
    <r>
      <rPr>
        <sz val="12"/>
        <rFont val="Times New Roman"/>
        <family val="1"/>
      </rPr>
      <t>+ Trồng rừng sản xuất</t>
    </r>
  </si>
  <si>
    <r>
      <t>m</t>
    </r>
    <r>
      <rPr>
        <vertAlign val="superscript"/>
        <sz val="12"/>
        <rFont val="Times New Roman"/>
        <family val="1"/>
      </rPr>
      <t>3</t>
    </r>
  </si>
  <si>
    <r>
      <t xml:space="preserve">   </t>
    </r>
    <r>
      <rPr>
        <i/>
        <sz val="12"/>
        <rFont val="Times New Roman"/>
        <family val="1"/>
      </rPr>
      <t>Trong đó</t>
    </r>
    <r>
      <rPr>
        <sz val="12"/>
        <rFont val="Times New Roman"/>
        <family val="1"/>
      </rPr>
      <t>: Tôm nuôi</t>
    </r>
  </si>
  <si>
    <r>
      <t xml:space="preserve">   </t>
    </r>
    <r>
      <rPr>
        <i/>
        <sz val="12"/>
        <rFont val="Times New Roman"/>
        <family val="1"/>
      </rPr>
      <t>Trong đó</t>
    </r>
    <r>
      <rPr>
        <sz val="12"/>
        <rFont val="Times New Roman"/>
        <family val="1"/>
      </rPr>
      <t>: Nuôi tôm</t>
    </r>
  </si>
  <si>
    <r>
      <t xml:space="preserve">   Trong đó: </t>
    </r>
    <r>
      <rPr>
        <sz val="12"/>
        <rFont val="Times New Roman"/>
        <family val="1"/>
      </rPr>
      <t>Tưới bằng công trình kiên cố</t>
    </r>
  </si>
  <si>
    <r>
      <t>1000 m</t>
    </r>
    <r>
      <rPr>
        <vertAlign val="superscript"/>
        <sz val="12"/>
        <rFont val="Times New Roman"/>
        <family val="1"/>
      </rPr>
      <t>3</t>
    </r>
  </si>
  <si>
    <t xml:space="preserve"> </t>
  </si>
  <si>
    <r>
      <rPr>
        <i/>
        <sz val="12"/>
        <rFont val="Times New Roman"/>
        <family val="1"/>
      </rPr>
      <t>Trong đó:</t>
    </r>
    <r>
      <rPr>
        <sz val="12"/>
        <rFont val="Times New Roman"/>
        <family val="1"/>
      </rPr>
      <t xml:space="preserve"> Trường THCS</t>
    </r>
  </si>
  <si>
    <r>
      <rPr>
        <i/>
        <sz val="12"/>
        <rFont val="Times New Roman"/>
        <family val="1"/>
      </rPr>
      <t>Trong đó:</t>
    </r>
    <r>
      <rPr>
        <sz val="12"/>
        <rFont val="Times New Roman"/>
        <family val="1"/>
      </rPr>
      <t xml:space="preserve"> có bằng cấp, chứng chỉ</t>
    </r>
  </si>
  <si>
    <r>
      <t xml:space="preserve">Trong đó: </t>
    </r>
    <r>
      <rPr>
        <sz val="12"/>
        <rFont val="Times New Roman"/>
        <family val="1"/>
      </rPr>
      <t>- Tuyến tỉnh</t>
    </r>
  </si>
  <si>
    <t>Xây dựng xã, phường, thị trấn vững mạnh về quốc phòng - an ninh</t>
  </si>
  <si>
    <t>Sở Xây dựng</t>
  </si>
  <si>
    <t>- Tổng số thành viên hợp tác xã</t>
  </si>
  <si>
    <t>- Phân bón</t>
  </si>
  <si>
    <t>- Tỷ lệ thuê bao điện thoại/100 dân</t>
  </si>
  <si>
    <t>- Số thuê bao internet</t>
  </si>
  <si>
    <r>
      <t xml:space="preserve"> </t>
    </r>
    <r>
      <rPr>
        <i/>
        <sz val="12"/>
        <color theme="1"/>
        <rFont val="Times New Roman"/>
        <family val="1"/>
      </rPr>
      <t>Trong đó:</t>
    </r>
    <r>
      <rPr>
        <sz val="12"/>
        <color theme="1"/>
        <rFont val="Times New Roman"/>
        <family val="1"/>
      </rPr>
      <t xml:space="preserve"> Tự sản xuất</t>
    </r>
  </si>
  <si>
    <r>
      <t xml:space="preserve">       </t>
    </r>
    <r>
      <rPr>
        <i/>
        <sz val="12"/>
        <color theme="1"/>
        <rFont val="Times New Roman"/>
        <family val="1"/>
      </rPr>
      <t>Trong đó: +</t>
    </r>
    <r>
      <rPr>
        <sz val="12"/>
        <color theme="1"/>
        <rFont val="Times New Roman"/>
        <family val="1"/>
      </rPr>
      <t>Tiếng dân tộc ít người</t>
    </r>
  </si>
  <si>
    <t>Vận tải hành khách</t>
  </si>
  <si>
    <t xml:space="preserve"> - Khối lượng vận chuyển </t>
  </si>
  <si>
    <t xml:space="preserve"> - Khối lượng luân chuyển </t>
  </si>
  <si>
    <t>Vận tải hàng hóa</t>
  </si>
  <si>
    <t>Doanh thu vận tải</t>
  </si>
  <si>
    <t>1.000 HK</t>
  </si>
  <si>
    <t>1.000HK.km</t>
  </si>
  <si>
    <t>1.000 Tấn</t>
  </si>
  <si>
    <t>1.000 Tấn.km</t>
  </si>
  <si>
    <t>‰</t>
  </si>
  <si>
    <t>Số lao động làm việc ở nước ngoài theo hợp đồng</t>
  </si>
  <si>
    <r>
      <t xml:space="preserve">Trong đó: </t>
    </r>
    <r>
      <rPr>
        <sz val="12"/>
        <rFont val="Times New Roman"/>
        <family val="1"/>
      </rPr>
      <t>Số lao động đưa đi mới trong năm</t>
    </r>
  </si>
  <si>
    <t>Số hộ nghèo theo chuẩn nghèo đa chiều</t>
  </si>
  <si>
    <t>Trong đó: Khu vực miền núi</t>
  </si>
  <si>
    <t>Trong đó: Tỷ lệ hộ nghèo khu vực miền núi</t>
  </si>
  <si>
    <t>Tổng số thành viên hợp tác xã</t>
  </si>
  <si>
    <r>
      <t>Trong đó: Thành</t>
    </r>
    <r>
      <rPr>
        <sz val="13"/>
        <rFont val="Times New Roman"/>
        <family val="1"/>
      </rPr>
      <t xml:space="preserve"> viên mới</t>
    </r>
  </si>
  <si>
    <t>Thu nhập bình quân một thành viên HTX</t>
  </si>
  <si>
    <t>+ Theo USD (Tỷ giá 1 USD: Năm 2023: 23.981; Năm 2024: 23.800; Năm 2025: 24.900).</t>
  </si>
  <si>
    <t>Thực hiện 6 tháng đầu năm 2025</t>
  </si>
  <si>
    <t>Ước TH 6 tháng  
2026/KH
2026</t>
  </si>
  <si>
    <t>Ước TH 6 tháng 
2026/ TH 6 tháng 2025</t>
  </si>
  <si>
    <t>Năm 2026</t>
  </si>
  <si>
    <t>Ước TH 6 tháng  
2026/KH
2025</t>
  </si>
  <si>
    <t>- Gỗ rừng trồng khai thác (gỗ tròn)</t>
  </si>
  <si>
    <t xml:space="preserve">             + CN không tính dầu, thép</t>
  </si>
  <si>
    <t xml:space="preserve">              + CN thép</t>
  </si>
  <si>
    <t xml:space="preserve">               + CN không tính dầu, thép</t>
  </si>
  <si>
    <t xml:space="preserve">               + CN thép</t>
  </si>
  <si>
    <t xml:space="preserve">              + CN không tính dầu, thép</t>
  </si>
  <si>
    <t>Ước TH 6 tháng 2026/KH 2026</t>
  </si>
  <si>
    <r>
      <t>Trong đó: +</t>
    </r>
    <r>
      <rPr>
        <sz val="12"/>
        <rFont val="Times New Roman"/>
        <family val="1"/>
      </rPr>
      <t xml:space="preserve"> Trồng rừng phòng hộ</t>
    </r>
  </si>
  <si>
    <r>
      <t xml:space="preserve">Trong đó: </t>
    </r>
    <r>
      <rPr>
        <sz val="12"/>
        <rFont val="Times New Roman"/>
        <family val="1"/>
      </rPr>
      <t xml:space="preserve">Khách du lịch quốc tế </t>
    </r>
  </si>
  <si>
    <r>
      <t xml:space="preserve"> </t>
    </r>
    <r>
      <rPr>
        <i/>
        <sz val="12"/>
        <rFont val="Times New Roman"/>
        <family val="1"/>
      </rPr>
      <t>Trong đó:</t>
    </r>
    <r>
      <rPr>
        <sz val="12"/>
        <rFont val="Times New Roman"/>
        <family val="1"/>
      </rPr>
      <t xml:space="preserve"> Chương trình PTQ</t>
    </r>
  </si>
  <si>
    <r>
      <t xml:space="preserve">           </t>
    </r>
    <r>
      <rPr>
        <i/>
        <sz val="12"/>
        <rFont val="Times New Roman"/>
        <family val="1"/>
      </rPr>
      <t>Trong đó:</t>
    </r>
    <r>
      <rPr>
        <sz val="12"/>
        <rFont val="Times New Roman"/>
        <family val="1"/>
      </rPr>
      <t xml:space="preserve">  Tiếng dân tộc ít người</t>
    </r>
  </si>
  <si>
    <t>Tổng sản phẩm trên địa bàn (GRDP) giá SS 2020</t>
  </si>
  <si>
    <t xml:space="preserve">Thuế tỉnh </t>
  </si>
  <si>
    <t>KẾT QUẢ THỰC HIỆN MỘT SỐ CHỈ TIÊU KINH TẾ - XÃ HỘI CHỦ YẾU 6 THÁNG ĐẦU NĂM 2026</t>
  </si>
  <si>
    <t>TH 6 tháng đầu năm 2025</t>
  </si>
  <si>
    <t>Ước TH 6 tháng</t>
  </si>
  <si>
    <t>Cục Thống kê chưa công bố</t>
  </si>
  <si>
    <t>98.000 - 100.000</t>
  </si>
  <si>
    <t>27,30-26,76%</t>
  </si>
  <si>
    <t>Trong đó: Xã đạt chuẩn NTM nâng cao</t>
  </si>
  <si>
    <t xml:space="preserve">                Xã đạt chuẩn NTM kiểu mẫu</t>
  </si>
  <si>
    <t>Tỷ lệ cây xanh đô thị</t>
  </si>
  <si>
    <t>87,24/100</t>
  </si>
  <si>
    <t>30/34</t>
  </si>
  <si>
    <t>82,08</t>
  </si>
  <si>
    <t>23/34</t>
  </si>
  <si>
    <t>+ Xơ, sợi dệt các loại, vải</t>
  </si>
  <si>
    <t>+ Giày, túi xách da các loại</t>
  </si>
  <si>
    <t>+ Thép</t>
  </si>
  <si>
    <t>+ Cao su</t>
  </si>
  <si>
    <t>+ Dây thun khoanh</t>
  </si>
  <si>
    <t>+ Cà phê nhân</t>
  </si>
  <si>
    <t>+ Chuối</t>
  </si>
  <si>
    <t>+ Hàng hóa khác (cuộn cảm, thiết bị, hệ thống điều phối khí xả, bọc đệm ghế, đệm lò xo, bộ phận của ghế, bộ dây điện, bộ dây nguồn, nệm mút, khung giường bằng kim loại, bàn nhựa plastic, giường kim loại, ghế sofa, vỏ bọc ghế sofa)</t>
  </si>
  <si>
    <t xml:space="preserve">Kim ngạch NK </t>
  </si>
  <si>
    <t>Các sản phẩm nhập khẩu chủ yếu</t>
  </si>
  <si>
    <t>Các sản phẩm xuất khẩu chủ yếu</t>
  </si>
  <si>
    <t>Kim ngạch xuất khẩu</t>
  </si>
  <si>
    <t>Nhóm thấp</t>
  </si>
  <si>
    <t>34/34</t>
  </si>
  <si>
    <t>67,5</t>
  </si>
  <si>
    <t xml:space="preserve">                 + Rừng đặc dụng</t>
  </si>
  <si>
    <t xml:space="preserve">  Trong đó:  + Thóc</t>
  </si>
  <si>
    <t>ha</t>
  </si>
  <si>
    <t>Cây trồng hàng năm khác</t>
  </si>
  <si>
    <t xml:space="preserve"> + Mía: Diện tích</t>
  </si>
  <si>
    <t>Diện tích trồng mới</t>
  </si>
  <si>
    <t xml:space="preserve"> Cây lâu năm</t>
  </si>
  <si>
    <t xml:space="preserve">  + Cà phê</t>
  </si>
  <si>
    <t>Trong đó trồng mới</t>
  </si>
  <si>
    <t>trong đó: Cà phê xứ lạnh</t>
  </si>
  <si>
    <t xml:space="preserve">  + Cao su</t>
  </si>
  <si>
    <t xml:space="preserve">  + Cây ăn quả các loại</t>
  </si>
  <si>
    <t xml:space="preserve">  + Cây Mắc ca</t>
  </si>
  <si>
    <t xml:space="preserve"> Sản lượng lương thực cây có hạt</t>
  </si>
  <si>
    <t>Đánh giá cuối năm</t>
  </si>
  <si>
    <t>- Đường RE</t>
  </si>
  <si>
    <t>- Khí công nghiệp</t>
  </si>
  <si>
    <t>TH 6 tháng 2025</t>
  </si>
  <si>
    <t>So sánh</t>
  </si>
  <si>
    <t>ƯTH 6 tháng đầu năm</t>
  </si>
  <si>
    <t>ƯTH 6 tháng 2025/6 tháng 2026 (%)</t>
  </si>
  <si>
    <t>ƯTH 6 tháng 2026/KH 2026 (%)</t>
  </si>
  <si>
    <t>Dự án đi vào hoạt động</t>
  </si>
  <si>
    <t>Dự án còn hiệu lực</t>
  </si>
  <si>
    <t>Dự án đăng ký mới</t>
  </si>
  <si>
    <t>Dự án thu hồi</t>
  </si>
  <si>
    <t>Nộp ngân sách</t>
  </si>
  <si>
    <t>Số lao động cuối kỳ báo cáo</t>
  </si>
  <si>
    <t>TH 6 tháng năm 2025</t>
  </si>
  <si>
    <t>ƯTH 6 tháng 2026/TH 6 tháng 2025</t>
  </si>
  <si>
    <t>ƯTH 6 tháng 2026/KH 2026</t>
  </si>
  <si>
    <t>Cục Thống kê Chưa công bố</t>
  </si>
  <si>
    <t>Chưa công bố</t>
  </si>
  <si>
    <t>65,45</t>
  </si>
  <si>
    <t>25,66</t>
  </si>
  <si>
    <t>Ước TH 6 tháng 2026/ TH 6 tháng 2025</t>
  </si>
  <si>
    <t>Ước TH 6 tháng  2026/KH 2026</t>
  </si>
  <si>
    <t xml:space="preserve">Các khoản thu NSĐP hưởng theo tỷ lệ % phân chia </t>
  </si>
  <si>
    <t>Bổ sung cân đối</t>
  </si>
  <si>
    <t>Bổ sung có mục tiêu</t>
  </si>
  <si>
    <t>Chi khoa học, công nghệ, đổi mới sáng tạo và chuyển đổi số</t>
  </si>
  <si>
    <t>89,05</t>
  </si>
  <si>
    <t>83,6</t>
  </si>
  <si>
    <t>84,4</t>
  </si>
  <si>
    <r>
      <t>Trong đó:</t>
    </r>
    <r>
      <rPr>
        <sz val="12"/>
        <rFont val="Times New Roman"/>
        <family val="1"/>
      </rPr>
      <t xml:space="preserve"> Số lao động được tạo việc làm mới</t>
    </r>
  </si>
  <si>
    <r>
      <t xml:space="preserve">                  Trong đó: </t>
    </r>
    <r>
      <rPr>
        <sz val="12"/>
        <rFont val="Times New Roman"/>
        <family val="1"/>
      </rPr>
      <t>Lao động nữ</t>
    </r>
  </si>
  <si>
    <t>Tỷ trọng kinh tế số trong GRDP</t>
  </si>
  <si>
    <t>Thu nhập bình quân đầu người tăng</t>
  </si>
  <si>
    <t>9-10</t>
  </si>
  <si>
    <t>(Kèm theo Báo cáo số        /BC-UBND ngày      tháng    năm 2026 của UBND tỉnh)</t>
  </si>
  <si>
    <t>Biểu mẫu số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</si>
</sst>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1">
    <numFmt numFmtId="5" formatCode="&quot;$&quot;#,##0_);\(&quot;$&quot;#,##0\)"/>
    <numFmt numFmtId="6" formatCode="&quot;$&quot;#,##0_);[Red]\(&quot;$&quot;#,##0\)"/>
    <numFmt numFmtId="41" formatCode="_(* #,##0_);_(* \(#,##0\);_(* &quot;-&quot;_);_(@_)"/>
    <numFmt numFmtId="44" formatCode="_(&quot;$&quot;* #,##0.00_);_(&quot;$&quot;* \(#,##0.00\);_(&quot;$&quot;* &quot;-&quot;??_);_(@_)"/>
    <numFmt numFmtId="43" formatCode="_(* #,##0.00_);_(* \(#,##0.00\);_(* &quot;-&quot;??_);_(@_)"/>
    <numFmt numFmtId="164" formatCode="_-* #,##0_-;\-* #,##0_-;_-* &quot;-&quot;_-;_-@_-"/>
    <numFmt numFmtId="165" formatCode="_-* #,##0.00_-;\-* #,##0.00_-;_-* &quot;-&quot;??_-;_-@_-"/>
    <numFmt numFmtId="166" formatCode="_-* #,##0.00\ _₫_-;\-* #,##0.00\ _₫_-;_-* &quot;-&quot;??\ _₫_-;_-@_-"/>
    <numFmt numFmtId="167" formatCode="&quot;Z$&quot;#,##0_);[Red]\(&quot;Z$&quot;#,##0\)"/>
    <numFmt numFmtId="168" formatCode="_(* #,##0.0_);_(* \(#,##0.0\);_(* &quot;-&quot;??_);_(@_)"/>
    <numFmt numFmtId="169" formatCode="#,##0.0"/>
    <numFmt numFmtId="170" formatCode="#,##0.000"/>
    <numFmt numFmtId="171" formatCode="0.0"/>
    <numFmt numFmtId="172" formatCode="_(* #,##0_);_(* \(#,##0\);_(* &quot;-&quot;??_);_(@_)"/>
    <numFmt numFmtId="173" formatCode="0.000"/>
    <numFmt numFmtId="174" formatCode="&quot;\&quot;#,##0;[Red]&quot;\&quot;\-#,##0"/>
    <numFmt numFmtId="175" formatCode="&quot;\&quot;#,##0.00;[Red]&quot;\&quot;\-#,##0.00"/>
    <numFmt numFmtId="176" formatCode="\$#,##0\ ;\(\$#,##0\)"/>
    <numFmt numFmtId="177" formatCode="&quot;\&quot;#,##0;[Red]&quot;\&quot;&quot;\&quot;\-#,##0"/>
    <numFmt numFmtId="178" formatCode="&quot;\&quot;#,##0.00;[Red]&quot;\&quot;&quot;\&quot;&quot;\&quot;&quot;\&quot;&quot;\&quot;&quot;\&quot;\-#,##0.00"/>
    <numFmt numFmtId="179" formatCode="_-&quot;€&quot;* #,##0_-;\-&quot;€&quot;* #,##0_-;_-&quot;€&quot;* &quot;-&quot;_-;_-@_-"/>
    <numFmt numFmtId="180" formatCode="_-&quot;€&quot;* #,##0.00_-;\-&quot;€&quot;* #,##0.00_-;_-&quot;€&quot;* &quot;-&quot;??_-;_-@_-"/>
    <numFmt numFmtId="181" formatCode="&quot;VND&quot;#,##0_);[Red]\(&quot;VND&quot;#,##0\)"/>
    <numFmt numFmtId="182" formatCode="#,##0;\(#,##0\)"/>
    <numFmt numFmtId="183" formatCode="\t0.00%"/>
    <numFmt numFmtId="184" formatCode="\t#\ ??/??"/>
    <numFmt numFmtId="185" formatCode="#,##0.00\ &quot;F&quot;;[Red]\-#,##0.00\ &quot;F&quot;"/>
    <numFmt numFmtId="186" formatCode="_-* #,##0\ &quot;F&quot;_-;\-* #,##0\ &quot;F&quot;_-;_-* &quot;-&quot;\ &quot;F&quot;_-;_-@_-"/>
    <numFmt numFmtId="187" formatCode="#,##0\ &quot;F&quot;;[Red]\-#,##0\ &quot;F&quot;"/>
    <numFmt numFmtId="188" formatCode="#,##0.00\ &quot;F&quot;;\-#,##0.00\ &quot;F&quot;"/>
    <numFmt numFmtId="189" formatCode="#,##0.00000000"/>
    <numFmt numFmtId="190" formatCode="_-* #,##0.00\ _V_N_D_-;\-* #,##0.00\ _V_N_D_-;_-* &quot;-&quot;??\ _V_N_D_-;_-@_-"/>
    <numFmt numFmtId="191" formatCode="_-* #,##0.00\ _D_i_n_._-;\-* #,##0.00\ _D_i_n_._-;_-* &quot;-&quot;??\ _D_i_n_._-;_-@_-"/>
    <numFmt numFmtId="192" formatCode="#,##0\ &quot;þ&quot;;[Red]\-#,##0\ &quot;þ&quot;"/>
    <numFmt numFmtId="193" formatCode="_-* #,##0.00\ &quot;Din.&quot;_-;\-* #,##0.00\ &quot;Din.&quot;_-;_-* &quot;-&quot;??\ &quot;Din.&quot;_-;_-@_-"/>
    <numFmt numFmtId="194" formatCode="_(* #,##0.0000_);_(* \(#,##0.0000\);_(* &quot;-&quot;??_);_(@_)"/>
    <numFmt numFmtId="195" formatCode="0.0%"/>
    <numFmt numFmtId="196" formatCode="_-* #,##0.00\ _€_-;\-* #,##0.00\ _€_-;_-* &quot;-&quot;??\ _€_-;_-@_-"/>
    <numFmt numFmtId="197" formatCode="_ &quot;$&quot;\ * #,##0_ ;_ &quot;$&quot;\ * \-#,##0_ ;_ &quot;$&quot;\ * &quot;-&quot;_ ;_ @_ "/>
    <numFmt numFmtId="198" formatCode="_ * #,##0_ ;_ * \-#,##0_ ;_ * &quot;-&quot;_ ;_ @_ "/>
    <numFmt numFmtId="199" formatCode="_ &quot;$&quot;\ * #,##0.00_ ;_ &quot;$&quot;\ * \-#,##0.00_ ;_ &quot;$&quot;\ * &quot;-&quot;??_ ;_ @_ "/>
    <numFmt numFmtId="200" formatCode="_ * #,##0.00_ ;_ * \-#,##0.00_ ;_ * &quot;-&quot;??_ ;_ @_ "/>
    <numFmt numFmtId="201" formatCode="_-&quot;£&quot;* #,##0_-;\-&quot;£&quot;* #,##0_-;_-&quot;£&quot;* &quot;-&quot;_-;_-@_-"/>
    <numFmt numFmtId="202" formatCode="_-&quot;£&quot;* #,##0.00_-;\-&quot;£&quot;* #,##0.00_-;_-&quot;£&quot;* &quot;-&quot;??_-;_-@_-"/>
    <numFmt numFmtId="203" formatCode="_-* #,##0\ _F_B_-;\-* #,##0\ _F_B_-;_-* &quot;-&quot;\ _F_B_-;_-@_-"/>
    <numFmt numFmtId="204" formatCode="0.0000000"/>
    <numFmt numFmtId="205" formatCode="0.00000000"/>
    <numFmt numFmtId="206" formatCode="#,##0.0_);\(#,##0.0\)"/>
    <numFmt numFmtId="207" formatCode="0.0%;[Red]\(0.0%\)"/>
    <numFmt numFmtId="208" formatCode="_ * #,##0.00_)&quot;£&quot;_ ;_ * \(#,##0.00\)&quot;£&quot;_ ;_ * &quot;-&quot;??_)&quot;£&quot;_ ;_ @_ "/>
    <numFmt numFmtId="209" formatCode="0.0%;\(0.0%\)"/>
    <numFmt numFmtId="210" formatCode="_-* #,##0\ _F_-;\-* #,##0\ _F_-;_-* &quot;-&quot;\ _F_-;_-@_-"/>
    <numFmt numFmtId="211" formatCode="#,##0.000_);\(#,##0.000\)"/>
    <numFmt numFmtId="212" formatCode="#,##0\ &quot;F&quot;;\-#,##0\ &quot;F&quot;"/>
    <numFmt numFmtId="213" formatCode="#,##0\ &quot;£&quot;_);\(#,##0\ &quot;£&quot;\)"/>
    <numFmt numFmtId="214" formatCode="_-&quot;$&quot;* #,##0_-;\-&quot;$&quot;* #,##0_-;_-&quot;$&quot;* &quot;-&quot;_-;_-@_-"/>
    <numFmt numFmtId="215" formatCode="_-* #,##0.00\ _$_-;\-* #,##0.00\ _$_-;_-* &quot;-&quot;??\ _$_-;_-@_-"/>
    <numFmt numFmtId="216" formatCode="&quot;$&quot;\ #,##0;\-&quot;$&quot;\ #,##0"/>
    <numFmt numFmtId="217" formatCode="&quot;$&quot;\ #,##0;[Red]\-&quot;$&quot;\ #,##0"/>
    <numFmt numFmtId="218" formatCode="&quot;$&quot;\ #,##0.00;[Red]\-&quot;$&quot;\ #,##0.00"/>
    <numFmt numFmtId="219" formatCode="_-&quot;$&quot;\ * #,##0_-;\-&quot;$&quot;\ * #,##0_-;_-&quot;$&quot;\ * &quot;-&quot;_-;_-@_-"/>
    <numFmt numFmtId="220" formatCode="_-&quot;$&quot;\ * #,##0.00_-;\-&quot;$&quot;\ * #,##0.00_-;_-&quot;$&quot;\ * &quot;-&quot;??_-;_-@_-"/>
    <numFmt numFmtId="221" formatCode="##.##%"/>
    <numFmt numFmtId="222" formatCode="General_)"/>
    <numFmt numFmtId="223" formatCode="&quot;¥&quot;#,##0;[Red]&quot;¥&quot;\-#,##0"/>
    <numFmt numFmtId="224" formatCode="_ &quot;\&quot;* #,##0_ ;_ &quot;\&quot;* \-#,##0_ ;_ &quot;\&quot;* &quot;-&quot;_ ;_ @_ "/>
    <numFmt numFmtId="225" formatCode="0E+00;\趰"/>
    <numFmt numFmtId="226" formatCode="_ &quot;\&quot;* #,##0.00_ ;_ &quot;\&quot;* \-#,##0.00_ ;_ &quot;\&quot;* &quot;-&quot;??_ ;_ @_ "/>
    <numFmt numFmtId="227" formatCode="##,###.##"/>
    <numFmt numFmtId="228" formatCode="#0.##"/>
    <numFmt numFmtId="229" formatCode="##,##0%"/>
    <numFmt numFmtId="230" formatCode="#,###%"/>
    <numFmt numFmtId="231" formatCode="##.##"/>
    <numFmt numFmtId="232" formatCode="###,###"/>
    <numFmt numFmtId="233" formatCode="###.###"/>
    <numFmt numFmtId="234" formatCode="##,###.####"/>
    <numFmt numFmtId="235" formatCode="##,##0.##"/>
    <numFmt numFmtId="236" formatCode="_([$€-2]* #,##0.00_);_([$€-2]* \(#,##0.00\);_([$€-2]* &quot;-&quot;??_)"/>
    <numFmt numFmtId="237" formatCode="#,##0\ &quot;Rp&quot;_);\(#,##0\ &quot;Rp&quot;\)"/>
    <numFmt numFmtId="238" formatCode="#,##0\ &quot;$&quot;_);\(#,##0\ &quot;$&quot;\)"/>
    <numFmt numFmtId="239" formatCode="#,###"/>
    <numFmt numFmtId="240" formatCode="_-&quot;Rp&quot;* #,##0_-;\-&quot;Rp&quot;* #,##0_-;_-&quot;Rp&quot;* &quot;-&quot;_-;_-@_-"/>
    <numFmt numFmtId="241" formatCode="_-&quot;Rp&quot;* #,##0.00_-;\-&quot;Rp&quot;* #,##0.00_-;_-&quot;Rp&quot;* &quot;-&quot;??_-;_-@_-"/>
    <numFmt numFmtId="242" formatCode="&quot;\&quot;#,##0.00;\-&quot;\&quot;#,##0.00"/>
    <numFmt numFmtId="243" formatCode="&quot;ß&quot;\t#,##0_);\(&quot;ß&quot;\t#,##0\)"/>
    <numFmt numFmtId="244" formatCode="_-* ###,0&quot;.&quot;00\ _F_B_-;\-* ###,0&quot;.&quot;00\ _F_B_-;_-* &quot;-&quot;??\ _F_B_-;_-@_-"/>
    <numFmt numFmtId="245" formatCode="dd\-mmm\-yy_)"/>
    <numFmt numFmtId="246" formatCode="#,##0\ &quot;$&quot;_);[Red]\(#,##0\ &quot;$&quot;\)"/>
    <numFmt numFmtId="247" formatCode="#,##0;[Red]#,##0"/>
    <numFmt numFmtId="248" formatCode="_ &quot;Fr.&quot;\ * #,##0_ ;_ &quot;Fr.&quot;\ * \-#,##0_ ;_ &quot;Fr.&quot;\ * &quot;-&quot;_ ;_ @_ "/>
    <numFmt numFmtId="249" formatCode="0.00_)"/>
    <numFmt numFmtId="250" formatCode="#,##0&quot;R&quot;_);\(#,##0&quot;R&quot;\)"/>
    <numFmt numFmtId="251" formatCode="&quot;$&quot;#,##0.00"/>
    <numFmt numFmtId="252" formatCode="#."/>
    <numFmt numFmtId="253" formatCode="_-* #,##0\ _€_-;\-* #,##0\ _€_-;_-* &quot;-&quot;\ _€_-;_-@_-"/>
    <numFmt numFmtId="254" formatCode="_(* #,##0.0000_);_(* \(#,##0.0000\);_(* &quot;-&quot;????_);_(@_)"/>
    <numFmt numFmtId="255" formatCode="_(* #.##0.00_);_(* \(#.##0.00\);_(* &quot;-&quot;??_);_(@_)"/>
    <numFmt numFmtId="256" formatCode="0_)"/>
    <numFmt numFmtId="257" formatCode="#,##0.0000"/>
    <numFmt numFmtId="258" formatCode="#.##0"/>
    <numFmt numFmtId="259" formatCode="_-* #,##0\ _₫_-;\-* #,##0\ _₫_-;_-* &quot;-&quot;??\ _₫_-;_-@_-"/>
  </numFmts>
  <fonts count="27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color indexed="8"/>
      <name val=".VnTime"/>
      <family val="2"/>
    </font>
    <font>
      <b/>
      <i/>
      <sz val="12"/>
      <color indexed="8"/>
      <name val=".vntime"/>
      <family val="2"/>
    </font>
    <font>
      <b/>
      <sz val="12"/>
      <color indexed="8"/>
      <name val=".VnTimeH"/>
      <family val="2"/>
    </font>
    <font>
      <b/>
      <sz val="11"/>
      <name val=".VnTimeH"/>
      <family val="2"/>
    </font>
    <font>
      <b/>
      <sz val="11"/>
      <name val=".VnTime"/>
      <family val="2"/>
    </font>
    <font>
      <b/>
      <sz val="12"/>
      <name val=".VnTime"/>
      <family val="2"/>
    </font>
    <font>
      <sz val="11"/>
      <name val=".VnTime"/>
      <family val="2"/>
    </font>
    <font>
      <sz val="12"/>
      <name val=".VnTime"/>
      <family val="2"/>
    </font>
    <font>
      <sz val="11"/>
      <name val="Times New Roman"/>
      <family val="1"/>
    </font>
    <font>
      <sz val="11"/>
      <color indexed="8"/>
      <name val=".VnTime"/>
      <family val="2"/>
    </font>
    <font>
      <sz val="12"/>
      <color indexed="8"/>
      <name val=".VnTime"/>
      <family val="2"/>
    </font>
    <font>
      <sz val="8"/>
      <name val="Arial"/>
      <family val="2"/>
      <charset val="163"/>
    </font>
    <font>
      <b/>
      <i/>
      <sz val="14"/>
      <color indexed="8"/>
      <name val=".VnTime"/>
      <family val="2"/>
    </font>
    <font>
      <b/>
      <sz val="12"/>
      <color indexed="8"/>
      <name val=".VnTime"/>
      <family val="2"/>
    </font>
    <font>
      <i/>
      <sz val="12"/>
      <color indexed="8"/>
      <name val=".VnTime"/>
      <family val="2"/>
    </font>
    <font>
      <b/>
      <i/>
      <sz val="16"/>
      <name val="Times New Roman"/>
      <family val="1"/>
    </font>
    <font>
      <b/>
      <sz val="13"/>
      <name val="Times New Roman"/>
      <family val="1"/>
    </font>
    <font>
      <b/>
      <sz val="8"/>
      <color indexed="81"/>
      <name val="Tahoma"/>
      <family val="2"/>
      <charset val="163"/>
    </font>
    <font>
      <sz val="8"/>
      <color indexed="81"/>
      <name val="Tahoma"/>
      <family val="2"/>
      <charset val="163"/>
    </font>
    <font>
      <sz val="10"/>
      <name val="Times New Roman"/>
      <family val="1"/>
    </font>
    <font>
      <sz val="13"/>
      <name val="Times New Roman"/>
      <family val="1"/>
    </font>
    <font>
      <sz val="12"/>
      <name val="Times New Roman"/>
      <family val="1"/>
    </font>
    <font>
      <sz val="12"/>
      <color indexed="8"/>
      <name val="Times New Roman"/>
      <family val="1"/>
    </font>
    <font>
      <b/>
      <i/>
      <sz val="11"/>
      <name val=".VnTime"/>
      <family val="2"/>
    </font>
    <font>
      <b/>
      <sz val="13"/>
      <color indexed="8"/>
      <name val=".VnTime"/>
      <family val="2"/>
    </font>
    <font>
      <sz val="13"/>
      <color indexed="8"/>
      <name val=".VnTime"/>
      <family val="2"/>
    </font>
    <font>
      <i/>
      <sz val="13"/>
      <color indexed="8"/>
      <name val=".VnTime"/>
      <family val="2"/>
    </font>
    <font>
      <b/>
      <i/>
      <sz val="13"/>
      <color indexed="8"/>
      <name val=".VnTime"/>
      <family val="2"/>
    </font>
    <font>
      <i/>
      <sz val="11"/>
      <color indexed="8"/>
      <name val=".VnTime"/>
      <family val="2"/>
    </font>
    <font>
      <b/>
      <sz val="10"/>
      <color indexed="8"/>
      <name val=".VnTimeH"/>
      <family val="2"/>
    </font>
    <font>
      <vertAlign val="superscript"/>
      <sz val="12"/>
      <name val="Times New Roman"/>
      <family val="1"/>
    </font>
    <font>
      <b/>
      <sz val="10"/>
      <color indexed="8"/>
      <name val=".VnTime"/>
      <family val="2"/>
    </font>
    <font>
      <sz val="10"/>
      <name val="Arial"/>
      <family val="2"/>
      <charset val="163"/>
    </font>
    <font>
      <sz val="13"/>
      <name val="Times New Roman"/>
      <family val="1"/>
    </font>
    <font>
      <sz val="8"/>
      <name val="Times New Roman"/>
      <family val="1"/>
    </font>
    <font>
      <b/>
      <i/>
      <sz val="14"/>
      <name val="Times New Roman"/>
      <family val="1"/>
    </font>
    <font>
      <b/>
      <sz val="15"/>
      <name val="Times New Roman"/>
      <family val="1"/>
    </font>
    <font>
      <b/>
      <i/>
      <sz val="13"/>
      <name val="Times New Roman"/>
      <family val="1"/>
    </font>
    <font>
      <b/>
      <u/>
      <sz val="13"/>
      <name val="Times New Roman"/>
      <family val="1"/>
    </font>
    <font>
      <sz val="14"/>
      <name val=".VnTimeH"/>
      <family val="2"/>
    </font>
    <font>
      <sz val="12"/>
      <name val="¹UAAA¼"/>
      <family val="3"/>
      <charset val="128"/>
    </font>
    <font>
      <sz val="13"/>
      <name val=".VnTime"/>
      <family val="2"/>
    </font>
    <font>
      <sz val="10"/>
      <name val="Arial"/>
      <family val="2"/>
    </font>
    <font>
      <b/>
      <sz val="12"/>
      <name val="Arial"/>
      <family val="2"/>
    </font>
    <font>
      <i/>
      <sz val="10"/>
      <name val=".VnTime"/>
      <family val="2"/>
    </font>
    <font>
      <b/>
      <sz val="10"/>
      <name val=".VnArial"/>
      <family val="2"/>
    </font>
    <font>
      <b/>
      <sz val="10"/>
      <name val=".VnTime"/>
      <family val="2"/>
    </font>
    <font>
      <sz val="12"/>
      <name val="Arial"/>
      <family val="2"/>
    </font>
    <font>
      <sz val="10"/>
      <name val="VNtimes new roman"/>
      <family val="1"/>
    </font>
    <font>
      <b/>
      <sz val="10"/>
      <name val=".VnTimeH"/>
      <family val="2"/>
    </font>
    <font>
      <sz val="14"/>
      <name val=".VnArial"/>
      <family val="2"/>
    </font>
    <font>
      <sz val="14"/>
      <name val="뼻뮝"/>
      <family val="3"/>
      <charset val="129"/>
    </font>
    <font>
      <sz val="12"/>
      <name val="바탕체"/>
      <family val="3"/>
    </font>
    <font>
      <sz val="12"/>
      <name val="뼻뮝"/>
      <family val="1"/>
      <charset val="129"/>
    </font>
    <font>
      <sz val="9"/>
      <name val="Arial"/>
      <family val="2"/>
    </font>
    <font>
      <sz val="12"/>
      <name val="바탕체"/>
      <family val="1"/>
      <charset val="129"/>
    </font>
    <font>
      <sz val="10"/>
      <name val="굴림체"/>
      <family val="3"/>
      <charset val="129"/>
    </font>
    <font>
      <sz val="12"/>
      <name val="Courier"/>
      <family val="3"/>
    </font>
    <font>
      <sz val="10"/>
      <name val=" "/>
      <family val="1"/>
    </font>
    <font>
      <sz val="8"/>
      <name val="Arial"/>
      <family val="2"/>
    </font>
    <font>
      <sz val="24"/>
      <name val="Times New Roman"/>
      <family val="1"/>
    </font>
    <font>
      <b/>
      <sz val="24"/>
      <name val="Times New Roman"/>
      <family val="1"/>
    </font>
    <font>
      <b/>
      <sz val="10"/>
      <name val="Arial"/>
      <family val="2"/>
      <charset val="163"/>
    </font>
    <font>
      <b/>
      <sz val="10"/>
      <color indexed="10"/>
      <name val="Arial"/>
      <family val="2"/>
      <charset val="163"/>
    </font>
    <font>
      <sz val="15"/>
      <name val="Times New Roman"/>
      <family val="1"/>
    </font>
    <font>
      <i/>
      <sz val="12"/>
      <name val="Times New Roman"/>
      <family val="1"/>
    </font>
    <font>
      <b/>
      <sz val="12"/>
      <name val="Times New Roman"/>
      <family val="1"/>
    </font>
    <font>
      <i/>
      <sz val="11"/>
      <name val="Times New Roman"/>
      <family val="1"/>
    </font>
    <font>
      <b/>
      <i/>
      <sz val="12"/>
      <name val="Times New Roman"/>
      <family val="1"/>
    </font>
    <font>
      <sz val="8"/>
      <name val="Arial"/>
      <family val="2"/>
    </font>
    <font>
      <sz val="10"/>
      <color indexed="81"/>
      <name val="Tahoma"/>
      <family val="2"/>
    </font>
    <font>
      <b/>
      <sz val="10"/>
      <color indexed="81"/>
      <name val="Tahoma"/>
      <family val="2"/>
    </font>
    <font>
      <b/>
      <sz val="14"/>
      <name val="Times New Roman"/>
      <family val="1"/>
    </font>
    <font>
      <i/>
      <sz val="14"/>
      <name val="Times New Roman"/>
      <family val="1"/>
    </font>
    <font>
      <i/>
      <vertAlign val="superscript"/>
      <sz val="12"/>
      <name val="Times New Roman"/>
      <family val="1"/>
    </font>
    <font>
      <sz val="12"/>
      <name val="¹UAAA¼"/>
      <family val="3"/>
      <charset val="129"/>
    </font>
    <font>
      <b/>
      <sz val="18"/>
      <name val="Arial"/>
      <family val="2"/>
    </font>
    <font>
      <sz val="7"/>
      <name val="Small Fonts"/>
      <family val="2"/>
    </font>
    <font>
      <u/>
      <sz val="12"/>
      <name val="Times New Roman"/>
      <family val="1"/>
    </font>
    <font>
      <i/>
      <sz val="13"/>
      <name val="Times New Roman"/>
      <family val="1"/>
    </font>
    <font>
      <b/>
      <sz val="22"/>
      <name val="Times New Roman"/>
      <family val="1"/>
    </font>
    <font>
      <i/>
      <sz val="20"/>
      <name val="Times New Roman"/>
      <family val="1"/>
    </font>
    <font>
      <sz val="11"/>
      <color indexed="8"/>
      <name val="Calibri"/>
      <family val="2"/>
      <charset val="163"/>
    </font>
    <font>
      <sz val="10"/>
      <name val="Helv"/>
      <family val="2"/>
    </font>
    <font>
      <sz val="11"/>
      <color indexed="8"/>
      <name val="Calibri"/>
      <family val="2"/>
    </font>
    <font>
      <sz val="11"/>
      <color rgb="FF9C0006"/>
      <name val="Calibri"/>
      <family val="2"/>
      <charset val="163"/>
    </font>
    <font>
      <sz val="11"/>
      <color rgb="FF006100"/>
      <name val="Calibri"/>
      <family val="2"/>
      <charset val="163"/>
    </font>
    <font>
      <sz val="11"/>
      <color rgb="FF9C6500"/>
      <name val="Calibri"/>
      <family val="2"/>
      <charset val="163"/>
    </font>
    <font>
      <sz val="11"/>
      <color theme="1"/>
      <name val="Calibri"/>
      <family val="2"/>
      <scheme val="minor"/>
    </font>
    <font>
      <sz val="11"/>
      <color theme="1"/>
      <name val="Calibri"/>
      <family val="2"/>
    </font>
    <font>
      <sz val="11"/>
      <color theme="1"/>
      <name val="Calibri"/>
      <family val="2"/>
      <charset val="163"/>
      <scheme val="minor"/>
    </font>
    <font>
      <sz val="13"/>
      <color theme="1"/>
      <name val="Times New Roman"/>
      <family val="2"/>
    </font>
    <font>
      <sz val="13"/>
      <color rgb="FFFF0000"/>
      <name val="Times New Roman"/>
      <family val="1"/>
    </font>
    <font>
      <sz val="14"/>
      <name val="Times New Roman"/>
      <family val="1"/>
    </font>
    <font>
      <sz val="10"/>
      <name val="VNtimes new roman"/>
      <family val="2"/>
    </font>
    <font>
      <sz val="10"/>
      <name val=".VnArial"/>
      <family val="2"/>
    </font>
    <font>
      <b/>
      <sz val="10"/>
      <name val="SVNtimes new roman"/>
      <family val="2"/>
    </font>
    <font>
      <sz val="12"/>
      <name val="新細明體"/>
      <family val="3"/>
      <charset val="136"/>
    </font>
    <font>
      <sz val="12"/>
      <name val="VNtimes new roman"/>
    </font>
    <font>
      <sz val="10"/>
      <name val="?? ??"/>
      <family val="1"/>
      <charset val="136"/>
    </font>
    <font>
      <sz val="11"/>
      <name val="??"/>
      <family val="3"/>
      <charset val="129"/>
    </font>
    <font>
      <sz val="12"/>
      <name val="|??¢¥¢¬¨Ï"/>
      <family val="1"/>
      <charset val="129"/>
    </font>
    <font>
      <sz val="11"/>
      <name val=" "/>
      <family val="3"/>
      <charset val="136"/>
    </font>
    <font>
      <sz val="10"/>
      <name val=".VnTime"/>
      <family val="2"/>
    </font>
    <font>
      <sz val="10"/>
      <color indexed="8"/>
      <name val="Arial"/>
      <family val="2"/>
    </font>
    <font>
      <sz val="10"/>
      <name val="MS Sans Serif"/>
      <family val="2"/>
    </font>
    <font>
      <sz val="14"/>
      <name val="AngsanaUPC"/>
      <family val="1"/>
    </font>
    <font>
      <sz val="11"/>
      <name val="–¾’©"/>
      <family val="1"/>
      <charset val="128"/>
    </font>
    <font>
      <sz val="14"/>
      <name val="VnTime"/>
    </font>
    <font>
      <b/>
      <u/>
      <sz val="14"/>
      <color indexed="8"/>
      <name val=".VnBook-AntiquaH"/>
      <family val="2"/>
    </font>
    <font>
      <sz val="12"/>
      <name val="¹ÙÅÁÃ¼"/>
      <family val="1"/>
    </font>
    <font>
      <i/>
      <sz val="12"/>
      <color indexed="8"/>
      <name val=".VnBook-AntiquaH"/>
      <family val="2"/>
    </font>
    <font>
      <b/>
      <sz val="12"/>
      <color indexed="8"/>
      <name val=".VnBook-Antiqua"/>
      <family val="2"/>
    </font>
    <font>
      <i/>
      <sz val="12"/>
      <color indexed="8"/>
      <name val=".VnBook-Antiqua"/>
      <family val="2"/>
    </font>
    <font>
      <sz val="11"/>
      <color indexed="9"/>
      <name val="Calibri"/>
      <family val="2"/>
    </font>
    <font>
      <sz val="11"/>
      <name val="VNtimes new roman"/>
      <family val="2"/>
    </font>
    <font>
      <sz val="10"/>
      <color indexed="8"/>
      <name val=".VnTime"/>
      <family val="2"/>
    </font>
    <font>
      <sz val="10"/>
      <color indexed="9"/>
      <name val=".VnTime"/>
      <family val="2"/>
    </font>
    <font>
      <sz val="11"/>
      <name val="±¼¸²Ã¼"/>
      <family val="3"/>
      <charset val="129"/>
    </font>
    <font>
      <sz val="11"/>
      <color indexed="20"/>
      <name val="Calibri"/>
      <family val="2"/>
    </font>
    <font>
      <b/>
      <i/>
      <sz val="14"/>
      <name val="VNTime"/>
      <family val="2"/>
    </font>
    <font>
      <sz val="12"/>
      <name val="Tms Rmn"/>
    </font>
    <font>
      <sz val="11"/>
      <name val="µ¸¿ò"/>
      <family val="1"/>
    </font>
    <font>
      <sz val="10"/>
      <name val="±¼¸²A¼"/>
      <family val="3"/>
      <charset val="129"/>
    </font>
    <font>
      <sz val="10"/>
      <name val="Helv"/>
    </font>
    <font>
      <b/>
      <sz val="11"/>
      <color indexed="52"/>
      <name val="Calibri"/>
      <family val="2"/>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sz val="12"/>
      <name val="VNI-Times"/>
    </font>
    <font>
      <sz val="11"/>
      <name val="Tms Rmn"/>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amily val="2"/>
    </font>
    <font>
      <b/>
      <sz val="11"/>
      <color indexed="63"/>
      <name val="Calibri"/>
      <family val="2"/>
    </font>
    <font>
      <sz val="11"/>
      <color indexed="62"/>
      <name val="Calibri"/>
      <family val="2"/>
    </font>
    <font>
      <b/>
      <sz val="11"/>
      <name val="VNTimeH"/>
      <family val="2"/>
    </font>
    <font>
      <b/>
      <sz val="15"/>
      <color indexed="56"/>
      <name val="Calibri"/>
      <family val="2"/>
    </font>
    <font>
      <b/>
      <sz val="13"/>
      <color indexed="56"/>
      <name val="Calibri"/>
      <family val="2"/>
    </font>
    <font>
      <b/>
      <sz val="11"/>
      <color indexed="56"/>
      <name val="Calibri"/>
      <family val="2"/>
    </font>
    <font>
      <sz val="10"/>
      <color indexed="16"/>
      <name val="MS Serif"/>
      <family val="1"/>
    </font>
    <font>
      <i/>
      <sz val="11"/>
      <color indexed="23"/>
      <name val="Calibri"/>
      <family val="2"/>
    </font>
    <font>
      <sz val="11"/>
      <color indexed="17"/>
      <name val="Calibri"/>
      <family val="2"/>
    </font>
    <font>
      <b/>
      <sz val="12"/>
      <name val=".VnBook-AntiquaH"/>
      <family val="2"/>
    </font>
    <font>
      <b/>
      <sz val="12"/>
      <color indexed="9"/>
      <name val="Tms Rmn"/>
    </font>
    <font>
      <b/>
      <sz val="12"/>
      <name val="Helv"/>
      <family val="2"/>
    </font>
    <font>
      <b/>
      <sz val="12"/>
      <name val="MS Sans Serif"/>
      <family val="2"/>
    </font>
    <font>
      <b/>
      <sz val="8"/>
      <name val="MS Sans Serif"/>
      <family val="2"/>
    </font>
    <font>
      <b/>
      <sz val="14"/>
      <name val=".VnTimeH"/>
      <family val="2"/>
    </font>
    <font>
      <sz val="12"/>
      <name val="Helv"/>
      <family val="2"/>
    </font>
    <font>
      <sz val="10"/>
      <name val="VNI-Helve"/>
    </font>
    <font>
      <sz val="10"/>
      <color indexed="16"/>
      <name val="MS Sans Serif"/>
      <family val="2"/>
    </font>
    <font>
      <sz val="11"/>
      <color indexed="52"/>
      <name val="Calibri"/>
      <family val="2"/>
    </font>
    <font>
      <sz val="12"/>
      <color indexed="9"/>
      <name val="Helv"/>
      <family val="2"/>
    </font>
    <font>
      <b/>
      <i/>
      <sz val="12"/>
      <name val=".VnAristote"/>
      <family val="2"/>
    </font>
    <font>
      <b/>
      <sz val="11"/>
      <name val="Helv"/>
      <family val="2"/>
    </font>
    <font>
      <sz val="10"/>
      <name val=".VnAvant"/>
      <family val="2"/>
    </font>
    <font>
      <sz val="10"/>
      <name val="VNbook-Antiqua"/>
      <family val="2"/>
    </font>
    <font>
      <sz val="11"/>
      <color indexed="60"/>
      <name val="Calibri"/>
      <family val="2"/>
    </font>
    <font>
      <sz val="12"/>
      <name val="???"/>
      <family val="1"/>
      <charset val="129"/>
    </font>
    <font>
      <sz val="10"/>
      <name val="VNtimes new roman"/>
    </font>
    <font>
      <sz val="14"/>
      <name val="System"/>
      <family val="2"/>
    </font>
    <font>
      <b/>
      <sz val="11"/>
      <name val="Arial"/>
      <family val="2"/>
    </font>
    <font>
      <sz val="12"/>
      <name val="Helv"/>
    </font>
    <font>
      <b/>
      <sz val="10"/>
      <name val="MS Sans Serif"/>
      <family val="2"/>
    </font>
    <font>
      <sz val="8"/>
      <name val="Wingdings"/>
      <charset val="2"/>
    </font>
    <font>
      <sz val="8"/>
      <name val="Helv"/>
    </font>
    <font>
      <sz val="11"/>
      <name val="UVnTime"/>
    </font>
    <font>
      <b/>
      <sz val="13"/>
      <name val="3C_Times_T"/>
    </font>
    <font>
      <b/>
      <sz val="18"/>
      <color indexed="62"/>
      <name val="Cambria"/>
      <family val="2"/>
    </font>
    <font>
      <u/>
      <sz val="12"/>
      <color indexed="12"/>
      <name val="Times New Roman"/>
      <family val="1"/>
    </font>
    <font>
      <sz val="8"/>
      <name val="MS Sans Serif"/>
      <family val="2"/>
    </font>
    <font>
      <b/>
      <sz val="8"/>
      <color indexed="8"/>
      <name val="Helv"/>
    </font>
    <font>
      <sz val="14"/>
      <name val=".VnTime"/>
      <family val="2"/>
    </font>
    <font>
      <sz val="12"/>
      <name val=".VnArial"/>
      <family val="2"/>
    </font>
    <font>
      <b/>
      <sz val="18"/>
      <color indexed="56"/>
      <name val="Cambria"/>
      <family val="2"/>
    </font>
    <font>
      <sz val="10"/>
      <name val=".VnArial Narrow"/>
      <family val="2"/>
    </font>
    <font>
      <b/>
      <sz val="11"/>
      <color indexed="8"/>
      <name val="Calibri"/>
      <family val="2"/>
    </font>
    <font>
      <sz val="11"/>
      <color indexed="10"/>
      <name val="Calibri"/>
      <family val="2"/>
    </font>
    <font>
      <sz val="14"/>
      <name val="VnTime"/>
      <family val="2"/>
    </font>
    <font>
      <b/>
      <sz val="8"/>
      <name val="VN Helvetica"/>
    </font>
    <font>
      <b/>
      <sz val="10"/>
      <name val="VN AvantGBook"/>
    </font>
    <font>
      <b/>
      <sz val="16"/>
      <name val=".VnTime"/>
      <family val="2"/>
    </font>
    <font>
      <sz val="9"/>
      <name val=".VnTime"/>
      <family val="2"/>
    </font>
    <font>
      <sz val="16"/>
      <name val="AngsanaUPC"/>
      <family val="3"/>
    </font>
    <font>
      <sz val="22"/>
      <name val="ＭＳ 明朝"/>
      <family val="1"/>
      <charset val="128"/>
    </font>
    <font>
      <sz val="12"/>
      <name val="바탕체"/>
      <family val="1"/>
    </font>
    <font>
      <sz val="14"/>
      <name val="ＭＳ 明朝"/>
      <family val="1"/>
    </font>
    <font>
      <b/>
      <sz val="13"/>
      <color rgb="FFFF0000"/>
      <name val="Times New Roman"/>
      <family val="1"/>
    </font>
    <font>
      <sz val="11"/>
      <name val="VNtimes new roman"/>
    </font>
    <font>
      <sz val="10"/>
      <name val="Arial"/>
      <family val="2"/>
    </font>
    <font>
      <sz val="12"/>
      <name val="Times New Roman"/>
      <family val="1"/>
    </font>
    <font>
      <b/>
      <u/>
      <sz val="10"/>
      <name val="VNI-Times"/>
      <family val="2"/>
    </font>
    <font>
      <sz val="11"/>
      <color indexed="8"/>
      <name val="Arial"/>
      <family val="2"/>
    </font>
    <font>
      <sz val="11"/>
      <color indexed="9"/>
      <name val="Arial"/>
      <family val="2"/>
    </font>
    <font>
      <sz val="11"/>
      <color indexed="20"/>
      <name val="Arial"/>
      <family val="2"/>
    </font>
    <font>
      <b/>
      <sz val="11"/>
      <color indexed="52"/>
      <name val="Arial"/>
      <family val="2"/>
    </font>
    <font>
      <b/>
      <sz val="11"/>
      <color indexed="9"/>
      <name val="Arial"/>
      <family val="2"/>
    </font>
    <font>
      <sz val="10"/>
      <name val="VNI-Times"/>
    </font>
    <font>
      <i/>
      <sz val="11"/>
      <color indexed="23"/>
      <name val="Arial"/>
      <family val="2"/>
    </font>
    <font>
      <sz val="11"/>
      <color indexed="17"/>
      <name val="Arial"/>
      <family val="2"/>
    </font>
    <font>
      <b/>
      <sz val="11"/>
      <color indexed="56"/>
      <name val="Arial"/>
      <family val="2"/>
    </font>
    <font>
      <b/>
      <sz val="1"/>
      <color indexed="8"/>
      <name val="Courier"/>
      <family val="3"/>
    </font>
    <font>
      <sz val="11"/>
      <color indexed="62"/>
      <name val="Arial"/>
      <family val="2"/>
    </font>
    <font>
      <sz val="11"/>
      <color indexed="52"/>
      <name val="Arial"/>
      <family val="2"/>
    </font>
    <font>
      <sz val="11"/>
      <color indexed="60"/>
      <name val="Arial"/>
      <family val="2"/>
    </font>
    <font>
      <b/>
      <i/>
      <sz val="16"/>
      <name val="Helv"/>
    </font>
    <font>
      <b/>
      <sz val="11"/>
      <color indexed="63"/>
      <name val="Arial"/>
      <family val="2"/>
    </font>
    <font>
      <sz val="13"/>
      <name val=".VnTime"/>
      <family val="2"/>
    </font>
    <font>
      <b/>
      <sz val="18"/>
      <color indexed="56"/>
      <name val="Times New Roman"/>
      <family val="2"/>
    </font>
    <font>
      <sz val="11"/>
      <color indexed="10"/>
      <name val="Arial"/>
      <family val="2"/>
    </font>
    <font>
      <b/>
      <sz val="9"/>
      <color indexed="81"/>
      <name val="Tahoma"/>
      <family val="2"/>
    </font>
    <font>
      <sz val="9"/>
      <color indexed="81"/>
      <name val="Tahoma"/>
      <family val="2"/>
    </font>
    <font>
      <sz val="10"/>
      <name val="Times New Roman"/>
      <family val="1"/>
    </font>
    <font>
      <sz val="10"/>
      <name val="Arial"/>
      <family val="2"/>
    </font>
    <font>
      <sz val="12"/>
      <name val="VNtimes new roman"/>
      <family val="2"/>
    </font>
    <font>
      <sz val="12"/>
      <name val="Times New Roman"/>
      <family val="1"/>
    </font>
    <font>
      <sz val="10"/>
      <name val="Arial"/>
      <family val="2"/>
    </font>
    <font>
      <i/>
      <sz val="13"/>
      <color rgb="FFFF0000"/>
      <name val="Times New Roman"/>
      <family val="1"/>
    </font>
    <font>
      <b/>
      <i/>
      <sz val="13"/>
      <color rgb="FFFF0000"/>
      <name val="Times New Roman"/>
      <family val="1"/>
    </font>
    <font>
      <vertAlign val="superscript"/>
      <sz val="13"/>
      <color rgb="FFFF0000"/>
      <name val="Times New Roman"/>
      <family val="1"/>
    </font>
    <font>
      <sz val="12"/>
      <color rgb="FFFF0000"/>
      <name val="Times New Roman"/>
      <family val="1"/>
    </font>
    <font>
      <b/>
      <sz val="12"/>
      <color theme="1"/>
      <name val="Times New Roman"/>
      <family val="1"/>
    </font>
    <font>
      <b/>
      <sz val="12"/>
      <color rgb="FFFF0000"/>
      <name val="Times New Roman"/>
      <family val="1"/>
    </font>
    <font>
      <b/>
      <sz val="14"/>
      <color theme="1"/>
      <name val="Times New Roman"/>
      <family val="1"/>
    </font>
    <font>
      <sz val="12"/>
      <color theme="1"/>
      <name val="Times New Roman"/>
      <family val="1"/>
    </font>
    <font>
      <i/>
      <sz val="12"/>
      <color theme="1"/>
      <name val="Times New Roman"/>
      <family val="1"/>
    </font>
    <font>
      <b/>
      <sz val="12"/>
      <color rgb="FF0070C0"/>
      <name val="Times New Roman"/>
      <family val="1"/>
    </font>
    <font>
      <b/>
      <sz val="12"/>
      <color rgb="FFC00000"/>
      <name val="Times New Roman"/>
      <family val="1"/>
    </font>
    <font>
      <b/>
      <i/>
      <sz val="12"/>
      <color rgb="FFC00000"/>
      <name val="Times New Roman"/>
      <family val="1"/>
    </font>
    <font>
      <b/>
      <sz val="12"/>
      <color theme="9" tint="-0.249977111117893"/>
      <name val="Times New Roman"/>
      <family val="1"/>
    </font>
    <font>
      <b/>
      <i/>
      <sz val="12"/>
      <color theme="1"/>
      <name val="Times New Roman"/>
      <family val="1"/>
    </font>
    <font>
      <b/>
      <i/>
      <sz val="12"/>
      <color rgb="FF0070C0"/>
      <name val="Times New Roman"/>
      <family val="1"/>
    </font>
    <font>
      <i/>
      <sz val="12"/>
      <color rgb="FFFF0000"/>
      <name val="Times New Roman"/>
      <family val="1"/>
    </font>
    <font>
      <i/>
      <sz val="9"/>
      <color rgb="FFFF0000"/>
      <name val="Times New Roman"/>
      <family val="1"/>
    </font>
    <font>
      <i/>
      <sz val="9"/>
      <color rgb="FF0070C0"/>
      <name val="Times New Roman"/>
      <family val="1"/>
    </font>
    <font>
      <i/>
      <sz val="10"/>
      <color rgb="FFFF0000"/>
      <name val="Times New Roman"/>
      <family val="1"/>
    </font>
    <font>
      <b/>
      <sz val="11"/>
      <color indexed="8"/>
      <name val="Times New Roman"/>
      <family val="1"/>
    </font>
    <font>
      <b/>
      <sz val="12"/>
      <color indexed="8"/>
      <name val="Times New Roman"/>
      <family val="1"/>
    </font>
    <font>
      <sz val="12"/>
      <color rgb="FF00B0F0"/>
      <name val="Times New Roman"/>
      <family val="1"/>
    </font>
    <font>
      <sz val="12"/>
      <color theme="5" tint="-0.249977111117893"/>
      <name val="Times New Roman"/>
      <family val="1"/>
    </font>
    <font>
      <sz val="12"/>
      <color theme="9" tint="-0.499984740745262"/>
      <name val="Times New Roman"/>
      <family val="1"/>
    </font>
    <font>
      <sz val="12"/>
      <color rgb="FF00B050"/>
      <name val="Times New Roman"/>
      <family val="1"/>
    </font>
    <font>
      <sz val="12"/>
      <color rgb="FF7030A0"/>
      <name val="Times New Roman"/>
      <family val="1"/>
    </font>
    <font>
      <sz val="12"/>
      <color theme="6" tint="-0.499984740745262"/>
      <name val="Times New Roman"/>
      <family val="1"/>
    </font>
    <font>
      <sz val="12"/>
      <color rgb="FF0070C0"/>
      <name val="Times New Roman"/>
      <family val="1"/>
    </font>
    <font>
      <sz val="11"/>
      <color rgb="FFFF0000"/>
      <name val="Times New Roman"/>
      <family val="1"/>
    </font>
    <font>
      <sz val="12"/>
      <name val="Times New Roman"/>
      <family val="1"/>
      <charset val="163"/>
    </font>
    <font>
      <sz val="12"/>
      <name val="Times New Roman"/>
      <family val="1"/>
    </font>
    <font>
      <b/>
      <u/>
      <sz val="12"/>
      <name val="Times New Roman"/>
      <family val="1"/>
    </font>
    <font>
      <sz val="14"/>
      <color rgb="FFFF0000"/>
      <name val="Times New Roman"/>
      <family val="1"/>
    </font>
    <font>
      <b/>
      <sz val="14"/>
      <name val="Times New Roman"/>
      <family val="1"/>
      <charset val="163"/>
    </font>
    <font>
      <sz val="14"/>
      <name val="Times New Roman"/>
      <family val="1"/>
      <charset val="163"/>
    </font>
    <font>
      <i/>
      <sz val="14"/>
      <name val="Times New Roman"/>
      <family val="1"/>
      <charset val="163"/>
    </font>
    <font>
      <b/>
      <sz val="10"/>
      <name val="Arial"/>
      <family val="2"/>
    </font>
  </fonts>
  <fills count="64">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26"/>
      </patternFill>
    </fill>
    <fill>
      <patternFill patternType="solid">
        <fgColor indexed="9"/>
        <bgColor indexed="64"/>
      </patternFill>
    </fill>
    <fill>
      <patternFill patternType="solid">
        <fgColor indexed="43"/>
        <bgColor indexed="64"/>
      </patternFill>
    </fill>
    <fill>
      <patternFill patternType="solid">
        <fgColor rgb="FFFFC7CE"/>
      </patternFill>
    </fill>
    <fill>
      <patternFill patternType="solid">
        <fgColor rgb="FFC6EFCE"/>
      </patternFill>
    </fill>
    <fill>
      <patternFill patternType="solid">
        <fgColor rgb="FFFFEB9C"/>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11"/>
      </patternFill>
    </fill>
    <fill>
      <patternFill patternType="solid">
        <fgColor indexed="36"/>
      </patternFill>
    </fill>
    <fill>
      <patternFill patternType="solid">
        <fgColor indexed="52"/>
      </patternFill>
    </fill>
    <fill>
      <patternFill patternType="solid">
        <fgColor indexed="22"/>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51"/>
      </patternFill>
    </fill>
    <fill>
      <patternFill patternType="solid">
        <fgColor indexed="30"/>
      </patternFill>
    </fill>
    <fill>
      <patternFill patternType="solid">
        <fgColor indexed="49"/>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1"/>
        <bgColor indexed="64"/>
      </patternFill>
    </fill>
    <fill>
      <patternFill patternType="solid">
        <fgColor indexed="65"/>
        <bgColor indexed="64"/>
      </patternFill>
    </fill>
    <fill>
      <patternFill patternType="solid">
        <fgColor indexed="40"/>
        <bgColor indexed="64"/>
      </patternFill>
    </fill>
    <fill>
      <patternFill patternType="solid">
        <fgColor indexed="15"/>
      </patternFill>
    </fill>
    <fill>
      <patternFill patternType="solid">
        <fgColor indexed="12"/>
      </patternFill>
    </fill>
    <fill>
      <patternFill patternType="solid">
        <fgColor indexed="43"/>
      </patternFill>
    </fill>
    <fill>
      <patternFill patternType="solid">
        <fgColor indexed="10"/>
        <bgColor indexed="64"/>
      </patternFill>
    </fill>
    <fill>
      <patternFill patternType="darkVertical"/>
    </fill>
    <fill>
      <patternFill patternType="solid">
        <fgColor indexed="9"/>
        <bgColor indexed="9"/>
      </patternFill>
    </fill>
    <fill>
      <patternFill patternType="solid">
        <fgColor indexed="58"/>
        <bgColor indexed="64"/>
      </patternFill>
    </fill>
    <fill>
      <patternFill patternType="solid">
        <fgColor indexed="35"/>
        <bgColor indexed="64"/>
      </patternFill>
    </fill>
    <fill>
      <patternFill patternType="gray125">
        <fgColor indexed="15"/>
      </patternFill>
    </fill>
    <fill>
      <patternFill patternType="solid">
        <fgColor indexed="26"/>
        <bgColor indexed="9"/>
      </patternFill>
    </fill>
    <fill>
      <patternFill patternType="solid">
        <fgColor indexed="9"/>
        <bgColor indexed="10"/>
      </patternFill>
    </fill>
    <fill>
      <patternFill patternType="solid">
        <fgColor indexed="29"/>
        <bgColor indexed="64"/>
      </patternFill>
    </fill>
    <fill>
      <patternFill patternType="gray125">
        <fgColor indexed="35"/>
      </patternFill>
    </fill>
    <fill>
      <patternFill patternType="solid">
        <fgColor rgb="FFFFFF00"/>
        <bgColor indexed="64"/>
      </patternFill>
    </fill>
    <fill>
      <patternFill patternType="solid">
        <fgColor rgb="FFFFC000"/>
        <bgColor indexed="64"/>
      </patternFill>
    </fill>
    <fill>
      <patternFill patternType="solid">
        <fgColor rgb="FF00B050"/>
        <bgColor indexed="64"/>
      </patternFill>
    </fill>
    <fill>
      <patternFill patternType="solid">
        <fgColor theme="2"/>
        <bgColor indexed="64"/>
      </patternFill>
    </fill>
    <fill>
      <patternFill patternType="solid">
        <fgColor theme="0" tint="-0.14999847407452621"/>
        <bgColor indexed="64"/>
      </patternFill>
    </fill>
    <fill>
      <patternFill patternType="solid">
        <fgColor theme="0"/>
        <bgColor rgb="FF000000"/>
      </patternFill>
    </fill>
  </fills>
  <borders count="391">
    <border>
      <left/>
      <right/>
      <top/>
      <bottom/>
      <diagonal/>
    </border>
    <border>
      <left/>
      <right/>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style="double">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top/>
      <bottom style="double">
        <color indexed="64"/>
      </bottom>
      <diagonal/>
    </border>
    <border>
      <left style="thin">
        <color indexed="64"/>
      </left>
      <right style="thin">
        <color indexed="64"/>
      </right>
      <top style="hair">
        <color indexed="64"/>
      </top>
      <bottom style="double">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top style="hair">
        <color indexed="64"/>
      </top>
      <bottom style="hair">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right/>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hair">
        <color indexed="64"/>
      </top>
      <bottom/>
      <diagonal/>
    </border>
    <border>
      <left style="thin">
        <color indexed="64"/>
      </left>
      <right/>
      <top/>
      <bottom style="thin">
        <color indexed="64"/>
      </bottom>
      <diagonal/>
    </border>
    <border>
      <left/>
      <right/>
      <top style="hair">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hair">
        <color indexed="64"/>
      </top>
      <bottom style="hair">
        <color indexed="64"/>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right/>
      <top style="medium">
        <color indexed="64"/>
      </top>
      <bottom/>
      <diagonal/>
    </border>
    <border>
      <left style="thin">
        <color indexed="8"/>
      </left>
      <right style="thin">
        <color indexed="8"/>
      </right>
      <top style="thin">
        <color indexed="8"/>
      </top>
      <bottom style="thin">
        <color indexed="8"/>
      </bottom>
      <diagonal/>
    </border>
    <border>
      <left/>
      <right style="medium">
        <color indexed="0"/>
      </right>
      <top/>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right/>
      <top style="thin">
        <color auto="1"/>
      </top>
      <bottom style="thin">
        <color auto="1"/>
      </bottom>
      <diagonal/>
    </border>
    <border>
      <left/>
      <right/>
      <top style="medium">
        <color auto="1"/>
      </top>
      <bottom style="medium">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right/>
      <top style="thin">
        <color auto="1"/>
      </top>
      <bottom style="thin">
        <color auto="1"/>
      </bottom>
      <diagonal/>
    </border>
    <border>
      <left/>
      <right/>
      <top style="medium">
        <color auto="1"/>
      </top>
      <bottom style="medium">
        <color auto="1"/>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auto="1"/>
      </top>
      <bottom style="thin">
        <color auto="1"/>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right/>
      <top style="thin">
        <color indexed="64"/>
      </top>
      <bottom style="thin">
        <color indexed="64"/>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right/>
      <top style="thin">
        <color indexed="64"/>
      </top>
      <bottom style="thin">
        <color indexed="64"/>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auto="1"/>
      </top>
      <bottom style="thin">
        <color auto="1"/>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hair">
        <color auto="1"/>
      </bottom>
      <diagonal/>
    </border>
    <border>
      <left style="thin">
        <color indexed="64"/>
      </left>
      <right/>
      <top style="thin">
        <color indexed="64"/>
      </top>
      <bottom style="thin">
        <color indexed="64"/>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auto="1"/>
      </top>
      <bottom style="thin">
        <color auto="1"/>
      </bottom>
      <diagonal/>
    </border>
    <border>
      <left/>
      <right/>
      <top style="medium">
        <color indexed="64"/>
      </top>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right/>
      <top style="thin">
        <color indexed="64"/>
      </top>
      <bottom style="thin">
        <color indexed="64"/>
      </bottom>
      <diagonal/>
    </border>
    <border>
      <left/>
      <right/>
      <top style="medium">
        <color auto="1"/>
      </top>
      <bottom style="medium">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auto="1"/>
      </top>
      <bottom style="thin">
        <color auto="1"/>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auto="1"/>
      </top>
      <bottom style="thin">
        <color auto="1"/>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medium">
        <color auto="1"/>
      </top>
      <bottom style="medium">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auto="1"/>
      </top>
      <bottom style="thin">
        <color auto="1"/>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style="medium">
        <color auto="1"/>
      </top>
      <bottom style="medium">
        <color auto="1"/>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auto="1"/>
      </top>
      <bottom style="thin">
        <color auto="1"/>
      </bottom>
      <diagonal/>
    </border>
    <border>
      <left style="thin">
        <color indexed="64"/>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auto="1"/>
      </top>
      <bottom style="thin">
        <color auto="1"/>
      </bottom>
      <diagonal/>
    </border>
    <border>
      <left style="thin">
        <color indexed="64"/>
      </left>
      <right/>
      <top style="thin">
        <color indexed="64"/>
      </top>
      <bottom style="thin">
        <color indexed="64"/>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auto="1"/>
      </top>
      <bottom style="thin">
        <color auto="1"/>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diagonal/>
    </border>
    <border>
      <left style="thin">
        <color rgb="FF000000"/>
      </left>
      <right style="thin">
        <color rgb="FF000000"/>
      </right>
      <top style="hair">
        <color rgb="FF000000"/>
      </top>
      <bottom style="hair">
        <color rgb="FF000000"/>
      </bottom>
      <diagonal/>
    </border>
    <border>
      <left style="thin">
        <color indexed="64"/>
      </left>
      <right style="thin">
        <color indexed="64"/>
      </right>
      <top style="thin">
        <color indexed="64"/>
      </top>
      <bottom/>
      <diagonal/>
    </border>
  </borders>
  <cellStyleXfs count="52982">
    <xf numFmtId="0" fontId="0" fillId="0" borderId="0"/>
    <xf numFmtId="172" fontId="54" fillId="0" borderId="1" applyNumberFormat="0" applyFont="0" applyBorder="0" applyAlignment="0">
      <alignment horizontal="center" vertical="center"/>
    </xf>
    <xf numFmtId="0" fontId="55" fillId="0" borderId="0" applyFont="0" applyFill="0" applyBorder="0" applyAlignment="0" applyProtection="0"/>
    <xf numFmtId="0" fontId="55" fillId="0" borderId="0" applyFont="0" applyFill="0" applyBorder="0" applyAlignment="0" applyProtection="0"/>
    <xf numFmtId="0" fontId="100" fillId="7" borderId="0" applyNumberFormat="0" applyBorder="0" applyAlignment="0" applyProtection="0"/>
    <xf numFmtId="0" fontId="55" fillId="0" borderId="0"/>
    <xf numFmtId="0" fontId="55" fillId="0" borderId="0"/>
    <xf numFmtId="43" fontId="14" fillId="0" borderId="0" applyFont="0" applyFill="0" applyBorder="0" applyAlignment="0" applyProtection="0"/>
    <xf numFmtId="41" fontId="36" fillId="0" borderId="0" applyFont="0" applyFill="0" applyBorder="0" applyAlignment="0" applyProtection="0"/>
    <xf numFmtId="41" fontId="36" fillId="0" borderId="0" applyFont="0" applyFill="0" applyBorder="0" applyAlignment="0" applyProtection="0"/>
    <xf numFmtId="41" fontId="36" fillId="0" borderId="0" applyFont="0" applyFill="0" applyBorder="0" applyAlignment="0" applyProtection="0"/>
    <xf numFmtId="41"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57"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90" fontId="57" fillId="0" borderId="0" applyFont="0" applyFill="0" applyBorder="0" applyAlignment="0" applyProtection="0"/>
    <xf numFmtId="190" fontId="57" fillId="0" borderId="0" applyFont="0" applyFill="0" applyBorder="0" applyAlignment="0" applyProtection="0"/>
    <xf numFmtId="190" fontId="57" fillId="0" borderId="0" applyFont="0" applyFill="0" applyBorder="0" applyAlignment="0" applyProtection="0"/>
    <xf numFmtId="190" fontId="57" fillId="0" borderId="0" applyFont="0" applyFill="0" applyBorder="0" applyAlignment="0" applyProtection="0"/>
    <xf numFmtId="190" fontId="57"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90" fontId="57" fillId="0" borderId="0" applyFont="0" applyFill="0" applyBorder="0" applyAlignment="0" applyProtection="0"/>
    <xf numFmtId="190" fontId="57" fillId="0" borderId="0" applyFont="0" applyFill="0" applyBorder="0" applyAlignment="0" applyProtection="0"/>
    <xf numFmtId="190" fontId="57" fillId="0" borderId="0" applyFont="0" applyFill="0" applyBorder="0" applyAlignment="0" applyProtection="0"/>
    <xf numFmtId="190" fontId="57" fillId="0" borderId="0" applyFont="0" applyFill="0" applyBorder="0" applyAlignment="0" applyProtection="0"/>
    <xf numFmtId="190" fontId="57"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22" fillId="0" borderId="0" applyFont="0" applyFill="0" applyBorder="0" applyAlignment="0" applyProtection="0"/>
    <xf numFmtId="43" fontId="36" fillId="0" borderId="0" applyFont="0" applyFill="0" applyBorder="0" applyAlignment="0" applyProtection="0"/>
    <xf numFmtId="191" fontId="9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92"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86" fontId="36" fillId="0" borderId="0" applyFont="0" applyFill="0" applyBorder="0" applyAlignment="0" applyProtection="0"/>
    <xf numFmtId="186" fontId="36" fillId="0" borderId="0" applyFont="0" applyFill="0" applyBorder="0" applyAlignment="0" applyProtection="0"/>
    <xf numFmtId="186"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86" fontId="36" fillId="0" borderId="0" applyFont="0" applyFill="0" applyBorder="0" applyAlignment="0" applyProtection="0"/>
    <xf numFmtId="186" fontId="36" fillId="0" borderId="0" applyFont="0" applyFill="0" applyBorder="0" applyAlignment="0" applyProtection="0"/>
    <xf numFmtId="186" fontId="36" fillId="0" borderId="0" applyFont="0" applyFill="0" applyBorder="0" applyAlignment="0" applyProtection="0"/>
    <xf numFmtId="186"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86"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91" fontId="34" fillId="0" borderId="0" applyFont="0" applyFill="0" applyBorder="0" applyAlignment="0" applyProtection="0"/>
    <xf numFmtId="191" fontId="34" fillId="0" borderId="0" applyFont="0" applyFill="0" applyBorder="0" applyAlignment="0" applyProtection="0"/>
    <xf numFmtId="191" fontId="34" fillId="0" borderId="0" applyFont="0" applyFill="0" applyBorder="0" applyAlignment="0" applyProtection="0"/>
    <xf numFmtId="191" fontId="34" fillId="0" borderId="0" applyFont="0" applyFill="0" applyBorder="0" applyAlignment="0" applyProtection="0"/>
    <xf numFmtId="191" fontId="34"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47"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82" fontId="34" fillId="0" borderId="0"/>
    <xf numFmtId="43" fontId="69" fillId="0" borderId="0" applyFont="0" applyFill="0" applyBorder="0" applyAlignment="0" applyProtection="0"/>
    <xf numFmtId="3" fontId="57" fillId="0" borderId="0" applyFont="0" applyFill="0" applyBorder="0" applyAlignment="0" applyProtection="0"/>
    <xf numFmtId="3" fontId="57"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76" fontId="57" fillId="0" borderId="0" applyFont="0" applyFill="0" applyBorder="0" applyAlignment="0" applyProtection="0"/>
    <xf numFmtId="176" fontId="57" fillId="0" borderId="0" applyFont="0" applyFill="0" applyBorder="0" applyAlignment="0" applyProtection="0"/>
    <xf numFmtId="183" fontId="57" fillId="0" borderId="0"/>
    <xf numFmtId="0" fontId="57" fillId="0" borderId="0" applyFont="0" applyFill="0" applyBorder="0" applyAlignment="0" applyProtection="0"/>
    <xf numFmtId="0" fontId="57" fillId="0" borderId="0" applyFont="0" applyFill="0" applyBorder="0" applyAlignment="0" applyProtection="0"/>
    <xf numFmtId="184" fontId="57" fillId="0" borderId="0"/>
    <xf numFmtId="2" fontId="57" fillId="0" borderId="0" applyFont="0" applyFill="0" applyBorder="0" applyAlignment="0" applyProtection="0"/>
    <xf numFmtId="2" fontId="57" fillId="0" borderId="0" applyFont="0" applyFill="0" applyBorder="0" applyAlignment="0" applyProtection="0"/>
    <xf numFmtId="0" fontId="101" fillId="8" borderId="0" applyNumberFormat="0" applyBorder="0" applyAlignment="0" applyProtection="0"/>
    <xf numFmtId="38" fontId="74" fillId="2" borderId="0" applyNumberFormat="0" applyBorder="0" applyAlignment="0" applyProtection="0"/>
    <xf numFmtId="0" fontId="58" fillId="0" borderId="2" applyNumberFormat="0" applyAlignment="0" applyProtection="0">
      <alignment horizontal="left" vertical="center"/>
    </xf>
    <xf numFmtId="0" fontId="58" fillId="0" borderId="3">
      <alignment horizontal="left" vertical="center"/>
    </xf>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91" fillId="0" borderId="0" applyProtection="0"/>
    <xf numFmtId="0" fontId="58" fillId="0" borderId="0" applyProtection="0"/>
    <xf numFmtId="10" fontId="74" fillId="3" borderId="4" applyNumberFormat="0" applyBorder="0" applyAlignment="0" applyProtection="0"/>
    <xf numFmtId="3" fontId="59" fillId="0" borderId="5" applyNumberFormat="0" applyAlignment="0">
      <alignment horizontal="center" vertical="center"/>
    </xf>
    <xf numFmtId="3" fontId="60" fillId="0" borderId="5" applyNumberFormat="0" applyAlignment="0">
      <alignment horizontal="center" vertical="center"/>
    </xf>
    <xf numFmtId="3" fontId="61" fillId="0" borderId="5" applyNumberFormat="0" applyAlignment="0">
      <alignment horizontal="center" vertical="center"/>
    </xf>
    <xf numFmtId="0" fontId="62" fillId="0" borderId="0" applyNumberFormat="0" applyFont="0" applyFill="0" applyAlignment="0"/>
    <xf numFmtId="0" fontId="102" fillId="9" borderId="0" applyNumberFormat="0" applyBorder="0" applyAlignment="0" applyProtection="0"/>
    <xf numFmtId="0" fontId="34" fillId="0" borderId="0"/>
    <xf numFmtId="37" fontId="92" fillId="0" borderId="0"/>
    <xf numFmtId="181" fontId="63"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03" fillId="0" borderId="0"/>
    <xf numFmtId="0" fontId="104" fillId="0" borderId="0"/>
    <xf numFmtId="0" fontId="104" fillId="0" borderId="0"/>
    <xf numFmtId="0" fontId="104" fillId="0" borderId="0"/>
    <xf numFmtId="0" fontId="104" fillId="0" borderId="0"/>
    <xf numFmtId="0" fontId="104" fillId="0" borderId="0"/>
    <xf numFmtId="0" fontId="103" fillId="0" borderId="0"/>
    <xf numFmtId="0" fontId="103" fillId="0" borderId="0"/>
    <xf numFmtId="0" fontId="103" fillId="0" borderId="0"/>
    <xf numFmtId="0" fontId="57" fillId="0" borderId="0"/>
    <xf numFmtId="0" fontId="103"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05" fillId="0" borderId="0"/>
    <xf numFmtId="0" fontId="105" fillId="0" borderId="0"/>
    <xf numFmtId="0" fontId="105" fillId="0" borderId="0"/>
    <xf numFmtId="0" fontId="105" fillId="0" borderId="0"/>
    <xf numFmtId="0" fontId="105"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4" fillId="0" borderId="0"/>
    <xf numFmtId="0" fontId="34" fillId="0" borderId="0"/>
    <xf numFmtId="0" fontId="34" fillId="0" borderId="0"/>
    <xf numFmtId="0" fontId="57" fillId="0" borderId="0"/>
    <xf numFmtId="0" fontId="36" fillId="0" borderId="0"/>
    <xf numFmtId="0" fontId="36" fillId="0" borderId="0"/>
    <xf numFmtId="0" fontId="36" fillId="0" borderId="0"/>
    <xf numFmtId="0" fontId="99" fillId="0" borderId="0"/>
    <xf numFmtId="0" fontId="99" fillId="0" borderId="0"/>
    <xf numFmtId="0" fontId="99" fillId="0" borderId="0"/>
    <xf numFmtId="0" fontId="99" fillId="0" borderId="0"/>
    <xf numFmtId="0" fontId="99" fillId="0" borderId="0"/>
    <xf numFmtId="0" fontId="36" fillId="0" borderId="0"/>
    <xf numFmtId="0" fontId="36" fillId="0" borderId="0"/>
    <xf numFmtId="0" fontId="36" fillId="0" borderId="0"/>
    <xf numFmtId="0" fontId="47" fillId="0" borderId="0"/>
    <xf numFmtId="0" fontId="47" fillId="0" borderId="0"/>
    <xf numFmtId="0" fontId="47" fillId="0" borderId="0"/>
    <xf numFmtId="0" fontId="47" fillId="0" borderId="0"/>
    <xf numFmtId="0" fontId="47" fillId="0" borderId="0"/>
    <xf numFmtId="0" fontId="36" fillId="0" borderId="0"/>
    <xf numFmtId="0" fontId="36" fillId="0" borderId="0"/>
    <xf numFmtId="0" fontId="36" fillId="0" borderId="0"/>
    <xf numFmtId="0" fontId="47" fillId="0" borderId="0"/>
    <xf numFmtId="0" fontId="47" fillId="0" borderId="0"/>
    <xf numFmtId="0" fontId="36" fillId="0" borderId="0"/>
    <xf numFmtId="0" fontId="57" fillId="0" borderId="0"/>
    <xf numFmtId="0" fontId="36" fillId="0" borderId="0"/>
    <xf numFmtId="0" fontId="36" fillId="0" borderId="0"/>
    <xf numFmtId="0" fontId="36" fillId="0" borderId="0"/>
    <xf numFmtId="0" fontId="36" fillId="0" borderId="0"/>
    <xf numFmtId="0" fontId="36" fillId="0" borderId="0"/>
    <xf numFmtId="0" fontId="36" fillId="0" borderId="0"/>
    <xf numFmtId="0" fontId="3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7" fillId="0" borderId="0"/>
    <xf numFmtId="0" fontId="36" fillId="0" borderId="0"/>
    <xf numFmtId="0" fontId="57" fillId="0" borderId="0"/>
    <xf numFmtId="0" fontId="57" fillId="0" borderId="0"/>
    <xf numFmtId="0" fontId="57" fillId="0" borderId="0"/>
    <xf numFmtId="0" fontId="57" fillId="0" borderId="0"/>
    <xf numFmtId="0" fontId="57" fillId="0" borderId="0"/>
    <xf numFmtId="0" fontId="22" fillId="0" borderId="0"/>
    <xf numFmtId="0" fontId="22" fillId="0" borderId="0"/>
    <xf numFmtId="0" fontId="22" fillId="0" borderId="0"/>
    <xf numFmtId="0" fontId="22" fillId="0" borderId="0"/>
    <xf numFmtId="0" fontId="36" fillId="0" borderId="0"/>
    <xf numFmtId="0" fontId="36" fillId="0" borderId="0"/>
    <xf numFmtId="0" fontId="36" fillId="0" borderId="0"/>
    <xf numFmtId="0" fontId="36" fillId="0" borderId="0"/>
    <xf numFmtId="0" fontId="36" fillId="0" borderId="0"/>
    <xf numFmtId="0" fontId="36" fillId="0" borderId="0"/>
    <xf numFmtId="0" fontId="57" fillId="0" borderId="0"/>
    <xf numFmtId="0" fontId="57" fillId="0" borderId="0"/>
    <xf numFmtId="0" fontId="57" fillId="0" borderId="0"/>
    <xf numFmtId="0" fontId="57" fillId="0" borderId="0"/>
    <xf numFmtId="0" fontId="57" fillId="0" borderId="0"/>
    <xf numFmtId="0" fontId="36" fillId="0" borderId="0"/>
    <xf numFmtId="0" fontId="106" fillId="0" borderId="0"/>
    <xf numFmtId="0" fontId="36" fillId="0" borderId="0"/>
    <xf numFmtId="0" fontId="34" fillId="0" borderId="0"/>
    <xf numFmtId="0" fontId="34" fillId="0" borderId="0"/>
    <xf numFmtId="0" fontId="34" fillId="0" borderId="0"/>
    <xf numFmtId="0" fontId="34" fillId="0" borderId="0"/>
    <xf numFmtId="0" fontId="34" fillId="0" borderId="0"/>
    <xf numFmtId="0" fontId="36" fillId="0" borderId="0"/>
    <xf numFmtId="0" fontId="36" fillId="0" borderId="0"/>
    <xf numFmtId="0" fontId="34" fillId="0" borderId="0"/>
    <xf numFmtId="0" fontId="34" fillId="0" borderId="0"/>
    <xf numFmtId="0" fontId="34" fillId="0" borderId="0"/>
    <xf numFmtId="0" fontId="34" fillId="0" borderId="0"/>
    <xf numFmtId="0" fontId="3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03" fillId="0" borderId="0"/>
    <xf numFmtId="0" fontId="103" fillId="0" borderId="0"/>
    <xf numFmtId="0" fontId="103" fillId="0" borderId="0"/>
    <xf numFmtId="0" fontId="103" fillId="0" borderId="0"/>
    <xf numFmtId="0" fontId="103" fillId="0" borderId="0"/>
    <xf numFmtId="0" fontId="36" fillId="0" borderId="0"/>
    <xf numFmtId="0" fontId="36" fillId="0" borderId="0"/>
    <xf numFmtId="0" fontId="36" fillId="0" borderId="0"/>
    <xf numFmtId="0" fontId="36" fillId="0" borderId="0"/>
    <xf numFmtId="0" fontId="36" fillId="0" borderId="0"/>
    <xf numFmtId="0" fontId="106" fillId="0" borderId="0"/>
    <xf numFmtId="0" fontId="106" fillId="0" borderId="0"/>
    <xf numFmtId="0" fontId="106" fillId="0" borderId="0"/>
    <xf numFmtId="0" fontId="106" fillId="0" borderId="0"/>
    <xf numFmtId="0" fontId="106" fillId="0" borderId="0"/>
    <xf numFmtId="0" fontId="36" fillId="0" borderId="0"/>
    <xf numFmtId="0" fontId="36" fillId="0" borderId="0"/>
    <xf numFmtId="0" fontId="36" fillId="0" borderId="0"/>
    <xf numFmtId="0" fontId="69" fillId="0" borderId="0"/>
    <xf numFmtId="0" fontId="48" fillId="0" borderId="0"/>
    <xf numFmtId="0" fontId="36" fillId="0" borderId="0"/>
    <xf numFmtId="0" fontId="36" fillId="0" borderId="0"/>
    <xf numFmtId="0" fontId="57" fillId="4" borderId="6" applyNumberFormat="0" applyFont="0" applyAlignment="0" applyProtection="0"/>
    <xf numFmtId="0" fontId="57" fillId="4" borderId="6" applyNumberFormat="0" applyFont="0" applyAlignment="0" applyProtection="0"/>
    <xf numFmtId="0" fontId="57" fillId="4" borderId="6" applyNumberFormat="0" applyFont="0" applyAlignment="0" applyProtection="0"/>
    <xf numFmtId="0" fontId="57" fillId="4" borderId="6" applyNumberFormat="0" applyFont="0" applyAlignment="0" applyProtection="0"/>
    <xf numFmtId="0" fontId="57" fillId="4" borderId="6" applyNumberFormat="0" applyFont="0" applyAlignment="0" applyProtection="0"/>
    <xf numFmtId="9" fontId="14" fillId="0" borderId="0" applyFont="0" applyFill="0" applyBorder="0" applyAlignment="0" applyProtection="0"/>
    <xf numFmtId="10" fontId="57" fillId="0" borderId="0" applyFont="0" applyFill="0" applyBorder="0" applyAlignment="0" applyProtection="0"/>
    <xf numFmtId="0" fontId="98" fillId="0" borderId="0"/>
    <xf numFmtId="185" fontId="56" fillId="0" borderId="7">
      <alignment horizontal="right" vertical="center"/>
    </xf>
    <xf numFmtId="186" fontId="56" fillId="0" borderId="7">
      <alignment horizontal="center"/>
    </xf>
    <xf numFmtId="3" fontId="64" fillId="0" borderId="5" applyNumberFormat="0" applyAlignment="0">
      <alignment horizontal="center" vertical="center"/>
    </xf>
    <xf numFmtId="3" fontId="18" fillId="0" borderId="8" applyNumberFormat="0" applyAlignment="0">
      <alignment horizontal="left" wrapText="1"/>
    </xf>
    <xf numFmtId="0" fontId="57" fillId="0" borderId="9" applyNumberFormat="0" applyFont="0" applyFill="0" applyAlignment="0" applyProtection="0"/>
    <xf numFmtId="0" fontId="57" fillId="0" borderId="9" applyNumberFormat="0" applyFont="0" applyFill="0" applyAlignment="0" applyProtection="0"/>
    <xf numFmtId="0" fontId="57" fillId="0" borderId="9" applyNumberFormat="0" applyFont="0" applyFill="0" applyAlignment="0" applyProtection="0"/>
    <xf numFmtId="0" fontId="57" fillId="0" borderId="9" applyNumberFormat="0" applyFont="0" applyFill="0" applyAlignment="0" applyProtection="0"/>
    <xf numFmtId="0" fontId="57" fillId="0" borderId="9" applyNumberFormat="0" applyFont="0" applyFill="0" applyAlignment="0" applyProtection="0"/>
    <xf numFmtId="187" fontId="56" fillId="0" borderId="0"/>
    <xf numFmtId="188" fontId="56" fillId="0" borderId="4"/>
    <xf numFmtId="0" fontId="65" fillId="0" borderId="0" applyNumberFormat="0" applyFill="0" applyBorder="0" applyAlignment="0" applyProtection="0"/>
    <xf numFmtId="0" fontId="73" fillId="0" borderId="0" applyFont="0" applyFill="0" applyBorder="0" applyAlignment="0" applyProtection="0"/>
    <xf numFmtId="0" fontId="73" fillId="0" borderId="0" applyFont="0" applyFill="0" applyBorder="0" applyAlignment="0" applyProtection="0"/>
    <xf numFmtId="0" fontId="36" fillId="0" borderId="0">
      <alignment vertical="center"/>
    </xf>
    <xf numFmtId="40" fontId="66" fillId="0" borderId="0" applyFont="0" applyFill="0" applyBorder="0" applyAlignment="0" applyProtection="0"/>
    <xf numFmtId="38" fontId="66"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9" fontId="67" fillId="0" borderId="0" applyFont="0" applyFill="0" applyBorder="0" applyAlignment="0" applyProtection="0"/>
    <xf numFmtId="0" fontId="68" fillId="0" borderId="0"/>
    <xf numFmtId="175" fontId="70" fillId="0" borderId="0" applyFont="0" applyFill="0" applyBorder="0" applyAlignment="0" applyProtection="0"/>
    <xf numFmtId="174" fontId="70" fillId="0" borderId="0" applyFont="0" applyFill="0" applyBorder="0" applyAlignment="0" applyProtection="0"/>
    <xf numFmtId="0" fontId="71" fillId="0" borderId="0"/>
    <xf numFmtId="0" fontId="62" fillId="0" borderId="0"/>
    <xf numFmtId="164" fontId="69" fillId="0" borderId="0" applyFont="0" applyFill="0" applyBorder="0" applyAlignment="0" applyProtection="0"/>
    <xf numFmtId="165" fontId="69" fillId="0" borderId="0" applyFont="0" applyFill="0" applyBorder="0" applyAlignment="0" applyProtection="0"/>
    <xf numFmtId="179" fontId="69" fillId="0" borderId="0" applyFont="0" applyFill="0" applyBorder="0" applyAlignment="0" applyProtection="0"/>
    <xf numFmtId="180" fontId="69"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190" fontId="14" fillId="0" borderId="0" applyFont="0" applyFill="0" applyBorder="0" applyAlignment="0" applyProtection="0"/>
    <xf numFmtId="0" fontId="14" fillId="0" borderId="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4" fillId="0" borderId="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4" fillId="0" borderId="0"/>
    <xf numFmtId="0" fontId="14" fillId="0" borderId="0"/>
    <xf numFmtId="3" fontId="14" fillId="0" borderId="0" applyFont="0" applyFill="0" applyBorder="0" applyAlignment="0" applyProtection="0"/>
    <xf numFmtId="3" fontId="14"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83" fontId="14" fillId="0" borderId="0"/>
    <xf numFmtId="0" fontId="14" fillId="0" borderId="0" applyFont="0" applyFill="0" applyBorder="0" applyAlignment="0" applyProtection="0"/>
    <xf numFmtId="0" fontId="14" fillId="0" borderId="0" applyFont="0" applyFill="0" applyBorder="0" applyAlignment="0" applyProtection="0"/>
    <xf numFmtId="184" fontId="14" fillId="0" borderId="0"/>
    <xf numFmtId="2" fontId="14" fillId="0" borderId="0" applyFont="0" applyFill="0" applyBorder="0" applyAlignment="0" applyProtection="0"/>
    <xf numFmtId="0" fontId="13" fillId="0" borderId="0"/>
    <xf numFmtId="0" fontId="14" fillId="0" borderId="0"/>
    <xf numFmtId="0" fontId="13" fillId="0" borderId="0"/>
    <xf numFmtId="0" fontId="13" fillId="0" borderId="0"/>
    <xf numFmtId="3" fontId="14" fillId="0" borderId="0" applyFont="0" applyFill="0" applyBorder="0" applyAlignment="0" applyProtection="0"/>
    <xf numFmtId="3" fontId="14" fillId="0" borderId="0" applyFont="0" applyFill="0" applyBorder="0" applyAlignment="0" applyProtection="0"/>
    <xf numFmtId="0" fontId="13" fillId="0" borderId="0"/>
    <xf numFmtId="2" fontId="14"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83" fontId="14" fillId="0" borderId="0"/>
    <xf numFmtId="0" fontId="14" fillId="0" borderId="0" applyFont="0" applyFill="0" applyBorder="0" applyAlignment="0" applyProtection="0"/>
    <xf numFmtId="0" fontId="14" fillId="0" borderId="0" applyFont="0" applyFill="0" applyBorder="0" applyAlignment="0" applyProtection="0"/>
    <xf numFmtId="184" fontId="14" fillId="0" borderId="0"/>
    <xf numFmtId="2" fontId="14" fillId="0" borderId="0" applyFont="0" applyFill="0" applyBorder="0" applyAlignment="0" applyProtection="0"/>
    <xf numFmtId="2" fontId="14" fillId="0" borderId="0" applyFont="0" applyFill="0" applyBorder="0" applyAlignment="0" applyProtection="0"/>
    <xf numFmtId="0" fontId="13" fillId="0" borderId="0"/>
    <xf numFmtId="0" fontId="14" fillId="0" borderId="0"/>
    <xf numFmtId="0" fontId="13" fillId="0" borderId="0"/>
    <xf numFmtId="0" fontId="13" fillId="0" borderId="0"/>
    <xf numFmtId="3" fontId="14" fillId="0" borderId="0" applyFont="0" applyFill="0" applyBorder="0" applyAlignment="0" applyProtection="0"/>
    <xf numFmtId="3" fontId="14" fillId="0" borderId="0" applyFont="0" applyFill="0" applyBorder="0" applyAlignment="0" applyProtection="0"/>
    <xf numFmtId="0" fontId="13" fillId="0" borderId="0"/>
    <xf numFmtId="176" fontId="14" fillId="0" borderId="0" applyFont="0" applyFill="0" applyBorder="0" applyAlignment="0" applyProtection="0"/>
    <xf numFmtId="176" fontId="14" fillId="0" borderId="0" applyFont="0" applyFill="0" applyBorder="0" applyAlignment="0" applyProtection="0"/>
    <xf numFmtId="183" fontId="14" fillId="0" borderId="0"/>
    <xf numFmtId="0" fontId="14" fillId="0" borderId="0" applyFont="0" applyFill="0" applyBorder="0" applyAlignment="0" applyProtection="0"/>
    <xf numFmtId="0" fontId="14" fillId="0" borderId="0" applyFont="0" applyFill="0" applyBorder="0" applyAlignment="0" applyProtection="0"/>
    <xf numFmtId="184" fontId="14" fillId="0" borderId="0"/>
    <xf numFmtId="0" fontId="13" fillId="0" borderId="0"/>
    <xf numFmtId="0" fontId="14" fillId="0" borderId="0"/>
    <xf numFmtId="0" fontId="13" fillId="0" borderId="0"/>
    <xf numFmtId="0" fontId="13" fillId="0" borderId="0"/>
    <xf numFmtId="0" fontId="13" fillId="0" borderId="0"/>
    <xf numFmtId="2" fontId="14" fillId="0" borderId="0" applyFont="0" applyFill="0" applyBorder="0" applyAlignment="0" applyProtection="0"/>
    <xf numFmtId="2" fontId="14" fillId="0" borderId="0" applyFont="0" applyFill="0" applyBorder="0" applyAlignment="0" applyProtection="0"/>
    <xf numFmtId="0" fontId="13" fillId="0" borderId="0"/>
    <xf numFmtId="0" fontId="13" fillId="0" borderId="0"/>
    <xf numFmtId="0" fontId="14" fillId="0" borderId="0"/>
    <xf numFmtId="0" fontId="13" fillId="0" borderId="0"/>
    <xf numFmtId="0" fontId="13" fillId="0" borderId="0"/>
    <xf numFmtId="0" fontId="13" fillId="0" borderId="0"/>
    <xf numFmtId="0" fontId="13" fillId="0" borderId="0"/>
    <xf numFmtId="3" fontId="14" fillId="0" borderId="0" applyFont="0" applyFill="0" applyBorder="0" applyAlignment="0" applyProtection="0"/>
    <xf numFmtId="3" fontId="14" fillId="0" borderId="0" applyFont="0" applyFill="0" applyBorder="0" applyAlignment="0" applyProtection="0"/>
    <xf numFmtId="0" fontId="13" fillId="0" borderId="0"/>
    <xf numFmtId="3" fontId="14" fillId="0" borderId="0" applyFont="0" applyFill="0" applyBorder="0" applyAlignment="0" applyProtection="0"/>
    <xf numFmtId="3" fontId="14"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83" fontId="14" fillId="0" borderId="0"/>
    <xf numFmtId="176" fontId="14" fillId="0" borderId="0" applyFont="0" applyFill="0" applyBorder="0" applyAlignment="0" applyProtection="0"/>
    <xf numFmtId="176" fontId="14" fillId="0" borderId="0" applyFont="0" applyFill="0" applyBorder="0" applyAlignment="0" applyProtection="0"/>
    <xf numFmtId="183" fontId="14" fillId="0" borderId="0"/>
    <xf numFmtId="0" fontId="14" fillId="0" borderId="0" applyFont="0" applyFill="0" applyBorder="0" applyAlignment="0" applyProtection="0"/>
    <xf numFmtId="0" fontId="14" fillId="0" borderId="0" applyFont="0" applyFill="0" applyBorder="0" applyAlignment="0" applyProtection="0"/>
    <xf numFmtId="184" fontId="14" fillId="0" borderId="0"/>
    <xf numFmtId="2" fontId="14" fillId="0" borderId="0" applyFont="0" applyFill="0" applyBorder="0" applyAlignment="0" applyProtection="0"/>
    <xf numFmtId="2"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184" fontId="14" fillId="0" borderId="0"/>
    <xf numFmtId="2" fontId="14" fillId="0" borderId="0" applyFont="0" applyFill="0" applyBorder="0" applyAlignment="0" applyProtection="0"/>
    <xf numFmtId="2" fontId="14" fillId="0" borderId="0" applyFont="0" applyFill="0" applyBorder="0" applyAlignment="0" applyProtection="0"/>
    <xf numFmtId="0" fontId="13" fillId="0" borderId="0"/>
    <xf numFmtId="2" fontId="14" fillId="0" borderId="0" applyFont="0" applyFill="0" applyBorder="0" applyAlignment="0" applyProtection="0"/>
    <xf numFmtId="2" fontId="14" fillId="0" borderId="0" applyFont="0" applyFill="0" applyBorder="0" applyAlignment="0" applyProtection="0"/>
    <xf numFmtId="184" fontId="14" fillId="0" borderId="0"/>
    <xf numFmtId="0" fontId="14" fillId="0" borderId="0" applyFont="0" applyFill="0" applyBorder="0" applyAlignment="0" applyProtection="0"/>
    <xf numFmtId="0" fontId="14" fillId="0" borderId="0" applyFont="0" applyFill="0" applyBorder="0" applyAlignment="0" applyProtection="0"/>
    <xf numFmtId="183" fontId="14" fillId="0" borderId="0"/>
    <xf numFmtId="176" fontId="14" fillId="0" borderId="0" applyFont="0" applyFill="0" applyBorder="0" applyAlignment="0" applyProtection="0"/>
    <xf numFmtId="176" fontId="14" fillId="0" borderId="0" applyFont="0" applyFill="0" applyBorder="0" applyAlignment="0" applyProtection="0"/>
    <xf numFmtId="0" fontId="13" fillId="0" borderId="0"/>
    <xf numFmtId="3" fontId="14" fillId="0" borderId="0" applyFont="0" applyFill="0" applyBorder="0" applyAlignment="0" applyProtection="0"/>
    <xf numFmtId="3" fontId="14" fillId="0" borderId="0" applyFont="0" applyFill="0" applyBorder="0" applyAlignment="0" applyProtection="0"/>
    <xf numFmtId="0" fontId="13" fillId="0" borderId="0"/>
    <xf numFmtId="0" fontId="13" fillId="0" borderId="0"/>
    <xf numFmtId="0" fontId="13" fillId="0" borderId="0"/>
    <xf numFmtId="0" fontId="14" fillId="0" borderId="0"/>
    <xf numFmtId="0" fontId="13" fillId="0" borderId="0"/>
    <xf numFmtId="0" fontId="13" fillId="0" borderId="0"/>
    <xf numFmtId="0" fontId="13" fillId="0" borderId="0"/>
    <xf numFmtId="0" fontId="13" fillId="0" borderId="0"/>
    <xf numFmtId="2" fontId="14" fillId="0" borderId="0" applyFont="0" applyFill="0" applyBorder="0" applyAlignment="0" applyProtection="0"/>
    <xf numFmtId="2" fontId="14" fillId="0" borderId="0" applyFont="0" applyFill="0" applyBorder="0" applyAlignment="0" applyProtection="0"/>
    <xf numFmtId="0" fontId="13" fillId="0" borderId="0"/>
    <xf numFmtId="0" fontId="13" fillId="0" borderId="0"/>
    <xf numFmtId="0" fontId="13" fillId="0" borderId="0"/>
    <xf numFmtId="0" fontId="14" fillId="0" borderId="0"/>
    <xf numFmtId="0" fontId="13" fillId="0" borderId="0"/>
    <xf numFmtId="184" fontId="14" fillId="0" borderId="0"/>
    <xf numFmtId="0" fontId="14" fillId="0" borderId="0" applyFont="0" applyFill="0" applyBorder="0" applyAlignment="0" applyProtection="0"/>
    <xf numFmtId="0" fontId="14" fillId="0" borderId="0" applyFont="0" applyFill="0" applyBorder="0" applyAlignment="0" applyProtection="0"/>
    <xf numFmtId="183" fontId="14" fillId="0" borderId="0"/>
    <xf numFmtId="176" fontId="14" fillId="0" borderId="0" applyFont="0" applyFill="0" applyBorder="0" applyAlignment="0" applyProtection="0"/>
    <xf numFmtId="176" fontId="14" fillId="0" borderId="0" applyFont="0" applyFill="0" applyBorder="0" applyAlignment="0" applyProtection="0"/>
    <xf numFmtId="0" fontId="13" fillId="0" borderId="0"/>
    <xf numFmtId="3" fontId="14" fillId="0" borderId="0" applyFont="0" applyFill="0" applyBorder="0" applyAlignment="0" applyProtection="0"/>
    <xf numFmtId="3" fontId="14" fillId="0" borderId="0" applyFont="0" applyFill="0" applyBorder="0" applyAlignment="0" applyProtection="0"/>
    <xf numFmtId="0" fontId="13" fillId="0" borderId="0"/>
    <xf numFmtId="0" fontId="13" fillId="0" borderId="0"/>
    <xf numFmtId="0" fontId="14" fillId="0" borderId="0"/>
    <xf numFmtId="0" fontId="13" fillId="0" borderId="0"/>
    <xf numFmtId="2" fontId="14" fillId="0" borderId="0" applyFont="0" applyFill="0" applyBorder="0" applyAlignment="0" applyProtection="0"/>
    <xf numFmtId="2" fontId="14" fillId="0" borderId="0" applyFont="0" applyFill="0" applyBorder="0" applyAlignment="0" applyProtection="0"/>
    <xf numFmtId="184" fontId="14" fillId="0" borderId="0"/>
    <xf numFmtId="0" fontId="14" fillId="0" borderId="0" applyFont="0" applyFill="0" applyBorder="0" applyAlignment="0" applyProtection="0"/>
    <xf numFmtId="0" fontId="14" fillId="0" borderId="0" applyFont="0" applyFill="0" applyBorder="0" applyAlignment="0" applyProtection="0"/>
    <xf numFmtId="183" fontId="14" fillId="0" borderId="0"/>
    <xf numFmtId="176" fontId="14" fillId="0" borderId="0" applyFont="0" applyFill="0" applyBorder="0" applyAlignment="0" applyProtection="0"/>
    <xf numFmtId="176" fontId="14" fillId="0" borderId="0" applyFont="0" applyFill="0" applyBorder="0" applyAlignment="0" applyProtection="0"/>
    <xf numFmtId="0" fontId="13" fillId="0" borderId="0"/>
    <xf numFmtId="0" fontId="13" fillId="0" borderId="0"/>
    <xf numFmtId="3" fontId="14" fillId="0" borderId="0" applyFont="0" applyFill="0" applyBorder="0" applyAlignment="0" applyProtection="0"/>
    <xf numFmtId="3" fontId="14" fillId="0" borderId="0" applyFont="0" applyFill="0" applyBorder="0" applyAlignment="0" applyProtection="0"/>
    <xf numFmtId="0" fontId="13" fillId="0" borderId="0"/>
    <xf numFmtId="0" fontId="13" fillId="0" borderId="0"/>
    <xf numFmtId="0" fontId="14" fillId="0" borderId="0"/>
    <xf numFmtId="0" fontId="13" fillId="0" borderId="0"/>
    <xf numFmtId="2" fontId="14" fillId="0" borderId="0" applyFont="0" applyFill="0" applyBorder="0" applyAlignment="0" applyProtection="0"/>
    <xf numFmtId="2" fontId="14" fillId="0" borderId="0" applyFont="0" applyFill="0" applyBorder="0" applyAlignment="0" applyProtection="0"/>
    <xf numFmtId="184" fontId="14" fillId="0" borderId="0"/>
    <xf numFmtId="0" fontId="14" fillId="0" borderId="0" applyFont="0" applyFill="0" applyBorder="0" applyAlignment="0" applyProtection="0"/>
    <xf numFmtId="0" fontId="14" fillId="0" borderId="0" applyFont="0" applyFill="0" applyBorder="0" applyAlignment="0" applyProtection="0"/>
    <xf numFmtId="183" fontId="14" fillId="0" borderId="0"/>
    <xf numFmtId="176" fontId="14" fillId="0" borderId="0" applyFont="0" applyFill="0" applyBorder="0" applyAlignment="0" applyProtection="0"/>
    <xf numFmtId="176" fontId="14" fillId="0" borderId="0" applyFont="0" applyFill="0" applyBorder="0" applyAlignment="0" applyProtection="0"/>
    <xf numFmtId="3" fontId="14" fillId="0" borderId="0" applyFont="0" applyFill="0" applyBorder="0" applyAlignment="0" applyProtection="0"/>
    <xf numFmtId="3" fontId="14" fillId="0" borderId="0" applyFont="0" applyFill="0" applyBorder="0" applyAlignment="0" applyProtection="0"/>
    <xf numFmtId="0" fontId="13" fillId="0" borderId="0"/>
    <xf numFmtId="0" fontId="13" fillId="0" borderId="0"/>
    <xf numFmtId="0" fontId="13" fillId="0" borderId="0"/>
    <xf numFmtId="0" fontId="14" fillId="0" borderId="0"/>
    <xf numFmtId="0" fontId="13" fillId="0" borderId="0"/>
    <xf numFmtId="0" fontId="14" fillId="0" borderId="0"/>
    <xf numFmtId="0" fontId="14" fillId="0" borderId="0"/>
    <xf numFmtId="0" fontId="14" fillId="0" borderId="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4" fillId="0" borderId="0"/>
    <xf numFmtId="190"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0" borderId="0"/>
    <xf numFmtId="10" fontId="14" fillId="0" borderId="0" applyFont="0" applyFill="0" applyBorder="0" applyAlignment="0" applyProtection="0"/>
    <xf numFmtId="0" fontId="14" fillId="0" borderId="0"/>
    <xf numFmtId="0" fontId="14" fillId="0" borderId="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190" fontId="14" fillId="0" borderId="0" applyFont="0" applyFill="0" applyBorder="0" applyAlignment="0" applyProtection="0"/>
    <xf numFmtId="190"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4" fillId="0" borderId="0"/>
    <xf numFmtId="0" fontId="14" fillId="0" borderId="0"/>
    <xf numFmtId="0" fontId="14" fillId="0" borderId="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0" borderId="0"/>
    <xf numFmtId="10" fontId="14" fillId="0" borderId="0" applyFont="0" applyFill="0" applyBorder="0" applyAlignment="0" applyProtection="0"/>
    <xf numFmtId="0" fontId="14" fillId="0" borderId="0"/>
    <xf numFmtId="0" fontId="14" fillId="0" borderId="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0"/>
    <xf numFmtId="0" fontId="14" fillId="0" borderId="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190" fontId="14" fillId="0" borderId="0" applyFont="0" applyFill="0" applyBorder="0" applyAlignment="0" applyProtection="0"/>
    <xf numFmtId="190" fontId="14" fillId="0" borderId="0" applyFont="0" applyFill="0" applyBorder="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190" fontId="14" fillId="0" borderId="0" applyFont="0" applyFill="0" applyBorder="0" applyAlignment="0" applyProtection="0"/>
    <xf numFmtId="1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3" fillId="0" borderId="0"/>
    <xf numFmtId="0" fontId="13" fillId="0" borderId="0"/>
    <xf numFmtId="43" fontId="14" fillId="0" borderId="0" applyFont="0" applyFill="0" applyBorder="0" applyAlignment="0" applyProtection="0"/>
    <xf numFmtId="0" fontId="14" fillId="0" borderId="0"/>
    <xf numFmtId="0" fontId="13" fillId="0" borderId="0"/>
    <xf numFmtId="0" fontId="13" fillId="0" borderId="0"/>
    <xf numFmtId="0" fontId="13" fillId="0" borderId="0"/>
    <xf numFmtId="0" fontId="13"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1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3" fillId="0" borderId="0"/>
    <xf numFmtId="0" fontId="13" fillId="0" borderId="0"/>
    <xf numFmtId="0" fontId="14" fillId="0" borderId="0"/>
    <xf numFmtId="0" fontId="14" fillId="0" borderId="0"/>
    <xf numFmtId="0" fontId="14" fillId="0" borderId="0"/>
    <xf numFmtId="0" fontId="13" fillId="0" borderId="0"/>
    <xf numFmtId="0" fontId="13"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1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3" fillId="0" borderId="0"/>
    <xf numFmtId="0" fontId="13" fillId="0" borderId="0"/>
    <xf numFmtId="0" fontId="14" fillId="0" borderId="0"/>
    <xf numFmtId="0" fontId="14" fillId="0" borderId="0"/>
    <xf numFmtId="0" fontId="13" fillId="0" borderId="0"/>
    <xf numFmtId="0" fontId="13" fillId="0" borderId="0"/>
    <xf numFmtId="0" fontId="13" fillId="0" borderId="0"/>
    <xf numFmtId="0" fontId="14" fillId="0" borderId="0"/>
    <xf numFmtId="0" fontId="14" fillId="0" borderId="0"/>
    <xf numFmtId="0" fontId="14" fillId="0" borderId="0"/>
    <xf numFmtId="0" fontId="14" fillId="0" borderId="0"/>
    <xf numFmtId="0" fontId="14" fillId="0" borderId="0"/>
    <xf numFmtId="190" fontId="14" fillId="0" borderId="0" applyFont="0" applyFill="0" applyBorder="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190" fontId="14" fillId="0" borderId="0" applyFont="0" applyFill="0" applyBorder="0" applyAlignment="0" applyProtection="0"/>
    <xf numFmtId="1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43" fontId="14" fillId="0" borderId="0" applyFont="0" applyFill="0" applyBorder="0" applyAlignment="0" applyProtection="0"/>
    <xf numFmtId="0" fontId="13" fillId="0" borderId="0"/>
    <xf numFmtId="0" fontId="13" fillId="0" borderId="0"/>
    <xf numFmtId="0" fontId="14" fillId="0" borderId="0"/>
    <xf numFmtId="0" fontId="13" fillId="0" borderId="0"/>
    <xf numFmtId="0" fontId="13"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10" fontId="14" fillId="0" borderId="0" applyFont="0" applyFill="0" applyBorder="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176" fontId="14" fillId="0" borderId="0" applyFont="0" applyFill="0" applyBorder="0" applyAlignment="0" applyProtection="0"/>
    <xf numFmtId="192" fontId="22" fillId="0" borderId="0" applyFont="0" applyFill="0" applyBorder="0" applyAlignment="0" applyProtection="0"/>
    <xf numFmtId="0" fontId="36" fillId="0" borderId="0"/>
    <xf numFmtId="0" fontId="14" fillId="0" borderId="0" applyFont="0" applyFill="0" applyBorder="0" applyAlignment="0" applyProtection="0"/>
    <xf numFmtId="0" fontId="13" fillId="0" borderId="0"/>
    <xf numFmtId="0" fontId="13" fillId="0" borderId="0"/>
    <xf numFmtId="0" fontId="13" fillId="0" borderId="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10" fontId="14" fillId="0" borderId="0" applyFont="0" applyFill="0" applyBorder="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0"/>
    <xf numFmtId="0" fontId="13" fillId="0" borderId="0"/>
    <xf numFmtId="0" fontId="13" fillId="0" borderId="0"/>
    <xf numFmtId="0" fontId="13" fillId="0" borderId="0"/>
    <xf numFmtId="0" fontId="13" fillId="0" borderId="0"/>
    <xf numFmtId="0" fontId="13" fillId="0" borderId="0"/>
    <xf numFmtId="3" fontId="14" fillId="0" borderId="0" applyFont="0" applyFill="0" applyBorder="0" applyAlignment="0" applyProtection="0"/>
    <xf numFmtId="2" fontId="14" fillId="0" borderId="0" applyFont="0" applyFill="0" applyBorder="0" applyAlignment="0" applyProtection="0"/>
    <xf numFmtId="0" fontId="34" fillId="0" borderId="0"/>
    <xf numFmtId="0" fontId="14" fillId="0" borderId="0"/>
    <xf numFmtId="0" fontId="22" fillId="0" borderId="0"/>
    <xf numFmtId="0" fontId="14" fillId="0" borderId="0"/>
    <xf numFmtId="0" fontId="13" fillId="0" borderId="0"/>
    <xf numFmtId="192" fontId="22" fillId="0" borderId="0" applyFont="0" applyFill="0" applyBorder="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10" fontId="14" fillId="0" borderId="0" applyFont="0" applyFill="0" applyBorder="0" applyAlignment="0" applyProtection="0"/>
    <xf numFmtId="190" fontId="14"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190" fontId="14" fillId="0" borderId="0" applyFont="0" applyFill="0" applyBorder="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192" fontId="22" fillId="0" borderId="0" applyFont="0" applyFill="0" applyBorder="0" applyAlignment="0" applyProtection="0"/>
    <xf numFmtId="176" fontId="14" fillId="0" borderId="0" applyFont="0" applyFill="0" applyBorder="0" applyAlignment="0" applyProtection="0"/>
    <xf numFmtId="181" fontId="109" fillId="0" borderId="0"/>
    <xf numFmtId="2" fontId="14" fillId="0" borderId="0" applyFont="0" applyFill="0" applyBorder="0" applyAlignment="0" applyProtection="0"/>
    <xf numFmtId="3" fontId="14" fillId="0" borderId="0" applyFont="0" applyFill="0" applyBorder="0" applyAlignment="0" applyProtection="0"/>
    <xf numFmtId="181" fontId="109" fillId="0" borderId="0"/>
    <xf numFmtId="0" fontId="14" fillId="0" borderId="0" applyFont="0" applyFill="0" applyBorder="0" applyAlignment="0" applyProtection="0"/>
    <xf numFmtId="0" fontId="36" fillId="0" borderId="0"/>
    <xf numFmtId="0" fontId="13" fillId="0" borderId="0"/>
    <xf numFmtId="0" fontId="14" fillId="0" borderId="0"/>
    <xf numFmtId="0" fontId="22" fillId="0" borderId="0"/>
    <xf numFmtId="0" fontId="14" fillId="0" borderId="0"/>
    <xf numFmtId="0" fontId="34" fillId="0" borderId="0"/>
    <xf numFmtId="43" fontId="13"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4" fillId="0" borderId="0"/>
    <xf numFmtId="0" fontId="14" fillId="0" borderId="0"/>
    <xf numFmtId="0" fontId="14" fillId="0" borderId="0"/>
    <xf numFmtId="3" fontId="14" fillId="0" borderId="0" applyFont="0" applyFill="0" applyBorder="0" applyAlignment="0" applyProtection="0"/>
    <xf numFmtId="3" fontId="14"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83" fontId="14" fillId="0" borderId="0"/>
    <xf numFmtId="0" fontId="14" fillId="0" borderId="0" applyFont="0" applyFill="0" applyBorder="0" applyAlignment="0" applyProtection="0"/>
    <xf numFmtId="0" fontId="14" fillId="0" borderId="0" applyFont="0" applyFill="0" applyBorder="0" applyAlignment="0" applyProtection="0"/>
    <xf numFmtId="184" fontId="14" fillId="0" borderId="0"/>
    <xf numFmtId="2" fontId="14" fillId="0" borderId="0" applyFont="0" applyFill="0" applyBorder="0" applyAlignment="0" applyProtection="0"/>
    <xf numFmtId="0" fontId="13" fillId="0" borderId="0"/>
    <xf numFmtId="0" fontId="14" fillId="0" borderId="0"/>
    <xf numFmtId="0" fontId="13" fillId="0" borderId="0"/>
    <xf numFmtId="0" fontId="13" fillId="0" borderId="0"/>
    <xf numFmtId="0" fontId="13" fillId="0" borderId="0"/>
    <xf numFmtId="2" fontId="14" fillId="0" borderId="0" applyFont="0" applyFill="0" applyBorder="0" applyAlignment="0" applyProtection="0"/>
    <xf numFmtId="3" fontId="14" fillId="0" borderId="0" applyFont="0" applyFill="0" applyBorder="0" applyAlignment="0" applyProtection="0"/>
    <xf numFmtId="3" fontId="14"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83" fontId="14" fillId="0" borderId="0"/>
    <xf numFmtId="0" fontId="14" fillId="0" borderId="0" applyFont="0" applyFill="0" applyBorder="0" applyAlignment="0" applyProtection="0"/>
    <xf numFmtId="0" fontId="14" fillId="0" borderId="0" applyFont="0" applyFill="0" applyBorder="0" applyAlignment="0" applyProtection="0"/>
    <xf numFmtId="184" fontId="14" fillId="0" borderId="0"/>
    <xf numFmtId="2" fontId="14" fillId="0" borderId="0" applyFont="0" applyFill="0" applyBorder="0" applyAlignment="0" applyProtection="0"/>
    <xf numFmtId="0" fontId="13" fillId="0" borderId="0"/>
    <xf numFmtId="0" fontId="14" fillId="0" borderId="0"/>
    <xf numFmtId="0" fontId="13" fillId="0" borderId="0"/>
    <xf numFmtId="0" fontId="13" fillId="0" borderId="0"/>
    <xf numFmtId="0" fontId="13" fillId="0" borderId="0"/>
    <xf numFmtId="2" fontId="14" fillId="0" borderId="0" applyFont="0" applyFill="0" applyBorder="0" applyAlignment="0" applyProtection="0"/>
    <xf numFmtId="0" fontId="13" fillId="0" borderId="0"/>
    <xf numFmtId="3" fontId="14" fillId="0" borderId="0" applyFont="0" applyFill="0" applyBorder="0" applyAlignment="0" applyProtection="0"/>
    <xf numFmtId="3" fontId="14" fillId="0" borderId="0" applyFont="0" applyFill="0" applyBorder="0" applyAlignment="0" applyProtection="0"/>
    <xf numFmtId="0" fontId="13" fillId="0" borderId="0"/>
    <xf numFmtId="176" fontId="14" fillId="0" borderId="0" applyFont="0" applyFill="0" applyBorder="0" applyAlignment="0" applyProtection="0"/>
    <xf numFmtId="176" fontId="14" fillId="0" borderId="0" applyFont="0" applyFill="0" applyBorder="0" applyAlignment="0" applyProtection="0"/>
    <xf numFmtId="183" fontId="14" fillId="0" borderId="0"/>
    <xf numFmtId="0" fontId="14" fillId="0" borderId="0" applyFont="0" applyFill="0" applyBorder="0" applyAlignment="0" applyProtection="0"/>
    <xf numFmtId="0" fontId="14" fillId="0" borderId="0" applyFont="0" applyFill="0" applyBorder="0" applyAlignment="0" applyProtection="0"/>
    <xf numFmtId="184" fontId="14" fillId="0" borderId="0"/>
    <xf numFmtId="2" fontId="14" fillId="0" borderId="0" applyFont="0" applyFill="0" applyBorder="0" applyAlignment="0" applyProtection="0"/>
    <xf numFmtId="0" fontId="13" fillId="0" borderId="0"/>
    <xf numFmtId="0" fontId="14" fillId="0" borderId="0"/>
    <xf numFmtId="0" fontId="13" fillId="0" borderId="0"/>
    <xf numFmtId="0" fontId="13" fillId="0" borderId="0"/>
    <xf numFmtId="0" fontId="13" fillId="0" borderId="0"/>
    <xf numFmtId="2" fontId="14" fillId="0" borderId="0" applyFont="0" applyFill="0" applyBorder="0" applyAlignment="0" applyProtection="0"/>
    <xf numFmtId="3" fontId="14" fillId="0" borderId="0" applyFont="0" applyFill="0" applyBorder="0" applyAlignment="0" applyProtection="0"/>
    <xf numFmtId="3" fontId="14"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83" fontId="14" fillId="0" borderId="0"/>
    <xf numFmtId="0" fontId="14" fillId="0" borderId="0" applyFont="0" applyFill="0" applyBorder="0" applyAlignment="0" applyProtection="0"/>
    <xf numFmtId="0" fontId="14" fillId="0" borderId="0" applyFont="0" applyFill="0" applyBorder="0" applyAlignment="0" applyProtection="0"/>
    <xf numFmtId="184" fontId="14" fillId="0" borderId="0"/>
    <xf numFmtId="2" fontId="14" fillId="0" borderId="0" applyFont="0" applyFill="0" applyBorder="0" applyAlignment="0" applyProtection="0"/>
    <xf numFmtId="2" fontId="14" fillId="0" borderId="0" applyFont="0" applyFill="0" applyBorder="0" applyAlignment="0" applyProtection="0"/>
    <xf numFmtId="0" fontId="13" fillId="0" borderId="0"/>
    <xf numFmtId="0" fontId="13" fillId="0" borderId="0"/>
    <xf numFmtId="0" fontId="13" fillId="0" borderId="0"/>
    <xf numFmtId="0" fontId="13" fillId="0" borderId="0"/>
    <xf numFmtId="2" fontId="14" fillId="0" borderId="0" applyFont="0" applyFill="0" applyBorder="0" applyAlignment="0" applyProtection="0"/>
    <xf numFmtId="0" fontId="13" fillId="0" borderId="0"/>
    <xf numFmtId="0" fontId="13" fillId="0" borderId="0"/>
    <xf numFmtId="0" fontId="13" fillId="0" borderId="0"/>
    <xf numFmtId="0" fontId="14" fillId="0" borderId="0"/>
    <xf numFmtId="0" fontId="13" fillId="0" borderId="0"/>
    <xf numFmtId="2" fontId="14" fillId="0" borderId="0" applyFont="0" applyFill="0" applyBorder="0" applyAlignment="0" applyProtection="0"/>
    <xf numFmtId="184" fontId="14" fillId="0" borderId="0"/>
    <xf numFmtId="0" fontId="14" fillId="0" borderId="0" applyFont="0" applyFill="0" applyBorder="0" applyAlignment="0" applyProtection="0"/>
    <xf numFmtId="0" fontId="14" fillId="0" borderId="0" applyFont="0" applyFill="0" applyBorder="0" applyAlignment="0" applyProtection="0"/>
    <xf numFmtId="183" fontId="14" fillId="0" borderId="0"/>
    <xf numFmtId="176" fontId="14" fillId="0" borderId="0" applyFont="0" applyFill="0" applyBorder="0" applyAlignment="0" applyProtection="0"/>
    <xf numFmtId="176" fontId="14" fillId="0" borderId="0" applyFont="0" applyFill="0" applyBorder="0" applyAlignment="0" applyProtection="0"/>
    <xf numFmtId="2" fontId="14" fillId="0" borderId="0" applyFont="0" applyFill="0" applyBorder="0" applyAlignment="0" applyProtection="0"/>
    <xf numFmtId="2" fontId="14" fillId="0" borderId="0" applyFont="0" applyFill="0" applyBorder="0" applyAlignment="0" applyProtection="0"/>
    <xf numFmtId="184" fontId="14" fillId="0" borderId="0"/>
    <xf numFmtId="3" fontId="14" fillId="0" borderId="0" applyFont="0" applyFill="0" applyBorder="0" applyAlignment="0" applyProtection="0"/>
    <xf numFmtId="3" fontId="14" fillId="0" borderId="0" applyFont="0" applyFill="0" applyBorder="0" applyAlignment="0" applyProtection="0"/>
    <xf numFmtId="0" fontId="14" fillId="0" borderId="0" applyFont="0" applyFill="0" applyBorder="0" applyAlignment="0" applyProtection="0"/>
    <xf numFmtId="0" fontId="13" fillId="0" borderId="0"/>
    <xf numFmtId="0" fontId="13" fillId="0" borderId="0"/>
    <xf numFmtId="0" fontId="13" fillId="0" borderId="0"/>
    <xf numFmtId="0" fontId="14" fillId="0" borderId="0"/>
    <xf numFmtId="0" fontId="13" fillId="0" borderId="0"/>
    <xf numFmtId="0" fontId="14" fillId="0" borderId="0" applyFont="0" applyFill="0" applyBorder="0" applyAlignment="0" applyProtection="0"/>
    <xf numFmtId="183" fontId="14" fillId="0" borderId="0"/>
    <xf numFmtId="176" fontId="14" fillId="0" borderId="0" applyFont="0" applyFill="0" applyBorder="0" applyAlignment="0" applyProtection="0"/>
    <xf numFmtId="176" fontId="14" fillId="0" borderId="0" applyFont="0" applyFill="0" applyBorder="0" applyAlignment="0" applyProtection="0"/>
    <xf numFmtId="0" fontId="13" fillId="0" borderId="0"/>
    <xf numFmtId="3" fontId="14" fillId="0" borderId="0" applyFont="0" applyFill="0" applyBorder="0" applyAlignment="0" applyProtection="0"/>
    <xf numFmtId="3" fontId="14" fillId="0" borderId="0" applyFont="0" applyFill="0" applyBorder="0" applyAlignment="0" applyProtection="0"/>
    <xf numFmtId="2" fontId="14" fillId="0" borderId="0" applyFont="0" applyFill="0" applyBorder="0" applyAlignment="0" applyProtection="0"/>
    <xf numFmtId="0" fontId="13" fillId="0" borderId="0"/>
    <xf numFmtId="0" fontId="13" fillId="0" borderId="0"/>
    <xf numFmtId="0" fontId="13" fillId="0" borderId="0"/>
    <xf numFmtId="0" fontId="14" fillId="0" borderId="0"/>
    <xf numFmtId="0" fontId="13" fillId="0" borderId="0"/>
    <xf numFmtId="2" fontId="14" fillId="0" borderId="0" applyFont="0" applyFill="0" applyBorder="0" applyAlignment="0" applyProtection="0"/>
    <xf numFmtId="184" fontId="14" fillId="0" borderId="0"/>
    <xf numFmtId="0" fontId="14" fillId="0" borderId="0" applyFont="0" applyFill="0" applyBorder="0" applyAlignment="0" applyProtection="0"/>
    <xf numFmtId="0" fontId="14" fillId="0" borderId="0" applyFont="0" applyFill="0" applyBorder="0" applyAlignment="0" applyProtection="0"/>
    <xf numFmtId="183" fontId="14" fillId="0" borderId="0"/>
    <xf numFmtId="176" fontId="14" fillId="0" borderId="0" applyFont="0" applyFill="0" applyBorder="0" applyAlignment="0" applyProtection="0"/>
    <xf numFmtId="176" fontId="14" fillId="0" borderId="0" applyFont="0" applyFill="0" applyBorder="0" applyAlignment="0" applyProtection="0"/>
    <xf numFmtId="3" fontId="14" fillId="0" borderId="0" applyFont="0" applyFill="0" applyBorder="0" applyAlignment="0" applyProtection="0"/>
    <xf numFmtId="3" fontId="14" fillId="0" borderId="0" applyFont="0" applyFill="0" applyBorder="0" applyAlignment="0" applyProtection="0"/>
    <xf numFmtId="0" fontId="13" fillId="0" borderId="0"/>
    <xf numFmtId="0" fontId="13" fillId="0" borderId="0"/>
    <xf numFmtId="0" fontId="13" fillId="0" borderId="0"/>
    <xf numFmtId="0" fontId="14" fillId="0" borderId="0"/>
    <xf numFmtId="0" fontId="13" fillId="0" borderId="0"/>
    <xf numFmtId="0" fontId="14" fillId="0" borderId="0"/>
    <xf numFmtId="43" fontId="13" fillId="0" borderId="0" applyFont="0" applyFill="0" applyBorder="0" applyAlignment="0" applyProtection="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4" fillId="0" borderId="0"/>
    <xf numFmtId="190" fontId="14" fillId="0" borderId="0" applyFont="0" applyFill="0" applyBorder="0" applyAlignment="0" applyProtection="0"/>
    <xf numFmtId="190"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190" fontId="14" fillId="0" borderId="0" applyFont="0" applyFill="0" applyBorder="0" applyAlignment="0" applyProtection="0"/>
    <xf numFmtId="190" fontId="14" fillId="0" borderId="0" applyFont="0" applyFill="0" applyBorder="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190" fontId="14" fillId="0" borderId="0" applyFont="0" applyFill="0" applyBorder="0" applyAlignment="0" applyProtection="0"/>
    <xf numFmtId="1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0" borderId="0"/>
    <xf numFmtId="1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190" fontId="14" fillId="0" borderId="0" applyFont="0" applyFill="0" applyBorder="0" applyAlignment="0" applyProtection="0"/>
    <xf numFmtId="1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4" fillId="0" borderId="0"/>
    <xf numFmtId="0" fontId="14" fillId="0" borderId="0"/>
    <xf numFmtId="0" fontId="14" fillId="0" borderId="0"/>
    <xf numFmtId="0" fontId="14" fillId="0" borderId="0"/>
    <xf numFmtId="0" fontId="14" fillId="0" borderId="0"/>
    <xf numFmtId="190" fontId="14" fillId="0" borderId="0" applyFont="0" applyFill="0" applyBorder="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190" fontId="14" fillId="0" borderId="0" applyFont="0" applyFill="0" applyBorder="0" applyAlignment="0" applyProtection="0"/>
    <xf numFmtId="1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43" fontId="14"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10" fontId="14" fillId="0" borderId="0" applyFont="0" applyFill="0" applyBorder="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3" fillId="0" borderId="0"/>
    <xf numFmtId="0" fontId="13" fillId="0" borderId="0"/>
    <xf numFmtId="0" fontId="13" fillId="0" borderId="0"/>
    <xf numFmtId="0" fontId="13" fillId="0" borderId="0"/>
    <xf numFmtId="0" fontId="13" fillId="0" borderId="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10" fontId="14" fillId="0" borderId="0" applyFont="0" applyFill="0" applyBorder="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0"/>
    <xf numFmtId="0" fontId="13" fillId="0" borderId="0"/>
    <xf numFmtId="0" fontId="13" fillId="0" borderId="0"/>
    <xf numFmtId="0" fontId="13" fillId="0" borderId="0"/>
    <xf numFmtId="0" fontId="13" fillId="0" borderId="0"/>
    <xf numFmtId="0" fontId="13" fillId="0" borderId="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10" fontId="14" fillId="0" borderId="0" applyFont="0" applyFill="0" applyBorder="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4" fillId="0" borderId="0" applyFont="0" applyFill="0" applyBorder="0" applyAlignment="0" applyProtection="0"/>
    <xf numFmtId="0" fontId="14" fillId="0" borderId="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90" fontId="14" fillId="0" borderId="0" applyFont="0" applyFill="0" applyBorder="0" applyAlignment="0" applyProtection="0"/>
    <xf numFmtId="43"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43" fontId="14" fillId="0" borderId="0" applyFont="0" applyFill="0" applyBorder="0" applyAlignment="0" applyProtection="0"/>
    <xf numFmtId="190" fontId="14" fillId="0" borderId="0" applyFont="0" applyFill="0" applyBorder="0" applyAlignment="0" applyProtection="0"/>
    <xf numFmtId="202" fontId="139"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64" fontId="99" fillId="0" borderId="0" applyFont="0" applyFill="0" applyBorder="0" applyAlignment="0" applyProtection="0"/>
    <xf numFmtId="172" fontId="147" fillId="0" borderId="0"/>
    <xf numFmtId="172" fontId="147" fillId="0" borderId="0"/>
    <xf numFmtId="172" fontId="147" fillId="0" borderId="0"/>
    <xf numFmtId="172" fontId="147" fillId="0" borderId="0"/>
    <xf numFmtId="172" fontId="147" fillId="0" borderId="0"/>
    <xf numFmtId="172" fontId="147" fillId="0" borderId="0"/>
    <xf numFmtId="172" fontId="147" fillId="0" borderId="0"/>
    <xf numFmtId="172" fontId="147" fillId="0" borderId="0"/>
    <xf numFmtId="4" fontId="146" fillId="0" borderId="0" applyAlignment="0"/>
    <xf numFmtId="0" fontId="145" fillId="38" borderId="38" applyNumberFormat="0" applyAlignment="0" applyProtection="0"/>
    <xf numFmtId="0" fontId="145" fillId="38" borderId="38" applyNumberFormat="0" applyAlignment="0" applyProtection="0"/>
    <xf numFmtId="0" fontId="145" fillId="38" borderId="38" applyNumberFormat="0" applyAlignment="0" applyProtection="0"/>
    <xf numFmtId="228" fontId="144" fillId="0" borderId="8"/>
    <xf numFmtId="227" fontId="143" fillId="0" borderId="8">
      <protection locked="0"/>
    </xf>
    <xf numFmtId="227" fontId="142" fillId="0" borderId="24" applyBorder="0"/>
    <xf numFmtId="0" fontId="141" fillId="0" borderId="0"/>
    <xf numFmtId="0" fontId="140" fillId="18" borderId="37" applyNumberFormat="0" applyAlignment="0" applyProtection="0"/>
    <xf numFmtId="0" fontId="140" fillId="18" borderId="37" applyNumberFormat="0" applyAlignment="0" applyProtection="0"/>
    <xf numFmtId="0" fontId="140" fillId="18" borderId="37" applyNumberFormat="0" applyAlignment="0" applyProtection="0"/>
    <xf numFmtId="206" fontId="139" fillId="0" borderId="0" applyFill="0" applyBorder="0" applyAlignment="0"/>
    <xf numFmtId="209" fontId="139" fillId="0" borderId="0" applyFill="0" applyBorder="0" applyAlignment="0"/>
    <xf numFmtId="202" fontId="139" fillId="0" borderId="0" applyFill="0" applyBorder="0" applyAlignment="0"/>
    <xf numFmtId="208" fontId="14" fillId="0" borderId="0" applyFill="0" applyBorder="0" applyAlignment="0"/>
    <xf numFmtId="207" fontId="139" fillId="0" borderId="0" applyFill="0" applyBorder="0" applyAlignment="0"/>
    <xf numFmtId="194" fontId="139" fillId="0" borderId="0" applyFill="0" applyBorder="0" applyAlignment="0"/>
    <xf numFmtId="206" fontId="139" fillId="0" borderId="0" applyFill="0" applyBorder="0" applyAlignment="0"/>
    <xf numFmtId="0" fontId="14" fillId="0" borderId="0" applyFill="0" applyBorder="0" applyAlignment="0"/>
    <xf numFmtId="0" fontId="138" fillId="0" borderId="0"/>
    <xf numFmtId="0" fontId="137" fillId="0" borderId="0"/>
    <xf numFmtId="196" fontId="99" fillId="0" borderId="0" applyFont="0" applyFill="0" applyBorder="0" applyAlignment="0" applyProtection="0"/>
    <xf numFmtId="0" fontId="133" fillId="0" borderId="0"/>
    <xf numFmtId="9" fontId="14" fillId="0" borderId="0" applyFont="0" applyFill="0" applyBorder="0" applyAlignment="0" applyProtection="0"/>
    <xf numFmtId="0" fontId="120" fillId="0" borderId="4" applyNumberFormat="0" applyFont="0" applyFill="0" applyAlignment="0" applyProtection="0"/>
    <xf numFmtId="0" fontId="136" fillId="0" borderId="0" applyNumberFormat="0" applyFill="0" applyBorder="0" applyAlignment="0" applyProtection="0"/>
    <xf numFmtId="0" fontId="135" fillId="0" borderId="0"/>
    <xf numFmtId="0" fontId="134" fillId="12" borderId="0" applyNumberFormat="0" applyBorder="0" applyAlignment="0" applyProtection="0"/>
    <xf numFmtId="0" fontId="134" fillId="12" borderId="0" applyNumberFormat="0" applyBorder="0" applyAlignment="0" applyProtection="0"/>
    <xf numFmtId="0" fontId="134" fillId="12" borderId="0" applyNumberFormat="0" applyBorder="0" applyAlignment="0" applyProtection="0"/>
    <xf numFmtId="205" fontId="113" fillId="0" borderId="0" applyFont="0" applyFill="0" applyBorder="0" applyAlignment="0" applyProtection="0"/>
    <xf numFmtId="200" fontId="133" fillId="0" borderId="0" applyFont="0" applyFill="0" applyBorder="0" applyAlignment="0" applyProtection="0"/>
    <xf numFmtId="204" fontId="113" fillId="0" borderId="0" applyFont="0" applyFill="0" applyBorder="0" applyAlignment="0" applyProtection="0"/>
    <xf numFmtId="198" fontId="133" fillId="0" borderId="0" applyFont="0" applyFill="0" applyBorder="0" applyAlignment="0" applyProtection="0"/>
    <xf numFmtId="0" fontId="49" fillId="0" borderId="0">
      <alignment horizontal="center" wrapText="1"/>
      <protection locked="0"/>
    </xf>
    <xf numFmtId="203" fontId="23" fillId="0" borderId="0" applyFont="0" applyFill="0" applyBorder="0" applyAlignment="0" applyProtection="0"/>
    <xf numFmtId="0" fontId="90" fillId="0" borderId="0" applyFont="0" applyFill="0" applyBorder="0" applyAlignment="0" applyProtection="0"/>
    <xf numFmtId="226" fontId="133" fillId="0" borderId="0" applyFont="0" applyFill="0" applyBorder="0" applyAlignment="0" applyProtection="0"/>
    <xf numFmtId="225" fontId="22" fillId="0" borderId="0" applyFont="0" applyFill="0" applyBorder="0" applyAlignment="0" applyProtection="0"/>
    <xf numFmtId="0" fontId="90" fillId="0" borderId="0" applyFont="0" applyFill="0" applyBorder="0" applyAlignment="0" applyProtection="0"/>
    <xf numFmtId="224" fontId="133" fillId="0" borderId="0" applyFont="0" applyFill="0" applyBorder="0" applyAlignment="0" applyProtection="0"/>
    <xf numFmtId="0" fontId="129" fillId="36" borderId="0" applyNumberFormat="0" applyBorder="0" applyAlignment="0" applyProtection="0"/>
    <xf numFmtId="0" fontId="129" fillId="36" borderId="0" applyNumberFormat="0" applyBorder="0" applyAlignment="0" applyProtection="0"/>
    <xf numFmtId="0" fontId="129" fillId="36" borderId="0" applyNumberFormat="0" applyBorder="0" applyAlignment="0" applyProtection="0"/>
    <xf numFmtId="0" fontId="132" fillId="37" borderId="0" applyNumberFormat="0" applyBorder="0" applyAlignment="0" applyProtection="0"/>
    <xf numFmtId="0" fontId="131" fillId="37" borderId="0" applyNumberFormat="0" applyBorder="0" applyAlignment="0" applyProtection="0"/>
    <xf numFmtId="0" fontId="131" fillId="30"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32" fillId="28" borderId="0" applyNumberFormat="0" applyBorder="0" applyAlignment="0" applyProtection="0"/>
    <xf numFmtId="0" fontId="131" fillId="27" borderId="0" applyNumberFormat="0" applyBorder="0" applyAlignment="0" applyProtection="0"/>
    <xf numFmtId="0" fontId="131" fillId="35"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32" fillId="31" borderId="0" applyNumberFormat="0" applyBorder="0" applyAlignment="0" applyProtection="0"/>
    <xf numFmtId="0" fontId="131" fillId="31" borderId="0" applyNumberFormat="0" applyBorder="0" applyAlignment="0" applyProtection="0"/>
    <xf numFmtId="0" fontId="131" fillId="27" borderId="0" applyNumberFormat="0" applyBorder="0" applyAlignment="0" applyProtection="0"/>
    <xf numFmtId="0" fontId="129" fillId="33" borderId="0" applyNumberFormat="0" applyBorder="0" applyAlignment="0" applyProtection="0"/>
    <xf numFmtId="0" fontId="129" fillId="33" borderId="0" applyNumberFormat="0" applyBorder="0" applyAlignment="0" applyProtection="0"/>
    <xf numFmtId="0" fontId="129" fillId="33" borderId="0" applyNumberFormat="0" applyBorder="0" applyAlignment="0" applyProtection="0"/>
    <xf numFmtId="0" fontId="132" fillId="31" borderId="0" applyNumberFormat="0" applyBorder="0" applyAlignment="0" applyProtection="0"/>
    <xf numFmtId="0" fontId="131" fillId="34" borderId="0" applyNumberFormat="0" applyBorder="0" applyAlignment="0" applyProtection="0"/>
    <xf numFmtId="0" fontId="131" fillId="30"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32" fillId="32" borderId="0" applyNumberFormat="0" applyBorder="0" applyAlignment="0" applyProtection="0"/>
    <xf numFmtId="0" fontId="131" fillId="31" borderId="0" applyNumberFormat="0" applyBorder="0" applyAlignment="0" applyProtection="0"/>
    <xf numFmtId="0" fontId="131" fillId="30" borderId="0" applyNumberFormat="0" applyBorder="0" applyAlignment="0" applyProtection="0"/>
    <xf numFmtId="0" fontId="129" fillId="26" borderId="0" applyNumberFormat="0" applyBorder="0" applyAlignment="0" applyProtection="0"/>
    <xf numFmtId="0" fontId="129" fillId="26" borderId="0" applyNumberFormat="0" applyBorder="0" applyAlignment="0" applyProtection="0"/>
    <xf numFmtId="0" fontId="129" fillId="26" borderId="0" applyNumberFormat="0" applyBorder="0" applyAlignment="0" applyProtection="0"/>
    <xf numFmtId="0" fontId="132" fillId="28" borderId="0" applyNumberFormat="0" applyBorder="0" applyAlignment="0" applyProtection="0"/>
    <xf numFmtId="0" fontId="131" fillId="27" borderId="0" applyNumberFormat="0" applyBorder="0" applyAlignment="0" applyProtection="0"/>
    <xf numFmtId="0" fontId="131" fillId="27" borderId="0" applyNumberFormat="0" applyBorder="0" applyAlignment="0" applyProtection="0"/>
    <xf numFmtId="0" fontId="130" fillId="0" borderId="0"/>
    <xf numFmtId="0" fontId="129" fillId="17" borderId="0" applyNumberFormat="0" applyBorder="0" applyAlignment="0" applyProtection="0"/>
    <xf numFmtId="0" fontId="129" fillId="25" borderId="0" applyNumberFormat="0" applyBorder="0" applyAlignment="0" applyProtection="0"/>
    <xf numFmtId="0" fontId="129" fillId="16" borderId="0" applyNumberFormat="0" applyBorder="0" applyAlignment="0" applyProtection="0"/>
    <xf numFmtId="0" fontId="129" fillId="15" borderId="0" applyNumberFormat="0" applyBorder="0" applyAlignment="0" applyProtection="0"/>
    <xf numFmtId="0" fontId="129" fillId="22" borderId="0" applyNumberFormat="0" applyBorder="0" applyAlignment="0" applyProtection="0"/>
    <xf numFmtId="0" fontId="129" fillId="24"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3" fontId="14" fillId="0" borderId="0" applyFont="0" applyFill="0" applyBorder="0" applyAlignment="0" applyProtection="0"/>
    <xf numFmtId="3" fontId="14" fillId="0" borderId="0" applyFont="0" applyFill="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83" fontId="14" fillId="0" borderId="0"/>
    <xf numFmtId="0" fontId="14" fillId="0" borderId="0" applyFont="0" applyFill="0" applyBorder="0" applyAlignment="0" applyProtection="0"/>
    <xf numFmtId="0" fontId="14" fillId="0" borderId="0" applyFont="0" applyFill="0" applyBorder="0" applyAlignment="0" applyProtection="0"/>
    <xf numFmtId="184" fontId="14" fillId="0" borderId="0"/>
    <xf numFmtId="2" fontId="14" fillId="0" borderId="0" applyFont="0" applyFill="0" applyBorder="0" applyAlignment="0" applyProtection="0"/>
    <xf numFmtId="2" fontId="14" fillId="0" borderId="0" applyFont="0" applyFill="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22" borderId="0" applyNumberFormat="0" applyBorder="0" applyAlignment="0" applyProtection="0"/>
    <xf numFmtId="0" fontId="129" fillId="22" borderId="0" applyNumberFormat="0" applyBorder="0" applyAlignment="0" applyProtection="0"/>
    <xf numFmtId="0" fontId="129" fillId="22" borderId="0" applyNumberFormat="0" applyBorder="0" applyAlignment="0" applyProtection="0"/>
    <xf numFmtId="0" fontId="129" fillId="24" borderId="0" applyNumberFormat="0" applyBorder="0" applyAlignment="0" applyProtection="0"/>
    <xf numFmtId="0" fontId="129" fillId="24" borderId="0" applyNumberFormat="0" applyBorder="0" applyAlignment="0" applyProtection="0"/>
    <xf numFmtId="0" fontId="129" fillId="24" borderId="0" applyNumberFormat="0" applyBorder="0" applyAlignment="0" applyProtection="0"/>
    <xf numFmtId="0" fontId="118" fillId="0" borderId="0"/>
    <xf numFmtId="0" fontId="112" fillId="0" borderId="0"/>
    <xf numFmtId="0" fontId="99" fillId="23" borderId="0" applyNumberFormat="0" applyBorder="0" applyAlignment="0" applyProtection="0"/>
    <xf numFmtId="0" fontId="99" fillId="21" borderId="0" applyNumberFormat="0" applyBorder="0" applyAlignment="0" applyProtection="0"/>
    <xf numFmtId="0" fontId="99" fillId="14" borderId="0" applyNumberFormat="0" applyBorder="0" applyAlignment="0" applyProtection="0"/>
    <xf numFmtId="0" fontId="99" fillId="15" borderId="0" applyNumberFormat="0" applyBorder="0" applyAlignment="0" applyProtection="0"/>
    <xf numFmtId="0" fontId="99" fillId="22" borderId="0" applyNumberFormat="0" applyBorder="0" applyAlignment="0" applyProtection="0"/>
    <xf numFmtId="0" fontId="99" fillId="21" borderId="0" applyNumberFormat="0" applyBorder="0" applyAlignment="0" applyProtection="0"/>
    <xf numFmtId="0" fontId="99" fillId="23" borderId="0" applyNumberFormat="0" applyBorder="0" applyAlignment="0" applyProtection="0"/>
    <xf numFmtId="0" fontId="99" fillId="23" borderId="0" applyNumberFormat="0" applyBorder="0" applyAlignment="0" applyProtection="0"/>
    <xf numFmtId="0" fontId="99" fillId="23" borderId="0" applyNumberFormat="0" applyBorder="0" applyAlignment="0" applyProtection="0"/>
    <xf numFmtId="0" fontId="99" fillId="21" borderId="0" applyNumberFormat="0" applyBorder="0" applyAlignment="0" applyProtection="0"/>
    <xf numFmtId="0" fontId="99" fillId="21" borderId="0" applyNumberFormat="0" applyBorder="0" applyAlignment="0" applyProtection="0"/>
    <xf numFmtId="0" fontId="99" fillId="21" borderId="0" applyNumberFormat="0" applyBorder="0" applyAlignment="0" applyProtection="0"/>
    <xf numFmtId="0" fontId="99" fillId="14" borderId="0" applyNumberFormat="0" applyBorder="0" applyAlignment="0" applyProtection="0"/>
    <xf numFmtId="0" fontId="99" fillId="14" borderId="0" applyNumberFormat="0" applyBorder="0" applyAlignment="0" applyProtection="0"/>
    <xf numFmtId="0" fontId="99" fillId="14" borderId="0" applyNumberFormat="0" applyBorder="0" applyAlignment="0" applyProtection="0"/>
    <xf numFmtId="0" fontId="99" fillId="15" borderId="0" applyNumberFormat="0" applyBorder="0" applyAlignment="0" applyProtection="0"/>
    <xf numFmtId="0" fontId="99" fillId="15" borderId="0" applyNumberFormat="0" applyBorder="0" applyAlignment="0" applyProtection="0"/>
    <xf numFmtId="0" fontId="99" fillId="15" borderId="0" applyNumberFormat="0" applyBorder="0" applyAlignment="0" applyProtection="0"/>
    <xf numFmtId="0" fontId="99" fillId="22" borderId="0" applyNumberFormat="0" applyBorder="0" applyAlignment="0" applyProtection="0"/>
    <xf numFmtId="0" fontId="99" fillId="22" borderId="0" applyNumberFormat="0" applyBorder="0" applyAlignment="0" applyProtection="0"/>
    <xf numFmtId="0" fontId="99" fillId="22" borderId="0" applyNumberFormat="0" applyBorder="0" applyAlignment="0" applyProtection="0"/>
    <xf numFmtId="0" fontId="99" fillId="21" borderId="0" applyNumberFormat="0" applyBorder="0" applyAlignment="0" applyProtection="0"/>
    <xf numFmtId="0" fontId="99" fillId="21" borderId="0" applyNumberFormat="0" applyBorder="0" applyAlignment="0" applyProtection="0"/>
    <xf numFmtId="0" fontId="99" fillId="21" borderId="0" applyNumberFormat="0" applyBorder="0" applyAlignment="0" applyProtection="0"/>
    <xf numFmtId="0" fontId="13" fillId="0" borderId="0"/>
    <xf numFmtId="0" fontId="128" fillId="0" borderId="0">
      <alignment wrapText="1"/>
    </xf>
    <xf numFmtId="0" fontId="121" fillId="0" borderId="0" applyFont="0" applyFill="0" applyBorder="0" applyAlignment="0" applyProtection="0"/>
    <xf numFmtId="0" fontId="121" fillId="0" borderId="0" applyFont="0" applyFill="0" applyBorder="0" applyAlignment="0" applyProtection="0"/>
    <xf numFmtId="0" fontId="127" fillId="2" borderId="0"/>
    <xf numFmtId="0" fontId="127" fillId="18" borderId="0"/>
    <xf numFmtId="0" fontId="13" fillId="0" borderId="0"/>
    <xf numFmtId="0" fontId="13" fillId="0" borderId="0"/>
    <xf numFmtId="0" fontId="13" fillId="0" borderId="0"/>
    <xf numFmtId="0" fontId="14" fillId="0" borderId="0"/>
    <xf numFmtId="0" fontId="13" fillId="0" borderId="0"/>
    <xf numFmtId="0" fontId="127" fillId="18" borderId="0"/>
    <xf numFmtId="0" fontId="127" fillId="18" borderId="0"/>
    <xf numFmtId="0" fontId="127" fillId="2" borderId="0"/>
    <xf numFmtId="0" fontId="127" fillId="18" borderId="0"/>
    <xf numFmtId="0" fontId="127" fillId="2" borderId="0"/>
    <xf numFmtId="0" fontId="127" fillId="2" borderId="0"/>
    <xf numFmtId="0" fontId="127" fillId="18" borderId="0"/>
    <xf numFmtId="0" fontId="127" fillId="2" borderId="0"/>
    <xf numFmtId="0" fontId="99" fillId="20" borderId="0" applyNumberFormat="0" applyBorder="0" applyAlignment="0" applyProtection="0"/>
    <xf numFmtId="0" fontId="99" fillId="19" borderId="0" applyNumberFormat="0" applyBorder="0" applyAlignment="0" applyProtection="0"/>
    <xf numFmtId="0" fontId="99" fillId="14" borderId="0" applyNumberFormat="0" applyBorder="0" applyAlignment="0" applyProtection="0"/>
    <xf numFmtId="0" fontId="99" fillId="13" borderId="0" applyNumberFormat="0" applyBorder="0" applyAlignment="0" applyProtection="0"/>
    <xf numFmtId="0" fontId="99" fillId="12" borderId="0" applyNumberFormat="0" applyBorder="0" applyAlignment="0" applyProtection="0"/>
    <xf numFmtId="0" fontId="99" fillId="11" borderId="0" applyNumberFormat="0" applyBorder="0" applyAlignment="0" applyProtection="0"/>
    <xf numFmtId="0" fontId="99" fillId="20" borderId="0" applyNumberFormat="0" applyBorder="0" applyAlignment="0" applyProtection="0"/>
    <xf numFmtId="0" fontId="99" fillId="20" borderId="0" applyNumberFormat="0" applyBorder="0" applyAlignment="0" applyProtection="0"/>
    <xf numFmtId="0" fontId="99" fillId="20" borderId="0" applyNumberFormat="0" applyBorder="0" applyAlignment="0" applyProtection="0"/>
    <xf numFmtId="0" fontId="99" fillId="19" borderId="0" applyNumberFormat="0" applyBorder="0" applyAlignment="0" applyProtection="0"/>
    <xf numFmtId="0" fontId="99" fillId="19" borderId="0" applyNumberFormat="0" applyBorder="0" applyAlignment="0" applyProtection="0"/>
    <xf numFmtId="0" fontId="99" fillId="19" borderId="0" applyNumberFormat="0" applyBorder="0" applyAlignment="0" applyProtection="0"/>
    <xf numFmtId="0" fontId="99" fillId="14" borderId="0" applyNumberFormat="0" applyBorder="0" applyAlignment="0" applyProtection="0"/>
    <xf numFmtId="0" fontId="99" fillId="14" borderId="0" applyNumberFormat="0" applyBorder="0" applyAlignment="0" applyProtection="0"/>
    <xf numFmtId="0" fontId="99" fillId="14" borderId="0" applyNumberFormat="0" applyBorder="0" applyAlignment="0" applyProtection="0"/>
    <xf numFmtId="0" fontId="99" fillId="13" borderId="0" applyNumberFormat="0" applyBorder="0" applyAlignment="0" applyProtection="0"/>
    <xf numFmtId="0" fontId="99" fillId="13" borderId="0" applyNumberFormat="0" applyBorder="0" applyAlignment="0" applyProtection="0"/>
    <xf numFmtId="0" fontId="99" fillId="13" borderId="0" applyNumberFormat="0" applyBorder="0" applyAlignment="0" applyProtection="0"/>
    <xf numFmtId="0" fontId="99" fillId="12" borderId="0" applyNumberFormat="0" applyBorder="0" applyAlignment="0" applyProtection="0"/>
    <xf numFmtId="0" fontId="99" fillId="12" borderId="0" applyNumberFormat="0" applyBorder="0" applyAlignment="0" applyProtection="0"/>
    <xf numFmtId="0" fontId="99" fillId="12" borderId="0" applyNumberFormat="0" applyBorder="0" applyAlignment="0" applyProtection="0"/>
    <xf numFmtId="0" fontId="99" fillId="11" borderId="0" applyNumberFormat="0" applyBorder="0" applyAlignment="0" applyProtection="0"/>
    <xf numFmtId="0" fontId="99" fillId="11" borderId="0" applyNumberFormat="0" applyBorder="0" applyAlignment="0" applyProtection="0"/>
    <xf numFmtId="0" fontId="99" fillId="11" borderId="0" applyNumberFormat="0" applyBorder="0" applyAlignment="0" applyProtection="0"/>
    <xf numFmtId="0" fontId="126" fillId="2" borderId="0"/>
    <xf numFmtId="0" fontId="126" fillId="18" borderId="0"/>
    <xf numFmtId="0" fontId="126" fillId="18" borderId="0"/>
    <xf numFmtId="0" fontId="126" fillId="18" borderId="0"/>
    <xf numFmtId="0" fontId="126" fillId="2" borderId="0"/>
    <xf numFmtId="0" fontId="126" fillId="18" borderId="0"/>
    <xf numFmtId="0" fontId="126" fillId="2" borderId="0"/>
    <xf numFmtId="0" fontId="126" fillId="2" borderId="0"/>
    <xf numFmtId="0" fontId="126" fillId="18" borderId="0"/>
    <xf numFmtId="0" fontId="126" fillId="2" borderId="0"/>
    <xf numFmtId="9" fontId="125" fillId="0" borderId="0" applyFont="0" applyFill="0" applyBorder="0" applyAlignment="0" applyProtection="0"/>
    <xf numFmtId="0" fontId="22" fillId="0" borderId="8" applyFont="0" applyFill="0" applyAlignment="0"/>
    <xf numFmtId="0" fontId="124" fillId="2" borderId="0"/>
    <xf numFmtId="0" fontId="124" fillId="18" borderId="0"/>
    <xf numFmtId="0" fontId="124" fillId="18" borderId="0"/>
    <xf numFmtId="0" fontId="124" fillId="18" borderId="0"/>
    <xf numFmtId="0" fontId="124" fillId="2" borderId="0"/>
    <xf numFmtId="0" fontId="124" fillId="18" borderId="0"/>
    <xf numFmtId="0" fontId="124" fillId="2" borderId="0"/>
    <xf numFmtId="0" fontId="124" fillId="2" borderId="0"/>
    <xf numFmtId="0" fontId="124" fillId="18" borderId="0"/>
    <xf numFmtId="0" fontId="124" fillId="2" borderId="0"/>
    <xf numFmtId="0" fontId="36" fillId="0" borderId="0"/>
    <xf numFmtId="1" fontId="123" fillId="0" borderId="4" applyBorder="0" applyAlignment="0">
      <alignment horizontal="center"/>
    </xf>
    <xf numFmtId="0" fontId="112" fillId="0" borderId="0"/>
    <xf numFmtId="0" fontId="112" fillId="0" borderId="0"/>
    <xf numFmtId="0" fontId="122" fillId="0" borderId="0"/>
    <xf numFmtId="0" fontId="122" fillId="0" borderId="0"/>
    <xf numFmtId="0" fontId="121" fillId="0" borderId="0"/>
    <xf numFmtId="223" fontId="112" fillId="0" borderId="0" applyFont="0" applyFill="0" applyBorder="0" applyAlignment="0" applyProtection="0"/>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36" fillId="0" borderId="0"/>
    <xf numFmtId="0" fontId="119" fillId="0" borderId="0">
      <alignment vertical="top"/>
    </xf>
    <xf numFmtId="0" fontId="119" fillId="0" borderId="0">
      <alignment vertical="top"/>
    </xf>
    <xf numFmtId="0" fontId="119" fillId="0" borderId="0">
      <alignment vertical="top"/>
    </xf>
    <xf numFmtId="0" fontId="36" fillId="0" borderId="0"/>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4" fillId="0" borderId="0"/>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98" fillId="0" borderId="0"/>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4" fillId="0" borderId="0"/>
    <xf numFmtId="0" fontId="36" fillId="0" borderId="0"/>
    <xf numFmtId="0" fontId="14" fillId="0" borderId="0"/>
    <xf numFmtId="0" fontId="119" fillId="0" borderId="0">
      <alignment vertical="top"/>
    </xf>
    <xf numFmtId="0" fontId="119" fillId="0" borderId="0">
      <alignment vertical="top"/>
    </xf>
    <xf numFmtId="0" fontId="119" fillId="0" borderId="0">
      <alignment vertical="top"/>
    </xf>
    <xf numFmtId="0" fontId="36" fillId="0" borderId="0"/>
    <xf numFmtId="0" fontId="36" fillId="0" borderId="0"/>
    <xf numFmtId="0" fontId="36" fillId="0" borderId="0"/>
    <xf numFmtId="0" fontId="14" fillId="0" borderId="0"/>
    <xf numFmtId="0" fontId="119" fillId="0" borderId="0">
      <alignment vertical="top"/>
    </xf>
    <xf numFmtId="0" fontId="98" fillId="0" borderId="0"/>
    <xf numFmtId="0" fontId="36" fillId="0" borderId="0"/>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4" fillId="0" borderId="0"/>
    <xf numFmtId="0" fontId="119" fillId="0" borderId="0">
      <alignment vertical="top"/>
    </xf>
    <xf numFmtId="0" fontId="14" fillId="0" borderId="0"/>
    <xf numFmtId="0" fontId="14" fillId="0" borderId="0"/>
    <xf numFmtId="0" fontId="14" fillId="0" borderId="0"/>
    <xf numFmtId="0" fontId="14" fillId="0" borderId="0"/>
    <xf numFmtId="0" fontId="14" fillId="0" borderId="0"/>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98" fillId="0" borderId="0"/>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19" fillId="0" borderId="0">
      <alignment vertical="top"/>
    </xf>
    <xf numFmtId="0" fontId="14" fillId="0" borderId="0"/>
    <xf numFmtId="0" fontId="119" fillId="0" borderId="0">
      <alignment vertical="top"/>
    </xf>
    <xf numFmtId="0" fontId="119" fillId="0" borderId="0">
      <alignment vertical="top"/>
    </xf>
    <xf numFmtId="0" fontId="120" fillId="0" borderId="0"/>
    <xf numFmtId="0" fontId="119" fillId="0" borderId="0">
      <alignment vertical="top"/>
    </xf>
    <xf numFmtId="0" fontId="119" fillId="0" borderId="0">
      <alignment vertical="top"/>
    </xf>
    <xf numFmtId="0" fontId="119" fillId="0" borderId="0">
      <alignment vertical="top"/>
    </xf>
    <xf numFmtId="0" fontId="36" fillId="0" borderId="0"/>
    <xf numFmtId="0" fontId="36" fillId="0" borderId="0"/>
    <xf numFmtId="0" fontId="98" fillId="0" borderId="0"/>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3" fillId="0" borderId="0"/>
    <xf numFmtId="0" fontId="13" fillId="0" borderId="0"/>
    <xf numFmtId="0" fontId="13" fillId="0" borderId="0"/>
    <xf numFmtId="0" fontId="13" fillId="0" borderId="0"/>
    <xf numFmtId="0" fontId="13" fillId="0" borderId="0"/>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36" fillId="0" borderId="0"/>
    <xf numFmtId="0" fontId="119" fillId="0" borderId="0">
      <alignment vertical="top"/>
    </xf>
    <xf numFmtId="0" fontId="119" fillId="0" borderId="0">
      <alignment vertical="top"/>
    </xf>
    <xf numFmtId="0" fontId="119" fillId="0" borderId="0">
      <alignment vertical="top"/>
    </xf>
    <xf numFmtId="0" fontId="14" fillId="0" borderId="0"/>
    <xf numFmtId="0" fontId="118" fillId="0" borderId="0" applyNumberFormat="0" applyFill="0" applyBorder="0" applyAlignment="0" applyProtection="0"/>
    <xf numFmtId="38" fontId="117" fillId="0" borderId="0" applyFont="0" applyFill="0" applyBorder="0" applyAlignment="0" applyProtection="0"/>
    <xf numFmtId="40" fontId="117" fillId="0" borderId="0" applyFont="0" applyFill="0" applyBorder="0" applyAlignment="0" applyProtection="0"/>
    <xf numFmtId="0" fontId="14" fillId="0" borderId="0" applyNumberFormat="0" applyFill="0" applyBorder="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16" fillId="0" borderId="0"/>
    <xf numFmtId="1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36" fillId="0" borderId="0">
      <alignment vertical="center"/>
    </xf>
    <xf numFmtId="217" fontId="72" fillId="0" borderId="0" applyFont="0" applyFill="0" applyBorder="0" applyAlignment="0" applyProtection="0"/>
    <xf numFmtId="9" fontId="115" fillId="0" borderId="0" applyFont="0" applyFill="0" applyBorder="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164" fontId="69" fillId="0" borderId="0" applyFont="0" applyFill="0" applyBorder="0" applyAlignment="0" applyProtection="0"/>
    <xf numFmtId="164" fontId="14" fillId="0" borderId="0" applyFont="0" applyFill="0" applyBorder="0" applyAlignment="0" applyProtection="0"/>
    <xf numFmtId="200" fontId="110" fillId="0" borderId="0" applyFont="0" applyFill="0" applyBorder="0" applyAlignment="0" applyProtection="0"/>
    <xf numFmtId="0" fontId="14" fillId="0" borderId="0" applyNumberFormat="0" applyFill="0" applyBorder="0" applyAlignment="0" applyProtection="0"/>
    <xf numFmtId="177" fontId="14" fillId="0" borderId="0" applyFont="0" applyFill="0" applyBorder="0" applyAlignment="0" applyProtection="0"/>
    <xf numFmtId="0" fontId="114" fillId="0" borderId="0" applyFont="0" applyFill="0" applyBorder="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178" fontId="14" fillId="0" borderId="0" applyFont="0" applyFill="0" applyBorder="0" applyAlignment="0" applyProtection="0"/>
    <xf numFmtId="172" fontId="113" fillId="0" borderId="36" applyFont="0" applyBorder="0"/>
    <xf numFmtId="222" fontId="112" fillId="0" borderId="0"/>
    <xf numFmtId="221" fontId="111" fillId="0" borderId="35">
      <alignment horizontal="center"/>
      <protection hidden="1"/>
    </xf>
    <xf numFmtId="0" fontId="110" fillId="0" borderId="0"/>
    <xf numFmtId="0" fontId="22" fillId="0" borderId="0" applyNumberForma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3" fillId="0" borderId="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3" fillId="0" borderId="0"/>
    <xf numFmtId="196" fontId="110" fillId="0" borderId="0" applyFont="0" applyFill="0" applyBorder="0" applyAlignment="0" applyProtection="0"/>
    <xf numFmtId="0" fontId="13" fillId="0" borderId="0"/>
    <xf numFmtId="0" fontId="13" fillId="0" borderId="0"/>
    <xf numFmtId="0" fontId="14" fillId="0" borderId="0"/>
    <xf numFmtId="0" fontId="13" fillId="0" borderId="0"/>
    <xf numFmtId="43"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6" fontId="99"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3" fillId="0" borderId="0"/>
    <xf numFmtId="0" fontId="13" fillId="0" borderId="0"/>
    <xf numFmtId="0" fontId="13" fillId="0" borderId="0"/>
    <xf numFmtId="0" fontId="13" fillId="0" borderId="0"/>
    <xf numFmtId="196" fontId="14" fillId="0" borderId="0" applyFont="0" applyFill="0" applyBorder="0" applyAlignment="0" applyProtection="0"/>
    <xf numFmtId="0" fontId="14" fillId="0" borderId="0"/>
    <xf numFmtId="0" fontId="13" fillId="0" borderId="0"/>
    <xf numFmtId="43" fontId="14" fillId="0" borderId="0" applyFont="0" applyFill="0" applyBorder="0" applyAlignment="0" applyProtection="0"/>
    <xf numFmtId="0" fontId="21" fillId="0" borderId="0"/>
    <xf numFmtId="196" fontId="22" fillId="0" borderId="0" applyFont="0" applyFill="0" applyBorder="0" applyAlignment="0" applyProtection="0"/>
    <xf numFmtId="43" fontId="14" fillId="0" borderId="0" applyFont="0" applyFill="0" applyBorder="0" applyAlignment="0" applyProtection="0"/>
    <xf numFmtId="0" fontId="13" fillId="0" borderId="0"/>
    <xf numFmtId="0" fontId="14" fillId="0" borderId="0" applyFont="0" applyFill="0" applyBorder="0" applyAlignment="0" applyProtection="0"/>
    <xf numFmtId="0" fontId="13" fillId="0" borderId="0"/>
    <xf numFmtId="0" fontId="13" fillId="0" borderId="0"/>
    <xf numFmtId="0" fontId="13" fillId="0" borderId="0"/>
    <xf numFmtId="0" fontId="14" fillId="0" borderId="0"/>
    <xf numFmtId="0" fontId="13" fillId="0" borderId="0"/>
    <xf numFmtId="0" fontId="21" fillId="0" borderId="0"/>
    <xf numFmtId="181" fontId="109" fillId="0" borderId="0"/>
    <xf numFmtId="215" fontId="36" fillId="0" borderId="0" applyFont="0" applyFill="0" applyBorder="0" applyAlignment="0" applyProtection="0"/>
    <xf numFmtId="245" fontId="121" fillId="0" borderId="0"/>
    <xf numFmtId="245" fontId="121" fillId="0" borderId="0"/>
    <xf numFmtId="245" fontId="121" fillId="0" borderId="0"/>
    <xf numFmtId="3" fontId="14" fillId="0" borderId="0" applyFont="0" applyFill="0" applyBorder="0" applyAlignment="0" applyProtection="0"/>
    <xf numFmtId="3" fontId="14" fillId="0" borderId="0" applyFont="0" applyFill="0" applyBorder="0" applyAlignment="0" applyProtection="0"/>
    <xf numFmtId="0" fontId="148" fillId="0" borderId="0" applyNumberFormat="0" applyAlignment="0">
      <alignment horizontal="left"/>
    </xf>
    <xf numFmtId="0" fontId="149" fillId="0" borderId="0" applyNumberFormat="0" applyAlignment="0"/>
    <xf numFmtId="229" fontId="150" fillId="0" borderId="0">
      <protection locked="0"/>
    </xf>
    <xf numFmtId="230" fontId="150" fillId="0" borderId="0">
      <protection locked="0"/>
    </xf>
    <xf numFmtId="231" fontId="151" fillId="0" borderId="39">
      <protection locked="0"/>
    </xf>
    <xf numFmtId="232" fontId="150" fillId="0" borderId="0">
      <protection locked="0"/>
    </xf>
    <xf numFmtId="233" fontId="150" fillId="0" borderId="0">
      <protection locked="0"/>
    </xf>
    <xf numFmtId="232" fontId="150" fillId="0" borderId="0" applyNumberFormat="0">
      <protection locked="0"/>
    </xf>
    <xf numFmtId="232" fontId="150" fillId="0" borderId="0">
      <protection locked="0"/>
    </xf>
    <xf numFmtId="227" fontId="152" fillId="0" borderId="35"/>
    <xf numFmtId="234" fontId="152" fillId="0" borderId="35"/>
    <xf numFmtId="206" fontId="139" fillId="0" borderId="0" applyFont="0" applyFill="0" applyBorder="0" applyAlignment="0" applyProtection="0"/>
    <xf numFmtId="220" fontId="14"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83" fontId="14" fillId="0" borderId="0"/>
    <xf numFmtId="246" fontId="121" fillId="0" borderId="0"/>
    <xf numFmtId="246" fontId="121" fillId="0" borderId="0"/>
    <xf numFmtId="246" fontId="121" fillId="0" borderId="0"/>
    <xf numFmtId="227" fontId="111" fillId="0" borderId="35">
      <alignment horizontal="center"/>
      <protection hidden="1"/>
    </xf>
    <xf numFmtId="235" fontId="153" fillId="0" borderId="35">
      <alignment horizontal="center"/>
      <protection hidden="1"/>
    </xf>
    <xf numFmtId="2" fontId="111" fillId="0" borderId="35">
      <alignment horizontal="center"/>
      <protection hidden="1"/>
    </xf>
    <xf numFmtId="0" fontId="14" fillId="0" borderId="0" applyFont="0" applyFill="0" applyBorder="0" applyAlignment="0" applyProtection="0"/>
    <xf numFmtId="0" fontId="14" fillId="0" borderId="0" applyFont="0" applyFill="0" applyBorder="0" applyAlignment="0" applyProtection="0"/>
    <xf numFmtId="14" fontId="119" fillId="0" borderId="0" applyFill="0" applyBorder="0" applyAlignment="0"/>
    <xf numFmtId="0" fontId="62" fillId="0" borderId="0" applyProtection="0"/>
    <xf numFmtId="0" fontId="154" fillId="18" borderId="40" applyNumberFormat="0" applyAlignment="0" applyProtection="0"/>
    <xf numFmtId="0" fontId="155" fillId="20" borderId="37" applyNumberFormat="0" applyAlignment="0" applyProtection="0"/>
    <xf numFmtId="0" fontId="156" fillId="0" borderId="0"/>
    <xf numFmtId="0" fontId="157" fillId="0" borderId="41" applyNumberFormat="0" applyFill="0" applyAlignment="0" applyProtection="0"/>
    <xf numFmtId="0" fontId="158" fillId="0" borderId="42" applyNumberFormat="0" applyFill="0" applyAlignment="0" applyProtection="0"/>
    <xf numFmtId="0" fontId="159" fillId="0" borderId="43" applyNumberFormat="0" applyFill="0" applyAlignment="0" applyProtection="0"/>
    <xf numFmtId="0" fontId="159" fillId="0" borderId="0" applyNumberFormat="0" applyFill="0" applyBorder="0" applyAlignment="0" applyProtection="0"/>
    <xf numFmtId="164" fontId="14" fillId="0" borderId="0" applyFont="0" applyFill="0" applyBorder="0" applyAlignment="0" applyProtection="0"/>
    <xf numFmtId="165" fontId="14" fillId="0" borderId="0" applyFont="0" applyFill="0" applyBorder="0" applyAlignment="0" applyProtection="0"/>
    <xf numFmtId="184" fontId="14" fillId="0" borderId="0"/>
    <xf numFmtId="195" fontId="121" fillId="0" borderId="0"/>
    <xf numFmtId="195" fontId="121" fillId="0" borderId="0"/>
    <xf numFmtId="195" fontId="121" fillId="0" borderId="0"/>
    <xf numFmtId="0" fontId="46" fillId="39" borderId="0" applyNumberFormat="0" applyBorder="0" applyAlignment="0" applyProtection="0"/>
    <xf numFmtId="0" fontId="46" fillId="40" borderId="0" applyNumberFormat="0" applyBorder="0" applyAlignment="0" applyProtection="0"/>
    <xf numFmtId="0" fontId="46" fillId="41" borderId="0" applyNumberFormat="0" applyBorder="0" applyAlignment="0" applyProtection="0"/>
    <xf numFmtId="202" fontId="139" fillId="0" borderId="0" applyFill="0" applyBorder="0" applyAlignment="0"/>
    <xf numFmtId="206" fontId="139" fillId="0" borderId="0" applyFill="0" applyBorder="0" applyAlignment="0"/>
    <xf numFmtId="202" fontId="139" fillId="0" borderId="0" applyFill="0" applyBorder="0" applyAlignment="0"/>
    <xf numFmtId="209" fontId="139" fillId="0" borderId="0" applyFill="0" applyBorder="0" applyAlignment="0"/>
    <xf numFmtId="206" fontId="139" fillId="0" borderId="0" applyFill="0" applyBorder="0" applyAlignment="0"/>
    <xf numFmtId="0" fontId="160" fillId="0" borderId="0" applyNumberFormat="0" applyAlignment="0">
      <alignment horizontal="left"/>
    </xf>
    <xf numFmtId="236" fontId="36" fillId="0" borderId="0" applyFon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2" fontId="14" fillId="0" borderId="0" applyFont="0" applyFill="0" applyBorder="0" applyAlignment="0" applyProtection="0"/>
    <xf numFmtId="2" fontId="14" fillId="0" borderId="0" applyFont="0" applyFill="0" applyBorder="0" applyAlignment="0" applyProtection="0"/>
    <xf numFmtId="0" fontId="14" fillId="4" borderId="6" applyNumberFormat="0" applyFont="0" applyAlignment="0" applyProtection="0"/>
    <xf numFmtId="0" fontId="162" fillId="13" borderId="0" applyNumberFormat="0" applyBorder="0" applyAlignment="0" applyProtection="0"/>
    <xf numFmtId="0" fontId="162" fillId="13" borderId="0" applyNumberFormat="0" applyBorder="0" applyAlignment="0" applyProtection="0"/>
    <xf numFmtId="0" fontId="162" fillId="13" borderId="0" applyNumberFormat="0" applyBorder="0" applyAlignment="0" applyProtection="0"/>
    <xf numFmtId="237" fontId="22" fillId="42" borderId="14" applyBorder="0">
      <alignment horizontal="center"/>
    </xf>
    <xf numFmtId="237" fontId="22" fillId="42" borderId="14" applyBorder="0">
      <alignment horizontal="center"/>
    </xf>
    <xf numFmtId="238" fontId="22" fillId="42" borderId="14" applyBorder="0">
      <alignment horizontal="center"/>
    </xf>
    <xf numFmtId="238" fontId="22" fillId="42" borderId="14" applyBorder="0">
      <alignment horizontal="center"/>
    </xf>
    <xf numFmtId="238" fontId="22" fillId="42" borderId="14" applyBorder="0">
      <alignment horizontal="center"/>
    </xf>
    <xf numFmtId="237" fontId="22" fillId="42" borderId="14" applyBorder="0">
      <alignment horizontal="center"/>
    </xf>
    <xf numFmtId="238" fontId="22" fillId="42" borderId="14" applyBorder="0">
      <alignment horizontal="center"/>
    </xf>
    <xf numFmtId="238" fontId="22" fillId="42" borderId="14" applyBorder="0">
      <alignment horizontal="center"/>
    </xf>
    <xf numFmtId="238" fontId="22" fillId="42" borderId="14" applyBorder="0">
      <alignment horizontal="center"/>
    </xf>
    <xf numFmtId="238" fontId="22" fillId="42" borderId="14" applyBorder="0">
      <alignment horizontal="center"/>
    </xf>
    <xf numFmtId="237" fontId="22" fillId="42" borderId="14" applyBorder="0">
      <alignment horizontal="center"/>
    </xf>
    <xf numFmtId="238" fontId="22" fillId="42" borderId="14" applyBorder="0">
      <alignment horizontal="center"/>
    </xf>
    <xf numFmtId="238" fontId="22" fillId="42" borderId="14" applyBorder="0">
      <alignment horizontal="center"/>
    </xf>
    <xf numFmtId="238" fontId="22" fillId="42" borderId="14" applyBorder="0">
      <alignment horizontal="center"/>
    </xf>
    <xf numFmtId="237" fontId="22" fillId="42" borderId="14" applyBorder="0">
      <alignment horizontal="center"/>
    </xf>
    <xf numFmtId="238" fontId="22" fillId="42" borderId="14" applyBorder="0">
      <alignment horizontal="center"/>
    </xf>
    <xf numFmtId="238" fontId="22" fillId="42" borderId="14" applyBorder="0">
      <alignment horizontal="center"/>
    </xf>
    <xf numFmtId="238" fontId="22" fillId="42" borderId="14" applyBorder="0">
      <alignment horizontal="center"/>
    </xf>
    <xf numFmtId="238" fontId="22" fillId="42" borderId="14" applyBorder="0">
      <alignment horizontal="center"/>
    </xf>
    <xf numFmtId="238" fontId="22" fillId="42" borderId="14" applyBorder="0">
      <alignment horizontal="center"/>
    </xf>
    <xf numFmtId="237" fontId="22" fillId="42" borderId="14" applyBorder="0">
      <alignment horizontal="center"/>
    </xf>
    <xf numFmtId="238" fontId="22" fillId="42" borderId="14" applyBorder="0">
      <alignment horizontal="center"/>
    </xf>
    <xf numFmtId="238" fontId="22" fillId="42" borderId="14" applyBorder="0">
      <alignment horizontal="center"/>
    </xf>
    <xf numFmtId="238" fontId="22" fillId="42" borderId="14" applyBorder="0">
      <alignment horizontal="center"/>
    </xf>
    <xf numFmtId="0" fontId="163" fillId="0" borderId="0" applyNumberFormat="0" applyFont="0" applyBorder="0" applyAlignment="0">
      <alignment horizontal="left" vertical="center"/>
    </xf>
    <xf numFmtId="0" fontId="164" fillId="43" borderId="0"/>
    <xf numFmtId="0" fontId="165" fillId="0" borderId="0">
      <alignment horizontal="left"/>
    </xf>
    <xf numFmtId="2" fontId="14" fillId="0" borderId="0" applyFont="0" applyFill="0" applyBorder="0" applyAlignment="0" applyProtection="0"/>
    <xf numFmtId="0" fontId="166" fillId="0" borderId="0" applyNumberFormat="0" applyFill="0" applyBorder="0" applyAlignment="0" applyProtection="0"/>
    <xf numFmtId="0" fontId="91" fillId="0" borderId="0" applyNumberFormat="0" applyFill="0" applyBorder="0" applyAlignment="0" applyProtection="0"/>
    <xf numFmtId="0" fontId="14" fillId="0" borderId="0"/>
    <xf numFmtId="190" fontId="14" fillId="0" borderId="0" applyFont="0" applyFill="0" applyBorder="0" applyAlignment="0" applyProtection="0"/>
    <xf numFmtId="192" fontId="22" fillId="0" borderId="0" applyFont="0" applyFill="0" applyBorder="0" applyAlignment="0" applyProtection="0"/>
    <xf numFmtId="0" fontId="34" fillId="0" borderId="0"/>
    <xf numFmtId="192" fontId="22" fillId="0" borderId="0" applyFont="0" applyFill="0" applyBorder="0" applyAlignment="0" applyProtection="0"/>
    <xf numFmtId="0" fontId="91" fillId="0" borderId="0" applyNumberFormat="0" applyFill="0" applyBorder="0" applyAlignment="0" applyProtection="0"/>
    <xf numFmtId="0" fontId="58" fillId="0" borderId="0" applyNumberFormat="0" applyFill="0" applyBorder="0" applyAlignment="0" applyProtection="0"/>
    <xf numFmtId="0" fontId="14" fillId="0" borderId="0"/>
    <xf numFmtId="0" fontId="22" fillId="0" borderId="0"/>
    <xf numFmtId="192" fontId="22" fillId="0" borderId="0" applyFont="0" applyFill="0" applyBorder="0" applyAlignment="0" applyProtection="0"/>
    <xf numFmtId="0" fontId="14" fillId="0" borderId="0"/>
    <xf numFmtId="3" fontId="14" fillId="0" borderId="0" applyFont="0" applyFill="0" applyBorder="0" applyAlignment="0" applyProtection="0"/>
    <xf numFmtId="0" fontId="58" fillId="0" borderId="0" applyNumberFormat="0" applyFill="0" applyBorder="0" applyAlignment="0" applyProtection="0"/>
    <xf numFmtId="0" fontId="159" fillId="0" borderId="43" applyNumberFormat="0" applyFill="0" applyAlignment="0" applyProtection="0"/>
    <xf numFmtId="0" fontId="159" fillId="0" borderId="43" applyNumberFormat="0" applyFill="0" applyAlignment="0" applyProtection="0"/>
    <xf numFmtId="0" fontId="159" fillId="0" borderId="43" applyNumberFormat="0" applyFill="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176" fontId="14" fillId="0" borderId="0" applyFont="0" applyFill="0" applyBorder="0" applyAlignment="0" applyProtection="0"/>
    <xf numFmtId="0" fontId="13" fillId="0" borderId="0"/>
    <xf numFmtId="0" fontId="167" fillId="0" borderId="44">
      <alignment horizontal="center"/>
    </xf>
    <xf numFmtId="0" fontId="167" fillId="0" borderId="0">
      <alignment horizontal="center"/>
    </xf>
    <xf numFmtId="216" fontId="61" fillId="44" borderId="4" applyNumberFormat="0" applyAlignment="0">
      <alignment horizontal="left" vertical="top"/>
    </xf>
    <xf numFmtId="49" fontId="168" fillId="0" borderId="4">
      <alignment vertical="center"/>
    </xf>
    <xf numFmtId="0" fontId="14" fillId="0" borderId="0" applyFont="0" applyFill="0" applyBorder="0" applyAlignment="0" applyProtection="0"/>
    <xf numFmtId="0" fontId="155" fillId="20" borderId="37" applyNumberFormat="0" applyAlignment="0" applyProtection="0"/>
    <xf numFmtId="0" fontId="155" fillId="20" borderId="37" applyNumberFormat="0" applyAlignment="0" applyProtection="0"/>
    <xf numFmtId="0" fontId="155" fillId="20" borderId="37" applyNumberFormat="0" applyAlignment="0" applyProtection="0"/>
    <xf numFmtId="206" fontId="169" fillId="45" borderId="0"/>
    <xf numFmtId="2" fontId="170" fillId="0" borderId="7" applyBorder="0"/>
    <xf numFmtId="0" fontId="22" fillId="0" borderId="45" applyNumberFormat="0" applyFont="0" applyFill="0" applyAlignment="0" applyProtection="0"/>
    <xf numFmtId="0" fontId="22" fillId="0" borderId="46" applyNumberFormat="0" applyFont="0" applyFill="0" applyAlignment="0" applyProtection="0"/>
    <xf numFmtId="0" fontId="22" fillId="0" borderId="0"/>
    <xf numFmtId="0" fontId="145" fillId="38" borderId="38" applyNumberFormat="0" applyAlignment="0" applyProtection="0"/>
    <xf numFmtId="0" fontId="119" fillId="0" borderId="0">
      <alignment vertical="top"/>
    </xf>
    <xf numFmtId="0" fontId="14" fillId="0" borderId="0"/>
    <xf numFmtId="0" fontId="14" fillId="0" borderId="0"/>
    <xf numFmtId="0" fontId="14" fillId="0" borderId="0"/>
    <xf numFmtId="0" fontId="14" fillId="0" borderId="0"/>
    <xf numFmtId="0" fontId="47" fillId="0" borderId="0"/>
    <xf numFmtId="202" fontId="139" fillId="0" borderId="0" applyFill="0" applyBorder="0" applyAlignment="0"/>
    <xf numFmtId="206" fontId="139" fillId="0" borderId="0" applyFill="0" applyBorder="0" applyAlignment="0"/>
    <xf numFmtId="202" fontId="139" fillId="0" borderId="0" applyFill="0" applyBorder="0" applyAlignment="0"/>
    <xf numFmtId="209" fontId="139" fillId="0" borderId="0" applyFill="0" applyBorder="0" applyAlignment="0"/>
    <xf numFmtId="206" fontId="139" fillId="0" borderId="0" applyFill="0" applyBorder="0" applyAlignment="0"/>
    <xf numFmtId="0" fontId="171" fillId="0" borderId="0" applyNumberFormat="0" applyFill="0" applyBorder="0" applyAlignment="0" applyProtection="0"/>
    <xf numFmtId="0" fontId="172" fillId="0" borderId="47" applyNumberFormat="0" applyFill="0" applyAlignment="0" applyProtection="0"/>
    <xf numFmtId="0" fontId="172" fillId="0" borderId="47" applyNumberFormat="0" applyFill="0" applyAlignment="0" applyProtection="0"/>
    <xf numFmtId="0" fontId="172" fillId="0" borderId="47" applyNumberFormat="0" applyFill="0" applyAlignment="0" applyProtection="0"/>
    <xf numFmtId="206" fontId="173" fillId="46" borderId="0"/>
    <xf numFmtId="227" fontId="74" fillId="0" borderId="24" applyFont="0"/>
    <xf numFmtId="3" fontId="14" fillId="0" borderId="45"/>
    <xf numFmtId="38" fontId="120" fillId="0" borderId="0" applyFont="0" applyFill="0" applyBorder="0" applyAlignment="0" applyProtection="0"/>
    <xf numFmtId="40" fontId="120" fillId="0" borderId="0" applyFont="0" applyFill="0" applyBorder="0" applyAlignment="0" applyProtection="0"/>
    <xf numFmtId="164" fontId="14" fillId="0" borderId="0" applyFont="0" applyFill="0" applyBorder="0" applyAlignment="0" applyProtection="0"/>
    <xf numFmtId="165" fontId="14" fillId="0" borderId="0" applyFont="0" applyFill="0" applyBorder="0" applyAlignment="0" applyProtection="0"/>
    <xf numFmtId="0" fontId="174" fillId="0" borderId="8"/>
    <xf numFmtId="0" fontId="175" fillId="0" borderId="44"/>
    <xf numFmtId="239" fontId="176" fillId="0" borderId="10"/>
    <xf numFmtId="240" fontId="14" fillId="0" borderId="0" applyFont="0" applyFill="0" applyBorder="0" applyAlignment="0" applyProtection="0"/>
    <xf numFmtId="241" fontId="14" fillId="0" borderId="0" applyFont="0" applyFill="0" applyBorder="0" applyAlignment="0" applyProtection="0"/>
    <xf numFmtId="210" fontId="177" fillId="0" borderId="0" applyFont="0" applyFill="0" applyBorder="0" applyAlignment="0" applyProtection="0"/>
    <xf numFmtId="198" fontId="177" fillId="0" borderId="0" applyFont="0" applyFill="0" applyBorder="0" applyAlignment="0" applyProtection="0"/>
    <xf numFmtId="242" fontId="14" fillId="0" borderId="0" applyFont="0" applyFill="0" applyBorder="0" applyAlignment="0" applyProtection="0"/>
    <xf numFmtId="243" fontId="14" fillId="0" borderId="0" applyFont="0" applyFill="0" applyBorder="0" applyAlignment="0" applyProtection="0"/>
    <xf numFmtId="217" fontId="112" fillId="0" borderId="0" applyFont="0" applyFill="0" applyBorder="0" applyAlignment="0" applyProtection="0"/>
    <xf numFmtId="218" fontId="112" fillId="0" borderId="0" applyFont="0" applyFill="0" applyBorder="0" applyAlignment="0" applyProtection="0"/>
    <xf numFmtId="217" fontId="120" fillId="0" borderId="0" applyFont="0" applyFill="0" applyBorder="0" applyAlignment="0" applyProtection="0"/>
    <xf numFmtId="218" fontId="120" fillId="0" borderId="0" applyFont="0" applyFill="0" applyBorder="0" applyAlignment="0" applyProtection="0"/>
    <xf numFmtId="0" fontId="152" fillId="0" borderId="0">
      <alignment horizontal="justify" vertical="top"/>
    </xf>
    <xf numFmtId="0" fontId="178" fillId="47" borderId="0" applyNumberFormat="0" applyBorder="0" applyAlignment="0" applyProtection="0"/>
    <xf numFmtId="0" fontId="178" fillId="47" borderId="0" applyNumberFormat="0" applyBorder="0" applyAlignment="0" applyProtection="0"/>
    <xf numFmtId="0" fontId="178" fillId="47" borderId="0" applyNumberFormat="0" applyBorder="0" applyAlignment="0" applyProtection="0"/>
    <xf numFmtId="0" fontId="129" fillId="26" borderId="0" applyNumberFormat="0" applyBorder="0" applyAlignment="0" applyProtection="0"/>
    <xf numFmtId="0" fontId="129" fillId="29" borderId="0" applyNumberFormat="0" applyBorder="0" applyAlignment="0" applyProtection="0"/>
    <xf numFmtId="0" fontId="129" fillId="33" borderId="0" applyNumberFormat="0" applyBorder="0" applyAlignment="0" applyProtection="0"/>
    <xf numFmtId="0" fontId="129" fillId="16" borderId="0" applyNumberFormat="0" applyBorder="0" applyAlignment="0" applyProtection="0"/>
    <xf numFmtId="0" fontId="129" fillId="25" borderId="0" applyNumberFormat="0" applyBorder="0" applyAlignment="0" applyProtection="0"/>
    <xf numFmtId="0" fontId="129" fillId="36" borderId="0" applyNumberFormat="0" applyBorder="0" applyAlignment="0" applyProtection="0"/>
    <xf numFmtId="0" fontId="112" fillId="48" borderId="48" applyNumberFormat="0" applyBorder="0" applyAlignment="0">
      <alignment vertical="top"/>
    </xf>
    <xf numFmtId="0" fontId="179" fillId="0" borderId="0"/>
    <xf numFmtId="0" fontId="70" fillId="0" borderId="0"/>
    <xf numFmtId="0" fontId="14" fillId="0" borderId="0"/>
    <xf numFmtId="0" fontId="21" fillId="0" borderId="0"/>
    <xf numFmtId="0" fontId="13" fillId="0" borderId="0"/>
    <xf numFmtId="0" fontId="99" fillId="0" borderId="0"/>
    <xf numFmtId="0" fontId="13" fillId="0" borderId="0"/>
    <xf numFmtId="0" fontId="13" fillId="0" borderId="0"/>
    <xf numFmtId="0" fontId="13" fillId="0" borderId="0"/>
    <xf numFmtId="0" fontId="14"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0" borderId="0"/>
    <xf numFmtId="0" fontId="14" fillId="0" borderId="0"/>
    <xf numFmtId="0" fontId="14" fillId="0" borderId="0"/>
    <xf numFmtId="0" fontId="14" fillId="0" borderId="0"/>
    <xf numFmtId="0" fontId="4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47" fillId="0" borderId="0">
      <alignment vertical="top"/>
    </xf>
    <xf numFmtId="0" fontId="14" fillId="0" borderId="0"/>
    <xf numFmtId="0" fontId="13" fillId="0" borderId="0"/>
    <xf numFmtId="0" fontId="13" fillId="0" borderId="0"/>
    <xf numFmtId="0" fontId="14" fillId="0" borderId="0"/>
    <xf numFmtId="0" fontId="14" fillId="0" borderId="0"/>
    <xf numFmtId="0" fontId="14" fillId="0" borderId="0"/>
    <xf numFmtId="0" fontId="14" fillId="0" borderId="0"/>
    <xf numFmtId="0" fontId="99" fillId="0" borderId="0"/>
    <xf numFmtId="0" fontId="14" fillId="0" borderId="0"/>
    <xf numFmtId="0" fontId="99" fillId="0" borderId="0"/>
    <xf numFmtId="0" fontId="99" fillId="0" borderId="0"/>
    <xf numFmtId="0" fontId="14" fillId="0" borderId="0"/>
    <xf numFmtId="0" fontId="10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 borderId="6" applyNumberFormat="0" applyFont="0" applyAlignment="0" applyProtection="0"/>
    <xf numFmtId="0" fontId="14" fillId="4" borderId="6" applyNumberFormat="0" applyFont="0" applyAlignment="0" applyProtection="0"/>
    <xf numFmtId="0" fontId="14" fillId="0" borderId="0"/>
    <xf numFmtId="0" fontId="14" fillId="0" borderId="0"/>
    <xf numFmtId="0" fontId="14" fillId="4" borderId="6" applyNumberFormat="0" applyFont="0" applyAlignment="0" applyProtection="0"/>
    <xf numFmtId="0" fontId="14" fillId="4" borderId="6" applyNumberFormat="0" applyFont="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4" borderId="6" applyNumberFormat="0" applyFont="0" applyAlignment="0" applyProtection="0"/>
    <xf numFmtId="0" fontId="14" fillId="0" borderId="0"/>
    <xf numFmtId="0" fontId="1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2" fillId="0" borderId="0"/>
    <xf numFmtId="0" fontId="14" fillId="0" borderId="0"/>
    <xf numFmtId="0" fontId="99" fillId="0" borderId="0"/>
    <xf numFmtId="0" fontId="14" fillId="0" borderId="0"/>
    <xf numFmtId="0" fontId="99" fillId="0" borderId="0"/>
    <xf numFmtId="0" fontId="14" fillId="0" borderId="0"/>
    <xf numFmtId="10" fontId="14" fillId="0" borderId="0" applyFont="0" applyFill="0" applyBorder="0" applyAlignment="0" applyProtection="0"/>
    <xf numFmtId="9" fontId="14" fillId="0" borderId="0" applyFont="0" applyFill="0" applyBorder="0" applyAlignment="0" applyProtection="0"/>
    <xf numFmtId="0" fontId="14" fillId="0" borderId="0"/>
    <xf numFmtId="0" fontId="99" fillId="0" borderId="0"/>
    <xf numFmtId="0" fontId="22"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47" fillId="0" borderId="0">
      <alignment vertical="top"/>
    </xf>
    <xf numFmtId="0" fontId="13" fillId="0" borderId="0"/>
    <xf numFmtId="0" fontId="13" fillId="0" borderId="0"/>
    <xf numFmtId="0" fontId="13" fillId="0" borderId="0"/>
    <xf numFmtId="0" fontId="47" fillId="0" borderId="0">
      <alignment vertical="top"/>
    </xf>
    <xf numFmtId="0" fontId="47" fillId="0" borderId="0">
      <alignment vertical="top"/>
    </xf>
    <xf numFmtId="0" fontId="13" fillId="0" borderId="0"/>
    <xf numFmtId="0" fontId="13" fillId="0" borderId="0"/>
    <xf numFmtId="0" fontId="13" fillId="0" borderId="0"/>
    <xf numFmtId="0" fontId="13" fillId="0" borderId="0"/>
    <xf numFmtId="0" fontId="14" fillId="0" borderId="0"/>
    <xf numFmtId="0" fontId="14" fillId="0" borderId="0"/>
    <xf numFmtId="0" fontId="14" fillId="0" borderId="0"/>
    <xf numFmtId="0" fontId="22" fillId="0" borderId="0"/>
    <xf numFmtId="0" fontId="14" fillId="0" borderId="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72" fillId="0" borderId="47" applyNumberFormat="0" applyFill="0" applyAlignment="0" applyProtection="0"/>
    <xf numFmtId="3" fontId="181" fillId="0" borderId="0" applyFont="0" applyFill="0" applyBorder="0" applyAlignment="0" applyProtection="0"/>
    <xf numFmtId="38" fontId="112" fillId="0" borderId="0" applyFont="0" applyFill="0" applyBorder="0" applyAlignment="0" applyProtection="0"/>
    <xf numFmtId="0" fontId="182" fillId="0" borderId="0" applyNumberFormat="0" applyFill="0" applyBorder="0" applyAlignment="0" applyProtection="0"/>
    <xf numFmtId="0" fontId="182" fillId="0" borderId="0" applyNumberFormat="0" applyFill="0" applyBorder="0" applyAlignment="0" applyProtection="0"/>
    <xf numFmtId="0" fontId="56" fillId="0" borderId="0" applyNumberFormat="0" applyFill="0" applyBorder="0" applyAlignment="0" applyProtection="0"/>
    <xf numFmtId="0" fontId="22" fillId="0" borderId="0" applyNumberFormat="0" applyFill="0" applyBorder="0" applyAlignment="0" applyProtection="0"/>
    <xf numFmtId="0" fontId="14" fillId="0" borderId="0" applyFont="0" applyFill="0" applyBorder="0" applyAlignment="0" applyProtection="0"/>
    <xf numFmtId="0" fontId="34" fillId="0" borderId="0"/>
    <xf numFmtId="0" fontId="154" fillId="18" borderId="40" applyNumberFormat="0" applyAlignment="0" applyProtection="0"/>
    <xf numFmtId="0" fontId="154" fillId="18" borderId="40" applyNumberFormat="0" applyAlignment="0" applyProtection="0"/>
    <xf numFmtId="0" fontId="154" fillId="18" borderId="40" applyNumberFormat="0" applyAlignment="0" applyProtection="0"/>
    <xf numFmtId="0" fontId="112" fillId="2" borderId="48" applyNumberFormat="0" applyBorder="0" applyAlignment="0">
      <alignment vertical="top"/>
    </xf>
    <xf numFmtId="14" fontId="49" fillId="0" borderId="0">
      <alignment horizontal="center" wrapText="1"/>
      <protection locked="0"/>
    </xf>
    <xf numFmtId="208" fontId="14" fillId="0" borderId="0" applyFont="0" applyFill="0" applyBorder="0" applyAlignment="0" applyProtection="0"/>
    <xf numFmtId="211" fontId="14" fillId="0" borderId="0" applyFont="0" applyFill="0" applyBorder="0" applyAlignment="0" applyProtection="0"/>
    <xf numFmtId="10" fontId="14" fillId="0" borderId="0" applyFont="0" applyFill="0" applyBorder="0" applyAlignment="0" applyProtection="0"/>
    <xf numFmtId="9" fontId="14" fillId="0" borderId="0" applyFont="0" applyFill="0" applyBorder="0" applyAlignment="0" applyProtection="0"/>
    <xf numFmtId="9" fontId="120" fillId="0" borderId="49" applyNumberFormat="0" applyBorder="0"/>
    <xf numFmtId="202" fontId="139" fillId="0" borderId="0" applyFill="0" applyBorder="0" applyAlignment="0"/>
    <xf numFmtId="206" fontId="139" fillId="0" borderId="0" applyFill="0" applyBorder="0" applyAlignment="0"/>
    <xf numFmtId="202" fontId="139" fillId="0" borderId="0" applyFill="0" applyBorder="0" applyAlignment="0"/>
    <xf numFmtId="209" fontId="139" fillId="0" borderId="0" applyFill="0" applyBorder="0" applyAlignment="0"/>
    <xf numFmtId="206" fontId="139" fillId="0" borderId="0" applyFill="0" applyBorder="0" applyAlignment="0"/>
    <xf numFmtId="0" fontId="183" fillId="0" borderId="0"/>
    <xf numFmtId="0" fontId="120" fillId="0" borderId="0" applyNumberFormat="0" applyFont="0" applyFill="0" applyBorder="0" applyAlignment="0" applyProtection="0">
      <alignment horizontal="left"/>
    </xf>
    <xf numFmtId="0" fontId="184" fillId="0" borderId="44">
      <alignment horizontal="center"/>
    </xf>
    <xf numFmtId="1" fontId="14" fillId="0" borderId="5" applyNumberFormat="0" applyFill="0" applyAlignment="0" applyProtection="0">
      <alignment horizontal="center" vertical="center"/>
    </xf>
    <xf numFmtId="0" fontId="185" fillId="49" borderId="0" applyNumberFormat="0" applyFont="0" applyBorder="0" applyAlignment="0">
      <alignment horizontal="center"/>
    </xf>
    <xf numFmtId="14" fontId="186" fillId="0" borderId="0" applyNumberFormat="0" applyFill="0" applyBorder="0" applyAlignment="0" applyProtection="0">
      <alignment horizontal="left"/>
    </xf>
    <xf numFmtId="219" fontId="187" fillId="0" borderId="0" applyFont="0" applyFill="0" applyBorder="0" applyAlignment="0" applyProtection="0"/>
    <xf numFmtId="0" fontId="188" fillId="0" borderId="0" applyNumberFormat="0" applyFill="0" applyBorder="0" applyAlignment="0" applyProtection="0"/>
    <xf numFmtId="0" fontId="22" fillId="0" borderId="0" applyNumberFormat="0" applyFill="0" applyBorder="0" applyAlignment="0" applyProtection="0"/>
    <xf numFmtId="0" fontId="112" fillId="0" borderId="48" applyNumberFormat="0" applyBorder="0" applyAlignment="0">
      <alignment vertical="top"/>
    </xf>
    <xf numFmtId="0" fontId="185" fillId="1" borderId="3" applyNumberFormat="0" applyFont="0" applyAlignment="0">
      <alignment horizontal="center"/>
    </xf>
    <xf numFmtId="0" fontId="189" fillId="0" borderId="0" applyNumberFormat="0" applyFill="0" applyBorder="0" applyAlignment="0" applyProtection="0"/>
    <xf numFmtId="0" fontId="190" fillId="0" borderId="0" applyNumberFormat="0" applyFill="0" applyBorder="0" applyAlignment="0" applyProtection="0">
      <alignment vertical="top"/>
      <protection locked="0"/>
    </xf>
    <xf numFmtId="4" fontId="146" fillId="0" borderId="5" applyBorder="0"/>
    <xf numFmtId="2" fontId="146" fillId="0" borderId="5"/>
    <xf numFmtId="4" fontId="146" fillId="0" borderId="5" applyBorder="0"/>
    <xf numFmtId="0" fontId="191" fillId="0" borderId="0" applyNumberFormat="0" applyFill="0" applyBorder="0" applyAlignment="0">
      <alignment horizontal="center"/>
    </xf>
    <xf numFmtId="0" fontId="69" fillId="50" borderId="50" applyNumberFormat="0" applyFont="0" applyFill="0" applyBorder="0" applyAlignment="0" applyProtection="0">
      <alignment horizontal="left" vertical="center" wrapText="1"/>
    </xf>
    <xf numFmtId="0" fontId="14" fillId="51" borderId="0"/>
    <xf numFmtId="0" fontId="112" fillId="0" borderId="48" applyNumberFormat="0" applyAlignment="0"/>
    <xf numFmtId="0" fontId="112" fillId="2" borderId="48" applyNumberFormat="0"/>
    <xf numFmtId="1" fontId="14" fillId="0" borderId="0"/>
    <xf numFmtId="0" fontId="14" fillId="0" borderId="0"/>
    <xf numFmtId="0" fontId="175" fillId="0" borderId="0"/>
    <xf numFmtId="40" fontId="192" fillId="0" borderId="0" applyBorder="0">
      <alignment horizontal="right"/>
    </xf>
    <xf numFmtId="0" fontId="14" fillId="0" borderId="0"/>
    <xf numFmtId="244" fontId="193" fillId="0" borderId="7">
      <alignment horizontal="right" vertical="center"/>
    </xf>
    <xf numFmtId="185" fontId="56" fillId="0" borderId="7">
      <alignment horizontal="right" vertical="center"/>
    </xf>
    <xf numFmtId="185" fontId="56" fillId="0" borderId="7">
      <alignment horizontal="right" vertical="center"/>
    </xf>
    <xf numFmtId="185" fontId="56" fillId="0" borderId="7">
      <alignment horizontal="right" vertical="center"/>
    </xf>
    <xf numFmtId="185" fontId="56" fillId="0" borderId="7">
      <alignment horizontal="right" vertical="center"/>
    </xf>
    <xf numFmtId="185" fontId="56" fillId="0" borderId="7">
      <alignment horizontal="right" vertical="center"/>
    </xf>
    <xf numFmtId="185" fontId="56" fillId="0" borderId="7">
      <alignment horizontal="right" vertical="center"/>
    </xf>
    <xf numFmtId="227" fontId="152" fillId="0" borderId="35">
      <protection hidden="1"/>
    </xf>
    <xf numFmtId="49" fontId="119" fillId="0" borderId="0" applyFill="0" applyBorder="0" applyAlignment="0"/>
    <xf numFmtId="212" fontId="14" fillId="0" borderId="0" applyFill="0" applyBorder="0" applyAlignment="0"/>
    <xf numFmtId="187" fontId="14" fillId="0" borderId="0" applyFill="0" applyBorder="0" applyAlignment="0"/>
    <xf numFmtId="0" fontId="14" fillId="0" borderId="0"/>
    <xf numFmtId="0" fontId="194" fillId="0" borderId="0">
      <alignment vertical="center" wrapText="1"/>
      <protection locked="0"/>
    </xf>
    <xf numFmtId="0" fontId="22" fillId="0" borderId="51"/>
    <xf numFmtId="0" fontId="56" fillId="0" borderId="0" applyNumberFormat="0" applyFill="0" applyBorder="0" applyAlignment="0" applyProtection="0"/>
    <xf numFmtId="0" fontId="182" fillId="0" borderId="0" applyNumberFormat="0" applyFill="0" applyBorder="0" applyAlignment="0" applyProtection="0"/>
    <xf numFmtId="49" fontId="20" fillId="0" borderId="0">
      <alignment horizontal="justify" vertical="center" wrapText="1"/>
    </xf>
    <xf numFmtId="0" fontId="195" fillId="0" borderId="0" applyNumberFormat="0" applyFill="0" applyBorder="0" applyAlignment="0" applyProtection="0"/>
    <xf numFmtId="0" fontId="140" fillId="18" borderId="37" applyNumberFormat="0" applyAlignment="0" applyProtection="0"/>
    <xf numFmtId="0" fontId="196" fillId="0" borderId="8"/>
    <xf numFmtId="0" fontId="195" fillId="0" borderId="0" applyNumberFormat="0" applyFill="0" applyBorder="0" applyAlignment="0" applyProtection="0"/>
    <xf numFmtId="0" fontId="195" fillId="0" borderId="0" applyNumberFormat="0" applyFill="0" applyBorder="0" applyAlignment="0" applyProtection="0"/>
    <xf numFmtId="0" fontId="195" fillId="0" borderId="0" applyNumberFormat="0" applyFill="0" applyBorder="0" applyAlignment="0" applyProtection="0"/>
    <xf numFmtId="0" fontId="197" fillId="0" borderId="52" applyNumberFormat="0" applyFill="0" applyAlignment="0" applyProtection="0"/>
    <xf numFmtId="0" fontId="14" fillId="0" borderId="0"/>
    <xf numFmtId="0" fontId="162" fillId="13" borderId="0" applyNumberFormat="0" applyBorder="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76" fillId="0" borderId="53" applyNumberFormat="0" applyAlignment="0">
      <alignment horizontal="center"/>
    </xf>
    <xf numFmtId="0" fontId="194" fillId="0" borderId="0"/>
    <xf numFmtId="0" fontId="176" fillId="0" borderId="53" applyNumberFormat="0" applyAlignment="0">
      <alignment horizontal="center"/>
    </xf>
    <xf numFmtId="0" fontId="178" fillId="47" borderId="0" applyNumberFormat="0" applyBorder="0" applyAlignment="0" applyProtection="0"/>
    <xf numFmtId="0" fontId="198" fillId="0" borderId="0" applyNumberFormat="0" applyFill="0" applyBorder="0" applyAlignment="0" applyProtection="0"/>
    <xf numFmtId="0" fontId="161" fillId="0" borderId="0" applyNumberFormat="0" applyFill="0" applyBorder="0" applyAlignment="0" applyProtection="0"/>
    <xf numFmtId="0" fontId="14" fillId="0" borderId="0"/>
    <xf numFmtId="0" fontId="180" fillId="0" borderId="0"/>
    <xf numFmtId="3" fontId="56" fillId="0" borderId="0" applyNumberFormat="0" applyBorder="0" applyAlignment="0" applyProtection="0">
      <alignment horizontal="centerContinuous"/>
      <protection locked="0"/>
    </xf>
    <xf numFmtId="3" fontId="199" fillId="0" borderId="0">
      <protection locked="0"/>
    </xf>
    <xf numFmtId="0" fontId="180" fillId="0" borderId="0"/>
    <xf numFmtId="216" fontId="200" fillId="52" borderId="19">
      <alignment vertical="top"/>
    </xf>
    <xf numFmtId="0" fontId="20" fillId="53" borderId="4">
      <alignment horizontal="left" vertical="center"/>
    </xf>
    <xf numFmtId="217" fontId="201" fillId="54" borderId="19"/>
    <xf numFmtId="213" fontId="61" fillId="0" borderId="19">
      <alignment horizontal="left" vertical="top"/>
    </xf>
    <xf numFmtId="0" fontId="202" fillId="55" borderId="0">
      <alignment horizontal="left" vertical="center"/>
    </xf>
    <xf numFmtId="0" fontId="146" fillId="0" borderId="0" applyBorder="0"/>
    <xf numFmtId="213" fontId="118" fillId="0" borderId="5">
      <alignment horizontal="left" vertical="top"/>
    </xf>
    <xf numFmtId="0" fontId="203" fillId="0" borderId="5">
      <alignment horizontal="left" vertical="center"/>
    </xf>
    <xf numFmtId="201" fontId="14" fillId="0" borderId="0" applyFont="0" applyFill="0" applyBorder="0" applyAlignment="0" applyProtection="0"/>
    <xf numFmtId="202" fontId="14" fillId="0" borderId="0" applyFont="0" applyFill="0" applyBorder="0" applyAlignment="0" applyProtection="0"/>
    <xf numFmtId="0" fontId="198" fillId="0" borderId="0" applyNumberFormat="0" applyFill="0" applyBorder="0" applyAlignment="0" applyProtection="0"/>
    <xf numFmtId="0" fontId="198" fillId="0" borderId="0" applyNumberFormat="0" applyFill="0" applyBorder="0" applyAlignment="0" applyProtection="0"/>
    <xf numFmtId="0" fontId="198" fillId="0" borderId="0" applyNumberFormat="0" applyFill="0" applyBorder="0" applyAlignment="0" applyProtection="0"/>
    <xf numFmtId="0" fontId="134" fillId="12" borderId="0" applyNumberFormat="0" applyBorder="0" applyAlignment="0" applyProtection="0"/>
    <xf numFmtId="0" fontId="205" fillId="0" borderId="0">
      <alignment vertical="center"/>
    </xf>
    <xf numFmtId="197" fontId="204" fillId="0" borderId="0" applyFont="0" applyFill="0" applyBorder="0" applyAlignment="0" applyProtection="0"/>
    <xf numFmtId="199" fontId="204" fillId="0" borderId="0" applyFont="0" applyFill="0" applyBorder="0" applyAlignment="0" applyProtection="0"/>
    <xf numFmtId="0" fontId="204" fillId="0" borderId="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206" fillId="0" borderId="0" applyFont="0" applyFill="0" applyBorder="0" applyAlignment="0" applyProtection="0"/>
    <xf numFmtId="0" fontId="206" fillId="0" borderId="0" applyFont="0" applyFill="0" applyBorder="0" applyAlignment="0" applyProtection="0"/>
    <xf numFmtId="0" fontId="112" fillId="56" borderId="48" applyNumberFormat="0" applyAlignment="0"/>
    <xf numFmtId="0" fontId="14" fillId="0" borderId="0"/>
    <xf numFmtId="0" fontId="112" fillId="2" borderId="48" applyNumberFormat="0" applyAlignment="0"/>
    <xf numFmtId="0" fontId="62" fillId="0" borderId="0">
      <protection locked="0"/>
    </xf>
    <xf numFmtId="165" fontId="36" fillId="0" borderId="0" applyFont="0" applyFill="0" applyBorder="0" applyAlignment="0" applyProtection="0"/>
    <xf numFmtId="164" fontId="36" fillId="0" borderId="0" applyFont="0" applyFill="0" applyBorder="0" applyAlignment="0" applyProtection="0"/>
    <xf numFmtId="200" fontId="14" fillId="0" borderId="0" applyFont="0" applyFill="0" applyBorder="0" applyAlignment="0" applyProtection="0"/>
    <xf numFmtId="198" fontId="14" fillId="0" borderId="0" applyFont="0" applyFill="0" applyBorder="0" applyAlignment="0" applyProtection="0"/>
    <xf numFmtId="0" fontId="112" fillId="0" borderId="0"/>
    <xf numFmtId="0" fontId="207" fillId="0" borderId="0"/>
    <xf numFmtId="0" fontId="112" fillId="0" borderId="0"/>
    <xf numFmtId="214" fontId="112" fillId="0" borderId="0" applyFont="0" applyFill="0" applyBorder="0" applyAlignment="0" applyProtection="0"/>
    <xf numFmtId="241" fontId="14" fillId="0" borderId="0" applyFont="0" applyFill="0" applyBorder="0" applyAlignment="0" applyProtection="0"/>
    <xf numFmtId="240" fontId="14" fillId="0" borderId="0" applyFont="0" applyFill="0" applyBorder="0" applyAlignment="0" applyProtection="0"/>
    <xf numFmtId="196" fontId="99" fillId="0" borderId="0" applyFont="0" applyFill="0" applyBorder="0" applyAlignment="0" applyProtection="0"/>
    <xf numFmtId="196" fontId="99" fillId="0" borderId="0" applyFont="0" applyFill="0" applyBorder="0" applyAlignment="0" applyProtection="0"/>
    <xf numFmtId="196" fontId="14" fillId="0" borderId="0" applyFont="0" applyFill="0" applyBorder="0" applyAlignment="0" applyProtection="0"/>
    <xf numFmtId="196" fontId="14" fillId="0" borderId="0" applyFont="0" applyFill="0" applyBorder="0" applyAlignment="0" applyProtection="0"/>
    <xf numFmtId="2" fontId="14" fillId="0" borderId="0" applyFont="0" applyFill="0" applyBorder="0" applyAlignment="0" applyProtection="0"/>
    <xf numFmtId="2" fontId="14" fillId="0" borderId="0" applyFont="0" applyFill="0" applyBorder="0" applyAlignment="0" applyProtection="0"/>
    <xf numFmtId="196" fontId="14" fillId="0" borderId="0" applyFont="0" applyFill="0" applyBorder="0" applyAlignment="0" applyProtection="0"/>
    <xf numFmtId="2" fontId="14" fillId="0" borderId="0" applyFont="0" applyFill="0" applyBorder="0" applyAlignment="0" applyProtection="0"/>
    <xf numFmtId="2" fontId="14" fillId="0" borderId="0" applyFont="0" applyFill="0" applyBorder="0" applyAlignment="0" applyProtection="0"/>
    <xf numFmtId="195" fontId="121" fillId="0" borderId="0"/>
    <xf numFmtId="195" fontId="121" fillId="0" borderId="0"/>
    <xf numFmtId="184" fontId="14" fillId="0" borderId="0"/>
    <xf numFmtId="2" fontId="14" fillId="0" borderId="0" applyFont="0" applyFill="0" applyBorder="0" applyAlignment="0" applyProtection="0"/>
    <xf numFmtId="2" fontId="14" fillId="0" borderId="0" applyFont="0" applyFill="0" applyBorder="0" applyAlignment="0" applyProtection="0"/>
    <xf numFmtId="195" fontId="121" fillId="0" borderId="0"/>
    <xf numFmtId="195" fontId="121" fillId="0" borderId="0"/>
    <xf numFmtId="184" fontId="14" fillId="0" borderId="0"/>
    <xf numFmtId="0" fontId="14" fillId="0" borderId="0" applyFont="0" applyFill="0" applyBorder="0" applyAlignment="0" applyProtection="0"/>
    <xf numFmtId="0" fontId="14" fillId="0" borderId="0" applyFont="0" applyFill="0" applyBorder="0" applyAlignment="0" applyProtection="0"/>
    <xf numFmtId="3" fontId="14" fillId="0" borderId="0" applyFont="0" applyFill="0" applyBorder="0" applyAlignment="0" applyProtection="0"/>
    <xf numFmtId="3" fontId="14" fillId="0" borderId="0" applyFont="0" applyFill="0" applyBorder="0" applyAlignment="0" applyProtection="0"/>
    <xf numFmtId="195" fontId="121" fillId="0" borderId="0"/>
    <xf numFmtId="195" fontId="121" fillId="0" borderId="0"/>
    <xf numFmtId="184" fontId="14" fillId="0" borderId="0"/>
    <xf numFmtId="246" fontId="121" fillId="0" borderId="0"/>
    <xf numFmtId="0" fontId="14" fillId="0" borderId="0" applyFont="0" applyFill="0" applyBorder="0" applyAlignment="0" applyProtection="0"/>
    <xf numFmtId="0" fontId="14" fillId="0" borderId="0" applyFont="0" applyFill="0" applyBorder="0" applyAlignment="0" applyProtection="0"/>
    <xf numFmtId="246" fontId="121" fillId="0" borderId="0"/>
    <xf numFmtId="3" fontId="14" fillId="0" borderId="0" applyFont="0" applyFill="0" applyBorder="0" applyAlignment="0" applyProtection="0"/>
    <xf numFmtId="3" fontId="14" fillId="0" borderId="0" applyFont="0" applyFill="0" applyBorder="0" applyAlignment="0" applyProtection="0"/>
    <xf numFmtId="183" fontId="14" fillId="0" borderId="0"/>
    <xf numFmtId="176" fontId="14" fillId="0" borderId="0" applyFont="0" applyFill="0" applyBorder="0" applyAlignment="0" applyProtection="0"/>
    <xf numFmtId="176" fontId="14" fillId="0" borderId="0" applyFont="0" applyFill="0" applyBorder="0" applyAlignment="0" applyProtection="0"/>
    <xf numFmtId="246" fontId="121" fillId="0" borderId="0"/>
    <xf numFmtId="0" fontId="14" fillId="0" borderId="0" applyFont="0" applyFill="0" applyBorder="0" applyAlignment="0" applyProtection="0"/>
    <xf numFmtId="0" fontId="14" fillId="0" borderId="0" applyFont="0" applyFill="0" applyBorder="0" applyAlignment="0" applyProtection="0"/>
    <xf numFmtId="246" fontId="121" fillId="0" borderId="0"/>
    <xf numFmtId="3" fontId="14" fillId="0" borderId="0" applyFont="0" applyFill="0" applyBorder="0" applyAlignment="0" applyProtection="0"/>
    <xf numFmtId="3" fontId="14" fillId="0" borderId="0" applyFont="0" applyFill="0" applyBorder="0" applyAlignment="0" applyProtection="0"/>
    <xf numFmtId="183" fontId="14" fillId="0" borderId="0"/>
    <xf numFmtId="176" fontId="14" fillId="0" borderId="0" applyFont="0" applyFill="0" applyBorder="0" applyAlignment="0" applyProtection="0"/>
    <xf numFmtId="176" fontId="14" fillId="0" borderId="0" applyFont="0" applyFill="0" applyBorder="0" applyAlignment="0" applyProtection="0"/>
    <xf numFmtId="246" fontId="121" fillId="0" borderId="0"/>
    <xf numFmtId="246" fontId="121" fillId="0" borderId="0"/>
    <xf numFmtId="183" fontId="14" fillId="0" borderId="0"/>
    <xf numFmtId="176" fontId="14"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83" fontId="14" fillId="0" borderId="0"/>
    <xf numFmtId="246" fontId="121" fillId="0" borderId="0"/>
    <xf numFmtId="246" fontId="121" fillId="0" borderId="0"/>
    <xf numFmtId="176" fontId="14" fillId="0" borderId="0" applyFont="0" applyFill="0" applyBorder="0" applyAlignment="0" applyProtection="0"/>
    <xf numFmtId="176" fontId="14" fillId="0" borderId="0" applyFont="0" applyFill="0" applyBorder="0" applyAlignment="0" applyProtection="0"/>
    <xf numFmtId="183" fontId="14" fillId="0" borderId="0"/>
    <xf numFmtId="246" fontId="121" fillId="0" borderId="0"/>
    <xf numFmtId="0" fontId="14" fillId="0" borderId="0" applyFont="0" applyFill="0" applyBorder="0" applyAlignment="0" applyProtection="0"/>
    <xf numFmtId="0" fontId="14" fillId="0" borderId="0" applyFont="0" applyFill="0" applyBorder="0" applyAlignment="0" applyProtection="0"/>
    <xf numFmtId="246" fontId="121" fillId="0" borderId="0"/>
    <xf numFmtId="176" fontId="14" fillId="0" borderId="0" applyFont="0" applyFill="0" applyBorder="0" applyAlignment="0" applyProtection="0"/>
    <xf numFmtId="176" fontId="14" fillId="0" borderId="0" applyFont="0" applyFill="0" applyBorder="0" applyAlignment="0" applyProtection="0"/>
    <xf numFmtId="183" fontId="14" fillId="0" borderId="0"/>
    <xf numFmtId="3" fontId="14" fillId="0" borderId="0" applyFont="0" applyFill="0" applyBorder="0" applyAlignment="0" applyProtection="0"/>
    <xf numFmtId="3" fontId="14" fillId="0" borderId="0" applyFont="0" applyFill="0" applyBorder="0" applyAlignment="0" applyProtection="0"/>
    <xf numFmtId="246" fontId="121" fillId="0" borderId="0"/>
    <xf numFmtId="0" fontId="14" fillId="0" borderId="0" applyFont="0" applyFill="0" applyBorder="0" applyAlignment="0" applyProtection="0"/>
    <xf numFmtId="0" fontId="14" fillId="0" borderId="0" applyFont="0" applyFill="0" applyBorder="0" applyAlignment="0" applyProtection="0"/>
    <xf numFmtId="246" fontId="121" fillId="0" borderId="0"/>
    <xf numFmtId="184" fontId="14" fillId="0" borderId="0"/>
    <xf numFmtId="195" fontId="121" fillId="0" borderId="0"/>
    <xf numFmtId="195" fontId="121" fillId="0" borderId="0"/>
    <xf numFmtId="3" fontId="14" fillId="0" borderId="0" applyFont="0" applyFill="0" applyBorder="0" applyAlignment="0" applyProtection="0"/>
    <xf numFmtId="3"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184" fontId="14" fillId="0" borderId="0"/>
    <xf numFmtId="195" fontId="121" fillId="0" borderId="0"/>
    <xf numFmtId="195" fontId="121" fillId="0" borderId="0"/>
    <xf numFmtId="2" fontId="14" fillId="0" borderId="0" applyFont="0" applyFill="0" applyBorder="0" applyAlignment="0" applyProtection="0"/>
    <xf numFmtId="2" fontId="14" fillId="0" borderId="0" applyFont="0" applyFill="0" applyBorder="0" applyAlignment="0" applyProtection="0"/>
    <xf numFmtId="3" fontId="14" fillId="0" borderId="0" applyFont="0" applyFill="0" applyBorder="0" applyAlignment="0" applyProtection="0"/>
    <xf numFmtId="3" fontId="14" fillId="0" borderId="0" applyFont="0" applyFill="0" applyBorder="0" applyAlignment="0" applyProtection="0"/>
    <xf numFmtId="184" fontId="14" fillId="0" borderId="0"/>
    <xf numFmtId="195" fontId="121" fillId="0" borderId="0"/>
    <xf numFmtId="195" fontId="121" fillId="0" borderId="0"/>
    <xf numFmtId="2" fontId="14" fillId="0" borderId="0" applyFont="0" applyFill="0" applyBorder="0" applyAlignment="0" applyProtection="0"/>
    <xf numFmtId="2" fontId="14" fillId="0" borderId="0" applyFont="0" applyFill="0" applyBorder="0" applyAlignment="0" applyProtection="0"/>
    <xf numFmtId="2" fontId="14" fillId="0" borderId="0" applyFont="0" applyFill="0" applyBorder="0" applyAlignment="0" applyProtection="0"/>
    <xf numFmtId="2" fontId="14" fillId="0" borderId="0" applyFont="0" applyFill="0" applyBorder="0" applyAlignment="0" applyProtection="0"/>
    <xf numFmtId="196" fontId="14" fillId="0" borderId="0" applyFont="0" applyFill="0" applyBorder="0" applyAlignment="0" applyProtection="0"/>
    <xf numFmtId="196" fontId="14" fillId="0" borderId="0" applyFont="0" applyFill="0" applyBorder="0" applyAlignment="0" applyProtection="0"/>
    <xf numFmtId="196" fontId="14" fillId="0" borderId="0" applyFont="0" applyFill="0" applyBorder="0" applyAlignment="0" applyProtection="0"/>
    <xf numFmtId="196" fontId="99" fillId="0" borderId="0" applyFont="0" applyFill="0" applyBorder="0" applyAlignment="0" applyProtection="0"/>
    <xf numFmtId="196" fontId="99" fillId="0" borderId="0" applyFont="0" applyFill="0" applyBorder="0" applyAlignment="0" applyProtection="0"/>
    <xf numFmtId="196" fontId="99"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3" fillId="0" borderId="0"/>
    <xf numFmtId="176"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3" fillId="0" borderId="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3" fontId="14" fillId="0" borderId="0" applyFont="0" applyFill="0" applyBorder="0" applyAlignment="0" applyProtection="0"/>
    <xf numFmtId="0" fontId="14" fillId="0" borderId="0"/>
    <xf numFmtId="192" fontId="22" fillId="0" borderId="0" applyFont="0" applyFill="0" applyBorder="0" applyAlignment="0" applyProtection="0"/>
    <xf numFmtId="0" fontId="13" fillId="0" borderId="0"/>
    <xf numFmtId="0" fontId="13" fillId="0" borderId="0"/>
    <xf numFmtId="0" fontId="13" fillId="0" borderId="0"/>
    <xf numFmtId="0" fontId="14" fillId="0" borderId="0"/>
    <xf numFmtId="0" fontId="13" fillId="0" borderId="0"/>
    <xf numFmtId="43"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22" fillId="0" borderId="0"/>
    <xf numFmtId="0" fontId="14" fillId="0" borderId="0"/>
    <xf numFmtId="192"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34" fillId="0" borderId="0"/>
    <xf numFmtId="192" fontId="22" fillId="0" borderId="0" applyFont="0" applyFill="0" applyBorder="0" applyAlignment="0" applyProtection="0"/>
    <xf numFmtId="190" fontId="14" fillId="0" borderId="0" applyFont="0" applyFill="0" applyBorder="0" applyAlignment="0" applyProtection="0"/>
    <xf numFmtId="2" fontId="14" fillId="0" borderId="0" applyFont="0" applyFill="0" applyBorder="0" applyAlignment="0" applyProtection="0"/>
    <xf numFmtId="43"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3" fillId="0" borderId="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3" fillId="0" borderId="0"/>
    <xf numFmtId="0" fontId="13" fillId="0" borderId="0"/>
    <xf numFmtId="0" fontId="13" fillId="0" borderId="0"/>
    <xf numFmtId="0" fontId="14" fillId="0" borderId="0"/>
    <xf numFmtId="0" fontId="13" fillId="0" borderId="0"/>
    <xf numFmtId="43" fontId="14" fillId="0" borderId="0" applyFont="0" applyFill="0" applyBorder="0" applyAlignment="0" applyProtection="0"/>
    <xf numFmtId="190" fontId="14" fillId="0" borderId="0" applyFont="0" applyFill="0" applyBorder="0" applyAlignment="0" applyProtection="0"/>
    <xf numFmtId="0" fontId="21" fillId="0" borderId="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81" fontId="109"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applyFont="0" applyFill="0" applyBorder="0" applyAlignment="0" applyProtection="0"/>
    <xf numFmtId="43" fontId="14" fillId="0" borderId="0" applyFont="0" applyFill="0" applyBorder="0" applyAlignment="0" applyProtection="0"/>
    <xf numFmtId="0" fontId="13" fillId="0" borderId="0"/>
    <xf numFmtId="0" fontId="13" fillId="0" borderId="0"/>
    <xf numFmtId="0" fontId="13" fillId="0" borderId="0"/>
    <xf numFmtId="0" fontId="13" fillId="0" borderId="0"/>
    <xf numFmtId="0" fontId="14" fillId="0" borderId="0"/>
    <xf numFmtId="0" fontId="13" fillId="0" borderId="0"/>
    <xf numFmtId="43" fontId="14" fillId="0" borderId="0" applyFont="0" applyFill="0" applyBorder="0" applyAlignment="0" applyProtection="0"/>
    <xf numFmtId="0" fontId="21" fillId="0" borderId="0"/>
    <xf numFmtId="0" fontId="14" fillId="0" borderId="0"/>
    <xf numFmtId="43" fontId="14" fillId="0" borderId="0" applyFont="0" applyFill="0" applyBorder="0" applyAlignment="0" applyProtection="0"/>
    <xf numFmtId="0" fontId="14"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47" fillId="0" borderId="0">
      <alignment vertical="top"/>
    </xf>
    <xf numFmtId="0" fontId="13"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0" borderId="0"/>
    <xf numFmtId="0" fontId="14" fillId="0" borderId="0"/>
    <xf numFmtId="0" fontId="22" fillId="0" borderId="0"/>
    <xf numFmtId="0" fontId="14" fillId="0" borderId="0"/>
    <xf numFmtId="10"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47" fillId="0" borderId="0">
      <alignment vertical="top"/>
    </xf>
    <xf numFmtId="0" fontId="13"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22" fillId="0" borderId="0"/>
    <xf numFmtId="10" fontId="14" fillId="0" borderId="0" applyFont="0" applyFill="0" applyBorder="0" applyAlignment="0" applyProtection="0"/>
    <xf numFmtId="9" fontId="14" fillId="0" borderId="0" applyFont="0" applyFill="0" applyBorder="0" applyAlignment="0" applyProtection="0"/>
    <xf numFmtId="0" fontId="13" fillId="0" borderId="0"/>
    <xf numFmtId="0" fontId="13" fillId="0" borderId="0"/>
    <xf numFmtId="0" fontId="13" fillId="0" borderId="0"/>
    <xf numFmtId="0" fontId="47" fillId="0" borderId="0">
      <alignment vertical="top"/>
    </xf>
    <xf numFmtId="0" fontId="13" fillId="0" borderId="0"/>
    <xf numFmtId="0" fontId="13" fillId="0" borderId="0"/>
    <xf numFmtId="0" fontId="14" fillId="0" borderId="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22" fillId="0" borderId="0"/>
    <xf numFmtId="10" fontId="14" fillId="0" borderId="0" applyFont="0" applyFill="0" applyBorder="0" applyAlignment="0" applyProtection="0"/>
    <xf numFmtId="9" fontId="14" fillId="0" borderId="0" applyFont="0" applyFill="0" applyBorder="0" applyAlignment="0" applyProtection="0"/>
    <xf numFmtId="0" fontId="13" fillId="0" borderId="0"/>
    <xf numFmtId="0" fontId="13" fillId="0" borderId="0"/>
    <xf numFmtId="0" fontId="13" fillId="0" borderId="0"/>
    <xf numFmtId="0" fontId="47" fillId="0" borderId="0">
      <alignment vertical="top"/>
    </xf>
    <xf numFmtId="0" fontId="13" fillId="0" borderId="0"/>
    <xf numFmtId="0" fontId="13" fillId="0" borderId="0"/>
    <xf numFmtId="0" fontId="14" fillId="0" borderId="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0" borderId="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10" fontId="14" fillId="0" borderId="0" applyFont="0" applyFill="0" applyBorder="0" applyAlignment="0" applyProtection="0"/>
    <xf numFmtId="9" fontId="14" fillId="0" borderId="0" applyFont="0" applyFill="0" applyBorder="0" applyAlignment="0" applyProtection="0"/>
    <xf numFmtId="0" fontId="13" fillId="0" borderId="0"/>
    <xf numFmtId="176" fontId="14" fillId="0" borderId="0" applyFont="0" applyFill="0" applyBorder="0" applyAlignment="0" applyProtection="0"/>
    <xf numFmtId="3" fontId="14" fillId="0" borderId="0" applyFont="0" applyFill="0" applyBorder="0" applyAlignment="0" applyProtection="0"/>
    <xf numFmtId="0" fontId="14" fillId="0" borderId="0"/>
    <xf numFmtId="192" fontId="22" fillId="0" borderId="0" applyFont="0" applyFill="0" applyBorder="0" applyAlignment="0" applyProtection="0"/>
    <xf numFmtId="0" fontId="22" fillId="0" borderId="0"/>
    <xf numFmtId="0" fontId="14" fillId="0" borderId="0"/>
    <xf numFmtId="192" fontId="22" fillId="0" borderId="0" applyFont="0" applyFill="0" applyBorder="0" applyAlignment="0" applyProtection="0"/>
    <xf numFmtId="0" fontId="34" fillId="0" borderId="0"/>
    <xf numFmtId="192" fontId="22" fillId="0" borderId="0" applyFont="0" applyFill="0" applyBorder="0" applyAlignment="0" applyProtection="0"/>
    <xf numFmtId="190" fontId="14" fillId="0" borderId="0" applyFont="0" applyFill="0" applyBorder="0" applyAlignment="0" applyProtection="0"/>
    <xf numFmtId="0" fontId="14" fillId="0" borderId="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10"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181" fontId="109" fillId="0" borderId="0"/>
    <xf numFmtId="0" fontId="14" fillId="0" borderId="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0" applyFont="0" applyFill="0" applyBorder="0" applyAlignment="0" applyProtection="0"/>
    <xf numFmtId="181" fontId="109" fillId="0" borderId="0"/>
    <xf numFmtId="2" fontId="14" fillId="0" borderId="0" applyFont="0" applyFill="0" applyBorder="0" applyAlignment="0" applyProtection="0"/>
    <xf numFmtId="190" fontId="14" fillId="0" borderId="0" applyFont="0" applyFill="0" applyBorder="0" applyAlignment="0" applyProtection="0"/>
    <xf numFmtId="192" fontId="22" fillId="0" borderId="0" applyFont="0" applyFill="0" applyBorder="0" applyAlignment="0" applyProtection="0"/>
    <xf numFmtId="0" fontId="34" fillId="0" borderId="0"/>
    <xf numFmtId="192" fontId="22" fillId="0" borderId="0" applyFont="0" applyFill="0" applyBorder="0" applyAlignment="0" applyProtection="0"/>
    <xf numFmtId="0" fontId="14" fillId="0" borderId="0"/>
    <xf numFmtId="0" fontId="22" fillId="0" borderId="0"/>
    <xf numFmtId="0" fontId="14" fillId="0" borderId="0"/>
    <xf numFmtId="192" fontId="22" fillId="0" borderId="0" applyFont="0" applyFill="0" applyBorder="0" applyAlignment="0" applyProtection="0"/>
    <xf numFmtId="3" fontId="14" fillId="0" borderId="0" applyFont="0" applyFill="0" applyBorder="0" applyAlignment="0" applyProtection="0"/>
    <xf numFmtId="0" fontId="13" fillId="0" borderId="0"/>
    <xf numFmtId="176" fontId="14" fillId="0" borderId="0" applyFont="0" applyFill="0" applyBorder="0" applyAlignment="0" applyProtection="0"/>
    <xf numFmtId="181" fontId="109" fillId="0" borderId="0"/>
    <xf numFmtId="0" fontId="14" fillId="0" borderId="0" applyFont="0" applyFill="0" applyBorder="0" applyAlignment="0" applyProtection="0"/>
    <xf numFmtId="2" fontId="14" fillId="0" borderId="0" applyFont="0" applyFill="0" applyBorder="0" applyAlignment="0" applyProtection="0"/>
    <xf numFmtId="2" fontId="14" fillId="0" borderId="0" applyFont="0" applyFill="0" applyBorder="0" applyAlignment="0" applyProtection="0"/>
    <xf numFmtId="0" fontId="14" fillId="0" borderId="0" applyFont="0" applyFill="0" applyBorder="0" applyAlignment="0" applyProtection="0"/>
    <xf numFmtId="176" fontId="14" fillId="0" borderId="0" applyFont="0" applyFill="0" applyBorder="0" applyAlignment="0" applyProtection="0"/>
    <xf numFmtId="3" fontId="14"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190" fontId="14" fillId="0" borderId="0" applyFont="0" applyFill="0" applyBorder="0" applyAlignment="0" applyProtection="0"/>
    <xf numFmtId="2" fontId="14" fillId="0" borderId="0" applyFont="0" applyFill="0" applyBorder="0" applyAlignment="0" applyProtection="0"/>
    <xf numFmtId="181" fontId="109" fillId="0" borderId="0"/>
    <xf numFmtId="0" fontId="13" fillId="0" borderId="0"/>
    <xf numFmtId="176" fontId="14" fillId="0" borderId="0" applyFont="0" applyFill="0" applyBorder="0" applyAlignment="0" applyProtection="0"/>
    <xf numFmtId="3" fontId="14" fillId="0" borderId="0" applyFont="0" applyFill="0" applyBorder="0" applyAlignment="0" applyProtection="0"/>
    <xf numFmtId="0" fontId="14" fillId="0" borderId="0"/>
    <xf numFmtId="192" fontId="22" fillId="0" borderId="0" applyFont="0" applyFill="0" applyBorder="0" applyAlignment="0" applyProtection="0"/>
    <xf numFmtId="0" fontId="22" fillId="0" borderId="0"/>
    <xf numFmtId="0" fontId="14" fillId="0" borderId="0"/>
    <xf numFmtId="192" fontId="22" fillId="0" borderId="0" applyFont="0" applyFill="0" applyBorder="0" applyAlignment="0" applyProtection="0"/>
    <xf numFmtId="0" fontId="34" fillId="0" borderId="0"/>
    <xf numFmtId="192" fontId="22" fillId="0" borderId="0" applyFont="0" applyFill="0" applyBorder="0" applyAlignment="0" applyProtection="0"/>
    <xf numFmtId="190" fontId="14" fillId="0" borderId="0" applyFont="0" applyFill="0" applyBorder="0" applyAlignment="0" applyProtection="0"/>
    <xf numFmtId="0" fontId="13" fillId="0" borderId="0"/>
    <xf numFmtId="0" fontId="14" fillId="0" borderId="0"/>
    <xf numFmtId="0" fontId="22" fillId="0" borderId="0"/>
    <xf numFmtId="0" fontId="14" fillId="0" borderId="0"/>
    <xf numFmtId="0" fontId="34" fillId="0" borderId="0"/>
    <xf numFmtId="0" fontId="14" fillId="0" borderId="0"/>
    <xf numFmtId="0" fontId="14" fillId="0" borderId="0" applyFont="0" applyFill="0" applyBorder="0" applyAlignment="0" applyProtection="0"/>
    <xf numFmtId="0" fontId="36" fillId="0" borderId="0"/>
    <xf numFmtId="181" fontId="109" fillId="0" borderId="0"/>
    <xf numFmtId="2" fontId="14" fillId="0" borderId="0" applyFont="0" applyFill="0" applyBorder="0" applyAlignment="0" applyProtection="0"/>
    <xf numFmtId="190" fontId="14"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3" fontId="14" fillId="0" borderId="0" applyFont="0" applyFill="0" applyBorder="0" applyAlignment="0" applyProtection="0"/>
    <xf numFmtId="176" fontId="14" fillId="0" borderId="0" applyFont="0" applyFill="0" applyBorder="0" applyAlignment="0" applyProtection="0"/>
    <xf numFmtId="0" fontId="14" fillId="0" borderId="0" applyFont="0" applyFill="0" applyBorder="0" applyAlignment="0" applyProtection="0"/>
    <xf numFmtId="2" fontId="14" fillId="0" borderId="0" applyFont="0" applyFill="0" applyBorder="0" applyAlignment="0" applyProtection="0"/>
    <xf numFmtId="2" fontId="14" fillId="0" borderId="0" applyFont="0" applyFill="0" applyBorder="0" applyAlignment="0" applyProtection="0"/>
    <xf numFmtId="181" fontId="109" fillId="0" borderId="0"/>
    <xf numFmtId="0" fontId="14" fillId="0" borderId="0" applyFont="0" applyFill="0" applyBorder="0" applyAlignment="0" applyProtection="0"/>
    <xf numFmtId="0" fontId="13" fillId="0" borderId="0"/>
    <xf numFmtId="176" fontId="14" fillId="0" borderId="0" applyFont="0" applyFill="0" applyBorder="0" applyAlignment="0" applyProtection="0"/>
    <xf numFmtId="3" fontId="14" fillId="0" borderId="0" applyFont="0" applyFill="0" applyBorder="0" applyAlignment="0" applyProtection="0"/>
    <xf numFmtId="0" fontId="14" fillId="0" borderId="0"/>
    <xf numFmtId="192" fontId="22" fillId="0" borderId="0" applyFont="0" applyFill="0" applyBorder="0" applyAlignment="0" applyProtection="0"/>
    <xf numFmtId="0" fontId="22" fillId="0" borderId="0"/>
    <xf numFmtId="0" fontId="14" fillId="0" borderId="0"/>
    <xf numFmtId="192" fontId="22" fillId="0" borderId="0" applyFont="0" applyFill="0" applyBorder="0" applyAlignment="0" applyProtection="0"/>
    <xf numFmtId="0" fontId="34" fillId="0" borderId="0"/>
    <xf numFmtId="192" fontId="22" fillId="0" borderId="0" applyFont="0" applyFill="0" applyBorder="0" applyAlignment="0" applyProtection="0"/>
    <xf numFmtId="190" fontId="14" fillId="0" borderId="0" applyFont="0" applyFill="0" applyBorder="0" applyAlignment="0" applyProtection="0"/>
    <xf numFmtId="2" fontId="14" fillId="0" borderId="0" applyFont="0" applyFill="0" applyBorder="0" applyAlignment="0" applyProtection="0"/>
    <xf numFmtId="181" fontId="109" fillId="0" borderId="0"/>
    <xf numFmtId="0" fontId="14" fillId="0" borderId="0" applyFont="0" applyFill="0" applyBorder="0" applyAlignment="0" applyProtection="0"/>
    <xf numFmtId="0" fontId="36" fillId="0" borderId="0"/>
    <xf numFmtId="0" fontId="13" fillId="0" borderId="0"/>
    <xf numFmtId="176" fontId="14" fillId="0" borderId="0" applyFont="0" applyFill="0" applyBorder="0" applyAlignment="0" applyProtection="0"/>
    <xf numFmtId="3" fontId="14" fillId="0" borderId="0" applyFont="0" applyFill="0" applyBorder="0" applyAlignment="0" applyProtection="0"/>
    <xf numFmtId="0" fontId="14" fillId="0" borderId="0"/>
    <xf numFmtId="192" fontId="22" fillId="0" borderId="0" applyFont="0" applyFill="0" applyBorder="0" applyAlignment="0" applyProtection="0"/>
    <xf numFmtId="0" fontId="22" fillId="0" borderId="0"/>
    <xf numFmtId="0" fontId="14" fillId="0" borderId="0"/>
    <xf numFmtId="192" fontId="22" fillId="0" borderId="0" applyFont="0" applyFill="0" applyBorder="0" applyAlignment="0" applyProtection="0"/>
    <xf numFmtId="0" fontId="34" fillId="0" borderId="0"/>
    <xf numFmtId="192" fontId="22" fillId="0" borderId="0" applyFont="0" applyFill="0" applyBorder="0" applyAlignment="0" applyProtection="0"/>
    <xf numFmtId="190" fontId="14" fillId="0" borderId="0" applyFont="0" applyFill="0" applyBorder="0" applyAlignment="0" applyProtection="0"/>
    <xf numFmtId="2" fontId="14" fillId="0" borderId="0" applyFont="0" applyFill="0" applyBorder="0" applyAlignment="0" applyProtection="0"/>
    <xf numFmtId="181" fontId="109" fillId="0" borderId="0"/>
    <xf numFmtId="0" fontId="14" fillId="0" borderId="0" applyFont="0" applyFill="0" applyBorder="0" applyAlignment="0" applyProtection="0"/>
    <xf numFmtId="0" fontId="36" fillId="0" borderId="0"/>
    <xf numFmtId="0" fontId="13" fillId="0" borderId="0"/>
    <xf numFmtId="176" fontId="14" fillId="0" borderId="0" applyFont="0" applyFill="0" applyBorder="0" applyAlignment="0" applyProtection="0"/>
    <xf numFmtId="3" fontId="14" fillId="0" borderId="0" applyFont="0" applyFill="0" applyBorder="0" applyAlignment="0" applyProtection="0"/>
    <xf numFmtId="0" fontId="14" fillId="0" borderId="0"/>
    <xf numFmtId="192" fontId="22" fillId="0" borderId="0" applyFont="0" applyFill="0" applyBorder="0" applyAlignment="0" applyProtection="0"/>
    <xf numFmtId="0" fontId="22" fillId="0" borderId="0"/>
    <xf numFmtId="0" fontId="14" fillId="0" borderId="0"/>
    <xf numFmtId="192" fontId="22" fillId="0" borderId="0" applyFont="0" applyFill="0" applyBorder="0" applyAlignment="0" applyProtection="0"/>
    <xf numFmtId="0" fontId="34" fillId="0" borderId="0"/>
    <xf numFmtId="192" fontId="22" fillId="0" borderId="0" applyFont="0" applyFill="0" applyBorder="0" applyAlignment="0" applyProtection="0"/>
    <xf numFmtId="190" fontId="14" fillId="0" borderId="0" applyFont="0" applyFill="0" applyBorder="0" applyAlignment="0" applyProtection="0"/>
    <xf numFmtId="2" fontId="14" fillId="0" borderId="0" applyFont="0" applyFill="0" applyBorder="0" applyAlignment="0" applyProtection="0"/>
    <xf numFmtId="181" fontId="109" fillId="0" borderId="0"/>
    <xf numFmtId="0" fontId="14" fillId="0" borderId="0" applyFont="0" applyFill="0" applyBorder="0" applyAlignment="0" applyProtection="0"/>
    <xf numFmtId="0" fontId="36" fillId="0" borderId="0"/>
    <xf numFmtId="0" fontId="13" fillId="0" borderId="0"/>
    <xf numFmtId="176" fontId="14" fillId="0" borderId="0" applyFont="0" applyFill="0" applyBorder="0" applyAlignment="0" applyProtection="0"/>
    <xf numFmtId="3" fontId="14" fillId="0" borderId="0" applyFont="0" applyFill="0" applyBorder="0" applyAlignment="0" applyProtection="0"/>
    <xf numFmtId="0" fontId="14" fillId="0" borderId="0"/>
    <xf numFmtId="192" fontId="22" fillId="0" borderId="0" applyFont="0" applyFill="0" applyBorder="0" applyAlignment="0" applyProtection="0"/>
    <xf numFmtId="0" fontId="22" fillId="0" borderId="0"/>
    <xf numFmtId="0" fontId="14" fillId="0" borderId="0"/>
    <xf numFmtId="192" fontId="22" fillId="0" borderId="0" applyFont="0" applyFill="0" applyBorder="0" applyAlignment="0" applyProtection="0"/>
    <xf numFmtId="0" fontId="34" fillId="0" borderId="0"/>
    <xf numFmtId="192" fontId="22" fillId="0" borderId="0" applyFont="0" applyFill="0" applyBorder="0" applyAlignment="0" applyProtection="0"/>
    <xf numFmtId="190" fontId="14" fillId="0" borderId="0" applyFont="0" applyFill="0" applyBorder="0" applyAlignment="0" applyProtection="0"/>
    <xf numFmtId="2" fontId="14" fillId="0" borderId="0" applyFont="0" applyFill="0" applyBorder="0" applyAlignment="0" applyProtection="0"/>
    <xf numFmtId="181" fontId="109" fillId="0" borderId="0"/>
    <xf numFmtId="0" fontId="14" fillId="0" borderId="0" applyFont="0" applyFill="0" applyBorder="0" applyAlignment="0" applyProtection="0"/>
    <xf numFmtId="0" fontId="36" fillId="0" borderId="0"/>
    <xf numFmtId="0" fontId="13" fillId="0" borderId="0"/>
    <xf numFmtId="176" fontId="14" fillId="0" borderId="0" applyFont="0" applyFill="0" applyBorder="0" applyAlignment="0" applyProtection="0"/>
    <xf numFmtId="3" fontId="14" fillId="0" borderId="0" applyFont="0" applyFill="0" applyBorder="0" applyAlignment="0" applyProtection="0"/>
    <xf numFmtId="0" fontId="14" fillId="0" borderId="0"/>
    <xf numFmtId="192" fontId="22" fillId="0" borderId="0" applyFont="0" applyFill="0" applyBorder="0" applyAlignment="0" applyProtection="0"/>
    <xf numFmtId="0" fontId="22" fillId="0" borderId="0"/>
    <xf numFmtId="0" fontId="14" fillId="0" borderId="0"/>
    <xf numFmtId="192" fontId="22" fillId="0" borderId="0" applyFont="0" applyFill="0" applyBorder="0" applyAlignment="0" applyProtection="0"/>
    <xf numFmtId="0" fontId="34" fillId="0" borderId="0"/>
    <xf numFmtId="192" fontId="22" fillId="0" borderId="0" applyFont="0" applyFill="0" applyBorder="0" applyAlignment="0" applyProtection="0"/>
    <xf numFmtId="190" fontId="14" fillId="0" borderId="0" applyFont="0" applyFill="0" applyBorder="0" applyAlignment="0" applyProtection="0"/>
    <xf numFmtId="2" fontId="14" fillId="0" borderId="0" applyFont="0" applyFill="0" applyBorder="0" applyAlignment="0" applyProtection="0"/>
    <xf numFmtId="181" fontId="109" fillId="0" borderId="0"/>
    <xf numFmtId="0" fontId="14" fillId="0" borderId="0" applyFont="0" applyFill="0" applyBorder="0" applyAlignment="0" applyProtection="0"/>
    <xf numFmtId="0" fontId="36" fillId="0" borderId="0"/>
    <xf numFmtId="0" fontId="13" fillId="0" borderId="0"/>
    <xf numFmtId="176" fontId="14" fillId="0" borderId="0" applyFont="0" applyFill="0" applyBorder="0" applyAlignment="0" applyProtection="0"/>
    <xf numFmtId="3" fontId="14" fillId="0" borderId="0" applyFont="0" applyFill="0" applyBorder="0" applyAlignment="0" applyProtection="0"/>
    <xf numFmtId="0" fontId="14" fillId="0" borderId="0"/>
    <xf numFmtId="192" fontId="22" fillId="0" borderId="0" applyFont="0" applyFill="0" applyBorder="0" applyAlignment="0" applyProtection="0"/>
    <xf numFmtId="0" fontId="22" fillId="0" borderId="0"/>
    <xf numFmtId="0" fontId="14" fillId="0" borderId="0"/>
    <xf numFmtId="192" fontId="22" fillId="0" borderId="0" applyFont="0" applyFill="0" applyBorder="0" applyAlignment="0" applyProtection="0"/>
    <xf numFmtId="0" fontId="34" fillId="0" borderId="0"/>
    <xf numFmtId="192" fontId="22" fillId="0" borderId="0" applyFont="0" applyFill="0" applyBorder="0" applyAlignment="0" applyProtection="0"/>
    <xf numFmtId="190" fontId="14" fillId="0" borderId="0" applyFont="0" applyFill="0" applyBorder="0" applyAlignment="0" applyProtection="0"/>
    <xf numFmtId="2" fontId="14" fillId="0" borderId="0" applyFont="0" applyFill="0" applyBorder="0" applyAlignment="0" applyProtection="0"/>
    <xf numFmtId="181" fontId="109" fillId="0" borderId="0"/>
    <xf numFmtId="0" fontId="14" fillId="0" borderId="0" applyFont="0" applyFill="0" applyBorder="0" applyAlignment="0" applyProtection="0"/>
    <xf numFmtId="0" fontId="36" fillId="0" borderId="0"/>
    <xf numFmtId="0" fontId="13" fillId="0" borderId="0"/>
    <xf numFmtId="176" fontId="14" fillId="0" borderId="0" applyFont="0" applyFill="0" applyBorder="0" applyAlignment="0" applyProtection="0"/>
    <xf numFmtId="3" fontId="14" fillId="0" borderId="0" applyFont="0" applyFill="0" applyBorder="0" applyAlignment="0" applyProtection="0"/>
    <xf numFmtId="0" fontId="14" fillId="0" borderId="0"/>
    <xf numFmtId="192" fontId="22" fillId="0" borderId="0" applyFont="0" applyFill="0" applyBorder="0" applyAlignment="0" applyProtection="0"/>
    <xf numFmtId="0" fontId="22" fillId="0" borderId="0"/>
    <xf numFmtId="0" fontId="14" fillId="0" borderId="0"/>
    <xf numFmtId="192" fontId="22" fillId="0" borderId="0" applyFont="0" applyFill="0" applyBorder="0" applyAlignment="0" applyProtection="0"/>
    <xf numFmtId="0" fontId="34" fillId="0" borderId="0"/>
    <xf numFmtId="192" fontId="22" fillId="0" borderId="0" applyFont="0" applyFill="0" applyBorder="0" applyAlignment="0" applyProtection="0"/>
    <xf numFmtId="190" fontId="14" fillId="0" borderId="0" applyFont="0" applyFill="0" applyBorder="0" applyAlignment="0" applyProtection="0"/>
    <xf numFmtId="2" fontId="14" fillId="0" borderId="0" applyFont="0" applyFill="0" applyBorder="0" applyAlignment="0" applyProtection="0"/>
    <xf numFmtId="181" fontId="109" fillId="0" borderId="0"/>
    <xf numFmtId="0" fontId="14" fillId="0" borderId="0" applyFont="0" applyFill="0" applyBorder="0" applyAlignment="0" applyProtection="0"/>
    <xf numFmtId="0" fontId="36" fillId="0" borderId="0"/>
    <xf numFmtId="0" fontId="13" fillId="0" borderId="0"/>
    <xf numFmtId="176" fontId="14" fillId="0" borderId="0" applyFont="0" applyFill="0" applyBorder="0" applyAlignment="0" applyProtection="0"/>
    <xf numFmtId="3" fontId="14" fillId="0" borderId="0" applyFont="0" applyFill="0" applyBorder="0" applyAlignment="0" applyProtection="0"/>
    <xf numFmtId="0" fontId="14" fillId="0" borderId="0"/>
    <xf numFmtId="192" fontId="22" fillId="0" borderId="0" applyFont="0" applyFill="0" applyBorder="0" applyAlignment="0" applyProtection="0"/>
    <xf numFmtId="0" fontId="22" fillId="0" borderId="0"/>
    <xf numFmtId="0" fontId="14" fillId="0" borderId="0"/>
    <xf numFmtId="192" fontId="22" fillId="0" borderId="0" applyFont="0" applyFill="0" applyBorder="0" applyAlignment="0" applyProtection="0"/>
    <xf numFmtId="0" fontId="34" fillId="0" borderId="0"/>
    <xf numFmtId="192" fontId="22" fillId="0" borderId="0" applyFont="0" applyFill="0" applyBorder="0" applyAlignment="0" applyProtection="0"/>
    <xf numFmtId="190" fontId="14" fillId="0" borderId="0" applyFont="0" applyFill="0" applyBorder="0" applyAlignment="0" applyProtection="0"/>
    <xf numFmtId="2" fontId="14" fillId="0" borderId="0" applyFont="0" applyFill="0" applyBorder="0" applyAlignment="0" applyProtection="0"/>
    <xf numFmtId="181" fontId="109" fillId="0" borderId="0"/>
    <xf numFmtId="0" fontId="14" fillId="0" borderId="0" applyFont="0" applyFill="0" applyBorder="0" applyAlignment="0" applyProtection="0"/>
    <xf numFmtId="0" fontId="36" fillId="0" borderId="0"/>
    <xf numFmtId="0" fontId="13" fillId="0" borderId="0"/>
    <xf numFmtId="176" fontId="14" fillId="0" borderId="0" applyFont="0" applyFill="0" applyBorder="0" applyAlignment="0" applyProtection="0"/>
    <xf numFmtId="3" fontId="14" fillId="0" borderId="0" applyFont="0" applyFill="0" applyBorder="0" applyAlignment="0" applyProtection="0"/>
    <xf numFmtId="0" fontId="14" fillId="0" borderId="0"/>
    <xf numFmtId="192" fontId="22" fillId="0" borderId="0" applyFont="0" applyFill="0" applyBorder="0" applyAlignment="0" applyProtection="0"/>
    <xf numFmtId="0" fontId="22" fillId="0" borderId="0"/>
    <xf numFmtId="0" fontId="14" fillId="0" borderId="0"/>
    <xf numFmtId="192" fontId="22" fillId="0" borderId="0" applyFont="0" applyFill="0" applyBorder="0" applyAlignment="0" applyProtection="0"/>
    <xf numFmtId="0" fontId="34" fillId="0" borderId="0"/>
    <xf numFmtId="192" fontId="22" fillId="0" borderId="0" applyFont="0" applyFill="0" applyBorder="0" applyAlignment="0" applyProtection="0"/>
    <xf numFmtId="190" fontId="14" fillId="0" borderId="0" applyFont="0" applyFill="0" applyBorder="0" applyAlignment="0" applyProtection="0"/>
    <xf numFmtId="2" fontId="14" fillId="0" borderId="0" applyFont="0" applyFill="0" applyBorder="0" applyAlignment="0" applyProtection="0"/>
    <xf numFmtId="181" fontId="109" fillId="0" borderId="0"/>
    <xf numFmtId="0" fontId="14" fillId="0" borderId="0" applyFont="0" applyFill="0" applyBorder="0" applyAlignment="0" applyProtection="0"/>
    <xf numFmtId="0" fontId="36" fillId="0" borderId="0"/>
    <xf numFmtId="0" fontId="13" fillId="0" borderId="0"/>
    <xf numFmtId="176" fontId="14" fillId="0" borderId="0" applyFont="0" applyFill="0" applyBorder="0" applyAlignment="0" applyProtection="0"/>
    <xf numFmtId="3" fontId="14" fillId="0" borderId="0" applyFont="0" applyFill="0" applyBorder="0" applyAlignment="0" applyProtection="0"/>
    <xf numFmtId="0" fontId="14" fillId="0" borderId="0"/>
    <xf numFmtId="192" fontId="22" fillId="0" borderId="0" applyFont="0" applyFill="0" applyBorder="0" applyAlignment="0" applyProtection="0"/>
    <xf numFmtId="0" fontId="22" fillId="0" borderId="0"/>
    <xf numFmtId="0" fontId="14" fillId="0" borderId="0"/>
    <xf numFmtId="192" fontId="22" fillId="0" borderId="0" applyFont="0" applyFill="0" applyBorder="0" applyAlignment="0" applyProtection="0"/>
    <xf numFmtId="0" fontId="34" fillId="0" borderId="0"/>
    <xf numFmtId="192" fontId="22" fillId="0" borderId="0" applyFont="0" applyFill="0" applyBorder="0" applyAlignment="0" applyProtection="0"/>
    <xf numFmtId="190" fontId="14" fillId="0" borderId="0" applyFont="0" applyFill="0" applyBorder="0" applyAlignment="0" applyProtection="0"/>
    <xf numFmtId="2" fontId="14" fillId="0" borderId="0" applyFont="0" applyFill="0" applyBorder="0" applyAlignment="0" applyProtection="0"/>
    <xf numFmtId="181" fontId="109" fillId="0" borderId="0"/>
    <xf numFmtId="0" fontId="14" fillId="0" borderId="0" applyFont="0" applyFill="0" applyBorder="0" applyAlignment="0" applyProtection="0"/>
    <xf numFmtId="0" fontId="36" fillId="0" borderId="0"/>
    <xf numFmtId="0" fontId="13" fillId="0" borderId="0"/>
    <xf numFmtId="176" fontId="14" fillId="0" borderId="0" applyFont="0" applyFill="0" applyBorder="0" applyAlignment="0" applyProtection="0"/>
    <xf numFmtId="3" fontId="14" fillId="0" borderId="0" applyFont="0" applyFill="0" applyBorder="0" applyAlignment="0" applyProtection="0"/>
    <xf numFmtId="0" fontId="14" fillId="0" borderId="0"/>
    <xf numFmtId="192" fontId="22" fillId="0" borderId="0" applyFont="0" applyFill="0" applyBorder="0" applyAlignment="0" applyProtection="0"/>
    <xf numFmtId="0" fontId="22" fillId="0" borderId="0"/>
    <xf numFmtId="0" fontId="14" fillId="0" borderId="0"/>
    <xf numFmtId="192" fontId="22" fillId="0" borderId="0" applyFont="0" applyFill="0" applyBorder="0" applyAlignment="0" applyProtection="0"/>
    <xf numFmtId="0" fontId="34" fillId="0" borderId="0"/>
    <xf numFmtId="192" fontId="22" fillId="0" borderId="0" applyFont="0" applyFill="0" applyBorder="0" applyAlignment="0" applyProtection="0"/>
    <xf numFmtId="190" fontId="14" fillId="0" borderId="0" applyFont="0" applyFill="0" applyBorder="0" applyAlignment="0" applyProtection="0"/>
    <xf numFmtId="2" fontId="14" fillId="0" borderId="0" applyFont="0" applyFill="0" applyBorder="0" applyAlignment="0" applyProtection="0"/>
    <xf numFmtId="181" fontId="109" fillId="0" borderId="0"/>
    <xf numFmtId="0" fontId="14" fillId="0" borderId="0" applyFont="0" applyFill="0" applyBorder="0" applyAlignment="0" applyProtection="0"/>
    <xf numFmtId="0" fontId="36" fillId="0" borderId="0"/>
    <xf numFmtId="0" fontId="13" fillId="0" borderId="0"/>
    <xf numFmtId="176" fontId="14" fillId="0" borderId="0" applyFont="0" applyFill="0" applyBorder="0" applyAlignment="0" applyProtection="0"/>
    <xf numFmtId="3" fontId="14" fillId="0" borderId="0" applyFont="0" applyFill="0" applyBorder="0" applyAlignment="0" applyProtection="0"/>
    <xf numFmtId="0" fontId="14" fillId="0" borderId="0"/>
    <xf numFmtId="192" fontId="22" fillId="0" borderId="0" applyFont="0" applyFill="0" applyBorder="0" applyAlignment="0" applyProtection="0"/>
    <xf numFmtId="0" fontId="22" fillId="0" borderId="0"/>
    <xf numFmtId="0" fontId="14" fillId="0" borderId="0"/>
    <xf numFmtId="192" fontId="22" fillId="0" borderId="0" applyFont="0" applyFill="0" applyBorder="0" applyAlignment="0" applyProtection="0"/>
    <xf numFmtId="0" fontId="34" fillId="0" borderId="0"/>
    <xf numFmtId="192" fontId="22" fillId="0" borderId="0" applyFont="0" applyFill="0" applyBorder="0" applyAlignment="0" applyProtection="0"/>
    <xf numFmtId="190" fontId="14" fillId="0" borderId="0" applyFont="0" applyFill="0" applyBorder="0" applyAlignment="0" applyProtection="0"/>
    <xf numFmtId="2" fontId="14" fillId="0" borderId="0" applyFont="0" applyFill="0" applyBorder="0" applyAlignment="0" applyProtection="0"/>
    <xf numFmtId="43" fontId="36" fillId="0" borderId="0" applyFont="0" applyFill="0" applyBorder="0" applyAlignment="0" applyProtection="0"/>
    <xf numFmtId="181" fontId="109" fillId="0" borderId="0"/>
    <xf numFmtId="0" fontId="14" fillId="0" borderId="0" applyFont="0" applyFill="0" applyBorder="0" applyAlignment="0" applyProtection="0"/>
    <xf numFmtId="0" fontId="13" fillId="0" borderId="0"/>
    <xf numFmtId="176" fontId="14" fillId="0" borderId="0" applyFont="0" applyFill="0" applyBorder="0" applyAlignment="0" applyProtection="0"/>
    <xf numFmtId="3" fontId="14" fillId="0" borderId="0" applyFont="0" applyFill="0" applyBorder="0" applyAlignment="0" applyProtection="0"/>
    <xf numFmtId="0" fontId="14" fillId="0" borderId="0"/>
    <xf numFmtId="192" fontId="22" fillId="0" borderId="0" applyFont="0" applyFill="0" applyBorder="0" applyAlignment="0" applyProtection="0"/>
    <xf numFmtId="0" fontId="22" fillId="0" borderId="0"/>
    <xf numFmtId="0" fontId="14" fillId="0" borderId="0"/>
    <xf numFmtId="192" fontId="22" fillId="0" borderId="0" applyFont="0" applyFill="0" applyBorder="0" applyAlignment="0" applyProtection="0"/>
    <xf numFmtId="0" fontId="34" fillId="0" borderId="0"/>
    <xf numFmtId="192" fontId="22" fillId="0" borderId="0" applyFont="0" applyFill="0" applyBorder="0" applyAlignment="0" applyProtection="0"/>
    <xf numFmtId="190" fontId="14" fillId="0" borderId="0" applyFont="0" applyFill="0" applyBorder="0" applyAlignment="0" applyProtection="0"/>
    <xf numFmtId="2" fontId="14" fillId="0" borderId="0" applyFont="0" applyFill="0" applyBorder="0" applyAlignment="0" applyProtection="0"/>
    <xf numFmtId="181" fontId="109" fillId="0" borderId="0"/>
    <xf numFmtId="0" fontId="14" fillId="0" borderId="0" applyFont="0" applyFill="0" applyBorder="0" applyAlignment="0" applyProtection="0"/>
    <xf numFmtId="0" fontId="36" fillId="0" borderId="0"/>
    <xf numFmtId="0" fontId="13" fillId="0" borderId="0"/>
    <xf numFmtId="176" fontId="14" fillId="0" borderId="0" applyFont="0" applyFill="0" applyBorder="0" applyAlignment="0" applyProtection="0"/>
    <xf numFmtId="3" fontId="14" fillId="0" borderId="0" applyFont="0" applyFill="0" applyBorder="0" applyAlignment="0" applyProtection="0"/>
    <xf numFmtId="0" fontId="14" fillId="0" borderId="0"/>
    <xf numFmtId="192" fontId="22" fillId="0" borderId="0" applyFont="0" applyFill="0" applyBorder="0" applyAlignment="0" applyProtection="0"/>
    <xf numFmtId="0" fontId="22" fillId="0" borderId="0"/>
    <xf numFmtId="0" fontId="14" fillId="0" borderId="0"/>
    <xf numFmtId="192" fontId="22" fillId="0" borderId="0" applyFont="0" applyFill="0" applyBorder="0" applyAlignment="0" applyProtection="0"/>
    <xf numFmtId="0" fontId="34" fillId="0" borderId="0"/>
    <xf numFmtId="192" fontId="22" fillId="0" borderId="0" applyFont="0" applyFill="0" applyBorder="0" applyAlignment="0" applyProtection="0"/>
    <xf numFmtId="190" fontId="14" fillId="0" borderId="0" applyFont="0" applyFill="0" applyBorder="0" applyAlignment="0" applyProtection="0"/>
    <xf numFmtId="43" fontId="36" fillId="0" borderId="0" applyFont="0" applyFill="0" applyBorder="0" applyAlignment="0" applyProtection="0"/>
    <xf numFmtId="181" fontId="109" fillId="0" borderId="0"/>
    <xf numFmtId="0" fontId="36" fillId="0" borderId="0"/>
    <xf numFmtId="0" fontId="13" fillId="0" borderId="0"/>
    <xf numFmtId="176" fontId="14" fillId="0" borderId="0" applyFont="0" applyFill="0" applyBorder="0" applyAlignment="0" applyProtection="0"/>
    <xf numFmtId="3" fontId="14" fillId="0" borderId="0" applyFont="0" applyFill="0" applyBorder="0" applyAlignment="0" applyProtection="0"/>
    <xf numFmtId="0" fontId="14" fillId="0" borderId="0"/>
    <xf numFmtId="192" fontId="22" fillId="0" borderId="0" applyFont="0" applyFill="0" applyBorder="0" applyAlignment="0" applyProtection="0"/>
    <xf numFmtId="0" fontId="22" fillId="0" borderId="0"/>
    <xf numFmtId="0" fontId="14" fillId="0" borderId="0"/>
    <xf numFmtId="192" fontId="22" fillId="0" borderId="0" applyFont="0" applyFill="0" applyBorder="0" applyAlignment="0" applyProtection="0"/>
    <xf numFmtId="0" fontId="34" fillId="0" borderId="0"/>
    <xf numFmtId="192" fontId="22" fillId="0" borderId="0" applyFont="0" applyFill="0" applyBorder="0" applyAlignment="0" applyProtection="0"/>
    <xf numFmtId="190" fontId="14" fillId="0" borderId="0" applyFont="0" applyFill="0" applyBorder="0" applyAlignment="0" applyProtection="0"/>
    <xf numFmtId="0" fontId="36" fillId="0" borderId="0"/>
    <xf numFmtId="0" fontId="13" fillId="0" borderId="0"/>
    <xf numFmtId="0" fontId="14" fillId="0" borderId="0"/>
    <xf numFmtId="0" fontId="22" fillId="0" borderId="0"/>
    <xf numFmtId="0" fontId="14" fillId="0" borderId="0"/>
    <xf numFmtId="0" fontId="34" fillId="0" borderId="0"/>
    <xf numFmtId="0" fontId="47" fillId="0" borderId="0"/>
    <xf numFmtId="0" fontId="36" fillId="0" borderId="0"/>
    <xf numFmtId="0" fontId="47" fillId="0" borderId="0"/>
    <xf numFmtId="0" fontId="47" fillId="0" borderId="0"/>
    <xf numFmtId="0" fontId="47" fillId="0" borderId="0"/>
    <xf numFmtId="0" fontId="36" fillId="0" borderId="0"/>
    <xf numFmtId="0" fontId="47" fillId="0" borderId="0"/>
    <xf numFmtId="0" fontId="47" fillId="0" borderId="0"/>
    <xf numFmtId="0" fontId="47" fillId="0" borderId="0"/>
    <xf numFmtId="0" fontId="47" fillId="0" borderId="0"/>
    <xf numFmtId="0" fontId="36" fillId="0" borderId="0"/>
    <xf numFmtId="0" fontId="47" fillId="0" borderId="0"/>
    <xf numFmtId="0" fontId="14" fillId="0" borderId="0"/>
    <xf numFmtId="43"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3" fontId="14" fillId="0" borderId="0" applyFont="0" applyFill="0" applyBorder="0" applyAlignment="0" applyProtection="0"/>
    <xf numFmtId="3" fontId="14"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83" fontId="14" fillId="0" borderId="0"/>
    <xf numFmtId="0" fontId="14" fillId="0" borderId="0" applyFont="0" applyFill="0" applyBorder="0" applyAlignment="0" applyProtection="0"/>
    <xf numFmtId="0" fontId="14" fillId="0" borderId="0" applyFont="0" applyFill="0" applyBorder="0" applyAlignment="0" applyProtection="0"/>
    <xf numFmtId="184" fontId="14" fillId="0" borderId="0"/>
    <xf numFmtId="2" fontId="14" fillId="0" borderId="0" applyFont="0" applyFill="0" applyBorder="0" applyAlignment="0" applyProtection="0"/>
    <xf numFmtId="2" fontId="14" fillId="0" borderId="0" applyFont="0" applyFill="0" applyBorder="0" applyAlignment="0" applyProtection="0"/>
    <xf numFmtId="0" fontId="13" fillId="0" borderId="0"/>
    <xf numFmtId="0" fontId="13" fillId="0" borderId="0"/>
    <xf numFmtId="0" fontId="13" fillId="0" borderId="0"/>
    <xf numFmtId="0" fontId="13" fillId="0" borderId="0"/>
    <xf numFmtId="0" fontId="14"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0" fontId="14" fillId="4" borderId="6" applyNumberFormat="0" applyFont="0" applyAlignment="0" applyProtection="0"/>
    <xf numFmtId="10" fontId="14" fillId="0" borderId="0" applyFont="0" applyFill="0" applyBorder="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0" fontId="36" fillId="0" borderId="0"/>
    <xf numFmtId="0" fontId="14" fillId="0" borderId="0" applyFont="0" applyFill="0" applyBorder="0" applyAlignment="0" applyProtection="0"/>
    <xf numFmtId="176" fontId="14" fillId="0" borderId="0" applyFont="0" applyFill="0" applyBorder="0" applyAlignment="0" applyProtection="0"/>
    <xf numFmtId="3" fontId="14" fillId="0" borderId="0" applyFont="0" applyFill="0" applyBorder="0" applyAlignment="0" applyProtection="0"/>
    <xf numFmtId="2" fontId="14" fillId="0" borderId="0" applyFont="0" applyFill="0" applyBorder="0" applyAlignment="0" applyProtection="0"/>
    <xf numFmtId="181" fontId="109" fillId="0" borderId="0"/>
    <xf numFmtId="176" fontId="14"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190" fontId="14"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0" fontId="58" fillId="0" borderId="55" applyNumberFormat="0" applyAlignment="0" applyProtection="0">
      <alignment horizontal="left" vertical="center"/>
    </xf>
    <xf numFmtId="0" fontId="58" fillId="0" borderId="54">
      <alignment horizontal="left" vertical="center"/>
    </xf>
    <xf numFmtId="190" fontId="14" fillId="0" borderId="0" applyFont="0" applyFill="0" applyBorder="0" applyAlignment="0" applyProtection="0"/>
    <xf numFmtId="0" fontId="12" fillId="0" borderId="0"/>
    <xf numFmtId="192" fontId="22" fillId="0" borderId="0" applyFont="0" applyFill="0" applyBorder="0" applyAlignment="0" applyProtection="0"/>
    <xf numFmtId="0" fontId="14" fillId="0" borderId="0"/>
    <xf numFmtId="0" fontId="22" fillId="0" borderId="0"/>
    <xf numFmtId="0" fontId="14" fillId="0" borderId="0"/>
    <xf numFmtId="0" fontId="34" fillId="0" borderId="0"/>
    <xf numFmtId="181" fontId="109" fillId="0" borderId="0"/>
    <xf numFmtId="2" fontId="14" fillId="0" borderId="0" applyFont="0" applyFill="0" applyBorder="0" applyAlignment="0" applyProtection="0"/>
    <xf numFmtId="0" fontId="58" fillId="0" borderId="55" applyNumberFormat="0" applyAlignment="0" applyProtection="0">
      <alignment horizontal="left" vertical="center"/>
    </xf>
    <xf numFmtId="3" fontId="14" fillId="0" borderId="0" applyFont="0" applyFill="0" applyBorder="0" applyAlignment="0" applyProtection="0"/>
    <xf numFmtId="0" fontId="14" fillId="0" borderId="0" applyFont="0" applyFill="0" applyBorder="0" applyAlignment="0" applyProtection="0"/>
    <xf numFmtId="0" fontId="36" fillId="0" borderId="0"/>
    <xf numFmtId="192" fontId="22"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0" fontId="58" fillId="0" borderId="55" applyNumberFormat="0" applyAlignment="0" applyProtection="0">
      <alignment horizontal="left" vertical="center"/>
    </xf>
    <xf numFmtId="0" fontId="58" fillId="0" borderId="54">
      <alignment horizontal="left" vertical="center"/>
    </xf>
    <xf numFmtId="0" fontId="58" fillId="0" borderId="54">
      <alignment horizontal="left" vertical="center"/>
    </xf>
    <xf numFmtId="192" fontId="22" fillId="0" borderId="0" applyFont="0" applyFill="0" applyBorder="0" applyAlignment="0" applyProtection="0"/>
    <xf numFmtId="192" fontId="22"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192" fontId="22" fillId="0" borderId="0" applyFont="0" applyFill="0" applyBorder="0" applyAlignment="0" applyProtection="0"/>
    <xf numFmtId="176" fontId="14" fillId="0" borderId="0" applyFont="0" applyFill="0" applyBorder="0" applyAlignment="0" applyProtection="0"/>
    <xf numFmtId="181" fontId="109" fillId="0" borderId="0"/>
    <xf numFmtId="2" fontId="14" fillId="0" borderId="0" applyFont="0" applyFill="0" applyBorder="0" applyAlignment="0" applyProtection="0"/>
    <xf numFmtId="0" fontId="58" fillId="0" borderId="55" applyNumberFormat="0" applyAlignment="0" applyProtection="0">
      <alignment horizontal="left" vertical="center"/>
    </xf>
    <xf numFmtId="3" fontId="14" fillId="0" borderId="0" applyFont="0" applyFill="0" applyBorder="0" applyAlignment="0" applyProtection="0"/>
    <xf numFmtId="192" fontId="22" fillId="0" borderId="0" applyFont="0" applyFill="0" applyBorder="0" applyAlignment="0" applyProtection="0"/>
    <xf numFmtId="0" fontId="14" fillId="0" borderId="0" applyFont="0" applyFill="0" applyBorder="0" applyAlignment="0" applyProtection="0"/>
    <xf numFmtId="0" fontId="36" fillId="0" borderId="0"/>
    <xf numFmtId="0" fontId="58" fillId="0" borderId="54">
      <alignment horizontal="left" vertical="center"/>
    </xf>
    <xf numFmtId="190" fontId="14"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192" fontId="22" fillId="0" borderId="0" applyFont="0" applyFill="0" applyBorder="0" applyAlignment="0" applyProtection="0"/>
    <xf numFmtId="0" fontId="58" fillId="0" borderId="54">
      <alignment horizontal="left" vertical="center"/>
    </xf>
    <xf numFmtId="176" fontId="14" fillId="0" borderId="0" applyFont="0" applyFill="0" applyBorder="0" applyAlignment="0" applyProtection="0"/>
    <xf numFmtId="0" fontId="58" fillId="0" borderId="55" applyNumberFormat="0" applyAlignment="0" applyProtection="0">
      <alignment horizontal="left" vertical="center"/>
    </xf>
    <xf numFmtId="181" fontId="109" fillId="0" borderId="0"/>
    <xf numFmtId="2" fontId="14" fillId="0" borderId="0" applyFont="0" applyFill="0" applyBorder="0" applyAlignment="0" applyProtection="0"/>
    <xf numFmtId="3" fontId="14" fillId="0" borderId="0" applyFont="0" applyFill="0" applyBorder="0" applyAlignment="0" applyProtection="0"/>
    <xf numFmtId="192" fontId="22" fillId="0" borderId="0" applyFont="0" applyFill="0" applyBorder="0" applyAlignment="0" applyProtection="0"/>
    <xf numFmtId="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0" fontId="12" fillId="0" borderId="0"/>
    <xf numFmtId="0" fontId="58" fillId="0" borderId="54">
      <alignment horizontal="left" vertical="center"/>
    </xf>
    <xf numFmtId="0" fontId="14" fillId="0" borderId="0"/>
    <xf numFmtId="0" fontId="22" fillId="0" borderId="0"/>
    <xf numFmtId="0" fontId="14" fillId="0" borderId="0"/>
    <xf numFmtId="0" fontId="34" fillId="0" borderId="0"/>
    <xf numFmtId="181" fontId="109" fillId="0" borderId="0"/>
    <xf numFmtId="2" fontId="14" fillId="0" borderId="0" applyFont="0" applyFill="0" applyBorder="0" applyAlignment="0" applyProtection="0"/>
    <xf numFmtId="192" fontId="22" fillId="0" borderId="0" applyFont="0" applyFill="0" applyBorder="0" applyAlignment="0" applyProtection="0"/>
    <xf numFmtId="3" fontId="14" fillId="0" borderId="0" applyFont="0" applyFill="0" applyBorder="0" applyAlignment="0" applyProtection="0"/>
    <xf numFmtId="192" fontId="22" fillId="0" borderId="0" applyFont="0" applyFill="0" applyBorder="0" applyAlignment="0" applyProtection="0"/>
    <xf numFmtId="0" fontId="14" fillId="0" borderId="0" applyFont="0" applyFill="0" applyBorder="0" applyAlignment="0" applyProtection="0"/>
    <xf numFmtId="0" fontId="36" fillId="0" borderId="0"/>
    <xf numFmtId="43" fontId="36" fillId="0" borderId="0" applyFont="0" applyFill="0" applyBorder="0" applyAlignment="0" applyProtection="0"/>
    <xf numFmtId="176" fontId="14"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0" fontId="58" fillId="0" borderId="55" applyNumberFormat="0" applyAlignment="0" applyProtection="0">
      <alignment horizontal="left" vertical="center"/>
    </xf>
    <xf numFmtId="192" fontId="22" fillId="0" borderId="0" applyFont="0" applyFill="0" applyBorder="0" applyAlignment="0" applyProtection="0"/>
    <xf numFmtId="190" fontId="14"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176" fontId="14" fillId="0" borderId="0" applyFont="0" applyFill="0" applyBorder="0" applyAlignment="0" applyProtection="0"/>
    <xf numFmtId="181" fontId="109" fillId="0" borderId="0"/>
    <xf numFmtId="2" fontId="14" fillId="0" borderId="0" applyFont="0" applyFill="0" applyBorder="0" applyAlignment="0" applyProtection="0"/>
    <xf numFmtId="0" fontId="58" fillId="0" borderId="55" applyNumberFormat="0" applyAlignment="0" applyProtection="0">
      <alignment horizontal="left" vertical="center"/>
    </xf>
    <xf numFmtId="3" fontId="14" fillId="0" borderId="0" applyFont="0" applyFill="0" applyBorder="0" applyAlignment="0" applyProtection="0"/>
    <xf numFmtId="0" fontId="14" fillId="0" borderId="0" applyFont="0" applyFill="0" applyBorder="0" applyAlignment="0" applyProtection="0"/>
    <xf numFmtId="0" fontId="36" fillId="0" borderId="0"/>
    <xf numFmtId="192" fontId="22" fillId="0" borderId="0" applyFont="0" applyFill="0" applyBorder="0" applyAlignment="0" applyProtection="0"/>
    <xf numFmtId="0" fontId="58" fillId="0" borderId="54">
      <alignment horizontal="left" vertical="center"/>
    </xf>
    <xf numFmtId="192" fontId="22" fillId="0" borderId="0" applyFont="0" applyFill="0" applyBorder="0" applyAlignment="0" applyProtection="0"/>
    <xf numFmtId="192" fontId="22"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192" fontId="22" fillId="0" borderId="0" applyFont="0" applyFill="0" applyBorder="0" applyAlignment="0" applyProtection="0"/>
    <xf numFmtId="176" fontId="14" fillId="0" borderId="0" applyFont="0" applyFill="0" applyBorder="0" applyAlignment="0" applyProtection="0"/>
    <xf numFmtId="181" fontId="109" fillId="0" borderId="0"/>
    <xf numFmtId="2" fontId="14" fillId="0" borderId="0" applyFont="0" applyFill="0" applyBorder="0" applyAlignment="0" applyProtection="0"/>
    <xf numFmtId="0" fontId="58" fillId="0" borderId="55" applyNumberFormat="0" applyAlignment="0" applyProtection="0">
      <alignment horizontal="left" vertical="center"/>
    </xf>
    <xf numFmtId="3" fontId="14" fillId="0" borderId="0" applyFont="0" applyFill="0" applyBorder="0" applyAlignment="0" applyProtection="0"/>
    <xf numFmtId="192" fontId="22" fillId="0" borderId="0" applyFont="0" applyFill="0" applyBorder="0" applyAlignment="0" applyProtection="0"/>
    <xf numFmtId="0" fontId="14" fillId="0" borderId="0" applyFont="0" applyFill="0" applyBorder="0" applyAlignment="0" applyProtection="0"/>
    <xf numFmtId="0" fontId="36" fillId="0" borderId="0"/>
    <xf numFmtId="0" fontId="58" fillId="0" borderId="54">
      <alignment horizontal="left" vertical="center"/>
    </xf>
    <xf numFmtId="190" fontId="14"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192" fontId="22" fillId="0" borderId="0" applyFont="0" applyFill="0" applyBorder="0" applyAlignment="0" applyProtection="0"/>
    <xf numFmtId="0" fontId="58" fillId="0" borderId="55" applyNumberFormat="0" applyAlignment="0" applyProtection="0">
      <alignment horizontal="left" vertical="center"/>
    </xf>
    <xf numFmtId="176" fontId="14" fillId="0" borderId="0" applyFont="0" applyFill="0" applyBorder="0" applyAlignment="0" applyProtection="0"/>
    <xf numFmtId="3" fontId="14" fillId="0" borderId="0" applyFont="0" applyFill="0" applyBorder="0" applyAlignment="0" applyProtection="0"/>
    <xf numFmtId="181" fontId="109" fillId="0" borderId="0"/>
    <xf numFmtId="2" fontId="14" fillId="0" borderId="0" applyFont="0" applyFill="0" applyBorder="0" applyAlignment="0" applyProtection="0"/>
    <xf numFmtId="3" fontId="14" fillId="0" borderId="0" applyFont="0" applyFill="0" applyBorder="0" applyAlignment="0" applyProtection="0"/>
    <xf numFmtId="0" fontId="14" fillId="0" borderId="0" applyFont="0" applyFill="0" applyBorder="0" applyAlignment="0" applyProtection="0"/>
    <xf numFmtId="0" fontId="36" fillId="0" borderId="0"/>
    <xf numFmtId="0" fontId="36" fillId="0" borderId="0"/>
    <xf numFmtId="190" fontId="14"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0" fontId="14" fillId="0" borderId="0" applyFont="0" applyFill="0" applyBorder="0" applyAlignment="0" applyProtection="0"/>
    <xf numFmtId="2" fontId="14" fillId="0" borderId="0" applyFont="0" applyFill="0" applyBorder="0" applyAlignment="0" applyProtection="0"/>
    <xf numFmtId="181" fontId="109" fillId="0" borderId="0"/>
    <xf numFmtId="176" fontId="14"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190" fontId="14"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0" fontId="58" fillId="0" borderId="55" applyNumberFormat="0" applyAlignment="0" applyProtection="0">
      <alignment horizontal="left" vertical="center"/>
    </xf>
    <xf numFmtId="0" fontId="58" fillId="0" borderId="54">
      <alignment horizontal="left" vertical="center"/>
    </xf>
    <xf numFmtId="0" fontId="58" fillId="0" borderId="54">
      <alignment horizontal="left" vertical="center"/>
    </xf>
    <xf numFmtId="192" fontId="22" fillId="0" borderId="0" applyFont="0" applyFill="0" applyBorder="0" applyAlignment="0" applyProtection="0"/>
    <xf numFmtId="192" fontId="22"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192" fontId="22" fillId="0" borderId="0" applyFont="0" applyFill="0" applyBorder="0" applyAlignment="0" applyProtection="0"/>
    <xf numFmtId="192" fontId="22" fillId="0" borderId="0" applyFont="0" applyFill="0" applyBorder="0" applyAlignment="0" applyProtection="0"/>
    <xf numFmtId="176" fontId="14" fillId="0" borderId="0" applyFont="0" applyFill="0" applyBorder="0" applyAlignment="0" applyProtection="0"/>
    <xf numFmtId="181" fontId="109" fillId="0" borderId="0"/>
    <xf numFmtId="2" fontId="14" fillId="0" borderId="0" applyFont="0" applyFill="0" applyBorder="0" applyAlignment="0" applyProtection="0"/>
    <xf numFmtId="0" fontId="58" fillId="0" borderId="55" applyNumberFormat="0" applyAlignment="0" applyProtection="0">
      <alignment horizontal="left" vertical="center"/>
    </xf>
    <xf numFmtId="3" fontId="14" fillId="0" borderId="0" applyFont="0" applyFill="0" applyBorder="0" applyAlignment="0" applyProtection="0"/>
    <xf numFmtId="192" fontId="22" fillId="0" borderId="0" applyFont="0" applyFill="0" applyBorder="0" applyAlignment="0" applyProtection="0"/>
    <xf numFmtId="0" fontId="14" fillId="0" borderId="0" applyFont="0" applyFill="0" applyBorder="0" applyAlignment="0" applyProtection="0"/>
    <xf numFmtId="0" fontId="36" fillId="0" borderId="0"/>
    <xf numFmtId="0" fontId="58" fillId="0" borderId="54">
      <alignment horizontal="left" vertical="center"/>
    </xf>
    <xf numFmtId="190" fontId="14"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192" fontId="22" fillId="0" borderId="0" applyFont="0" applyFill="0" applyBorder="0" applyAlignment="0" applyProtection="0"/>
    <xf numFmtId="192" fontId="22" fillId="0" borderId="0" applyFont="0" applyFill="0" applyBorder="0" applyAlignment="0" applyProtection="0"/>
    <xf numFmtId="176" fontId="14" fillId="0" borderId="0" applyFont="0" applyFill="0" applyBorder="0" applyAlignment="0" applyProtection="0"/>
    <xf numFmtId="181" fontId="109" fillId="0" borderId="0"/>
    <xf numFmtId="2" fontId="14" fillId="0" borderId="0" applyFont="0" applyFill="0" applyBorder="0" applyAlignment="0" applyProtection="0"/>
    <xf numFmtId="0" fontId="58" fillId="0" borderId="55" applyNumberFormat="0" applyAlignment="0" applyProtection="0">
      <alignment horizontal="left" vertical="center"/>
    </xf>
    <xf numFmtId="3" fontId="14" fillId="0" borderId="0" applyFont="0" applyFill="0" applyBorder="0" applyAlignment="0" applyProtection="0"/>
    <xf numFmtId="0" fontId="14" fillId="0" borderId="0" applyFont="0" applyFill="0" applyBorder="0" applyAlignment="0" applyProtection="0"/>
    <xf numFmtId="0" fontId="58" fillId="0" borderId="54">
      <alignment horizontal="left" vertical="center"/>
    </xf>
    <xf numFmtId="190" fontId="14"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192" fontId="22" fillId="0" borderId="0" applyFont="0" applyFill="0" applyBorder="0" applyAlignment="0" applyProtection="0"/>
    <xf numFmtId="176" fontId="14" fillId="0" borderId="0" applyFont="0" applyFill="0" applyBorder="0" applyAlignment="0" applyProtection="0"/>
    <xf numFmtId="181" fontId="109" fillId="0" borderId="0"/>
    <xf numFmtId="2" fontId="14" fillId="0" borderId="0" applyFont="0" applyFill="0" applyBorder="0" applyAlignment="0" applyProtection="0"/>
    <xf numFmtId="0" fontId="58" fillId="0" borderId="55" applyNumberFormat="0" applyAlignment="0" applyProtection="0">
      <alignment horizontal="left" vertical="center"/>
    </xf>
    <xf numFmtId="3" fontId="14" fillId="0" borderId="0" applyFont="0" applyFill="0" applyBorder="0" applyAlignment="0" applyProtection="0"/>
    <xf numFmtId="0" fontId="14" fillId="0" borderId="0" applyFont="0" applyFill="0" applyBorder="0" applyAlignment="0" applyProtection="0"/>
    <xf numFmtId="0" fontId="58" fillId="0" borderId="54">
      <alignment horizontal="left" vertical="center"/>
    </xf>
    <xf numFmtId="190" fontId="14"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192" fontId="22" fillId="0" borderId="0" applyFont="0" applyFill="0" applyBorder="0" applyAlignment="0" applyProtection="0"/>
    <xf numFmtId="176" fontId="14" fillId="0" borderId="0" applyFont="0" applyFill="0" applyBorder="0" applyAlignment="0" applyProtection="0"/>
    <xf numFmtId="181" fontId="109" fillId="0" borderId="0"/>
    <xf numFmtId="2" fontId="14" fillId="0" borderId="0" applyFont="0" applyFill="0" applyBorder="0" applyAlignment="0" applyProtection="0"/>
    <xf numFmtId="3" fontId="14" fillId="0" borderId="0" applyFont="0" applyFill="0" applyBorder="0" applyAlignment="0" applyProtection="0"/>
    <xf numFmtId="0" fontId="14" fillId="0" borderId="0" applyFont="0" applyFill="0" applyBorder="0" applyAlignment="0" applyProtection="0"/>
    <xf numFmtId="190" fontId="14"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0" fontId="36" fillId="0" borderId="0"/>
    <xf numFmtId="0" fontId="14" fillId="0" borderId="0" applyFont="0" applyFill="0" applyBorder="0" applyAlignment="0" applyProtection="0"/>
    <xf numFmtId="3" fontId="14" fillId="0" borderId="0" applyFont="0" applyFill="0" applyBorder="0" applyAlignment="0" applyProtection="0"/>
    <xf numFmtId="2" fontId="14" fillId="0" borderId="0" applyFont="0" applyFill="0" applyBorder="0" applyAlignment="0" applyProtection="0"/>
    <xf numFmtId="181" fontId="109" fillId="0" borderId="0"/>
    <xf numFmtId="0" fontId="58" fillId="0" borderId="55" applyNumberFormat="0" applyAlignment="0" applyProtection="0">
      <alignment horizontal="left" vertical="center"/>
    </xf>
    <xf numFmtId="176" fontId="14" fillId="0" borderId="0" applyFont="0" applyFill="0" applyBorder="0" applyAlignment="0" applyProtection="0"/>
    <xf numFmtId="0" fontId="58" fillId="0" borderId="54">
      <alignment horizontal="left" vertical="center"/>
    </xf>
    <xf numFmtId="192" fontId="22" fillId="0" borderId="0" applyFont="0" applyFill="0" applyBorder="0" applyAlignment="0" applyProtection="0"/>
    <xf numFmtId="192" fontId="22" fillId="0" borderId="0" applyFont="0" applyFill="0" applyBorder="0" applyAlignment="0" applyProtection="0"/>
    <xf numFmtId="190" fontId="14"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0" fontId="58" fillId="0" borderId="55" applyNumberFormat="0" applyAlignment="0" applyProtection="0">
      <alignment horizontal="left" vertical="center"/>
    </xf>
    <xf numFmtId="0" fontId="58" fillId="0" borderId="54">
      <alignment horizontal="left" vertical="center"/>
    </xf>
    <xf numFmtId="190" fontId="14"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181" fontId="109" fillId="0" borderId="0"/>
    <xf numFmtId="2" fontId="14" fillId="0" borderId="0" applyFont="0" applyFill="0" applyBorder="0" applyAlignment="0" applyProtection="0"/>
    <xf numFmtId="0" fontId="58" fillId="0" borderId="55" applyNumberFormat="0" applyAlignment="0" applyProtection="0">
      <alignment horizontal="left" vertical="center"/>
    </xf>
    <xf numFmtId="3" fontId="14" fillId="0" borderId="0" applyFont="0" applyFill="0" applyBorder="0" applyAlignment="0" applyProtection="0"/>
    <xf numFmtId="192" fontId="22" fillId="0" borderId="0" applyFont="0" applyFill="0" applyBorder="0" applyAlignment="0" applyProtection="0"/>
    <xf numFmtId="0" fontId="14" fillId="0" borderId="0" applyFont="0" applyFill="0" applyBorder="0" applyAlignment="0" applyProtection="0"/>
    <xf numFmtId="176" fontId="14" fillId="0" borderId="0" applyFont="0" applyFill="0" applyBorder="0" applyAlignment="0" applyProtection="0"/>
    <xf numFmtId="192" fontId="22" fillId="0" borderId="0" applyFont="0" applyFill="0" applyBorder="0" applyAlignment="0" applyProtection="0"/>
    <xf numFmtId="181" fontId="109" fillId="0" borderId="0"/>
    <xf numFmtId="192" fontId="22" fillId="0" borderId="0" applyFont="0" applyFill="0" applyBorder="0" applyAlignment="0" applyProtection="0"/>
    <xf numFmtId="0" fontId="58" fillId="0" borderId="54">
      <alignment horizontal="left" vertical="center"/>
    </xf>
    <xf numFmtId="192" fontId="22" fillId="0" borderId="0" applyFont="0" applyFill="0" applyBorder="0" applyAlignment="0" applyProtection="0"/>
    <xf numFmtId="192" fontId="22"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192" fontId="22" fillId="0" borderId="0" applyFont="0" applyFill="0" applyBorder="0" applyAlignment="0" applyProtection="0"/>
    <xf numFmtId="192" fontId="22" fillId="0" borderId="0" applyFont="0" applyFill="0" applyBorder="0" applyAlignment="0" applyProtection="0"/>
    <xf numFmtId="176" fontId="14" fillId="0" borderId="0" applyFont="0" applyFill="0" applyBorder="0" applyAlignment="0" applyProtection="0"/>
    <xf numFmtId="181" fontId="109" fillId="0" borderId="0"/>
    <xf numFmtId="2" fontId="14" fillId="0" borderId="0" applyFont="0" applyFill="0" applyBorder="0" applyAlignment="0" applyProtection="0"/>
    <xf numFmtId="176" fontId="14" fillId="0" borderId="0" applyFont="0" applyFill="0" applyBorder="0" applyAlignment="0" applyProtection="0"/>
    <xf numFmtId="3" fontId="14" fillId="0" borderId="0" applyFont="0" applyFill="0" applyBorder="0" applyAlignment="0" applyProtection="0"/>
    <xf numFmtId="0" fontId="14" fillId="0" borderId="0" applyFont="0" applyFill="0" applyBorder="0" applyAlignment="0" applyProtection="0"/>
    <xf numFmtId="0" fontId="36" fillId="0" borderId="0"/>
    <xf numFmtId="190" fontId="14" fillId="0" borderId="0" applyFont="0" applyFill="0" applyBorder="0" applyAlignment="0" applyProtection="0"/>
    <xf numFmtId="0" fontId="12" fillId="0" borderId="0"/>
    <xf numFmtId="3" fontId="14" fillId="0" borderId="0" applyFont="0" applyFill="0" applyBorder="0" applyAlignment="0" applyProtection="0"/>
    <xf numFmtId="0" fontId="14" fillId="0" borderId="0"/>
    <xf numFmtId="0" fontId="22" fillId="0" borderId="0"/>
    <xf numFmtId="0" fontId="14" fillId="0" borderId="0"/>
    <xf numFmtId="0" fontId="34" fillId="0" borderId="0"/>
    <xf numFmtId="0" fontId="14" fillId="0" borderId="0" applyFont="0" applyFill="0" applyBorder="0" applyAlignment="0" applyProtection="0"/>
    <xf numFmtId="0" fontId="36" fillId="0" borderId="0"/>
    <xf numFmtId="192" fontId="22" fillId="0" borderId="0" applyFont="0" applyFill="0" applyBorder="0" applyAlignment="0" applyProtection="0"/>
    <xf numFmtId="192" fontId="22" fillId="0" borderId="0" applyFont="0" applyFill="0" applyBorder="0" applyAlignment="0" applyProtection="0"/>
    <xf numFmtId="2" fontId="14" fillId="0" borderId="0" applyFont="0" applyFill="0" applyBorder="0" applyAlignment="0" applyProtection="0"/>
    <xf numFmtId="0" fontId="58" fillId="0" borderId="55" applyNumberFormat="0" applyAlignment="0" applyProtection="0">
      <alignment horizontal="left" vertical="center"/>
    </xf>
    <xf numFmtId="190" fontId="14"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0" fontId="58" fillId="0" borderId="55" applyNumberFormat="0" applyAlignment="0" applyProtection="0">
      <alignment horizontal="left" vertical="center"/>
    </xf>
    <xf numFmtId="0" fontId="58" fillId="0" borderId="54">
      <alignment horizontal="left" vertical="center"/>
    </xf>
    <xf numFmtId="0" fontId="58" fillId="0" borderId="54">
      <alignment horizontal="left" vertical="center"/>
    </xf>
    <xf numFmtId="192" fontId="22" fillId="0" borderId="0" applyFont="0" applyFill="0" applyBorder="0" applyAlignment="0" applyProtection="0"/>
    <xf numFmtId="192" fontId="22"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192" fontId="22" fillId="0" borderId="0" applyFont="0" applyFill="0" applyBorder="0" applyAlignment="0" applyProtection="0"/>
    <xf numFmtId="192" fontId="22" fillId="0" borderId="0" applyFont="0" applyFill="0" applyBorder="0" applyAlignment="0" applyProtection="0"/>
    <xf numFmtId="176" fontId="14" fillId="0" borderId="0" applyFont="0" applyFill="0" applyBorder="0" applyAlignment="0" applyProtection="0"/>
    <xf numFmtId="181" fontId="109" fillId="0" borderId="0"/>
    <xf numFmtId="2" fontId="14" fillId="0" borderId="0" applyFont="0" applyFill="0" applyBorder="0" applyAlignment="0" applyProtection="0"/>
    <xf numFmtId="0" fontId="58" fillId="0" borderId="55" applyNumberFormat="0" applyAlignment="0" applyProtection="0">
      <alignment horizontal="left" vertical="center"/>
    </xf>
    <xf numFmtId="3" fontId="14" fillId="0" borderId="0" applyFont="0" applyFill="0" applyBorder="0" applyAlignment="0" applyProtection="0"/>
    <xf numFmtId="192" fontId="22" fillId="0" borderId="0" applyFont="0" applyFill="0" applyBorder="0" applyAlignment="0" applyProtection="0"/>
    <xf numFmtId="0" fontId="14" fillId="0" borderId="0" applyFont="0" applyFill="0" applyBorder="0" applyAlignment="0" applyProtection="0"/>
    <xf numFmtId="0" fontId="36" fillId="0" borderId="0"/>
    <xf numFmtId="0" fontId="58" fillId="0" borderId="54">
      <alignment horizontal="left" vertical="center"/>
    </xf>
    <xf numFmtId="190" fontId="14"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192" fontId="22" fillId="0" borderId="0" applyFont="0" applyFill="0" applyBorder="0" applyAlignment="0" applyProtection="0"/>
    <xf numFmtId="192" fontId="22" fillId="0" borderId="0" applyFont="0" applyFill="0" applyBorder="0" applyAlignment="0" applyProtection="0"/>
    <xf numFmtId="176" fontId="14" fillId="0" borderId="0" applyFont="0" applyFill="0" applyBorder="0" applyAlignment="0" applyProtection="0"/>
    <xf numFmtId="181" fontId="109" fillId="0" borderId="0"/>
    <xf numFmtId="2" fontId="14" fillId="0" borderId="0" applyFont="0" applyFill="0" applyBorder="0" applyAlignment="0" applyProtection="0"/>
    <xf numFmtId="0" fontId="58" fillId="0" borderId="55" applyNumberFormat="0" applyAlignment="0" applyProtection="0">
      <alignment horizontal="left" vertical="center"/>
    </xf>
    <xf numFmtId="3" fontId="14" fillId="0" borderId="0" applyFont="0" applyFill="0" applyBorder="0" applyAlignment="0" applyProtection="0"/>
    <xf numFmtId="0" fontId="14" fillId="0" borderId="0" applyFont="0" applyFill="0" applyBorder="0" applyAlignment="0" applyProtection="0"/>
    <xf numFmtId="0" fontId="36" fillId="0" borderId="0"/>
    <xf numFmtId="0" fontId="58" fillId="0" borderId="54">
      <alignment horizontal="left" vertical="center"/>
    </xf>
    <xf numFmtId="190" fontId="14"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192" fontId="22"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81" fontId="109" fillId="0" borderId="0"/>
    <xf numFmtId="2" fontId="14" fillId="0" borderId="0" applyFont="0" applyFill="0" applyBorder="0" applyAlignment="0" applyProtection="0"/>
    <xf numFmtId="0" fontId="58" fillId="0" borderId="55" applyNumberFormat="0" applyAlignment="0" applyProtection="0">
      <alignment horizontal="left" vertical="center"/>
    </xf>
    <xf numFmtId="3" fontId="14" fillId="0" borderId="0" applyFont="0" applyFill="0" applyBorder="0" applyAlignment="0" applyProtection="0"/>
    <xf numFmtId="192" fontId="22" fillId="0" borderId="0" applyFont="0" applyFill="0" applyBorder="0" applyAlignment="0" applyProtection="0"/>
    <xf numFmtId="0" fontId="14" fillId="0" borderId="0" applyFont="0" applyFill="0" applyBorder="0" applyAlignment="0" applyProtection="0"/>
    <xf numFmtId="0" fontId="36" fillId="0" borderId="0"/>
    <xf numFmtId="0" fontId="58" fillId="0" borderId="54">
      <alignment horizontal="left" vertical="center"/>
    </xf>
    <xf numFmtId="190" fontId="14"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192" fontId="22" fillId="0" borderId="0" applyFont="0" applyFill="0" applyBorder="0" applyAlignment="0" applyProtection="0"/>
    <xf numFmtId="176" fontId="14" fillId="0" borderId="0" applyFont="0" applyFill="0" applyBorder="0" applyAlignment="0" applyProtection="0"/>
    <xf numFmtId="181" fontId="109" fillId="0" borderId="0"/>
    <xf numFmtId="2" fontId="14" fillId="0" borderId="0" applyFont="0" applyFill="0" applyBorder="0" applyAlignment="0" applyProtection="0"/>
    <xf numFmtId="3"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36" fillId="0" borderId="0"/>
    <xf numFmtId="0" fontId="36" fillId="0" borderId="0"/>
    <xf numFmtId="190" fontId="14" fillId="0" borderId="0" applyFont="0" applyFill="0" applyBorder="0" applyAlignment="0" applyProtection="0"/>
    <xf numFmtId="0" fontId="12" fillId="0" borderId="0"/>
    <xf numFmtId="2" fontId="14" fillId="0" borderId="0" applyFont="0" applyFill="0" applyBorder="0" applyAlignment="0" applyProtection="0"/>
    <xf numFmtId="0" fontId="14" fillId="0" borderId="0"/>
    <xf numFmtId="0" fontId="22" fillId="0" borderId="0"/>
    <xf numFmtId="0" fontId="14" fillId="0" borderId="0"/>
    <xf numFmtId="0" fontId="34" fillId="0" borderId="0"/>
    <xf numFmtId="3" fontId="14" fillId="0" borderId="0" applyFont="0" applyFill="0" applyBorder="0" applyAlignment="0" applyProtection="0"/>
    <xf numFmtId="0" fontId="36" fillId="0" borderId="0"/>
    <xf numFmtId="0" fontId="58" fillId="0" borderId="54">
      <alignment horizontal="left" vertical="center"/>
    </xf>
    <xf numFmtId="0" fontId="58" fillId="0" borderId="55" applyNumberFormat="0" applyAlignment="0" applyProtection="0">
      <alignment horizontal="left" vertical="center"/>
    </xf>
    <xf numFmtId="181" fontId="109" fillId="0" borderId="0"/>
    <xf numFmtId="190" fontId="14"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0" fontId="58" fillId="0" borderId="55" applyNumberFormat="0" applyAlignment="0" applyProtection="0">
      <alignment horizontal="left" vertical="center"/>
    </xf>
    <xf numFmtId="0" fontId="58" fillId="0" borderId="54">
      <alignment horizontal="left" vertical="center"/>
    </xf>
    <xf numFmtId="0" fontId="58" fillId="0" borderId="54">
      <alignment horizontal="left" vertical="center"/>
    </xf>
    <xf numFmtId="192" fontId="22" fillId="0" borderId="0" applyFont="0" applyFill="0" applyBorder="0" applyAlignment="0" applyProtection="0"/>
    <xf numFmtId="192" fontId="22"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192" fontId="22" fillId="0" borderId="0" applyFont="0" applyFill="0" applyBorder="0" applyAlignment="0" applyProtection="0"/>
    <xf numFmtId="181" fontId="109" fillId="0" borderId="0"/>
    <xf numFmtId="176" fontId="14" fillId="0" borderId="0" applyFont="0" applyFill="0" applyBorder="0" applyAlignment="0" applyProtection="0"/>
    <xf numFmtId="2" fontId="14" fillId="0" borderId="0" applyFont="0" applyFill="0" applyBorder="0" applyAlignment="0" applyProtection="0"/>
    <xf numFmtId="181" fontId="109" fillId="0" borderId="0"/>
    <xf numFmtId="2" fontId="14" fillId="0" borderId="0" applyFont="0" applyFill="0" applyBorder="0" applyAlignment="0" applyProtection="0"/>
    <xf numFmtId="0" fontId="14" fillId="0" borderId="0" applyFont="0" applyFill="0" applyBorder="0" applyAlignment="0" applyProtection="0"/>
    <xf numFmtId="3" fontId="14" fillId="0" borderId="0" applyFont="0" applyFill="0" applyBorder="0" applyAlignment="0" applyProtection="0"/>
    <xf numFmtId="0" fontId="14" fillId="0" borderId="0" applyFont="0" applyFill="0" applyBorder="0" applyAlignment="0" applyProtection="0"/>
    <xf numFmtId="0" fontId="36" fillId="0" borderId="0"/>
    <xf numFmtId="0" fontId="14" fillId="0" borderId="0" applyFont="0" applyFill="0" applyBorder="0" applyAlignment="0" applyProtection="0"/>
    <xf numFmtId="190" fontId="14"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3" fontId="14" fillId="0" borderId="0" applyFont="0" applyFill="0" applyBorder="0" applyAlignment="0" applyProtection="0"/>
    <xf numFmtId="176" fontId="14"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190" fontId="14"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0" fontId="58" fillId="0" borderId="55" applyNumberFormat="0" applyAlignment="0" applyProtection="0">
      <alignment horizontal="left" vertical="center"/>
    </xf>
    <xf numFmtId="0" fontId="58" fillId="0" borderId="54">
      <alignment horizontal="left" vertical="center"/>
    </xf>
    <xf numFmtId="0" fontId="58" fillId="0" borderId="55" applyNumberFormat="0" applyAlignment="0" applyProtection="0">
      <alignment horizontal="left" vertical="center"/>
    </xf>
    <xf numFmtId="176" fontId="14" fillId="0" borderId="0" applyFont="0" applyFill="0" applyBorder="0" applyAlignment="0" applyProtection="0"/>
    <xf numFmtId="0" fontId="12" fillId="0" borderId="0"/>
    <xf numFmtId="2" fontId="14" fillId="0" borderId="0" applyFont="0" applyFill="0" applyBorder="0" applyAlignment="0" applyProtection="0"/>
    <xf numFmtId="0" fontId="14" fillId="0" borderId="0"/>
    <xf numFmtId="0" fontId="22" fillId="0" borderId="0"/>
    <xf numFmtId="0" fontId="14" fillId="0" borderId="0"/>
    <xf numFmtId="0" fontId="34" fillId="0" borderId="0"/>
    <xf numFmtId="3" fontId="14" fillId="0" borderId="0" applyFont="0" applyFill="0" applyBorder="0" applyAlignment="0" applyProtection="0"/>
    <xf numFmtId="0" fontId="36" fillId="0" borderId="0"/>
    <xf numFmtId="176" fontId="14" fillId="0" borderId="0" applyFont="0" applyFill="0" applyBorder="0" applyAlignment="0" applyProtection="0"/>
    <xf numFmtId="190" fontId="14" fillId="0" borderId="0" applyFont="0" applyFill="0" applyBorder="0" applyAlignment="0" applyProtection="0"/>
    <xf numFmtId="0" fontId="58" fillId="0" borderId="54">
      <alignment horizontal="left" vertical="center"/>
    </xf>
    <xf numFmtId="181" fontId="109" fillId="0" borderId="0"/>
    <xf numFmtId="190" fontId="14"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0" fontId="58" fillId="0" borderId="55" applyNumberFormat="0" applyAlignment="0" applyProtection="0">
      <alignment horizontal="left" vertical="center"/>
    </xf>
    <xf numFmtId="0" fontId="58" fillId="0" borderId="54">
      <alignment horizontal="left" vertical="center"/>
    </xf>
    <xf numFmtId="192" fontId="22"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181" fontId="109" fillId="0" borderId="0"/>
    <xf numFmtId="2" fontId="14" fillId="0" borderId="0" applyFont="0" applyFill="0" applyBorder="0" applyAlignment="0" applyProtection="0"/>
    <xf numFmtId="0" fontId="58" fillId="0" borderId="55" applyNumberFormat="0" applyAlignment="0" applyProtection="0">
      <alignment horizontal="left" vertical="center"/>
    </xf>
    <xf numFmtId="3" fontId="14" fillId="0" borderId="0" applyFont="0" applyFill="0" applyBorder="0" applyAlignment="0" applyProtection="0"/>
    <xf numFmtId="0" fontId="14" fillId="0" borderId="0" applyFont="0" applyFill="0" applyBorder="0" applyAlignment="0" applyProtection="0"/>
    <xf numFmtId="0" fontId="36" fillId="0" borderId="0"/>
    <xf numFmtId="192" fontId="22" fillId="0" borderId="0" applyFont="0" applyFill="0" applyBorder="0" applyAlignment="0" applyProtection="0"/>
    <xf numFmtId="2" fontId="14"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192" fontId="22" fillId="0" borderId="0" applyFont="0" applyFill="0" applyBorder="0" applyAlignment="0" applyProtection="0"/>
    <xf numFmtId="192" fontId="22" fillId="0" borderId="0" applyFont="0" applyFill="0" applyBorder="0" applyAlignment="0" applyProtection="0"/>
    <xf numFmtId="176" fontId="14" fillId="0" borderId="0" applyFont="0" applyFill="0" applyBorder="0" applyAlignment="0" applyProtection="0"/>
    <xf numFmtId="0" fontId="58" fillId="0" borderId="55" applyNumberFormat="0" applyAlignment="0" applyProtection="0">
      <alignment horizontal="left" vertical="center"/>
    </xf>
    <xf numFmtId="181" fontId="109" fillId="0" borderId="0"/>
    <xf numFmtId="2" fontId="14" fillId="0" borderId="0" applyFont="0" applyFill="0" applyBorder="0" applyAlignment="0" applyProtection="0"/>
    <xf numFmtId="181" fontId="109" fillId="0" borderId="0"/>
    <xf numFmtId="3" fontId="14" fillId="0" borderId="0" applyFont="0" applyFill="0" applyBorder="0" applyAlignment="0" applyProtection="0"/>
    <xf numFmtId="0" fontId="14" fillId="0" borderId="0" applyFont="0" applyFill="0" applyBorder="0" applyAlignment="0" applyProtection="0"/>
    <xf numFmtId="0" fontId="36" fillId="0" borderId="0"/>
    <xf numFmtId="192" fontId="22" fillId="0" borderId="0" applyFont="0" applyFill="0" applyBorder="0" applyAlignment="0" applyProtection="0"/>
    <xf numFmtId="190" fontId="14" fillId="0" borderId="0" applyFont="0" applyFill="0" applyBorder="0" applyAlignment="0" applyProtection="0"/>
    <xf numFmtId="0" fontId="12" fillId="0" borderId="0"/>
    <xf numFmtId="0" fontId="14" fillId="0" borderId="0" applyFont="0" applyFill="0" applyBorder="0" applyAlignment="0" applyProtection="0"/>
    <xf numFmtId="0" fontId="14" fillId="0" borderId="0"/>
    <xf numFmtId="0" fontId="22" fillId="0" borderId="0"/>
    <xf numFmtId="0" fontId="14" fillId="0" borderId="0"/>
    <xf numFmtId="0" fontId="34" fillId="0" borderId="0"/>
    <xf numFmtId="176" fontId="14" fillId="0" borderId="0" applyFont="0" applyFill="0" applyBorder="0" applyAlignment="0" applyProtection="0"/>
    <xf numFmtId="0" fontId="36" fillId="0" borderId="0"/>
    <xf numFmtId="3" fontId="14" fillId="0" borderId="0" applyFont="0" applyFill="0" applyBorder="0" applyAlignment="0" applyProtection="0"/>
    <xf numFmtId="181" fontId="109" fillId="0" borderId="0"/>
    <xf numFmtId="192" fontId="22" fillId="0" borderId="0" applyFont="0" applyFill="0" applyBorder="0" applyAlignment="0" applyProtection="0"/>
    <xf numFmtId="190" fontId="14"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0" fontId="58" fillId="0" borderId="55" applyNumberFormat="0" applyAlignment="0" applyProtection="0">
      <alignment horizontal="left" vertical="center"/>
    </xf>
    <xf numFmtId="0" fontId="58" fillId="0" borderId="54">
      <alignment horizontal="left" vertical="center"/>
    </xf>
    <xf numFmtId="192" fontId="22"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176" fontId="14" fillId="0" borderId="0" applyFont="0" applyFill="0" applyBorder="0" applyAlignment="0" applyProtection="0"/>
    <xf numFmtId="2" fontId="14" fillId="0" borderId="0" applyFont="0" applyFill="0" applyBorder="0" applyAlignment="0" applyProtection="0"/>
    <xf numFmtId="0" fontId="58" fillId="0" borderId="55" applyNumberFormat="0" applyAlignment="0" applyProtection="0">
      <alignment horizontal="left" vertical="center"/>
    </xf>
    <xf numFmtId="3" fontId="14" fillId="0" borderId="0" applyFont="0" applyFill="0" applyBorder="0" applyAlignment="0" applyProtection="0"/>
    <xf numFmtId="0" fontId="14" fillId="0" borderId="0" applyFont="0" applyFill="0" applyBorder="0" applyAlignment="0" applyProtection="0"/>
    <xf numFmtId="190" fontId="14" fillId="0" borderId="0" applyFont="0" applyFill="0" applyBorder="0" applyAlignment="0" applyProtection="0"/>
    <xf numFmtId="0" fontId="58" fillId="0" borderId="54">
      <alignment horizontal="left" vertical="center"/>
    </xf>
    <xf numFmtId="0" fontId="58" fillId="0" borderId="54">
      <alignment horizontal="left" vertical="center"/>
    </xf>
    <xf numFmtId="192" fontId="22" fillId="0" borderId="0" applyFont="0" applyFill="0" applyBorder="0" applyAlignment="0" applyProtection="0"/>
    <xf numFmtId="192" fontId="22"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192" fontId="22" fillId="0" borderId="0" applyFont="0" applyFill="0" applyBorder="0" applyAlignment="0" applyProtection="0"/>
    <xf numFmtId="176" fontId="14" fillId="0" borderId="0" applyFont="0" applyFill="0" applyBorder="0" applyAlignment="0" applyProtection="0"/>
    <xf numFmtId="181" fontId="109" fillId="0" borderId="0"/>
    <xf numFmtId="2" fontId="14" fillId="0" borderId="0" applyFont="0" applyFill="0" applyBorder="0" applyAlignment="0" applyProtection="0"/>
    <xf numFmtId="3" fontId="14" fillId="0" borderId="0" applyFont="0" applyFill="0" applyBorder="0" applyAlignment="0" applyProtection="0"/>
    <xf numFmtId="0" fontId="14" fillId="0" borderId="0" applyFont="0" applyFill="0" applyBorder="0" applyAlignment="0" applyProtection="0"/>
    <xf numFmtId="190" fontId="14"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0" fontId="36" fillId="0" borderId="0"/>
    <xf numFmtId="0" fontId="14" fillId="0" borderId="0" applyFont="0" applyFill="0" applyBorder="0" applyAlignment="0" applyProtection="0"/>
    <xf numFmtId="3" fontId="14" fillId="0" borderId="0" applyFont="0" applyFill="0" applyBorder="0" applyAlignment="0" applyProtection="0"/>
    <xf numFmtId="192" fontId="22" fillId="0" borderId="0" applyFont="0" applyFill="0" applyBorder="0" applyAlignment="0" applyProtection="0"/>
    <xf numFmtId="2" fontId="14" fillId="0" borderId="0" applyFont="0" applyFill="0" applyBorder="0" applyAlignment="0" applyProtection="0"/>
    <xf numFmtId="181" fontId="109" fillId="0" borderId="0"/>
    <xf numFmtId="176" fontId="14" fillId="0" borderId="0" applyFont="0" applyFill="0" applyBorder="0" applyAlignment="0" applyProtection="0"/>
    <xf numFmtId="0" fontId="58" fillId="0" borderId="54">
      <alignment horizontal="left" vertical="center"/>
    </xf>
    <xf numFmtId="192" fontId="22" fillId="0" borderId="0" applyFont="0" applyFill="0" applyBorder="0" applyAlignment="0" applyProtection="0"/>
    <xf numFmtId="190" fontId="14"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0" fontId="58" fillId="0" borderId="55" applyNumberFormat="0" applyAlignment="0" applyProtection="0">
      <alignment horizontal="left" vertical="center"/>
    </xf>
    <xf numFmtId="0" fontId="58" fillId="0" borderId="54">
      <alignment horizontal="left" vertical="center"/>
    </xf>
    <xf numFmtId="192" fontId="22" fillId="0" borderId="0" applyFont="0" applyFill="0" applyBorder="0" applyAlignment="0" applyProtection="0"/>
    <xf numFmtId="190" fontId="14" fillId="0" borderId="0" applyFont="0" applyFill="0" applyBorder="0" applyAlignment="0" applyProtection="0"/>
    <xf numFmtId="0" fontId="12" fillId="0" borderId="0"/>
    <xf numFmtId="192" fontId="22" fillId="0" borderId="0" applyFont="0" applyFill="0" applyBorder="0" applyAlignment="0" applyProtection="0"/>
    <xf numFmtId="0" fontId="14" fillId="0" borderId="0"/>
    <xf numFmtId="0" fontId="22" fillId="0" borderId="0"/>
    <xf numFmtId="0" fontId="14" fillId="0" borderId="0"/>
    <xf numFmtId="0" fontId="34" fillId="0" borderId="0"/>
    <xf numFmtId="176" fontId="14" fillId="0" borderId="0" applyFont="0" applyFill="0" applyBorder="0" applyAlignment="0" applyProtection="0"/>
    <xf numFmtId="181" fontId="109" fillId="0" borderId="0"/>
    <xf numFmtId="2" fontId="14" fillId="0" borderId="0" applyFont="0" applyFill="0" applyBorder="0" applyAlignment="0" applyProtection="0"/>
    <xf numFmtId="3" fontId="14" fillId="0" borderId="0" applyFont="0" applyFill="0" applyBorder="0" applyAlignment="0" applyProtection="0"/>
    <xf numFmtId="0" fontId="14" fillId="0" borderId="0" applyFont="0" applyFill="0" applyBorder="0" applyAlignment="0" applyProtection="0"/>
    <xf numFmtId="0" fontId="36" fillId="0" borderId="0"/>
    <xf numFmtId="0" fontId="58" fillId="0" borderId="55" applyNumberFormat="0" applyAlignment="0" applyProtection="0">
      <alignment horizontal="left" vertical="center"/>
    </xf>
    <xf numFmtId="0" fontId="12" fillId="0" borderId="0"/>
    <xf numFmtId="0" fontId="14" fillId="0" borderId="0"/>
    <xf numFmtId="0" fontId="22" fillId="0" borderId="0"/>
    <xf numFmtId="0" fontId="14" fillId="0" borderId="0"/>
    <xf numFmtId="0" fontId="34" fillId="0" borderId="0"/>
    <xf numFmtId="0" fontId="36" fillId="0" borderId="0"/>
    <xf numFmtId="0" fontId="14" fillId="0" borderId="0" applyFont="0" applyFill="0" applyBorder="0" applyAlignment="0" applyProtection="0"/>
    <xf numFmtId="3" fontId="14" fillId="0" borderId="0" applyFont="0" applyFill="0" applyBorder="0" applyAlignment="0" applyProtection="0"/>
    <xf numFmtId="2" fontId="14" fillId="0" borderId="0" applyFont="0" applyFill="0" applyBorder="0" applyAlignment="0" applyProtection="0"/>
    <xf numFmtId="181" fontId="109" fillId="0" borderId="0"/>
    <xf numFmtId="0" fontId="58" fillId="0" borderId="55" applyNumberFormat="0" applyAlignment="0" applyProtection="0">
      <alignment horizontal="left" vertical="center"/>
    </xf>
    <xf numFmtId="176" fontId="14" fillId="0" borderId="0" applyFont="0" applyFill="0" applyBorder="0" applyAlignment="0" applyProtection="0"/>
    <xf numFmtId="0" fontId="58" fillId="0" borderId="54">
      <alignment horizontal="left" vertical="center"/>
    </xf>
    <xf numFmtId="192" fontId="22" fillId="0" borderId="0" applyFont="0" applyFill="0" applyBorder="0" applyAlignment="0" applyProtection="0"/>
    <xf numFmtId="192" fontId="22" fillId="0" borderId="0" applyFont="0" applyFill="0" applyBorder="0" applyAlignment="0" applyProtection="0"/>
    <xf numFmtId="190" fontId="14"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0" fontId="58" fillId="0" borderId="55" applyNumberFormat="0" applyAlignment="0" applyProtection="0">
      <alignment horizontal="left" vertical="center"/>
    </xf>
    <xf numFmtId="0" fontId="58" fillId="0" borderId="54">
      <alignment horizontal="left" vertical="center"/>
    </xf>
    <xf numFmtId="190" fontId="14" fillId="0" borderId="0" applyFont="0" applyFill="0" applyBorder="0" applyAlignment="0" applyProtection="0"/>
    <xf numFmtId="0" fontId="12" fillId="0" borderId="0"/>
    <xf numFmtId="192" fontId="22" fillId="0" borderId="0" applyFont="0" applyFill="0" applyBorder="0" applyAlignment="0" applyProtection="0"/>
    <xf numFmtId="0" fontId="14" fillId="0" borderId="0"/>
    <xf numFmtId="0" fontId="22" fillId="0" borderId="0"/>
    <xf numFmtId="0" fontId="14" fillId="0" borderId="0"/>
    <xf numFmtId="0" fontId="34" fillId="0" borderId="0"/>
    <xf numFmtId="181" fontId="109" fillId="0" borderId="0"/>
    <xf numFmtId="2" fontId="14" fillId="0" borderId="0" applyFont="0" applyFill="0" applyBorder="0" applyAlignment="0" applyProtection="0"/>
    <xf numFmtId="0" fontId="58" fillId="0" borderId="55" applyNumberFormat="0" applyAlignment="0" applyProtection="0">
      <alignment horizontal="left" vertical="center"/>
    </xf>
    <xf numFmtId="3" fontId="14" fillId="0" borderId="0" applyFont="0" applyFill="0" applyBorder="0" applyAlignment="0" applyProtection="0"/>
    <xf numFmtId="0" fontId="14" fillId="0" borderId="0" applyFont="0" applyFill="0" applyBorder="0" applyAlignment="0" applyProtection="0"/>
    <xf numFmtId="0" fontId="36" fillId="0" borderId="0"/>
    <xf numFmtId="176" fontId="14"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0" fontId="58" fillId="0" borderId="54">
      <alignment horizontal="left" vertical="center"/>
    </xf>
    <xf numFmtId="192" fontId="22" fillId="0" borderId="0" applyFont="0" applyFill="0" applyBorder="0" applyAlignment="0" applyProtection="0"/>
    <xf numFmtId="192" fontId="22"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192" fontId="22" fillId="0" borderId="0" applyFont="0" applyFill="0" applyBorder="0" applyAlignment="0" applyProtection="0"/>
    <xf numFmtId="176" fontId="14" fillId="0" borderId="0" applyFont="0" applyFill="0" applyBorder="0" applyAlignment="0" applyProtection="0"/>
    <xf numFmtId="181" fontId="109" fillId="0" borderId="0"/>
    <xf numFmtId="2" fontId="14" fillId="0" borderId="0" applyFont="0" applyFill="0" applyBorder="0" applyAlignment="0" applyProtection="0"/>
    <xf numFmtId="0" fontId="58" fillId="0" borderId="55" applyNumberFormat="0" applyAlignment="0" applyProtection="0">
      <alignment horizontal="left" vertical="center"/>
    </xf>
    <xf numFmtId="3" fontId="14" fillId="0" borderId="0" applyFont="0" applyFill="0" applyBorder="0" applyAlignment="0" applyProtection="0"/>
    <xf numFmtId="0" fontId="14" fillId="0" borderId="0" applyFont="0" applyFill="0" applyBorder="0" applyAlignment="0" applyProtection="0"/>
    <xf numFmtId="0" fontId="36" fillId="0" borderId="0"/>
    <xf numFmtId="0" fontId="58" fillId="0" borderId="54">
      <alignment horizontal="left" vertical="center"/>
    </xf>
    <xf numFmtId="190" fontId="14"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192" fontId="22" fillId="0" borderId="0" applyFont="0" applyFill="0" applyBorder="0" applyAlignment="0" applyProtection="0"/>
    <xf numFmtId="176" fontId="14" fillId="0" borderId="0" applyFont="0" applyFill="0" applyBorder="0" applyAlignment="0" applyProtection="0"/>
    <xf numFmtId="181" fontId="109" fillId="0" borderId="0"/>
    <xf numFmtId="2" fontId="14" fillId="0" borderId="0" applyFont="0" applyFill="0" applyBorder="0" applyAlignment="0" applyProtection="0"/>
    <xf numFmtId="3" fontId="14" fillId="0" borderId="0" applyFont="0" applyFill="0" applyBorder="0" applyAlignment="0" applyProtection="0"/>
    <xf numFmtId="0" fontId="14" fillId="0" borderId="0" applyFont="0" applyFill="0" applyBorder="0" applyAlignment="0" applyProtection="0"/>
    <xf numFmtId="0" fontId="36" fillId="0" borderId="0"/>
    <xf numFmtId="190" fontId="14" fillId="0" borderId="0" applyFont="0" applyFill="0" applyBorder="0" applyAlignment="0" applyProtection="0"/>
    <xf numFmtId="0" fontId="12" fillId="0" borderId="0"/>
    <xf numFmtId="0" fontId="14" fillId="0" borderId="0"/>
    <xf numFmtId="0" fontId="22" fillId="0" borderId="0"/>
    <xf numFmtId="0" fontId="14" fillId="0" borderId="0"/>
    <xf numFmtId="0" fontId="34" fillId="0" borderId="0"/>
    <xf numFmtId="0" fontId="11" fillId="0" borderId="0"/>
    <xf numFmtId="0" fontId="11" fillId="0" borderId="0"/>
    <xf numFmtId="0" fontId="11" fillId="0" borderId="0"/>
    <xf numFmtId="0" fontId="14" fillId="0" borderId="0"/>
    <xf numFmtId="0" fontId="14" fillId="0" borderId="0"/>
    <xf numFmtId="0" fontId="11" fillId="0" borderId="0"/>
    <xf numFmtId="0" fontId="11" fillId="0" borderId="0"/>
    <xf numFmtId="0" fontId="209" fillId="0" borderId="0"/>
    <xf numFmtId="0" fontId="14" fillId="4" borderId="66" applyNumberFormat="0" applyFont="0" applyAlignment="0" applyProtection="0"/>
    <xf numFmtId="0" fontId="14" fillId="4" borderId="77" applyNumberFormat="0" applyFont="0" applyAlignment="0" applyProtection="0"/>
    <xf numFmtId="41" fontId="211" fillId="0" borderId="0" applyFont="0" applyFill="0" applyBorder="0" applyAlignment="0" applyProtection="0"/>
    <xf numFmtId="0" fontId="14" fillId="4" borderId="85" applyNumberFormat="0" applyFont="0" applyAlignment="0" applyProtection="0"/>
    <xf numFmtId="0" fontId="14" fillId="4" borderId="103" applyNumberFormat="0" applyFont="0" applyAlignment="0" applyProtection="0"/>
    <xf numFmtId="6" fontId="10" fillId="0" borderId="0" applyFont="0" applyFill="0" applyBorder="0" applyAlignment="0" applyProtection="0"/>
    <xf numFmtId="185" fontId="56" fillId="0" borderId="146">
      <alignment horizontal="right" vertical="center"/>
    </xf>
    <xf numFmtId="0" fontId="58" fillId="0" borderId="286">
      <alignment horizontal="left" vertical="center"/>
    </xf>
    <xf numFmtId="0" fontId="14" fillId="4" borderId="202" applyNumberFormat="0" applyFont="0" applyAlignment="0" applyProtection="0"/>
    <xf numFmtId="0" fontId="14" fillId="4" borderId="164" applyNumberFormat="0" applyFont="0" applyAlignment="0" applyProtection="0"/>
    <xf numFmtId="0" fontId="58" fillId="0" borderId="291">
      <alignment horizontal="left" vertical="center"/>
    </xf>
    <xf numFmtId="0" fontId="14" fillId="4" borderId="186" applyNumberFormat="0" applyFont="0" applyAlignment="0" applyProtection="0"/>
    <xf numFmtId="0" fontId="214" fillId="25" borderId="0" applyNumberFormat="0" applyBorder="0" applyAlignment="0" applyProtection="0"/>
    <xf numFmtId="0" fontId="14" fillId="4" borderId="224" applyNumberFormat="0" applyFont="0" applyAlignment="0" applyProtection="0"/>
    <xf numFmtId="0" fontId="14" fillId="4" borderId="103" applyNumberFormat="0" applyFont="0" applyAlignment="0" applyProtection="0"/>
    <xf numFmtId="0" fontId="214" fillId="36" borderId="0" applyNumberFormat="0" applyBorder="0" applyAlignment="0" applyProtection="0"/>
    <xf numFmtId="0" fontId="154" fillId="18" borderId="272" applyNumberFormat="0" applyAlignment="0" applyProtection="0"/>
    <xf numFmtId="0" fontId="14" fillId="4" borderId="145" applyNumberFormat="0" applyFont="0" applyAlignment="0" applyProtection="0"/>
    <xf numFmtId="0" fontId="14" fillId="4" borderId="85" applyNumberFormat="0" applyFont="0" applyAlignment="0" applyProtection="0"/>
    <xf numFmtId="0" fontId="14" fillId="4" borderId="202" applyNumberFormat="0" applyFont="0" applyAlignment="0" applyProtection="0"/>
    <xf numFmtId="0" fontId="14" fillId="4" borderId="77" applyNumberFormat="0" applyFont="0" applyAlignment="0" applyProtection="0"/>
    <xf numFmtId="0" fontId="14" fillId="4" borderId="85" applyNumberFormat="0" applyFont="0" applyAlignment="0" applyProtection="0"/>
    <xf numFmtId="0" fontId="14" fillId="4" borderId="77" applyNumberFormat="0" applyFont="0" applyAlignment="0" applyProtection="0"/>
    <xf numFmtId="0" fontId="14" fillId="4" borderId="77" applyNumberFormat="0" applyFont="0" applyAlignment="0" applyProtection="0"/>
    <xf numFmtId="0" fontId="14" fillId="4" borderId="77" applyNumberFormat="0" applyFont="0" applyAlignment="0" applyProtection="0"/>
    <xf numFmtId="0" fontId="220" fillId="13" borderId="0" applyNumberFormat="0" applyBorder="0" applyAlignment="0" applyProtection="0"/>
    <xf numFmtId="0" fontId="58" fillId="0" borderId="135" applyNumberFormat="0" applyAlignment="0" applyProtection="0">
      <alignment horizontal="left" vertical="center"/>
    </xf>
    <xf numFmtId="0" fontId="14" fillId="4" borderId="186" applyNumberFormat="0" applyFont="0" applyAlignment="0" applyProtection="0"/>
    <xf numFmtId="0" fontId="58" fillId="0" borderId="178" applyNumberFormat="0" applyAlignment="0" applyProtection="0">
      <alignment horizontal="left" vertical="center"/>
    </xf>
    <xf numFmtId="0" fontId="14" fillId="4" borderId="77" applyNumberFormat="0" applyFont="0" applyAlignment="0" applyProtection="0"/>
    <xf numFmtId="0" fontId="14" fillId="4" borderId="103" applyNumberFormat="0" applyFont="0" applyAlignment="0" applyProtection="0"/>
    <xf numFmtId="0" fontId="14" fillId="4" borderId="164" applyNumberFormat="0" applyFont="0" applyAlignment="0" applyProtection="0"/>
    <xf numFmtId="0" fontId="14" fillId="4" borderId="85" applyNumberFormat="0" applyFont="0" applyAlignment="0" applyProtection="0"/>
    <xf numFmtId="0" fontId="14" fillId="4" borderId="109" applyNumberFormat="0" applyFont="0" applyAlignment="0" applyProtection="0"/>
    <xf numFmtId="0" fontId="58" fillId="0" borderId="175" applyNumberFormat="0" applyAlignment="0" applyProtection="0">
      <alignment horizontal="left" vertical="center"/>
    </xf>
    <xf numFmtId="0" fontId="216" fillId="18" borderId="97" applyNumberFormat="0" applyAlignment="0" applyProtection="0"/>
    <xf numFmtId="1" fontId="123" fillId="0" borderId="94" applyBorder="0" applyAlignment="0">
      <alignment horizontal="center"/>
    </xf>
    <xf numFmtId="0" fontId="14" fillId="4" borderId="209" applyNumberFormat="0" applyFont="0" applyAlignment="0" applyProtection="0"/>
    <xf numFmtId="0" fontId="14" fillId="4" borderId="103" applyNumberFormat="0" applyFont="0" applyAlignment="0" applyProtection="0"/>
    <xf numFmtId="0" fontId="14" fillId="4" borderId="66" applyNumberFormat="0" applyFont="0" applyAlignment="0" applyProtection="0"/>
    <xf numFmtId="0" fontId="14" fillId="4" borderId="269" applyNumberFormat="0" applyFont="0" applyAlignment="0" applyProtection="0"/>
    <xf numFmtId="0" fontId="154" fillId="18" borderId="112" applyNumberFormat="0" applyAlignment="0" applyProtection="0"/>
    <xf numFmtId="0" fontId="14" fillId="4" borderId="186" applyNumberFormat="0" applyFont="0" applyAlignment="0" applyProtection="0"/>
    <xf numFmtId="0" fontId="14" fillId="4" borderId="95" applyNumberFormat="0" applyFont="0" applyAlignment="0" applyProtection="0"/>
    <xf numFmtId="0" fontId="14" fillId="4" borderId="202" applyNumberFormat="0" applyFont="0" applyAlignment="0" applyProtection="0"/>
    <xf numFmtId="0" fontId="176" fillId="0" borderId="71" applyNumberFormat="0" applyAlignment="0">
      <alignment horizontal="center"/>
    </xf>
    <xf numFmtId="185" fontId="56" fillId="0" borderId="165">
      <alignment horizontal="right" vertical="center"/>
    </xf>
    <xf numFmtId="0" fontId="58" fillId="0" borderId="153" applyNumberFormat="0" applyAlignment="0" applyProtection="0">
      <alignment horizontal="left" vertical="center"/>
    </xf>
    <xf numFmtId="0" fontId="14" fillId="4" borderId="85" applyNumberFormat="0" applyFont="0" applyAlignment="0" applyProtection="0"/>
    <xf numFmtId="0" fontId="14" fillId="4" borderId="85" applyNumberFormat="0" applyFont="0" applyAlignment="0" applyProtection="0"/>
    <xf numFmtId="0" fontId="14" fillId="4" borderId="85" applyNumberFormat="0" applyFont="0" applyAlignment="0" applyProtection="0"/>
    <xf numFmtId="0" fontId="14" fillId="4" borderId="85" applyNumberFormat="0" applyFont="0" applyAlignment="0" applyProtection="0"/>
    <xf numFmtId="0" fontId="20" fillId="53" borderId="144">
      <alignment horizontal="left" vertical="center"/>
    </xf>
    <xf numFmtId="9" fontId="120" fillId="0" borderId="69" applyNumberFormat="0" applyBorder="0"/>
    <xf numFmtId="0" fontId="154" fillId="18" borderId="68" applyNumberFormat="0" applyAlignment="0" applyProtection="0"/>
    <xf numFmtId="0" fontId="14" fillId="4" borderId="66" applyNumberFormat="0" applyFont="0" applyAlignment="0" applyProtection="0"/>
    <xf numFmtId="0" fontId="58" fillId="0" borderId="178" applyNumberFormat="0" applyAlignment="0" applyProtection="0">
      <alignment horizontal="left" vertical="center"/>
    </xf>
    <xf numFmtId="0" fontId="14" fillId="4" borderId="103" applyNumberFormat="0" applyFont="0" applyAlignment="0" applyProtection="0"/>
    <xf numFmtId="0" fontId="14" fillId="4" borderId="66" applyNumberFormat="0" applyFont="0" applyAlignment="0" applyProtection="0"/>
    <xf numFmtId="188" fontId="56" fillId="0" borderId="138"/>
    <xf numFmtId="0" fontId="14" fillId="4" borderId="77" applyNumberFormat="0" applyFont="0" applyAlignment="0" applyProtection="0"/>
    <xf numFmtId="0" fontId="14" fillId="4" borderId="77" applyNumberFormat="0" applyFont="0" applyAlignment="0" applyProtection="0"/>
    <xf numFmtId="0" fontId="14" fillId="4" borderId="66" applyNumberFormat="0" applyFont="0" applyAlignment="0" applyProtection="0"/>
    <xf numFmtId="0" fontId="14" fillId="4" borderId="66" applyNumberFormat="0" applyFont="0" applyAlignment="0" applyProtection="0"/>
    <xf numFmtId="0" fontId="14" fillId="4" borderId="66" applyNumberFormat="0" applyFont="0" applyAlignment="0" applyProtection="0"/>
    <xf numFmtId="0" fontId="14" fillId="4" borderId="66" applyNumberFormat="0" applyFont="0" applyAlignment="0" applyProtection="0"/>
    <xf numFmtId="0" fontId="14" fillId="4" borderId="77" applyNumberFormat="0" applyFont="0" applyAlignment="0" applyProtection="0"/>
    <xf numFmtId="49" fontId="168" fillId="0" borderId="144">
      <alignment vertical="center"/>
    </xf>
    <xf numFmtId="0" fontId="14" fillId="4" borderId="109" applyNumberFormat="0" applyFont="0" applyAlignment="0" applyProtection="0"/>
    <xf numFmtId="43" fontId="36" fillId="0" borderId="0" applyFont="0" applyFill="0" applyBorder="0" applyAlignment="0" applyProtection="0"/>
    <xf numFmtId="0" fontId="58" fillId="0" borderId="178" applyNumberFormat="0" applyAlignment="0" applyProtection="0">
      <alignment horizontal="left" vertical="center"/>
    </xf>
    <xf numFmtId="0" fontId="210" fillId="0" borderId="0" applyFill="0" applyBorder="0" applyAlignment="0"/>
    <xf numFmtId="0" fontId="58" fillId="0" borderId="175" applyNumberFormat="0" applyAlignment="0" applyProtection="0">
      <alignment horizontal="left" vertical="center"/>
    </xf>
    <xf numFmtId="0" fontId="58" fillId="0" borderId="256" applyNumberFormat="0" applyAlignment="0" applyProtection="0">
      <alignment horizontal="left" vertical="center"/>
    </xf>
    <xf numFmtId="0" fontId="14" fillId="4" borderId="95" applyNumberFormat="0" applyFont="0" applyAlignment="0" applyProtection="0"/>
    <xf numFmtId="10" fontId="74" fillId="3" borderId="179" applyNumberFormat="0" applyBorder="0" applyAlignment="0" applyProtection="0"/>
    <xf numFmtId="0" fontId="120" fillId="0" borderId="155" applyNumberFormat="0" applyFont="0" applyFill="0" applyAlignment="0" applyProtection="0"/>
    <xf numFmtId="0" fontId="58" fillId="0" borderId="92" applyNumberFormat="0" applyAlignment="0" applyProtection="0">
      <alignment horizontal="left" vertical="center"/>
    </xf>
    <xf numFmtId="9" fontId="120" fillId="0" borderId="170" applyNumberFormat="0" applyBorder="0"/>
    <xf numFmtId="0" fontId="14" fillId="4" borderId="164" applyNumberFormat="0" applyFont="0" applyAlignment="0" applyProtection="0"/>
    <xf numFmtId="0" fontId="14" fillId="4" borderId="95" applyNumberFormat="0" applyFont="0" applyAlignment="0" applyProtection="0"/>
    <xf numFmtId="0" fontId="14" fillId="4" borderId="103" applyNumberFormat="0" applyFont="0" applyAlignment="0" applyProtection="0"/>
    <xf numFmtId="0" fontId="210" fillId="0" borderId="0" applyFill="0" applyBorder="0" applyAlignment="0"/>
    <xf numFmtId="186" fontId="56" fillId="0" borderId="263">
      <alignment horizontal="center"/>
    </xf>
    <xf numFmtId="0" fontId="14" fillId="4" borderId="269" applyNumberFormat="0" applyFont="0" applyAlignment="0" applyProtection="0"/>
    <xf numFmtId="1" fontId="123" fillId="0" borderId="75" applyBorder="0" applyAlignment="0">
      <alignment horizontal="center"/>
    </xf>
    <xf numFmtId="185" fontId="56" fillId="0" borderId="263">
      <alignment horizontal="right" vertical="center"/>
    </xf>
    <xf numFmtId="0" fontId="14" fillId="4" borderId="103" applyNumberFormat="0" applyFont="0" applyAlignment="0" applyProtection="0"/>
    <xf numFmtId="0" fontId="212" fillId="0" borderId="0" applyFont="0" applyFill="0" applyBorder="0" applyAlignment="0">
      <alignment horizontal="left"/>
    </xf>
    <xf numFmtId="0" fontId="14" fillId="4" borderId="209" applyNumberFormat="0" applyFont="0" applyAlignment="0" applyProtection="0"/>
    <xf numFmtId="0" fontId="14" fillId="4" borderId="209" applyNumberFormat="0" applyFont="0" applyAlignment="0" applyProtection="0"/>
    <xf numFmtId="0" fontId="155" fillId="20" borderId="67" applyNumberFormat="0" applyAlignment="0" applyProtection="0"/>
    <xf numFmtId="0" fontId="155" fillId="20" borderId="67" applyNumberFormat="0" applyAlignment="0" applyProtection="0"/>
    <xf numFmtId="185" fontId="56" fillId="0" borderId="187">
      <alignment horizontal="right" vertical="center"/>
    </xf>
    <xf numFmtId="0" fontId="14" fillId="4" borderId="157" applyNumberFormat="0" applyFont="0" applyAlignment="0" applyProtection="0"/>
    <xf numFmtId="0" fontId="14" fillId="4" borderId="103" applyNumberFormat="0" applyFont="0" applyAlignment="0" applyProtection="0"/>
    <xf numFmtId="0" fontId="14" fillId="4" borderId="109" applyNumberFormat="0" applyFont="0" applyAlignment="0" applyProtection="0"/>
    <xf numFmtId="185" fontId="56" fillId="0" borderId="165">
      <alignment horizontal="right" vertical="center"/>
    </xf>
    <xf numFmtId="0" fontId="14" fillId="4" borderId="224" applyNumberFormat="0" applyFont="0" applyAlignment="0" applyProtection="0"/>
    <xf numFmtId="0" fontId="14" fillId="4" borderId="95" applyNumberFormat="0" applyFont="0" applyAlignment="0" applyProtection="0"/>
    <xf numFmtId="0" fontId="14" fillId="4" borderId="66" applyNumberFormat="0" applyFont="0" applyAlignment="0" applyProtection="0"/>
    <xf numFmtId="0" fontId="58" fillId="0" borderId="104">
      <alignment horizontal="left" vertical="center"/>
    </xf>
    <xf numFmtId="0" fontId="14" fillId="4" borderId="95" applyNumberFormat="0" applyFont="0" applyAlignment="0" applyProtection="0"/>
    <xf numFmtId="0" fontId="14" fillId="4" borderId="269" applyNumberFormat="0" applyFont="0" applyAlignment="0" applyProtection="0"/>
    <xf numFmtId="0" fontId="14" fillId="4" borderId="85" applyNumberFormat="0" applyFont="0" applyAlignment="0" applyProtection="0"/>
    <xf numFmtId="0" fontId="14" fillId="4" borderId="66" applyNumberFormat="0" applyFont="0" applyAlignment="0" applyProtection="0"/>
    <xf numFmtId="0" fontId="14" fillId="4" borderId="103" applyNumberFormat="0" applyFont="0" applyAlignment="0" applyProtection="0"/>
    <xf numFmtId="10" fontId="74" fillId="3" borderId="56" applyNumberFormat="0" applyBorder="0" applyAlignment="0" applyProtection="0"/>
    <xf numFmtId="0" fontId="14" fillId="4" borderId="66" applyNumberFormat="0" applyFont="0" applyAlignment="0" applyProtection="0"/>
    <xf numFmtId="0" fontId="14" fillId="4" borderId="66" applyNumberFormat="0" applyFont="0" applyAlignment="0" applyProtection="0"/>
    <xf numFmtId="0" fontId="14" fillId="4" borderId="66" applyNumberFormat="0" applyFont="0" applyAlignment="0" applyProtection="0"/>
    <xf numFmtId="0" fontId="14" fillId="4" borderId="202" applyNumberFormat="0" applyFont="0" applyAlignment="0" applyProtection="0"/>
    <xf numFmtId="0" fontId="155" fillId="20" borderId="97" applyNumberFormat="0" applyAlignment="0" applyProtection="0"/>
    <xf numFmtId="0" fontId="14" fillId="4" borderId="66" applyNumberFormat="0" applyFont="0" applyAlignment="0" applyProtection="0"/>
    <xf numFmtId="0" fontId="14" fillId="4" borderId="66" applyNumberFormat="0" applyFont="0" applyAlignment="0" applyProtection="0"/>
    <xf numFmtId="0" fontId="14" fillId="4" borderId="103" applyNumberFormat="0" applyFont="0" applyAlignment="0" applyProtection="0"/>
    <xf numFmtId="0" fontId="14" fillId="4" borderId="245" applyNumberFormat="0" applyFont="0" applyAlignment="0" applyProtection="0"/>
    <xf numFmtId="0" fontId="58" fillId="0" borderId="286">
      <alignment horizontal="left" vertical="center"/>
    </xf>
    <xf numFmtId="0" fontId="14" fillId="4" borderId="202" applyNumberFormat="0" applyFont="0" applyAlignment="0" applyProtection="0"/>
    <xf numFmtId="0" fontId="10" fillId="0" borderId="0"/>
    <xf numFmtId="0" fontId="14" fillId="4" borderId="109" applyNumberFormat="0" applyFont="0" applyAlignment="0" applyProtection="0"/>
    <xf numFmtId="0" fontId="14" fillId="4" borderId="66" applyNumberFormat="0" applyFont="0" applyAlignment="0" applyProtection="0"/>
    <xf numFmtId="0" fontId="14" fillId="4" borderId="66" applyNumberFormat="0" applyFont="0" applyAlignment="0" applyProtection="0"/>
    <xf numFmtId="0" fontId="10" fillId="0" borderId="0"/>
    <xf numFmtId="0" fontId="10" fillId="0" borderId="0"/>
    <xf numFmtId="0" fontId="10" fillId="0" borderId="0"/>
    <xf numFmtId="0" fontId="14" fillId="4" borderId="66" applyNumberFormat="0" applyFont="0" applyAlignment="0" applyProtection="0"/>
    <xf numFmtId="0" fontId="10" fillId="0" borderId="0"/>
    <xf numFmtId="0" fontId="14" fillId="4" borderId="278" applyNumberFormat="0" applyFont="0" applyAlignment="0" applyProtection="0"/>
    <xf numFmtId="0" fontId="14" fillId="4" borderId="77" applyNumberFormat="0" applyFont="0" applyAlignment="0" applyProtection="0"/>
    <xf numFmtId="0" fontId="14" fillId="4" borderId="85" applyNumberFormat="0" applyFont="0" applyAlignment="0" applyProtection="0"/>
    <xf numFmtId="0" fontId="14" fillId="4" borderId="164" applyNumberFormat="0" applyFont="0" applyAlignment="0" applyProtection="0"/>
    <xf numFmtId="0" fontId="58" fillId="0" borderId="135" applyNumberFormat="0" applyAlignment="0" applyProtection="0">
      <alignment horizontal="left" vertical="center"/>
    </xf>
    <xf numFmtId="0" fontId="14" fillId="4" borderId="269" applyNumberFormat="0" applyFont="0" applyAlignment="0" applyProtection="0"/>
    <xf numFmtId="0" fontId="14" fillId="4" borderId="95" applyNumberFormat="0" applyFont="0" applyAlignment="0" applyProtection="0"/>
    <xf numFmtId="0" fontId="14" fillId="4" borderId="109" applyNumberFormat="0" applyFont="0" applyAlignment="0" applyProtection="0"/>
    <xf numFmtId="0" fontId="155" fillId="20" borderId="111" applyNumberFormat="0" applyAlignment="0" applyProtection="0"/>
    <xf numFmtId="0" fontId="213" fillId="21" borderId="0" applyNumberFormat="0" applyBorder="0" applyAlignment="0" applyProtection="0"/>
    <xf numFmtId="185" fontId="56" fillId="0" borderId="96">
      <alignment horizontal="right" vertical="center"/>
    </xf>
    <xf numFmtId="0" fontId="58" fillId="0" borderId="92" applyNumberFormat="0" applyAlignment="0" applyProtection="0">
      <alignment horizontal="left" vertical="center"/>
    </xf>
    <xf numFmtId="217" fontId="201" fillId="54" borderId="76"/>
    <xf numFmtId="0" fontId="227" fillId="18" borderId="289" applyNumberFormat="0" applyAlignment="0" applyProtection="0"/>
    <xf numFmtId="0" fontId="14" fillId="4" borderId="95" applyNumberFormat="0" applyFont="0" applyAlignment="0" applyProtection="0"/>
    <xf numFmtId="0" fontId="223" fillId="20" borderId="97" applyNumberFormat="0" applyAlignment="0" applyProtection="0"/>
    <xf numFmtId="0" fontId="14" fillId="4" borderId="157" applyNumberFormat="0" applyFont="0" applyAlignment="0" applyProtection="0"/>
    <xf numFmtId="0" fontId="140" fillId="18" borderId="97" applyNumberFormat="0" applyAlignment="0" applyProtection="0"/>
    <xf numFmtId="0" fontId="14" fillId="4" borderId="103" applyNumberFormat="0" applyFont="0" applyAlignment="0" applyProtection="0"/>
    <xf numFmtId="0" fontId="213" fillId="21" borderId="0" applyNumberFormat="0" applyBorder="0" applyAlignment="0" applyProtection="0"/>
    <xf numFmtId="0" fontId="140" fillId="18" borderId="226" applyNumberFormat="0" applyAlignment="0" applyProtection="0"/>
    <xf numFmtId="0" fontId="58" fillId="0" borderId="92" applyNumberFormat="0" applyAlignment="0" applyProtection="0">
      <alignment horizontal="left" vertical="center"/>
    </xf>
    <xf numFmtId="0" fontId="14" fillId="4" borderId="278" applyNumberFormat="0" applyFont="0" applyAlignment="0" applyProtection="0"/>
    <xf numFmtId="0" fontId="58" fillId="0" borderId="257">
      <alignment horizontal="left" vertical="center"/>
    </xf>
    <xf numFmtId="0" fontId="14" fillId="4" borderId="164"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278" applyNumberFormat="0" applyFont="0" applyAlignment="0" applyProtection="0"/>
    <xf numFmtId="0" fontId="14" fillId="4" borderId="85" applyNumberFormat="0" applyFont="0" applyAlignment="0" applyProtection="0"/>
    <xf numFmtId="0" fontId="14" fillId="4" borderId="103" applyNumberFormat="0" applyFont="0" applyAlignment="0" applyProtection="0"/>
    <xf numFmtId="2" fontId="170" fillId="0" borderId="78" applyBorder="0"/>
    <xf numFmtId="0" fontId="14" fillId="4" borderId="95" applyNumberFormat="0" applyFont="0" applyAlignment="0" applyProtection="0"/>
    <xf numFmtId="213" fontId="61" fillId="0" borderId="76">
      <alignment horizontal="left" vertical="top"/>
    </xf>
    <xf numFmtId="0" fontId="14" fillId="0" borderId="0"/>
    <xf numFmtId="0" fontId="14" fillId="4" borderId="95" applyNumberFormat="0" applyFont="0" applyAlignment="0" applyProtection="0"/>
    <xf numFmtId="0" fontId="14" fillId="4" borderId="145" applyNumberFormat="0" applyFont="0" applyAlignment="0" applyProtection="0"/>
    <xf numFmtId="0" fontId="14" fillId="4" borderId="103" applyNumberFormat="0" applyFont="0" applyAlignment="0" applyProtection="0"/>
    <xf numFmtId="0" fontId="58" fillId="0" borderId="178" applyNumberFormat="0" applyAlignment="0" applyProtection="0">
      <alignment horizontal="left" vertical="center"/>
    </xf>
    <xf numFmtId="0" fontId="58" fillId="0" borderId="282" applyNumberFormat="0" applyAlignment="0" applyProtection="0">
      <alignment horizontal="left" vertical="center"/>
    </xf>
    <xf numFmtId="0" fontId="154" fillId="18" borderId="88" applyNumberFormat="0" applyAlignment="0" applyProtection="0"/>
    <xf numFmtId="0" fontId="155" fillId="20" borderId="79" applyNumberFormat="0" applyAlignment="0" applyProtection="0"/>
    <xf numFmtId="0" fontId="14" fillId="4" borderId="103" applyNumberFormat="0" applyFont="0" applyAlignment="0" applyProtection="0"/>
    <xf numFmtId="0" fontId="140" fillId="18" borderId="101" applyNumberFormat="0" applyAlignment="0" applyProtection="0"/>
    <xf numFmtId="0" fontId="20" fillId="53" borderId="75">
      <alignment horizontal="left" vertical="center"/>
    </xf>
    <xf numFmtId="185" fontId="56" fillId="0" borderId="96">
      <alignment horizontal="right" vertical="center"/>
    </xf>
    <xf numFmtId="0" fontId="14" fillId="4" borderId="95" applyNumberFormat="0" applyFont="0" applyAlignment="0" applyProtection="0"/>
    <xf numFmtId="0" fontId="14" fillId="4" borderId="66" applyNumberFormat="0" applyFont="0" applyAlignment="0" applyProtection="0"/>
    <xf numFmtId="0" fontId="20" fillId="53" borderId="83">
      <alignment horizontal="left" vertical="center"/>
    </xf>
    <xf numFmtId="0" fontId="14" fillId="4" borderId="85" applyNumberFormat="0" applyFont="0" applyAlignment="0" applyProtection="0"/>
    <xf numFmtId="0" fontId="14" fillId="4" borderId="66" applyNumberFormat="0" applyFont="0" applyAlignment="0" applyProtection="0"/>
    <xf numFmtId="0" fontId="14" fillId="4" borderId="77" applyNumberFormat="0" applyFont="0" applyAlignment="0" applyProtection="0"/>
    <xf numFmtId="0" fontId="14" fillId="4" borderId="85" applyNumberFormat="0" applyFont="0" applyAlignment="0" applyProtection="0"/>
    <xf numFmtId="0" fontId="14" fillId="4" borderId="85" applyNumberFormat="0" applyFont="0" applyAlignment="0" applyProtection="0"/>
    <xf numFmtId="0" fontId="14" fillId="4" borderId="186" applyNumberFormat="0" applyFont="0" applyAlignment="0" applyProtection="0"/>
    <xf numFmtId="0" fontId="14" fillId="4" borderId="109" applyNumberFormat="0" applyFont="0" applyAlignment="0" applyProtection="0"/>
    <xf numFmtId="0" fontId="14" fillId="4" borderId="77" applyNumberFormat="0" applyFont="0" applyAlignment="0" applyProtection="0"/>
    <xf numFmtId="0" fontId="14" fillId="4" borderId="66" applyNumberFormat="0" applyFont="0" applyAlignment="0" applyProtection="0"/>
    <xf numFmtId="0" fontId="14" fillId="4" borderId="66" applyNumberFormat="0" applyFont="0" applyAlignment="0" applyProtection="0"/>
    <xf numFmtId="0" fontId="14" fillId="4" borderId="157" applyNumberFormat="0" applyFont="0" applyAlignment="0" applyProtection="0"/>
    <xf numFmtId="0" fontId="14" fillId="4" borderId="85" applyNumberFormat="0" applyFont="0" applyAlignment="0" applyProtection="0"/>
    <xf numFmtId="0" fontId="197" fillId="0" borderId="99" applyNumberFormat="0" applyFill="0" applyAlignment="0" applyProtection="0"/>
    <xf numFmtId="0" fontId="14" fillId="4" borderId="95" applyNumberFormat="0" applyFont="0" applyAlignment="0" applyProtection="0"/>
    <xf numFmtId="0" fontId="14" fillId="4" borderId="95" applyNumberFormat="0" applyFont="0" applyAlignment="0" applyProtection="0"/>
    <xf numFmtId="0" fontId="14" fillId="4" borderId="202" applyNumberFormat="0" applyFont="0" applyAlignment="0" applyProtection="0"/>
    <xf numFmtId="0" fontId="14" fillId="4" borderId="66" applyNumberFormat="0" applyFont="0" applyAlignment="0" applyProtection="0"/>
    <xf numFmtId="0" fontId="14" fillId="4" borderId="145" applyNumberFormat="0" applyFont="0" applyAlignment="0" applyProtection="0"/>
    <xf numFmtId="0" fontId="14" fillId="4" borderId="77" applyNumberFormat="0" applyFont="0" applyAlignment="0" applyProtection="0"/>
    <xf numFmtId="0" fontId="14" fillId="4" borderId="77" applyNumberFormat="0" applyFont="0" applyAlignment="0" applyProtection="0"/>
    <xf numFmtId="0" fontId="14" fillId="4" borderId="77" applyNumberFormat="0" applyFont="0" applyAlignment="0" applyProtection="0"/>
    <xf numFmtId="0" fontId="14" fillId="4" borderId="209" applyNumberFormat="0" applyFont="0" applyAlignment="0" applyProtection="0"/>
    <xf numFmtId="0" fontId="14" fillId="4" borderId="77" applyNumberFormat="0" applyFont="0" applyAlignment="0" applyProtection="0"/>
    <xf numFmtId="185" fontId="56" fillId="0" borderId="139">
      <alignment horizontal="right" vertical="center"/>
    </xf>
    <xf numFmtId="0" fontId="14" fillId="4" borderId="103"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03" applyNumberFormat="0" applyFont="0" applyAlignment="0" applyProtection="0"/>
    <xf numFmtId="0" fontId="36" fillId="0" borderId="0"/>
    <xf numFmtId="0" fontId="10" fillId="0" borderId="0"/>
    <xf numFmtId="0" fontId="10" fillId="0" borderId="0"/>
    <xf numFmtId="0" fontId="10" fillId="0" borderId="0"/>
    <xf numFmtId="0" fontId="10" fillId="0" borderId="0"/>
    <xf numFmtId="0" fontId="10" fillId="0" borderId="0"/>
    <xf numFmtId="0" fontId="14" fillId="4" borderId="77" applyNumberFormat="0" applyFont="0" applyAlignment="0" applyProtection="0"/>
    <xf numFmtId="0" fontId="14" fillId="4" borderId="209" applyNumberFormat="0" applyFont="0" applyAlignment="0" applyProtection="0"/>
    <xf numFmtId="0" fontId="154" fillId="18" borderId="102" applyNumberFormat="0" applyAlignment="0" applyProtection="0"/>
    <xf numFmtId="0" fontId="14" fillId="4" borderId="164"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58" fillId="0" borderId="220" applyNumberFormat="0" applyAlignment="0" applyProtection="0">
      <alignment horizontal="left" vertical="center"/>
    </xf>
    <xf numFmtId="185" fontId="56" fillId="0" borderId="59">
      <alignment horizontal="right" vertical="center"/>
    </xf>
    <xf numFmtId="186" fontId="56" fillId="0" borderId="59">
      <alignment horizontal="center"/>
    </xf>
    <xf numFmtId="0" fontId="14" fillId="4" borderId="109" applyNumberFormat="0" applyFont="0" applyAlignment="0" applyProtection="0"/>
    <xf numFmtId="0" fontId="14" fillId="4" borderId="109" applyNumberFormat="0" applyFont="0" applyAlignment="0" applyProtection="0"/>
    <xf numFmtId="0" fontId="14" fillId="4" borderId="157" applyNumberFormat="0" applyFont="0" applyAlignment="0" applyProtection="0"/>
    <xf numFmtId="0" fontId="213" fillId="20" borderId="0" applyNumberFormat="0" applyBorder="0" applyAlignment="0" applyProtection="0"/>
    <xf numFmtId="188" fontId="56" fillId="0" borderId="56"/>
    <xf numFmtId="0" fontId="14" fillId="4" borderId="77" applyNumberFormat="0" applyFont="0" applyAlignment="0" applyProtection="0"/>
    <xf numFmtId="0" fontId="14" fillId="4" borderId="164" applyNumberFormat="0" applyFont="0" applyAlignment="0" applyProtection="0"/>
    <xf numFmtId="185" fontId="56" fillId="0" borderId="86">
      <alignment horizontal="right" vertical="center"/>
    </xf>
    <xf numFmtId="0" fontId="14" fillId="4" borderId="85" applyNumberFormat="0" applyFont="0" applyAlignment="0" applyProtection="0"/>
    <xf numFmtId="185" fontId="56" fillId="0" borderId="86">
      <alignment horizontal="right" vertical="center"/>
    </xf>
    <xf numFmtId="0" fontId="14" fillId="4" borderId="209" applyNumberFormat="0" applyFont="0" applyAlignment="0" applyProtection="0"/>
    <xf numFmtId="0" fontId="14" fillId="4" borderId="103" applyNumberFormat="0" applyFont="0" applyAlignment="0" applyProtection="0"/>
    <xf numFmtId="0" fontId="58" fillId="0" borderId="82">
      <alignment horizontal="left" vertical="center"/>
    </xf>
    <xf numFmtId="0" fontId="58" fillId="0" borderId="82">
      <alignment horizontal="left" vertical="center"/>
    </xf>
    <xf numFmtId="0" fontId="14" fillId="4" borderId="103" applyNumberFormat="0" applyFont="0" applyAlignment="0" applyProtection="0"/>
    <xf numFmtId="0" fontId="14" fillId="4" borderId="202" applyNumberFormat="0" applyFont="0" applyAlignment="0" applyProtection="0"/>
    <xf numFmtId="185" fontId="56" fillId="0" borderId="239">
      <alignment horizontal="right" vertical="center"/>
    </xf>
    <xf numFmtId="0" fontId="14" fillId="4" borderId="85" applyNumberFormat="0" applyFont="0" applyAlignment="0" applyProtection="0"/>
    <xf numFmtId="0" fontId="197" fillId="0" borderId="149" applyNumberFormat="0" applyFill="0" applyAlignment="0" applyProtection="0"/>
    <xf numFmtId="0" fontId="14" fillId="4" borderId="109" applyNumberFormat="0" applyFont="0" applyAlignment="0" applyProtection="0"/>
    <xf numFmtId="0" fontId="14" fillId="4" borderId="145" applyNumberFormat="0" applyFont="0" applyAlignment="0" applyProtection="0"/>
    <xf numFmtId="0" fontId="58" fillId="0" borderId="197" applyNumberFormat="0" applyAlignment="0" applyProtection="0">
      <alignment horizontal="left" vertical="center"/>
    </xf>
    <xf numFmtId="0" fontId="14" fillId="4" borderId="85" applyNumberFormat="0" applyFont="0" applyAlignment="0" applyProtection="0"/>
    <xf numFmtId="0" fontId="14" fillId="4" borderId="77" applyNumberFormat="0" applyFont="0" applyAlignment="0" applyProtection="0"/>
    <xf numFmtId="0" fontId="14" fillId="4" borderId="95" applyNumberFormat="0" applyFont="0" applyAlignment="0" applyProtection="0"/>
    <xf numFmtId="0" fontId="20" fillId="53" borderId="144">
      <alignment horizontal="left" vertical="center"/>
    </xf>
    <xf numFmtId="0" fontId="14" fillId="4" borderId="109" applyNumberFormat="0" applyFont="0" applyAlignment="0" applyProtection="0"/>
    <xf numFmtId="0" fontId="14" fillId="4" borderId="85" applyNumberFormat="0" applyFont="0" applyAlignment="0" applyProtection="0"/>
    <xf numFmtId="0" fontId="14" fillId="4" borderId="186" applyNumberFormat="0" applyFont="0" applyAlignment="0" applyProtection="0"/>
    <xf numFmtId="0" fontId="14" fillId="4" borderId="278" applyNumberFormat="0" applyFont="0" applyAlignment="0" applyProtection="0"/>
    <xf numFmtId="0" fontId="14" fillId="4" borderId="103" applyNumberFormat="0" applyFont="0" applyAlignment="0" applyProtection="0"/>
    <xf numFmtId="0" fontId="14" fillId="4" borderId="66" applyNumberFormat="0" applyFont="0" applyAlignment="0" applyProtection="0"/>
    <xf numFmtId="0" fontId="14" fillId="0" borderId="0"/>
    <xf numFmtId="0" fontId="14" fillId="4" borderId="95" applyNumberFormat="0" applyFont="0" applyAlignment="0" applyProtection="0"/>
    <xf numFmtId="0" fontId="14" fillId="4" borderId="164" applyNumberFormat="0" applyFont="0" applyAlignment="0" applyProtection="0"/>
    <xf numFmtId="0" fontId="155" fillId="20" borderId="79" applyNumberFormat="0" applyAlignment="0" applyProtection="0"/>
    <xf numFmtId="0" fontId="14" fillId="4" borderId="85" applyNumberFormat="0" applyFont="0" applyAlignment="0" applyProtection="0"/>
    <xf numFmtId="0" fontId="14" fillId="4" borderId="202" applyNumberFormat="0" applyFont="0" applyAlignment="0" applyProtection="0"/>
    <xf numFmtId="0" fontId="14" fillId="4" borderId="85" applyNumberFormat="0" applyFont="0" applyAlignment="0" applyProtection="0"/>
    <xf numFmtId="0" fontId="10" fillId="0" borderId="0"/>
    <xf numFmtId="0" fontId="14" fillId="4" borderId="85" applyNumberFormat="0" applyFont="0" applyAlignment="0" applyProtection="0"/>
    <xf numFmtId="0" fontId="10" fillId="0" borderId="0"/>
    <xf numFmtId="0" fontId="10" fillId="0" borderId="0"/>
    <xf numFmtId="0" fontId="58" fillId="0" borderId="282" applyNumberFormat="0" applyAlignment="0" applyProtection="0">
      <alignment horizontal="left" vertical="center"/>
    </xf>
    <xf numFmtId="0" fontId="10" fillId="0" borderId="0"/>
    <xf numFmtId="0" fontId="14" fillId="4" borderId="85" applyNumberFormat="0" applyFont="0" applyAlignment="0" applyProtection="0"/>
    <xf numFmtId="0" fontId="14" fillId="4" borderId="95" applyNumberFormat="0" applyFont="0" applyAlignment="0" applyProtection="0"/>
    <xf numFmtId="0" fontId="14" fillId="4" borderId="245" applyNumberFormat="0" applyFont="0" applyAlignment="0" applyProtection="0"/>
    <xf numFmtId="0" fontId="14" fillId="4" borderId="157" applyNumberFormat="0" applyFont="0" applyAlignment="0" applyProtection="0"/>
    <xf numFmtId="0" fontId="10" fillId="0" borderId="0"/>
    <xf numFmtId="0" fontId="10" fillId="0" borderId="0"/>
    <xf numFmtId="0" fontId="10" fillId="0" borderId="0"/>
    <xf numFmtId="0" fontId="58" fillId="0" borderId="253" applyNumberFormat="0" applyAlignment="0" applyProtection="0">
      <alignment horizontal="left" vertical="center"/>
    </xf>
    <xf numFmtId="0" fontId="14" fillId="4" borderId="85" applyNumberFormat="0" applyFont="0" applyAlignment="0" applyProtection="0"/>
    <xf numFmtId="0" fontId="10" fillId="0" borderId="0"/>
    <xf numFmtId="0" fontId="14" fillId="4" borderId="85" applyNumberFormat="0" applyFont="0" applyAlignment="0" applyProtection="0"/>
    <xf numFmtId="0" fontId="14" fillId="4" borderId="202" applyNumberFormat="0" applyFont="0" applyAlignment="0" applyProtection="0"/>
    <xf numFmtId="0" fontId="14" fillId="4" borderId="209" applyNumberFormat="0" applyFont="0" applyAlignment="0" applyProtection="0"/>
    <xf numFmtId="0" fontId="58" fillId="0" borderId="104">
      <alignment horizontal="lef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4" fillId="4" borderId="109" applyNumberFormat="0" applyFont="0" applyAlignment="0" applyProtection="0"/>
    <xf numFmtId="0" fontId="10" fillId="0" borderId="0"/>
    <xf numFmtId="0" fontId="14" fillId="4" borderId="66" applyNumberFormat="0" applyFont="0" applyAlignment="0" applyProtection="0"/>
    <xf numFmtId="0" fontId="14" fillId="4" borderId="109" applyNumberFormat="0" applyFont="0" applyAlignment="0" applyProtection="0"/>
    <xf numFmtId="0" fontId="58" fillId="0" borderId="82">
      <alignment horizontal="left" vertical="center"/>
    </xf>
    <xf numFmtId="0" fontId="140" fillId="18" borderId="79" applyNumberFormat="0" applyAlignment="0" applyProtection="0"/>
    <xf numFmtId="185" fontId="56" fillId="0" borderId="110">
      <alignment horizontal="right" vertical="center"/>
    </xf>
    <xf numFmtId="0" fontId="154" fillId="18" borderId="212" applyNumberFormat="0" applyAlignment="0" applyProtection="0"/>
    <xf numFmtId="0" fontId="14" fillId="4" borderId="186" applyNumberFormat="0" applyFont="0" applyAlignment="0" applyProtection="0"/>
    <xf numFmtId="0" fontId="58" fillId="0" borderId="82">
      <alignment horizontal="left" vertical="center"/>
    </xf>
    <xf numFmtId="0" fontId="140" fillId="18" borderId="67" applyNumberFormat="0" applyAlignment="0" applyProtection="0"/>
    <xf numFmtId="0" fontId="10" fillId="0" borderId="0"/>
    <xf numFmtId="0" fontId="14" fillId="4" borderId="209" applyNumberFormat="0" applyFont="0" applyAlignment="0" applyProtection="0"/>
    <xf numFmtId="0" fontId="58" fillId="0" borderId="175" applyNumberFormat="0" applyAlignment="0" applyProtection="0">
      <alignment horizontal="left" vertical="center"/>
    </xf>
    <xf numFmtId="0" fontId="58" fillId="0" borderId="82">
      <alignment horizontal="left" vertical="center"/>
    </xf>
    <xf numFmtId="0" fontId="58" fillId="0" borderId="172" applyNumberFormat="0" applyAlignment="0" applyProtection="0">
      <alignment horizontal="left" vertical="center"/>
    </xf>
    <xf numFmtId="0" fontId="14" fillId="4" borderId="95" applyNumberFormat="0" applyFont="0" applyAlignment="0" applyProtection="0"/>
    <xf numFmtId="0" fontId="10" fillId="0" borderId="0"/>
    <xf numFmtId="0" fontId="176" fillId="0" borderId="260" applyNumberFormat="0" applyAlignment="0">
      <alignment horizontal="center"/>
    </xf>
    <xf numFmtId="0" fontId="10" fillId="0" borderId="0"/>
    <xf numFmtId="0" fontId="10" fillId="0" borderId="0"/>
    <xf numFmtId="0" fontId="10" fillId="0" borderId="0"/>
    <xf numFmtId="252" fontId="222"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36" fillId="0" borderId="0" applyFont="0" applyFill="0" applyBorder="0" applyAlignment="0" applyProtection="0"/>
    <xf numFmtId="0" fontId="14" fillId="4" borderId="278" applyNumberFormat="0" applyFont="0" applyAlignment="0" applyProtection="0"/>
    <xf numFmtId="0" fontId="10" fillId="0" borderId="0"/>
    <xf numFmtId="251" fontId="14" fillId="0" borderId="0" applyFill="0" applyBorder="0" applyAlignment="0"/>
    <xf numFmtId="0" fontId="10" fillId="0" borderId="0"/>
    <xf numFmtId="0" fontId="10" fillId="0" borderId="0"/>
    <xf numFmtId="43" fontId="36" fillId="0" borderId="0" applyFont="0" applyFill="0" applyBorder="0" applyAlignment="0" applyProtection="0"/>
    <xf numFmtId="0" fontId="10" fillId="0" borderId="0"/>
    <xf numFmtId="0" fontId="58" fillId="0" borderId="82">
      <alignment horizontal="left" vertical="center"/>
    </xf>
    <xf numFmtId="0" fontId="176" fillId="0" borderId="91" applyNumberFormat="0" applyAlignment="0">
      <alignment horizontal="center"/>
    </xf>
    <xf numFmtId="0" fontId="14" fillId="4" borderId="245" applyNumberFormat="0" applyFont="0" applyAlignment="0" applyProtection="0"/>
    <xf numFmtId="0" fontId="14" fillId="4" borderId="95" applyNumberFormat="0" applyFont="0" applyAlignment="0" applyProtection="0"/>
    <xf numFmtId="0" fontId="58" fillId="0" borderId="82">
      <alignment horizontal="left" vertical="center"/>
    </xf>
    <xf numFmtId="0" fontId="10" fillId="0" borderId="0"/>
    <xf numFmtId="0" fontId="10" fillId="0" borderId="0"/>
    <xf numFmtId="0" fontId="58" fillId="0" borderId="92" applyNumberFormat="0" applyAlignment="0" applyProtection="0">
      <alignment horizontal="left" vertical="center"/>
    </xf>
    <xf numFmtId="0" fontId="10" fillId="0" borderId="0"/>
    <xf numFmtId="0" fontId="10" fillId="0" borderId="0"/>
    <xf numFmtId="0" fontId="14" fillId="4" borderId="157" applyNumberFormat="0" applyFont="0" applyAlignment="0" applyProtection="0"/>
    <xf numFmtId="0" fontId="10" fillId="0" borderId="0"/>
    <xf numFmtId="0" fontId="14" fillId="4" borderId="85" applyNumberFormat="0" applyFont="0" applyAlignment="0" applyProtection="0"/>
    <xf numFmtId="0" fontId="14" fillId="4" borderId="269" applyNumberFormat="0" applyFont="0" applyAlignment="0" applyProtection="0"/>
    <xf numFmtId="0" fontId="10" fillId="0" borderId="0"/>
    <xf numFmtId="0" fontId="10" fillId="0" borderId="0"/>
    <xf numFmtId="0" fontId="10" fillId="0" borderId="0"/>
    <xf numFmtId="0" fontId="14" fillId="4" borderId="66" applyNumberFormat="0" applyFont="0" applyAlignment="0" applyProtection="0"/>
    <xf numFmtId="0" fontId="10" fillId="0" borderId="0"/>
    <xf numFmtId="0" fontId="154" fillId="18" borderId="88" applyNumberFormat="0" applyAlignment="0" applyProtection="0"/>
    <xf numFmtId="0" fontId="14" fillId="4" borderId="209" applyNumberFormat="0" applyFont="0" applyAlignment="0" applyProtection="0"/>
    <xf numFmtId="0" fontId="140" fillId="18" borderId="159" applyNumberFormat="0" applyAlignment="0" applyProtection="0"/>
    <xf numFmtId="239" fontId="176" fillId="0" borderId="74"/>
    <xf numFmtId="0" fontId="14" fillId="4" borderId="103" applyNumberFormat="0" applyFont="0" applyAlignment="0" applyProtection="0"/>
    <xf numFmtId="0" fontId="14" fillId="4" borderId="66" applyNumberFormat="0" applyFont="0" applyAlignment="0" applyProtection="0"/>
    <xf numFmtId="2" fontId="170" fillId="0" borderId="96" applyBorder="0"/>
    <xf numFmtId="0" fontId="14" fillId="4" borderId="157" applyNumberFormat="0" applyFont="0" applyAlignment="0" applyProtection="0"/>
    <xf numFmtId="0" fontId="14" fillId="4" borderId="164" applyNumberFormat="0" applyFont="0" applyAlignment="0" applyProtection="0"/>
    <xf numFmtId="0" fontId="14" fillId="4" borderId="66" applyNumberFormat="0" applyFont="0" applyAlignment="0" applyProtection="0"/>
    <xf numFmtId="0" fontId="14" fillId="4" borderId="157" applyNumberFormat="0" applyFont="0" applyAlignment="0" applyProtection="0"/>
    <xf numFmtId="0" fontId="58" fillId="0" borderId="153" applyNumberFormat="0" applyAlignment="0" applyProtection="0">
      <alignment horizontal="left" vertical="center"/>
    </xf>
    <xf numFmtId="0" fontId="14" fillId="4" borderId="186" applyNumberFormat="0" applyFont="0" applyAlignment="0" applyProtection="0"/>
    <xf numFmtId="0" fontId="14" fillId="4" borderId="85"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4" fillId="4" borderId="77"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77" applyNumberFormat="0" applyFont="0" applyAlignment="0" applyProtection="0"/>
    <xf numFmtId="0" fontId="14" fillId="4" borderId="157" applyNumberFormat="0" applyFont="0" applyAlignment="0" applyProtection="0"/>
    <xf numFmtId="0" fontId="214" fillId="36" borderId="0" applyNumberFormat="0" applyBorder="0" applyAlignment="0" applyProtection="0"/>
    <xf numFmtId="0" fontId="14" fillId="4" borderId="202" applyNumberFormat="0" applyFont="0" applyAlignment="0" applyProtection="0"/>
    <xf numFmtId="0" fontId="14" fillId="4" borderId="202" applyNumberFormat="0" applyFont="0" applyAlignment="0" applyProtection="0"/>
    <xf numFmtId="0" fontId="197" fillId="0" borderId="81" applyNumberFormat="0" applyFill="0" applyAlignment="0" applyProtection="0"/>
    <xf numFmtId="10" fontId="74" fillId="3" borderId="83" applyNumberFormat="0" applyBorder="0" applyAlignment="0" applyProtection="0"/>
    <xf numFmtId="248" fontId="177"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4" fillId="4" borderId="85" applyNumberFormat="0" applyFont="0" applyAlignment="0" applyProtection="0"/>
    <xf numFmtId="0" fontId="14" fillId="4" borderId="85" applyNumberFormat="0" applyFont="0" applyAlignment="0" applyProtection="0"/>
    <xf numFmtId="0" fontId="14" fillId="4" borderId="145" applyNumberFormat="0" applyFont="0" applyAlignment="0" applyProtection="0"/>
    <xf numFmtId="0" fontId="14" fillId="4" borderId="66" applyNumberFormat="0" applyFont="0" applyAlignment="0" applyProtection="0"/>
    <xf numFmtId="0" fontId="14" fillId="4" borderId="66"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41" fontId="36" fillId="0" borderId="0" applyFont="0" applyFill="0" applyBorder="0" applyAlignment="0" applyProtection="0"/>
    <xf numFmtId="0" fontId="14" fillId="4" borderId="164" applyNumberFormat="0" applyFont="0" applyAlignment="0" applyProtection="0"/>
    <xf numFmtId="0" fontId="14" fillId="4" borderId="77" applyNumberFormat="0" applyFont="0" applyAlignment="0" applyProtection="0"/>
    <xf numFmtId="0" fontId="14" fillId="4" borderId="103" applyNumberFormat="0" applyFont="0" applyAlignment="0" applyProtection="0"/>
    <xf numFmtId="0" fontId="154" fillId="18" borderId="98" applyNumberFormat="0" applyAlignment="0" applyProtection="0"/>
    <xf numFmtId="216" fontId="200" fillId="52" borderId="250">
      <alignment vertical="top"/>
    </xf>
    <xf numFmtId="0" fontId="14" fillId="4" borderId="157" applyNumberFormat="0" applyFont="0" applyAlignment="0" applyProtection="0"/>
    <xf numFmtId="0" fontId="14" fillId="4" borderId="85" applyNumberFormat="0" applyFont="0" applyAlignment="0" applyProtection="0"/>
    <xf numFmtId="0" fontId="20" fillId="53" borderId="94">
      <alignment horizontal="left" vertical="center"/>
    </xf>
    <xf numFmtId="0" fontId="14" fillId="4" borderId="66" applyNumberFormat="0" applyFont="0" applyAlignment="0" applyProtection="0"/>
    <xf numFmtId="0" fontId="14" fillId="4" borderId="95" applyNumberFormat="0" applyFont="0" applyAlignment="0" applyProtection="0"/>
    <xf numFmtId="0" fontId="14" fillId="4" borderId="85" applyNumberFormat="0" applyFont="0" applyAlignment="0" applyProtection="0"/>
    <xf numFmtId="0" fontId="58" fillId="0" borderId="199">
      <alignment horizontal="left" vertical="center"/>
    </xf>
    <xf numFmtId="0" fontId="10" fillId="0" borderId="0"/>
    <xf numFmtId="0" fontId="10" fillId="0" borderId="0"/>
    <xf numFmtId="0" fontId="10" fillId="0" borderId="0"/>
    <xf numFmtId="0" fontId="10" fillId="0" borderId="0"/>
    <xf numFmtId="0" fontId="10" fillId="0" borderId="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77" applyNumberFormat="0" applyFont="0" applyAlignment="0" applyProtection="0"/>
    <xf numFmtId="0" fontId="14" fillId="4" borderId="77" applyNumberFormat="0" applyFont="0" applyAlignment="0" applyProtection="0"/>
    <xf numFmtId="0" fontId="14" fillId="4" borderId="95" applyNumberFormat="0" applyFont="0" applyAlignment="0" applyProtection="0"/>
    <xf numFmtId="0" fontId="14" fillId="4" borderId="95" applyNumberFormat="0" applyFont="0" applyAlignment="0" applyProtection="0"/>
    <xf numFmtId="0" fontId="14" fillId="4" borderId="77" applyNumberFormat="0" applyFont="0" applyAlignment="0" applyProtection="0"/>
    <xf numFmtId="0" fontId="58" fillId="0" borderId="104">
      <alignment horizontal="left" vertical="center"/>
    </xf>
    <xf numFmtId="0" fontId="14" fillId="4" borderId="66" applyNumberFormat="0" applyFont="0" applyAlignment="0" applyProtection="0"/>
    <xf numFmtId="0" fontId="14" fillId="4" borderId="66" applyNumberFormat="0" applyFont="0" applyAlignment="0" applyProtection="0"/>
    <xf numFmtId="0" fontId="10" fillId="0" borderId="0"/>
    <xf numFmtId="0" fontId="10" fillId="0" borderId="0"/>
    <xf numFmtId="0" fontId="14" fillId="4" borderId="103" applyNumberFormat="0" applyFont="0" applyAlignment="0" applyProtection="0"/>
    <xf numFmtId="49" fontId="168" fillId="0" borderId="94">
      <alignment vertical="center"/>
    </xf>
    <xf numFmtId="0" fontId="10" fillId="0" borderId="0"/>
    <xf numFmtId="0" fontId="10" fillId="0" borderId="0"/>
    <xf numFmtId="0" fontId="10" fillId="0" borderId="0"/>
    <xf numFmtId="0" fontId="10" fillId="0" borderId="0"/>
    <xf numFmtId="0" fontId="10" fillId="0" borderId="0"/>
    <xf numFmtId="0" fontId="58" fillId="0" borderId="199">
      <alignment horizontal="left" vertical="center"/>
    </xf>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77" applyNumberFormat="0" applyFont="0" applyAlignment="0" applyProtection="0"/>
    <xf numFmtId="0" fontId="14" fillId="4" borderId="103" applyNumberFormat="0" applyFont="0" applyAlignment="0" applyProtection="0"/>
    <xf numFmtId="0" fontId="14" fillId="4" borderId="85" applyNumberFormat="0" applyFont="0" applyAlignment="0" applyProtection="0"/>
    <xf numFmtId="0" fontId="14" fillId="4" borderId="77" applyNumberFormat="0" applyFont="0" applyAlignment="0" applyProtection="0"/>
    <xf numFmtId="0" fontId="14" fillId="4" borderId="157" applyNumberFormat="0" applyFont="0" applyAlignment="0" applyProtection="0"/>
    <xf numFmtId="6" fontId="10" fillId="0" borderId="0" applyFont="0" applyFill="0" applyBorder="0" applyAlignment="0" applyProtection="0"/>
    <xf numFmtId="0" fontId="14" fillId="4" borderId="66"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66" applyNumberFormat="0" applyFont="0" applyAlignment="0" applyProtection="0"/>
    <xf numFmtId="0" fontId="10" fillId="0" borderId="0"/>
    <xf numFmtId="0" fontId="10" fillId="0" borderId="0"/>
    <xf numFmtId="0" fontId="14" fillId="4" borderId="66" applyNumberFormat="0" applyFont="0" applyAlignment="0" applyProtection="0"/>
    <xf numFmtId="0" fontId="10" fillId="0" borderId="0"/>
    <xf numFmtId="0" fontId="10" fillId="0" borderId="0"/>
    <xf numFmtId="0" fontId="10" fillId="0" borderId="0"/>
    <xf numFmtId="0" fontId="14" fillId="4" borderId="85" applyNumberFormat="0" applyFont="0" applyAlignment="0" applyProtection="0"/>
    <xf numFmtId="0" fontId="140" fillId="18" borderId="79" applyNumberForma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77" applyNumberFormat="0" applyFont="0" applyAlignment="0" applyProtection="0"/>
    <xf numFmtId="0" fontId="14" fillId="4" borderId="77" applyNumberFormat="0" applyFont="0" applyAlignment="0" applyProtection="0"/>
    <xf numFmtId="0" fontId="140" fillId="18" borderId="288" applyNumberFormat="0" applyAlignment="0" applyProtection="0"/>
    <xf numFmtId="0" fontId="14" fillId="4" borderId="209" applyNumberFormat="0" applyFont="0" applyAlignment="0" applyProtection="0"/>
    <xf numFmtId="0" fontId="14" fillId="4" borderId="77" applyNumberFormat="0" applyFont="0" applyAlignment="0" applyProtection="0"/>
    <xf numFmtId="0" fontId="14" fillId="4" borderId="109" applyNumberFormat="0" applyFont="0" applyAlignment="0" applyProtection="0"/>
    <xf numFmtId="0" fontId="14" fillId="4" borderId="209" applyNumberFormat="0" applyFont="0" applyAlignment="0" applyProtection="0"/>
    <xf numFmtId="0" fontId="14" fillId="4" borderId="66" applyNumberFormat="0" applyFont="0" applyAlignment="0" applyProtection="0"/>
    <xf numFmtId="0" fontId="14" fillId="4" borderId="95" applyNumberFormat="0" applyFont="0" applyAlignment="0" applyProtection="0"/>
    <xf numFmtId="0" fontId="14" fillId="4" borderId="66" applyNumberFormat="0" applyFont="0" applyAlignment="0" applyProtection="0"/>
    <xf numFmtId="0" fontId="14" fillId="4" borderId="209" applyNumberFormat="0" applyFont="0" applyAlignment="0" applyProtection="0"/>
    <xf numFmtId="0" fontId="10" fillId="0" borderId="0"/>
    <xf numFmtId="0" fontId="10" fillId="0" borderId="0"/>
    <xf numFmtId="0" fontId="14" fillId="4" borderId="66" applyNumberFormat="0" applyFont="0" applyAlignment="0" applyProtection="0"/>
    <xf numFmtId="0" fontId="10" fillId="0" borderId="0"/>
    <xf numFmtId="0" fontId="10" fillId="0" borderId="0"/>
    <xf numFmtId="0" fontId="10" fillId="0" borderId="0"/>
    <xf numFmtId="0" fontId="214" fillId="29" borderId="0" applyNumberFormat="0" applyBorder="0" applyAlignment="0" applyProtection="0"/>
    <xf numFmtId="0" fontId="14" fillId="4" borderId="77" applyNumberFormat="0" applyFont="0" applyAlignment="0" applyProtection="0"/>
    <xf numFmtId="0" fontId="14" fillId="4" borderId="186"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85" applyNumberFormat="0" applyFont="0" applyAlignment="0" applyProtection="0"/>
    <xf numFmtId="0" fontId="14" fillId="4" borderId="77" applyNumberFormat="0" applyFont="0" applyAlignment="0" applyProtection="0"/>
    <xf numFmtId="1" fontId="123" fillId="0" borderId="200" applyBorder="0" applyAlignment="0">
      <alignment horizontal="center"/>
    </xf>
    <xf numFmtId="0" fontId="140" fillId="18" borderId="111" applyNumberFormat="0" applyAlignment="0" applyProtection="0"/>
    <xf numFmtId="185" fontId="56" fillId="0" borderId="246">
      <alignment horizontal="right" vertical="center"/>
    </xf>
    <xf numFmtId="0" fontId="14" fillId="4" borderId="157"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4" fillId="4" borderId="66" applyNumberFormat="0" applyFont="0" applyAlignment="0" applyProtection="0"/>
    <xf numFmtId="217" fontId="201" fillId="54" borderId="221"/>
    <xf numFmtId="0" fontId="223" fillId="20" borderId="288" applyNumberFormat="0" applyAlignment="0" applyProtection="0"/>
    <xf numFmtId="0" fontId="14" fillId="4" borderId="109"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77" applyNumberFormat="0" applyFont="0" applyAlignment="0" applyProtection="0"/>
    <xf numFmtId="0" fontId="58" fillId="0" borderId="199">
      <alignment horizontal="left" vertical="center"/>
    </xf>
    <xf numFmtId="0" fontId="14" fillId="4" borderId="278" applyNumberFormat="0" applyFont="0" applyAlignment="0" applyProtection="0"/>
    <xf numFmtId="0" fontId="14" fillId="4" borderId="95" applyNumberFormat="0" applyFont="0" applyAlignment="0" applyProtection="0"/>
    <xf numFmtId="0" fontId="120" fillId="0" borderId="100" applyNumberFormat="0" applyFont="0" applyFill="0" applyAlignment="0" applyProtection="0"/>
    <xf numFmtId="0" fontId="10" fillId="0" borderId="0"/>
    <xf numFmtId="0" fontId="10" fillId="0" borderId="0"/>
    <xf numFmtId="0" fontId="10" fillId="0" borderId="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77" applyNumberFormat="0" applyFont="0" applyAlignment="0" applyProtection="0"/>
    <xf numFmtId="0" fontId="14" fillId="4" borderId="224" applyNumberFormat="0" applyFont="0" applyAlignment="0" applyProtection="0"/>
    <xf numFmtId="0" fontId="14" fillId="4" borderId="164"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4" fillId="4" borderId="103" applyNumberFormat="0" applyFont="0" applyAlignment="0" applyProtection="0"/>
    <xf numFmtId="0" fontId="10" fillId="0" borderId="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185" fontId="56" fillId="0" borderId="86">
      <alignment horizontal="right" vertical="center"/>
    </xf>
    <xf numFmtId="0" fontId="14" fillId="4" borderId="164" applyNumberFormat="0" applyFont="0" applyAlignment="0" applyProtection="0"/>
    <xf numFmtId="0" fontId="58" fillId="0" borderId="199">
      <alignment horizontal="left" vertical="center"/>
    </xf>
    <xf numFmtId="0" fontId="14" fillId="4" borderId="77" applyNumberFormat="0" applyFont="0" applyAlignment="0" applyProtection="0"/>
    <xf numFmtId="0" fontId="14" fillId="4" borderId="85" applyNumberFormat="0" applyFont="0" applyAlignment="0" applyProtection="0"/>
    <xf numFmtId="0" fontId="58" fillId="0" borderId="135" applyNumberFormat="0" applyAlignment="0" applyProtection="0">
      <alignment horizontal="left" vertical="center"/>
    </xf>
    <xf numFmtId="0" fontId="10" fillId="0" borderId="0"/>
    <xf numFmtId="0" fontId="14" fillId="4" borderId="269" applyNumberFormat="0" applyFont="0" applyAlignment="0" applyProtection="0"/>
    <xf numFmtId="43" fontId="10" fillId="0" borderId="0" applyFont="0" applyFill="0" applyBorder="0" applyAlignment="0" applyProtection="0"/>
    <xf numFmtId="0" fontId="14" fillId="4" borderId="186" applyNumberFormat="0" applyFont="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1" fontId="123" fillId="0" borderId="83" applyBorder="0" applyAlignment="0">
      <alignment horizontal="center"/>
    </xf>
    <xf numFmtId="0" fontId="140" fillId="18" borderId="211" applyNumberFormat="0" applyAlignment="0" applyProtection="0"/>
    <xf numFmtId="0" fontId="14" fillId="4" borderId="145" applyNumberFormat="0" applyFont="0" applyAlignment="0" applyProtection="0"/>
    <xf numFmtId="0" fontId="58" fillId="0" borderId="232" applyNumberFormat="0" applyAlignment="0" applyProtection="0">
      <alignment horizontal="left" vertical="center"/>
    </xf>
    <xf numFmtId="0" fontId="14" fillId="4" borderId="103" applyNumberFormat="0" applyFont="0" applyAlignment="0" applyProtection="0"/>
    <xf numFmtId="0" fontId="14" fillId="4" borderId="95" applyNumberFormat="0" applyFont="0" applyAlignment="0" applyProtection="0"/>
    <xf numFmtId="0" fontId="58" fillId="0" borderId="261" applyNumberFormat="0" applyAlignment="0" applyProtection="0">
      <alignment horizontal="left" vertical="center"/>
    </xf>
    <xf numFmtId="0" fontId="14" fillId="4" borderId="109" applyNumberFormat="0" applyFont="0" applyAlignment="0" applyProtection="0"/>
    <xf numFmtId="0" fontId="14" fillId="4" borderId="85" applyNumberFormat="0" applyFont="0" applyAlignment="0" applyProtection="0"/>
    <xf numFmtId="0" fontId="14" fillId="4" borderId="95" applyNumberFormat="0" applyFont="0" applyAlignment="0" applyProtection="0"/>
    <xf numFmtId="0" fontId="14" fillId="4" borderId="209" applyNumberFormat="0" applyFont="0" applyAlignment="0" applyProtection="0"/>
    <xf numFmtId="0" fontId="14" fillId="4" borderId="164" applyNumberFormat="0" applyFont="0" applyAlignment="0" applyProtection="0"/>
    <xf numFmtId="0" fontId="14" fillId="4" borderId="224" applyNumberFormat="0" applyFont="0" applyAlignment="0" applyProtection="0"/>
    <xf numFmtId="0" fontId="14" fillId="4" borderId="85" applyNumberFormat="0" applyFont="0" applyAlignment="0" applyProtection="0"/>
    <xf numFmtId="0" fontId="58" fillId="0" borderId="217" applyNumberFormat="0" applyAlignment="0" applyProtection="0">
      <alignment horizontal="left" vertical="center"/>
    </xf>
    <xf numFmtId="0" fontId="14" fillId="4" borderId="95" applyNumberFormat="0" applyFont="0" applyAlignment="0" applyProtection="0"/>
    <xf numFmtId="0" fontId="58" fillId="0" borderId="282" applyNumberFormat="0" applyAlignment="0" applyProtection="0">
      <alignment horizontal="left" vertical="center"/>
    </xf>
    <xf numFmtId="0" fontId="140" fillId="18" borderId="288" applyNumberFormat="0" applyAlignment="0" applyProtection="0"/>
    <xf numFmtId="0" fontId="58" fillId="0" borderId="178" applyNumberFormat="0" applyAlignment="0" applyProtection="0">
      <alignment horizontal="left" vertical="center"/>
    </xf>
    <xf numFmtId="216" fontId="200" fillId="52" borderId="274">
      <alignment vertical="top"/>
    </xf>
    <xf numFmtId="0" fontId="14" fillId="4" borderId="145" applyNumberFormat="0" applyFont="0" applyAlignment="0" applyProtection="0"/>
    <xf numFmtId="0" fontId="14" fillId="4" borderId="95" applyNumberFormat="0" applyFont="0" applyAlignment="0" applyProtection="0"/>
    <xf numFmtId="0" fontId="14" fillId="4" borderId="95" applyNumberFormat="0" applyFont="0" applyAlignment="0" applyProtection="0"/>
    <xf numFmtId="0" fontId="14" fillId="4" borderId="95" applyNumberFormat="0" applyFont="0" applyAlignment="0" applyProtection="0"/>
    <xf numFmtId="0" fontId="14" fillId="4" borderId="164" applyNumberFormat="0" applyFont="0" applyAlignment="0" applyProtection="0"/>
    <xf numFmtId="0" fontId="14" fillId="4" borderId="77" applyNumberFormat="0" applyFont="0" applyAlignment="0" applyProtection="0"/>
    <xf numFmtId="0" fontId="10" fillId="0" borderId="0"/>
    <xf numFmtId="0" fontId="10" fillId="0" borderId="0"/>
    <xf numFmtId="0" fontId="10" fillId="0" borderId="0"/>
    <xf numFmtId="0" fontId="10" fillId="0" borderId="0"/>
    <xf numFmtId="185" fontId="56" fillId="0" borderId="78">
      <alignment horizontal="right" vertical="center"/>
    </xf>
    <xf numFmtId="213" fontId="61" fillId="0" borderId="84">
      <alignment horizontal="left" vertical="top"/>
    </xf>
    <xf numFmtId="0" fontId="58" fillId="0" borderId="286">
      <alignment horizontal="left" vertical="center"/>
    </xf>
    <xf numFmtId="0" fontId="58" fillId="0" borderId="82">
      <alignment horizontal="left" vertical="center"/>
    </xf>
    <xf numFmtId="0" fontId="14" fillId="4" borderId="164" applyNumberFormat="0" applyFont="0" applyAlignment="0" applyProtection="0"/>
    <xf numFmtId="0" fontId="10" fillId="0" borderId="0"/>
    <xf numFmtId="0" fontId="14" fillId="4" borderId="77" applyNumberFormat="0" applyFont="0" applyAlignment="0" applyProtection="0"/>
    <xf numFmtId="0" fontId="10" fillId="0" borderId="0"/>
    <xf numFmtId="0" fontId="10" fillId="0" borderId="0"/>
    <xf numFmtId="0" fontId="10" fillId="0" borderId="0"/>
    <xf numFmtId="0" fontId="58" fillId="0" borderId="82">
      <alignment horizontal="left" vertical="center"/>
    </xf>
    <xf numFmtId="0" fontId="10" fillId="0" borderId="0"/>
    <xf numFmtId="0" fontId="214" fillId="16" borderId="0" applyNumberFormat="0" applyBorder="0" applyAlignment="0" applyProtection="0"/>
    <xf numFmtId="0" fontId="14" fillId="4" borderId="209" applyNumberFormat="0" applyFont="0" applyAlignment="0" applyProtection="0"/>
    <xf numFmtId="0" fontId="10" fillId="0" borderId="0"/>
    <xf numFmtId="0" fontId="14" fillId="4" borderId="186" applyNumberFormat="0" applyFont="0" applyAlignment="0" applyProtection="0"/>
    <xf numFmtId="0" fontId="10" fillId="0" borderId="0"/>
    <xf numFmtId="0" fontId="10" fillId="0" borderId="0"/>
    <xf numFmtId="0" fontId="10" fillId="0" borderId="0"/>
    <xf numFmtId="0" fontId="10" fillId="0" borderId="0"/>
    <xf numFmtId="0" fontId="14" fillId="4" borderId="103" applyNumberFormat="0" applyFont="0" applyAlignment="0" applyProtection="0"/>
    <xf numFmtId="0" fontId="14" fillId="4" borderId="186" applyNumberFormat="0" applyFont="0" applyAlignment="0" applyProtection="0"/>
    <xf numFmtId="0" fontId="10" fillId="0" borderId="0"/>
    <xf numFmtId="0" fontId="10" fillId="0" borderId="0"/>
    <xf numFmtId="0" fontId="10" fillId="0" borderId="0"/>
    <xf numFmtId="0" fontId="10" fillId="0" borderId="0"/>
    <xf numFmtId="1" fontId="123" fillId="0" borderId="163" applyBorder="0" applyAlignment="0">
      <alignment horizontal="center"/>
    </xf>
    <xf numFmtId="0" fontId="10" fillId="0" borderId="0"/>
    <xf numFmtId="0" fontId="10" fillId="0" borderId="0"/>
    <xf numFmtId="0" fontId="10" fillId="0" borderId="0"/>
    <xf numFmtId="0" fontId="10" fillId="0" borderId="0"/>
    <xf numFmtId="0" fontId="14" fillId="4" borderId="103" applyNumberFormat="0" applyFont="0" applyAlignment="0" applyProtection="0"/>
    <xf numFmtId="0" fontId="14" fillId="4" borderId="202" applyNumberFormat="0" applyFont="0" applyAlignment="0" applyProtection="0"/>
    <xf numFmtId="0" fontId="14" fillId="4" borderId="103" applyNumberFormat="0" applyFont="0" applyAlignment="0" applyProtection="0"/>
    <xf numFmtId="0" fontId="10" fillId="0" borderId="0"/>
    <xf numFmtId="0" fontId="10" fillId="0" borderId="0"/>
    <xf numFmtId="0" fontId="10" fillId="0" borderId="0"/>
    <xf numFmtId="0" fontId="10" fillId="0" borderId="0"/>
    <xf numFmtId="216" fontId="61" fillId="44" borderId="94" applyNumberFormat="0" applyAlignment="0">
      <alignment horizontal="left" vertical="top"/>
    </xf>
    <xf numFmtId="0" fontId="10" fillId="0" borderId="0"/>
    <xf numFmtId="0" fontId="14" fillId="4" borderId="109" applyNumberFormat="0" applyFont="0" applyAlignment="0" applyProtection="0"/>
    <xf numFmtId="0" fontId="10" fillId="0" borderId="0"/>
    <xf numFmtId="0" fontId="10" fillId="0" borderId="0"/>
    <xf numFmtId="0" fontId="10" fillId="0" borderId="0"/>
    <xf numFmtId="0" fontId="14" fillId="4" borderId="95" applyNumberFormat="0" applyFont="0" applyAlignment="0" applyProtection="0"/>
    <xf numFmtId="0" fontId="10" fillId="0" borderId="0"/>
    <xf numFmtId="0" fontId="58" fillId="0" borderId="232" applyNumberFormat="0" applyAlignment="0" applyProtection="0">
      <alignment horizontal="left" vertical="center"/>
    </xf>
    <xf numFmtId="0" fontId="58" fillId="0" borderId="82">
      <alignment horizontal="left" vertical="center"/>
    </xf>
    <xf numFmtId="0" fontId="58" fillId="0" borderId="82">
      <alignment horizontal="left" vertical="center"/>
    </xf>
    <xf numFmtId="0" fontId="58" fillId="0" borderId="257">
      <alignment horizontal="left" vertical="center"/>
    </xf>
    <xf numFmtId="0" fontId="216" fillId="18" borderId="288" applyNumberFormat="0" applyAlignment="0" applyProtection="0"/>
    <xf numFmtId="0" fontId="14" fillId="4" borderId="77" applyNumberFormat="0" applyFont="0" applyAlignment="0" applyProtection="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4" fillId="4" borderId="85" applyNumberFormat="0" applyFont="0" applyAlignment="0" applyProtection="0"/>
    <xf numFmtId="0" fontId="120" fillId="0" borderId="94" applyNumberFormat="0" applyFont="0" applyFill="0" applyAlignment="0" applyProtection="0"/>
    <xf numFmtId="0" fontId="14" fillId="4" borderId="145" applyNumberFormat="0" applyFont="0" applyAlignment="0" applyProtection="0"/>
    <xf numFmtId="0" fontId="14" fillId="4" borderId="66" applyNumberFormat="0" applyFont="0" applyAlignment="0" applyProtection="0"/>
    <xf numFmtId="185" fontId="56" fillId="0" borderId="187">
      <alignment horizontal="right" vertical="center"/>
    </xf>
    <xf numFmtId="185" fontId="56" fillId="0" borderId="187">
      <alignment horizontal="right" vertical="center"/>
    </xf>
    <xf numFmtId="0" fontId="214" fillId="33" borderId="0" applyNumberFormat="0" applyBorder="0" applyAlignment="0" applyProtection="0"/>
    <xf numFmtId="10" fontId="74" fillId="3" borderId="163" applyNumberFormat="0" applyBorder="0" applyAlignment="0" applyProtection="0"/>
    <xf numFmtId="0" fontId="14" fillId="4" borderId="109" applyNumberFormat="0" applyFont="0" applyAlignment="0" applyProtection="0"/>
    <xf numFmtId="0" fontId="58" fillId="0" borderId="199">
      <alignment horizontal="left" vertical="center"/>
    </xf>
    <xf numFmtId="0" fontId="14" fillId="4" borderId="209" applyNumberFormat="0" applyFont="0" applyAlignment="0" applyProtection="0"/>
    <xf numFmtId="0" fontId="14" fillId="4" borderId="145" applyNumberFormat="0" applyFont="0" applyAlignment="0" applyProtection="0"/>
    <xf numFmtId="0" fontId="58" fillId="0" borderId="282" applyNumberFormat="0" applyAlignment="0" applyProtection="0">
      <alignment horizontal="left" vertical="center"/>
    </xf>
    <xf numFmtId="0" fontId="140" fillId="18" borderId="97" applyNumberFormat="0" applyAlignment="0" applyProtection="0"/>
    <xf numFmtId="0" fontId="10" fillId="0" borderId="0"/>
    <xf numFmtId="0" fontId="10" fillId="0" borderId="0"/>
    <xf numFmtId="0" fontId="10" fillId="0" borderId="0"/>
    <xf numFmtId="0" fontId="10" fillId="0" borderId="0"/>
    <xf numFmtId="0" fontId="10" fillId="0" borderId="0"/>
    <xf numFmtId="185" fontId="56" fillId="0" borderId="96">
      <alignment horizontal="right" vertical="center"/>
    </xf>
    <xf numFmtId="0" fontId="14" fillId="4" borderId="103" applyNumberFormat="0" applyFont="0" applyAlignment="0" applyProtection="0"/>
    <xf numFmtId="0" fontId="58" fillId="0" borderId="92" applyNumberFormat="0" applyAlignment="0" applyProtection="0">
      <alignment horizontal="left" vertical="center"/>
    </xf>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213" fontId="61" fillId="0" borderId="258">
      <alignment horizontal="left" vertical="top"/>
    </xf>
    <xf numFmtId="0" fontId="14" fillId="4" borderId="95" applyNumberFormat="0" applyFont="0" applyAlignment="0" applyProtection="0"/>
    <xf numFmtId="0" fontId="14" fillId="4" borderId="164" applyNumberFormat="0" applyFont="0" applyAlignment="0" applyProtection="0"/>
    <xf numFmtId="0" fontId="14" fillId="4" borderId="103" applyNumberFormat="0" applyFont="0" applyAlignment="0" applyProtection="0"/>
    <xf numFmtId="0" fontId="14" fillId="4" borderId="145" applyNumberFormat="0" applyFont="0" applyAlignment="0" applyProtection="0"/>
    <xf numFmtId="0" fontId="14" fillId="4" borderId="209"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224" applyNumberFormat="0" applyFont="0" applyAlignment="0" applyProtection="0"/>
    <xf numFmtId="0" fontId="58" fillId="0" borderId="154">
      <alignment horizontal="left" vertical="center"/>
    </xf>
    <xf numFmtId="0" fontId="14" fillId="4" borderId="77" applyNumberFormat="0" applyFont="0" applyAlignment="0" applyProtection="0"/>
    <xf numFmtId="0" fontId="14" fillId="4" borderId="77" applyNumberFormat="0" applyFont="0" applyAlignment="0" applyProtection="0"/>
    <xf numFmtId="0" fontId="58" fillId="0" borderId="104">
      <alignment horizontal="left" vertical="center"/>
    </xf>
    <xf numFmtId="0" fontId="10" fillId="0" borderId="0"/>
    <xf numFmtId="0" fontId="10" fillId="0" borderId="0"/>
    <xf numFmtId="0" fontId="10" fillId="0" borderId="0"/>
    <xf numFmtId="0" fontId="10" fillId="0" borderId="0"/>
    <xf numFmtId="0" fontId="10" fillId="0" borderId="0"/>
    <xf numFmtId="0" fontId="14" fillId="4" borderId="109" applyNumberFormat="0" applyFont="0" applyAlignment="0" applyProtection="0"/>
    <xf numFmtId="0" fontId="210" fillId="0" borderId="0" applyFill="0" applyBorder="0" applyAlignment="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109" applyNumberFormat="0" applyFont="0" applyAlignment="0" applyProtection="0"/>
    <xf numFmtId="0" fontId="58" fillId="0" borderId="92" applyNumberFormat="0" applyAlignment="0" applyProtection="0">
      <alignment horizontal="left" vertical="center"/>
    </xf>
    <xf numFmtId="0" fontId="58" fillId="0" borderId="92" applyNumberFormat="0" applyAlignment="0" applyProtection="0">
      <alignment horizontal="left" vertical="center"/>
    </xf>
    <xf numFmtId="0" fontId="14" fillId="4" borderId="1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85" applyNumberFormat="0" applyFont="0" applyAlignment="0" applyProtection="0"/>
    <xf numFmtId="0" fontId="14" fillId="4" borderId="109" applyNumberFormat="0" applyFont="0" applyAlignment="0" applyProtection="0"/>
    <xf numFmtId="0" fontId="14" fillId="4" borderId="202" applyNumberFormat="0" applyFont="0" applyAlignment="0" applyProtection="0"/>
    <xf numFmtId="0" fontId="58" fillId="0" borderId="291">
      <alignment horizontal="left" vertical="center"/>
    </xf>
    <xf numFmtId="0" fontId="14" fillId="4" borderId="77" applyNumberFormat="0" applyFont="0" applyAlignment="0" applyProtection="0"/>
    <xf numFmtId="0" fontId="14" fillId="4" borderId="85"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214" fillId="33" borderId="0" applyNumberFormat="0" applyBorder="0" applyAlignment="0" applyProtection="0"/>
    <xf numFmtId="0" fontId="14" fillId="4" borderId="95"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95" applyNumberFormat="0" applyFont="0" applyAlignment="0" applyProtection="0"/>
    <xf numFmtId="0" fontId="14" fillId="4" borderId="157" applyNumberFormat="0" applyFont="0" applyAlignment="0" applyProtection="0"/>
    <xf numFmtId="0" fontId="14" fillId="4" borderId="95" applyNumberFormat="0" applyFont="0" applyAlignment="0" applyProtection="0"/>
    <xf numFmtId="0" fontId="154" fillId="18" borderId="98" applyNumberFormat="0" applyAlignment="0" applyProtection="0"/>
    <xf numFmtId="0" fontId="140" fillId="18" borderId="283" applyNumberFormat="0" applyAlignment="0" applyProtection="0"/>
    <xf numFmtId="0" fontId="10" fillId="0" borderId="0"/>
    <xf numFmtId="0" fontId="10" fillId="0" borderId="0"/>
    <xf numFmtId="0" fontId="10" fillId="0" borderId="0"/>
    <xf numFmtId="0" fontId="10" fillId="0" borderId="0"/>
    <xf numFmtId="0" fontId="10" fillId="0" borderId="0"/>
    <xf numFmtId="0" fontId="58" fillId="0" borderId="92" applyNumberFormat="0" applyAlignment="0" applyProtection="0">
      <alignment horizontal="left" vertical="center"/>
    </xf>
    <xf numFmtId="0" fontId="155" fillId="20" borderId="288" applyNumberFormat="0" applyAlignment="0" applyProtection="0"/>
    <xf numFmtId="0" fontId="120" fillId="0" borderId="75" applyNumberFormat="0" applyFont="0" applyFill="0" applyAlignment="0" applyProtection="0"/>
    <xf numFmtId="0" fontId="36" fillId="0" borderId="0"/>
    <xf numFmtId="0" fontId="214" fillId="16" borderId="0" applyNumberFormat="0" applyBorder="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186" fontId="228" fillId="0" borderId="96">
      <alignment horizontal="center"/>
    </xf>
    <xf numFmtId="0" fontId="140" fillId="18" borderId="79" applyNumberFormat="0" applyAlignment="0" applyProtection="0"/>
    <xf numFmtId="0" fontId="14" fillId="4" borderId="109" applyNumberFormat="0" applyFont="0" applyAlignment="0" applyProtection="0"/>
    <xf numFmtId="0" fontId="14" fillId="4" borderId="164" applyNumberFormat="0" applyFont="0" applyAlignment="0" applyProtection="0"/>
    <xf numFmtId="0" fontId="10" fillId="0" borderId="0"/>
    <xf numFmtId="0" fontId="140" fillId="18" borderId="211" applyNumberFormat="0" applyAlignment="0" applyProtection="0"/>
    <xf numFmtId="0" fontId="10" fillId="0" borderId="0"/>
    <xf numFmtId="0" fontId="10" fillId="0" borderId="0"/>
    <xf numFmtId="0" fontId="10" fillId="0" borderId="0"/>
    <xf numFmtId="0" fontId="10" fillId="0" borderId="0"/>
    <xf numFmtId="0" fontId="10" fillId="0" borderId="0"/>
    <xf numFmtId="0" fontId="129" fillId="25" borderId="0" applyNumberFormat="0" applyBorder="0" applyAlignment="0" applyProtection="0"/>
    <xf numFmtId="0" fontId="14" fillId="4" borderId="77"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109" applyNumberFormat="0" applyFont="0" applyAlignment="0" applyProtection="0"/>
    <xf numFmtId="0" fontId="154" fillId="18" borderId="98" applyNumberFormat="0" applyAlignment="0" applyProtection="0"/>
    <xf numFmtId="0" fontId="10" fillId="0" borderId="0"/>
    <xf numFmtId="0" fontId="10" fillId="0" borderId="0"/>
    <xf numFmtId="0" fontId="10" fillId="0" borderId="0"/>
    <xf numFmtId="0" fontId="10" fillId="0" borderId="0"/>
    <xf numFmtId="0" fontId="10" fillId="0" borderId="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245" applyNumberFormat="0" applyFont="0" applyAlignment="0" applyProtection="0"/>
    <xf numFmtId="186" fontId="56" fillId="0" borderId="110">
      <alignment horizontal="center"/>
    </xf>
    <xf numFmtId="0" fontId="14" fillId="4" borderId="109"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55" fillId="20" borderId="147" applyNumberFormat="0" applyAlignment="0" applyProtection="0"/>
    <xf numFmtId="0" fontId="58" fillId="0" borderId="199">
      <alignment horizontal="left" vertical="center"/>
    </xf>
    <xf numFmtId="43" fontId="10" fillId="0" borderId="0" applyFont="0" applyFill="0" applyBorder="0" applyAlignment="0" applyProtection="0"/>
    <xf numFmtId="0" fontId="10" fillId="0" borderId="0"/>
    <xf numFmtId="43" fontId="10" fillId="0" borderId="0" applyFont="0" applyFill="0" applyBorder="0" applyAlignment="0" applyProtection="0"/>
    <xf numFmtId="0" fontId="58" fillId="0" borderId="154">
      <alignment horizontal="left" vertical="center"/>
    </xf>
    <xf numFmtId="43" fontId="1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0" fontId="14" fillId="4" borderId="85" applyNumberFormat="0" applyFont="0" applyAlignment="0" applyProtection="0"/>
    <xf numFmtId="0" fontId="14" fillId="4" borderId="95" applyNumberFormat="0" applyFont="0" applyAlignment="0" applyProtection="0"/>
    <xf numFmtId="0" fontId="14" fillId="4" borderId="66" applyNumberFormat="0" applyFont="0" applyAlignment="0" applyProtection="0"/>
    <xf numFmtId="0" fontId="129" fillId="26" borderId="0" applyNumberFormat="0" applyBorder="0" applyAlignment="0" applyProtection="0"/>
    <xf numFmtId="185" fontId="56" fillId="0" borderId="78">
      <alignment horizontal="right" vertical="center"/>
    </xf>
    <xf numFmtId="0" fontId="230" fillId="0" borderId="0" applyNumberFormat="0" applyFill="0" applyBorder="0" applyAlignment="0" applyProtection="0"/>
    <xf numFmtId="0" fontId="14" fillId="4" borderId="66" applyNumberFormat="0" applyFont="0" applyAlignment="0" applyProtection="0"/>
    <xf numFmtId="0" fontId="214" fillId="33" borderId="0" applyNumberFormat="0" applyBorder="0" applyAlignment="0" applyProtection="0"/>
    <xf numFmtId="0" fontId="225" fillId="47" borderId="0" applyNumberFormat="0" applyBorder="0" applyAlignment="0" applyProtection="0"/>
    <xf numFmtId="0" fontId="14" fillId="4" borderId="85" applyNumberFormat="0" applyFont="0" applyAlignment="0" applyProtection="0"/>
    <xf numFmtId="0" fontId="14" fillId="4" borderId="103" applyNumberFormat="0" applyFont="0" applyAlignment="0" applyProtection="0"/>
    <xf numFmtId="185" fontId="56" fillId="0" borderId="78">
      <alignment horizontal="right" vertical="center"/>
    </xf>
    <xf numFmtId="0" fontId="14" fillId="4" borderId="85" applyNumberFormat="0" applyFont="0" applyAlignment="0" applyProtection="0"/>
    <xf numFmtId="0" fontId="58" fillId="0" borderId="291">
      <alignment horizontal="left" vertical="center"/>
    </xf>
    <xf numFmtId="0" fontId="14" fillId="4" borderId="85" applyNumberFormat="0" applyFont="0" applyAlignment="0" applyProtection="0"/>
    <xf numFmtId="0" fontId="14" fillId="4" borderId="103" applyNumberFormat="0" applyFont="0" applyAlignment="0" applyProtection="0"/>
    <xf numFmtId="0" fontId="14" fillId="4" borderId="66" applyNumberFormat="0" applyFont="0" applyAlignment="0" applyProtection="0"/>
    <xf numFmtId="0" fontId="14" fillId="4" borderId="66" applyNumberFormat="0" applyFont="0" applyAlignment="0" applyProtection="0"/>
    <xf numFmtId="0" fontId="58" fillId="0" borderId="253" applyNumberFormat="0" applyAlignment="0" applyProtection="0">
      <alignment horizontal="left" vertical="center"/>
    </xf>
    <xf numFmtId="0" fontId="14" fillId="4" borderId="66" applyNumberFormat="0" applyFont="0" applyAlignment="0" applyProtection="0"/>
    <xf numFmtId="0" fontId="14" fillId="4" borderId="85" applyNumberFormat="0" applyFont="0" applyAlignment="0" applyProtection="0"/>
    <xf numFmtId="0" fontId="14" fillId="4" borderId="245" applyNumberFormat="0" applyFont="0" applyAlignment="0" applyProtection="0"/>
    <xf numFmtId="185" fontId="56" fillId="0" borderId="78">
      <alignment horizontal="right" vertical="center"/>
    </xf>
    <xf numFmtId="216" fontId="61" fillId="44" borderId="83" applyNumberFormat="0" applyAlignment="0">
      <alignment horizontal="left" vertical="top"/>
    </xf>
    <xf numFmtId="0" fontId="58" fillId="0" borderId="175" applyNumberFormat="0" applyAlignment="0" applyProtection="0">
      <alignment horizontal="left" vertical="center"/>
    </xf>
    <xf numFmtId="0" fontId="214" fillId="29" borderId="0" applyNumberFormat="0" applyBorder="0" applyAlignment="0" applyProtection="0"/>
    <xf numFmtId="0" fontId="14" fillId="4" borderId="85" applyNumberFormat="0" applyFont="0" applyAlignment="0" applyProtection="0"/>
    <xf numFmtId="0" fontId="14" fillId="4" borderId="157" applyNumberFormat="0" applyFont="0" applyAlignment="0" applyProtection="0"/>
    <xf numFmtId="0" fontId="140" fillId="18" borderId="60" applyNumberFormat="0" applyAlignment="0" applyProtection="0"/>
    <xf numFmtId="0" fontId="140" fillId="18" borderId="60" applyNumberFormat="0" applyAlignment="0" applyProtection="0"/>
    <xf numFmtId="0" fontId="140" fillId="18" borderId="60" applyNumberFormat="0" applyAlignment="0" applyProtection="0"/>
    <xf numFmtId="0" fontId="14" fillId="4" borderId="103" applyNumberFormat="0" applyFont="0" applyAlignment="0" applyProtection="0"/>
    <xf numFmtId="0" fontId="14" fillId="4" borderId="209" applyNumberFormat="0" applyFont="0" applyAlignment="0" applyProtection="0"/>
    <xf numFmtId="0" fontId="14" fillId="4" borderId="85" applyNumberFormat="0" applyFont="0" applyAlignment="0" applyProtection="0"/>
    <xf numFmtId="0" fontId="14" fillId="4" borderId="85" applyNumberFormat="0" applyFont="0" applyAlignment="0" applyProtection="0"/>
    <xf numFmtId="0" fontId="58" fillId="0" borderId="92" applyNumberFormat="0" applyAlignment="0" applyProtection="0">
      <alignment horizontal="left" vertical="center"/>
    </xf>
    <xf numFmtId="0" fontId="14" fillId="4" borderId="186" applyNumberFormat="0" applyFont="0" applyAlignment="0" applyProtection="0"/>
    <xf numFmtId="0" fontId="154" fillId="18" borderId="68" applyNumberFormat="0" applyAlignment="0" applyProtection="0"/>
    <xf numFmtId="0" fontId="120" fillId="0" borderId="56" applyNumberFormat="0" applyFont="0" applyFill="0" applyAlignment="0" applyProtection="0"/>
    <xf numFmtId="0" fontId="216" fillId="18" borderId="106" applyNumberFormat="0" applyAlignment="0" applyProtection="0"/>
    <xf numFmtId="0" fontId="14" fillId="4" borderId="95" applyNumberFormat="0" applyFont="0" applyAlignment="0" applyProtection="0"/>
    <xf numFmtId="0" fontId="14" fillId="4" borderId="103" applyNumberFormat="0" applyFont="0" applyAlignment="0" applyProtection="0"/>
    <xf numFmtId="0" fontId="14" fillId="4" borderId="103" applyNumberFormat="0" applyFont="0" applyAlignment="0" applyProtection="0"/>
    <xf numFmtId="239" fontId="176" fillId="0" borderId="93"/>
    <xf numFmtId="0" fontId="14" fillId="4" borderId="103" applyNumberFormat="0" applyFont="0" applyAlignment="0" applyProtection="0"/>
    <xf numFmtId="0" fontId="213" fillId="13" borderId="0" applyNumberFormat="0" applyBorder="0" applyAlignment="0" applyProtection="0"/>
    <xf numFmtId="0" fontId="14" fillId="4" borderId="95" applyNumberFormat="0" applyFont="0" applyAlignment="0" applyProtection="0"/>
    <xf numFmtId="0" fontId="14" fillId="4" borderId="103" applyNumberFormat="0" applyFont="0" applyAlignment="0" applyProtection="0"/>
    <xf numFmtId="0" fontId="14" fillId="4" borderId="109" applyNumberFormat="0" applyFont="0" applyAlignment="0" applyProtection="0"/>
    <xf numFmtId="0" fontId="14" fillId="4" borderId="164" applyNumberFormat="0" applyFont="0" applyAlignment="0" applyProtection="0"/>
    <xf numFmtId="0" fontId="14" fillId="4" borderId="85" applyNumberFormat="0" applyFont="0" applyAlignment="0" applyProtection="0"/>
    <xf numFmtId="191" fontId="34" fillId="0" borderId="0" applyFont="0" applyFill="0" applyBorder="0" applyAlignment="0" applyProtection="0"/>
    <xf numFmtId="0" fontId="14" fillId="4" borderId="77" applyNumberFormat="0" applyFont="0" applyAlignment="0" applyProtection="0"/>
    <xf numFmtId="0" fontId="58" fillId="0" borderId="197" applyNumberFormat="0" applyAlignment="0" applyProtection="0">
      <alignment horizontal="left" vertical="center"/>
    </xf>
    <xf numFmtId="0" fontId="58" fillId="0" borderId="199">
      <alignment horizontal="left" vertical="center"/>
    </xf>
    <xf numFmtId="0" fontId="58" fillId="0" borderId="104">
      <alignment horizontal="left" vertical="center"/>
    </xf>
    <xf numFmtId="0" fontId="14" fillId="4" borderId="95" applyNumberFormat="0" applyFont="0" applyAlignment="0" applyProtection="0"/>
    <xf numFmtId="0" fontId="14" fillId="4" borderId="85" applyNumberFormat="0" applyFont="0" applyAlignment="0" applyProtection="0"/>
    <xf numFmtId="0" fontId="14" fillId="4" borderId="77" applyNumberFormat="0" applyFont="0" applyAlignment="0" applyProtection="0"/>
    <xf numFmtId="0" fontId="14" fillId="4" borderId="145" applyNumberFormat="0" applyFont="0" applyAlignment="0" applyProtection="0"/>
    <xf numFmtId="0" fontId="14" fillId="4" borderId="109" applyNumberFormat="0" applyFont="0" applyAlignment="0" applyProtection="0"/>
    <xf numFmtId="0" fontId="140" fillId="18" borderId="87" applyNumberFormat="0" applyAlignment="0" applyProtection="0"/>
    <xf numFmtId="0" fontId="14" fillId="4" borderId="85" applyNumberFormat="0" applyFont="0" applyAlignment="0" applyProtection="0"/>
    <xf numFmtId="0" fontId="58" fillId="0" borderId="199">
      <alignment horizontal="left" vertical="center"/>
    </xf>
    <xf numFmtId="185" fontId="56" fillId="0" borderId="96">
      <alignment horizontal="right" vertical="center"/>
    </xf>
    <xf numFmtId="0" fontId="14" fillId="4" borderId="77" applyNumberFormat="0" applyFont="0" applyAlignment="0" applyProtection="0"/>
    <xf numFmtId="0" fontId="14" fillId="4" borderId="209" applyNumberFormat="0" applyFont="0" applyAlignment="0" applyProtection="0"/>
    <xf numFmtId="0" fontId="58" fillId="0" borderId="286">
      <alignment horizontal="left" vertical="center"/>
    </xf>
    <xf numFmtId="0" fontId="58" fillId="0" borderId="82">
      <alignment horizontal="left" vertical="center"/>
    </xf>
    <xf numFmtId="244" fontId="193" fillId="0" borderId="86">
      <alignment horizontal="right" vertical="center"/>
    </xf>
    <xf numFmtId="0" fontId="14" fillId="4" borderId="145" applyNumberFormat="0" applyFont="0" applyAlignment="0" applyProtection="0"/>
    <xf numFmtId="0" fontId="154" fillId="18" borderId="98" applyNumberFormat="0" applyAlignment="0" applyProtection="0"/>
    <xf numFmtId="0" fontId="14" fillId="4" borderId="95" applyNumberFormat="0" applyFont="0" applyAlignment="0" applyProtection="0"/>
    <xf numFmtId="0" fontId="14" fillId="4" borderId="77" applyNumberFormat="0" applyFont="0" applyAlignment="0" applyProtection="0"/>
    <xf numFmtId="43" fontId="36" fillId="0" borderId="0" applyFont="0" applyFill="0" applyBorder="0" applyAlignment="0" applyProtection="0"/>
    <xf numFmtId="0" fontId="14" fillId="4" borderId="85" applyNumberFormat="0" applyFont="0" applyAlignment="0" applyProtection="0"/>
    <xf numFmtId="0" fontId="58" fillId="0" borderId="178" applyNumberFormat="0" applyAlignment="0" applyProtection="0">
      <alignment horizontal="left" vertical="center"/>
    </xf>
    <xf numFmtId="0" fontId="14" fillId="4" borderId="103" applyNumberFormat="0" applyFont="0" applyAlignment="0" applyProtection="0"/>
    <xf numFmtId="0" fontId="14" fillId="4" borderId="95" applyNumberFormat="0" applyFont="0" applyAlignment="0" applyProtection="0"/>
    <xf numFmtId="0" fontId="14" fillId="4" borderId="77" applyNumberFormat="0" applyFont="0" applyAlignment="0" applyProtection="0"/>
    <xf numFmtId="0" fontId="14" fillId="4" borderId="224" applyNumberFormat="0" applyFont="0" applyAlignment="0" applyProtection="0"/>
    <xf numFmtId="0" fontId="14" fillId="4" borderId="77" applyNumberFormat="0" applyFont="0" applyAlignment="0" applyProtection="0"/>
    <xf numFmtId="0" fontId="14" fillId="4" borderId="95" applyNumberFormat="0" applyFont="0" applyAlignment="0" applyProtection="0"/>
    <xf numFmtId="0" fontId="14" fillId="4" borderId="224" applyNumberFormat="0" applyFont="0" applyAlignment="0" applyProtection="0"/>
    <xf numFmtId="0" fontId="14" fillId="4" borderId="85" applyNumberFormat="0" applyFont="0" applyAlignment="0" applyProtection="0"/>
    <xf numFmtId="0" fontId="14" fillId="4" borderId="103" applyNumberFormat="0" applyFont="0" applyAlignment="0" applyProtection="0"/>
    <xf numFmtId="0" fontId="10" fillId="0" borderId="0"/>
    <xf numFmtId="0" fontId="14" fillId="4" borderId="77" applyNumberFormat="0" applyFont="0" applyAlignment="0" applyProtection="0"/>
    <xf numFmtId="0" fontId="10" fillId="0" borderId="0"/>
    <xf numFmtId="0" fontId="10" fillId="0" borderId="0"/>
    <xf numFmtId="0" fontId="10" fillId="0" borderId="0"/>
    <xf numFmtId="0" fontId="10" fillId="0" borderId="0"/>
    <xf numFmtId="0" fontId="58" fillId="0" borderId="104">
      <alignment horizontal="left" vertical="center"/>
    </xf>
    <xf numFmtId="0" fontId="214" fillId="26" borderId="0" applyNumberFormat="0" applyBorder="0" applyAlignment="0" applyProtection="0"/>
    <xf numFmtId="0" fontId="14" fillId="4" borderId="95" applyNumberFormat="0" applyFont="0" applyAlignment="0" applyProtection="0"/>
    <xf numFmtId="0" fontId="155" fillId="20" borderId="226" applyNumberFormat="0" applyAlignment="0" applyProtection="0"/>
    <xf numFmtId="0" fontId="14" fillId="4" borderId="85" applyNumberFormat="0" applyFont="0" applyAlignment="0" applyProtection="0"/>
    <xf numFmtId="0" fontId="58" fillId="0" borderId="199">
      <alignment horizontal="left" vertical="center"/>
    </xf>
    <xf numFmtId="0" fontId="14" fillId="4" borderId="95" applyNumberFormat="0" applyFont="0" applyAlignment="0" applyProtection="0"/>
    <xf numFmtId="0" fontId="217" fillId="38" borderId="38" applyNumberFormat="0" applyAlignment="0" applyProtection="0"/>
    <xf numFmtId="0" fontId="14" fillId="4" borderId="77" applyNumberFormat="0" applyFont="0" applyAlignment="0" applyProtection="0"/>
    <xf numFmtId="0" fontId="58" fillId="0" borderId="178" applyNumberFormat="0" applyAlignment="0" applyProtection="0">
      <alignment horizontal="left" vertical="center"/>
    </xf>
    <xf numFmtId="0" fontId="14" fillId="4" borderId="224" applyNumberFormat="0" applyFont="0" applyAlignment="0" applyProtection="0"/>
    <xf numFmtId="0" fontId="155" fillId="20" borderId="101" applyNumberFormat="0" applyAlignment="0" applyProtection="0"/>
    <xf numFmtId="0" fontId="224" fillId="0" borderId="47" applyNumberFormat="0" applyFill="0" applyAlignment="0" applyProtection="0"/>
    <xf numFmtId="0" fontId="14" fillId="4" borderId="164" applyNumberFormat="0" applyFont="0" applyAlignment="0" applyProtection="0"/>
    <xf numFmtId="0" fontId="14" fillId="4" borderId="85" applyNumberFormat="0" applyFont="0" applyAlignment="0" applyProtection="0"/>
    <xf numFmtId="0" fontId="14" fillId="4" borderId="77" applyNumberFormat="0" applyFont="0" applyAlignment="0" applyProtection="0"/>
    <xf numFmtId="0" fontId="58" fillId="0" borderId="92" applyNumberFormat="0" applyAlignment="0" applyProtection="0">
      <alignment horizontal="left" vertical="center"/>
    </xf>
    <xf numFmtId="0" fontId="223" fillId="20" borderId="288" applyNumberFormat="0" applyAlignment="0" applyProtection="0"/>
    <xf numFmtId="0" fontId="14" fillId="4" borderId="85" applyNumberFormat="0" applyFont="0" applyAlignment="0" applyProtection="0"/>
    <xf numFmtId="0" fontId="213" fillId="14" borderId="0" applyNumberFormat="0" applyBorder="0" applyAlignment="0" applyProtection="0"/>
    <xf numFmtId="0" fontId="14" fillId="4" borderId="209" applyNumberFormat="0" applyFont="0" applyAlignment="0" applyProtection="0"/>
    <xf numFmtId="0" fontId="58" fillId="0" borderId="154">
      <alignment horizontal="left" vertical="center"/>
    </xf>
    <xf numFmtId="0" fontId="14" fillId="4" borderId="85" applyNumberFormat="0" applyFont="0" applyAlignment="0" applyProtection="0"/>
    <xf numFmtId="0" fontId="140" fillId="18" borderId="211" applyNumberFormat="0" applyAlignment="0" applyProtection="0"/>
    <xf numFmtId="0" fontId="14" fillId="4" borderId="95" applyNumberFormat="0" applyFont="0" applyAlignment="0" applyProtection="0"/>
    <xf numFmtId="0" fontId="14" fillId="4" borderId="164" applyNumberFormat="0" applyFont="0" applyAlignment="0" applyProtection="0"/>
    <xf numFmtId="0" fontId="14" fillId="4" borderId="109" applyNumberFormat="0" applyFont="0" applyAlignment="0" applyProtection="0"/>
    <xf numFmtId="0" fontId="155" fillId="20" borderId="283" applyNumberFormat="0" applyAlignment="0" applyProtection="0"/>
    <xf numFmtId="0" fontId="14" fillId="4" borderId="103" applyNumberFormat="0" applyFont="0" applyAlignment="0" applyProtection="0"/>
    <xf numFmtId="0" fontId="185" fillId="1" borderId="72" applyNumberFormat="0" applyFont="0" applyAlignment="0">
      <alignment horizontal="center"/>
    </xf>
    <xf numFmtId="1" fontId="123" fillId="0" borderId="56" applyBorder="0" applyAlignment="0">
      <alignment horizontal="center"/>
    </xf>
    <xf numFmtId="49" fontId="168" fillId="0" borderId="244">
      <alignment vertical="center"/>
    </xf>
    <xf numFmtId="0" fontId="14" fillId="4" borderId="209" applyNumberFormat="0" applyFont="0" applyAlignment="0" applyProtection="0"/>
    <xf numFmtId="0" fontId="14" fillId="4" borderId="77" applyNumberFormat="0" applyFont="0" applyAlignment="0" applyProtection="0"/>
    <xf numFmtId="0" fontId="185" fillId="1" borderId="136" applyNumberFormat="0" applyFont="0" applyAlignment="0">
      <alignment horizontal="center"/>
    </xf>
    <xf numFmtId="0" fontId="14" fillId="4" borderId="157" applyNumberFormat="0" applyFont="0" applyAlignment="0" applyProtection="0"/>
    <xf numFmtId="0" fontId="14" fillId="4" borderId="77" applyNumberFormat="0" applyFont="0" applyAlignment="0" applyProtection="0"/>
    <xf numFmtId="0" fontId="14" fillId="4" borderId="77" applyNumberFormat="0" applyFont="0" applyAlignment="0" applyProtection="0"/>
    <xf numFmtId="0" fontId="14" fillId="4" borderId="85" applyNumberFormat="0" applyFont="0" applyAlignment="0" applyProtection="0"/>
    <xf numFmtId="0" fontId="14" fillId="4" borderId="85" applyNumberFormat="0" applyFont="0" applyAlignment="0" applyProtection="0"/>
    <xf numFmtId="0" fontId="214" fillId="29" borderId="0" applyNumberFormat="0" applyBorder="0" applyAlignment="0" applyProtection="0"/>
    <xf numFmtId="0" fontId="14" fillId="4" borderId="209" applyNumberFormat="0" applyFont="0" applyAlignment="0" applyProtection="0"/>
    <xf numFmtId="0" fontId="14" fillId="4" borderId="109" applyNumberFormat="0" applyFont="0" applyAlignment="0" applyProtection="0"/>
    <xf numFmtId="0" fontId="14" fillId="4" borderId="145" applyNumberFormat="0" applyFont="0" applyAlignment="0" applyProtection="0"/>
    <xf numFmtId="0" fontId="140" fillId="18" borderId="87" applyNumberFormat="0" applyAlignment="0" applyProtection="0"/>
    <xf numFmtId="0" fontId="14" fillId="4" borderId="103" applyNumberFormat="0" applyFont="0" applyAlignment="0" applyProtection="0"/>
    <xf numFmtId="0" fontId="14" fillId="4" borderId="164" applyNumberFormat="0" applyFont="0" applyAlignment="0" applyProtection="0"/>
    <xf numFmtId="0" fontId="140" fillId="18" borderId="87" applyNumberFormat="0" applyAlignment="0" applyProtection="0"/>
    <xf numFmtId="0" fontId="14" fillId="4" borderId="95" applyNumberFormat="0" applyFont="0" applyAlignment="0" applyProtection="0"/>
    <xf numFmtId="0" fontId="58" fillId="0" borderId="199">
      <alignment horizontal="left" vertical="center"/>
    </xf>
    <xf numFmtId="0" fontId="14" fillId="4" borderId="95" applyNumberFormat="0" applyFont="0" applyAlignment="0" applyProtection="0"/>
    <xf numFmtId="0" fontId="14" fillId="4" borderId="164" applyNumberFormat="0" applyFont="0" applyAlignment="0" applyProtection="0"/>
    <xf numFmtId="0" fontId="213" fillId="12" borderId="0" applyNumberFormat="0" applyBorder="0" applyAlignment="0" applyProtection="0"/>
    <xf numFmtId="0" fontId="14" fillId="4" borderId="109" applyNumberFormat="0" applyFont="0" applyAlignment="0" applyProtection="0"/>
    <xf numFmtId="0" fontId="14" fillId="4" borderId="95" applyNumberFormat="0" applyFont="0" applyAlignment="0" applyProtection="0"/>
    <xf numFmtId="0" fontId="211" fillId="0" borderId="0"/>
    <xf numFmtId="0" fontId="14" fillId="4" borderId="245" applyNumberFormat="0" applyFont="0" applyAlignment="0" applyProtection="0"/>
    <xf numFmtId="0" fontId="14" fillId="4" borderId="77" applyNumberFormat="0" applyFont="0" applyAlignment="0" applyProtection="0"/>
    <xf numFmtId="0" fontId="14" fillId="4" borderId="95" applyNumberFormat="0" applyFont="0" applyAlignment="0" applyProtection="0"/>
    <xf numFmtId="0" fontId="14" fillId="4" borderId="224" applyNumberFormat="0" applyFont="0" applyAlignment="0" applyProtection="0"/>
    <xf numFmtId="0" fontId="14" fillId="4" borderId="77" applyNumberFormat="0" applyFont="0" applyAlignment="0" applyProtection="0"/>
    <xf numFmtId="0" fontId="14" fillId="4" borderId="164" applyNumberFormat="0" applyFont="0" applyAlignment="0" applyProtection="0"/>
    <xf numFmtId="0" fontId="14" fillId="4" borderId="85" applyNumberFormat="0" applyFont="0" applyAlignment="0" applyProtection="0"/>
    <xf numFmtId="0" fontId="14" fillId="4" borderId="209" applyNumberFormat="0" applyFont="0" applyAlignment="0" applyProtection="0"/>
    <xf numFmtId="43" fontId="36" fillId="0" borderId="0" applyFont="0" applyFill="0" applyBorder="0" applyAlignment="0" applyProtection="0"/>
    <xf numFmtId="0" fontId="140" fillId="18" borderId="79" applyNumberFormat="0" applyAlignment="0" applyProtection="0"/>
    <xf numFmtId="0" fontId="58" fillId="0" borderId="286">
      <alignment horizontal="left" vertical="center"/>
    </xf>
    <xf numFmtId="0" fontId="14" fillId="4" borderId="103" applyNumberFormat="0" applyFont="0" applyAlignment="0" applyProtection="0"/>
    <xf numFmtId="0" fontId="58" fillId="0" borderId="154">
      <alignment horizontal="left" vertical="center"/>
    </xf>
    <xf numFmtId="0" fontId="58" fillId="0" borderId="257">
      <alignment horizontal="left" vertical="center"/>
    </xf>
    <xf numFmtId="0" fontId="14" fillId="4" borderId="66" applyNumberFormat="0" applyFont="0" applyAlignment="0" applyProtection="0"/>
    <xf numFmtId="0" fontId="14" fillId="4" borderId="66" applyNumberFormat="0" applyFont="0" applyAlignment="0" applyProtection="0"/>
    <xf numFmtId="0" fontId="14" fillId="4" borderId="66" applyNumberFormat="0" applyFont="0" applyAlignment="0" applyProtection="0"/>
    <xf numFmtId="0" fontId="14" fillId="4" borderId="66" applyNumberFormat="0" applyFont="0" applyAlignment="0" applyProtection="0"/>
    <xf numFmtId="0" fontId="14" fillId="4" borderId="66" applyNumberFormat="0" applyFont="0" applyAlignment="0" applyProtection="0"/>
    <xf numFmtId="0" fontId="154" fillId="18" borderId="102" applyNumberFormat="0" applyAlignment="0" applyProtection="0"/>
    <xf numFmtId="0" fontId="14" fillId="4" borderId="269" applyNumberFormat="0" applyFont="0" applyAlignment="0" applyProtection="0"/>
    <xf numFmtId="0" fontId="14" fillId="4" borderId="245" applyNumberFormat="0" applyFont="0" applyAlignment="0" applyProtection="0"/>
    <xf numFmtId="0" fontId="14" fillId="4" borderId="202" applyNumberFormat="0" applyFont="0" applyAlignment="0" applyProtection="0"/>
    <xf numFmtId="0" fontId="14" fillId="4" borderId="224" applyNumberFormat="0" applyFont="0" applyAlignment="0" applyProtection="0"/>
    <xf numFmtId="0" fontId="14" fillId="4" borderId="103" applyNumberFormat="0" applyFont="0" applyAlignment="0" applyProtection="0"/>
    <xf numFmtId="0" fontId="14" fillId="4" borderId="85" applyNumberFormat="0" applyFont="0" applyAlignment="0" applyProtection="0"/>
    <xf numFmtId="0" fontId="197" fillId="0" borderId="273" applyNumberFormat="0" applyFill="0" applyAlignment="0" applyProtection="0"/>
    <xf numFmtId="0" fontId="155" fillId="20" borderId="97" applyNumberFormat="0" applyAlignment="0" applyProtection="0"/>
    <xf numFmtId="0" fontId="58" fillId="0" borderId="73" applyNumberFormat="0" applyAlignment="0" applyProtection="0">
      <alignment horizontal="left" vertical="center"/>
    </xf>
    <xf numFmtId="0" fontId="58" fillId="0" borderId="72">
      <alignment horizontal="left" vertical="center"/>
    </xf>
    <xf numFmtId="0" fontId="14" fillId="4" borderId="85"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4" fillId="4" borderId="157" applyNumberFormat="0" applyFont="0" applyAlignment="0" applyProtection="0"/>
    <xf numFmtId="0" fontId="14" fillId="4" borderId="157" applyNumberFormat="0" applyFont="0" applyAlignment="0" applyProtection="0"/>
    <xf numFmtId="0" fontId="214" fillId="16" borderId="0" applyNumberFormat="0" applyBorder="0" applyAlignment="0" applyProtection="0"/>
    <xf numFmtId="0" fontId="58" fillId="0" borderId="172" applyNumberFormat="0" applyAlignment="0" applyProtection="0">
      <alignment horizontal="left" vertical="center"/>
    </xf>
    <xf numFmtId="0" fontId="14" fillId="4" borderId="157" applyNumberFormat="0" applyFont="0" applyAlignment="0" applyProtection="0"/>
    <xf numFmtId="0" fontId="58" fillId="0" borderId="73" applyNumberFormat="0" applyAlignment="0" applyProtection="0">
      <alignment horizontal="left" vertical="center"/>
    </xf>
    <xf numFmtId="0" fontId="58" fillId="0" borderId="73" applyNumberFormat="0" applyAlignment="0" applyProtection="0">
      <alignment horizontal="left" vertical="center"/>
    </xf>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58" fillId="0" borderId="72">
      <alignment horizontal="left" vertical="center"/>
    </xf>
    <xf numFmtId="0" fontId="58" fillId="0" borderId="104">
      <alignment horizontal="left" vertical="center"/>
    </xf>
    <xf numFmtId="0" fontId="58" fillId="0" borderId="72">
      <alignment horizontal="left" vertical="center"/>
    </xf>
    <xf numFmtId="0" fontId="14" fillId="4" borderId="186" applyNumberFormat="0" applyFont="0" applyAlignment="0" applyProtection="0"/>
    <xf numFmtId="0" fontId="14" fillId="4" borderId="85" applyNumberFormat="0" applyFont="0" applyAlignment="0" applyProtection="0"/>
    <xf numFmtId="0" fontId="58" fillId="0" borderId="154">
      <alignment horizontal="left" vertical="center"/>
    </xf>
    <xf numFmtId="0" fontId="14" fillId="4" borderId="278" applyNumberFormat="0" applyFont="0" applyAlignment="0" applyProtection="0"/>
    <xf numFmtId="0" fontId="14" fillId="4" borderId="103" applyNumberFormat="0" applyFont="0" applyAlignment="0" applyProtection="0"/>
    <xf numFmtId="0" fontId="14" fillId="4" borderId="224" applyNumberFormat="0" applyFont="0" applyAlignment="0" applyProtection="0"/>
    <xf numFmtId="0" fontId="14" fillId="4" borderId="245" applyNumberFormat="0" applyFont="0" applyAlignment="0" applyProtection="0"/>
    <xf numFmtId="0" fontId="58" fillId="0" borderId="73" applyNumberFormat="0" applyAlignment="0" applyProtection="0">
      <alignment horizontal="left" vertical="center"/>
    </xf>
    <xf numFmtId="0" fontId="155" fillId="20" borderId="87" applyNumberFormat="0" applyAlignment="0" applyProtection="0"/>
    <xf numFmtId="0" fontId="14" fillId="4" borderId="77" applyNumberFormat="0" applyFont="0" applyAlignment="0" applyProtection="0"/>
    <xf numFmtId="0" fontId="58" fillId="0" borderId="72">
      <alignment horizontal="left" vertical="center"/>
    </xf>
    <xf numFmtId="0" fontId="14" fillId="4" borderId="103" applyNumberFormat="0" applyFont="0" applyAlignment="0" applyProtection="0"/>
    <xf numFmtId="0" fontId="14" fillId="4" borderId="109" applyNumberFormat="0" applyFont="0" applyAlignment="0" applyProtection="0"/>
    <xf numFmtId="0" fontId="154" fillId="18" borderId="284" applyNumberFormat="0" applyAlignment="0" applyProtection="0"/>
    <xf numFmtId="0" fontId="214" fillId="33" borderId="0" applyNumberFormat="0" applyBorder="0" applyAlignment="0" applyProtection="0"/>
    <xf numFmtId="0" fontId="14" fillId="4" borderId="109" applyNumberFormat="0" applyFont="0" applyAlignment="0" applyProtection="0"/>
    <xf numFmtId="0" fontId="58" fillId="0" borderId="104">
      <alignment horizontal="left" vertical="center"/>
    </xf>
    <xf numFmtId="0" fontId="10" fillId="0" borderId="0"/>
    <xf numFmtId="0" fontId="218" fillId="0" borderId="0"/>
    <xf numFmtId="0" fontId="10" fillId="0" borderId="0"/>
    <xf numFmtId="186" fontId="56" fillId="0" borderId="96">
      <alignment horizontal="center"/>
    </xf>
    <xf numFmtId="0" fontId="10" fillId="0" borderId="0"/>
    <xf numFmtId="0" fontId="10" fillId="0" borderId="0"/>
    <xf numFmtId="0" fontId="10" fillId="0" borderId="0"/>
    <xf numFmtId="0" fontId="58" fillId="0" borderId="286">
      <alignment horizontal="left" vertical="center"/>
    </xf>
    <xf numFmtId="0" fontId="14" fillId="4" borderId="66" applyNumberFormat="0" applyFont="0" applyAlignment="0" applyProtection="0"/>
    <xf numFmtId="0" fontId="14" fillId="4" borderId="66" applyNumberFormat="0" applyFont="0" applyAlignment="0" applyProtection="0"/>
    <xf numFmtId="0" fontId="14" fillId="4" borderId="164" applyNumberFormat="0" applyFont="0" applyAlignment="0" applyProtection="0"/>
    <xf numFmtId="0" fontId="58" fillId="0" borderId="282" applyNumberFormat="0" applyAlignment="0" applyProtection="0">
      <alignment horizontal="left" vertical="center"/>
    </xf>
    <xf numFmtId="0" fontId="10" fillId="0" borderId="0"/>
    <xf numFmtId="0" fontId="10" fillId="0" borderId="0"/>
    <xf numFmtId="0" fontId="10" fillId="0" borderId="0"/>
    <xf numFmtId="0" fontId="10" fillId="0" borderId="0"/>
    <xf numFmtId="0" fontId="14" fillId="4" borderId="209" applyNumberFormat="0" applyFont="0" applyAlignment="0" applyProtection="0"/>
    <xf numFmtId="0" fontId="10" fillId="0" borderId="0"/>
    <xf numFmtId="244" fontId="193" fillId="0" borderId="78">
      <alignment horizontal="right" vertical="center"/>
    </xf>
    <xf numFmtId="0" fontId="10" fillId="0" borderId="0"/>
    <xf numFmtId="0" fontId="176" fillId="0" borderId="91" applyNumberFormat="0" applyAlignment="0">
      <alignment horizontal="center"/>
    </xf>
    <xf numFmtId="0" fontId="10" fillId="0" borderId="0"/>
    <xf numFmtId="0" fontId="10" fillId="0" borderId="0"/>
    <xf numFmtId="0" fontId="10" fillId="0" borderId="0"/>
    <xf numFmtId="0" fontId="10" fillId="0" borderId="0"/>
    <xf numFmtId="0" fontId="14" fillId="4" borderId="77" applyNumberFormat="0" applyFont="0" applyAlignment="0" applyProtection="0"/>
    <xf numFmtId="0" fontId="155" fillId="20" borderId="67" applyNumberFormat="0" applyAlignment="0" applyProtection="0"/>
    <xf numFmtId="0" fontId="58" fillId="0" borderId="92" applyNumberFormat="0" applyAlignment="0" applyProtection="0">
      <alignment horizontal="left" vertical="center"/>
    </xf>
    <xf numFmtId="216" fontId="200" fillId="52" borderId="169">
      <alignment vertical="top"/>
    </xf>
    <xf numFmtId="0" fontId="58" fillId="0" borderId="104">
      <alignment horizontal="left" vertical="center"/>
    </xf>
    <xf numFmtId="213" fontId="61" fillId="0" borderId="169">
      <alignment horizontal="left" vertical="top"/>
    </xf>
    <xf numFmtId="0" fontId="14" fillId="4" borderId="95" applyNumberFormat="0" applyFont="0" applyAlignment="0" applyProtection="0"/>
    <xf numFmtId="9" fontId="120" fillId="0" borderId="230" applyNumberFormat="0" applyBorder="0"/>
    <xf numFmtId="0" fontId="140" fillId="18" borderId="247" applyNumberFormat="0" applyAlignment="0" applyProtection="0"/>
    <xf numFmtId="0" fontId="14" fillId="4" borderId="85" applyNumberFormat="0" applyFont="0" applyAlignment="0" applyProtection="0"/>
    <xf numFmtId="0" fontId="14" fillId="4" borderId="269" applyNumberFormat="0" applyFont="0" applyAlignment="0" applyProtection="0"/>
    <xf numFmtId="0" fontId="154" fillId="18" borderId="61" applyNumberFormat="0" applyAlignment="0" applyProtection="0"/>
    <xf numFmtId="0" fontId="155" fillId="20" borderId="60" applyNumberFormat="0" applyAlignment="0" applyProtection="0"/>
    <xf numFmtId="0" fontId="155" fillId="20" borderId="111" applyNumberFormat="0" applyAlignment="0" applyProtection="0"/>
    <xf numFmtId="0" fontId="58" fillId="0" borderId="82">
      <alignment horizontal="left" vertical="center"/>
    </xf>
    <xf numFmtId="0" fontId="58" fillId="0" borderId="104">
      <alignment horizontal="left" vertical="center"/>
    </xf>
    <xf numFmtId="0" fontId="58" fillId="0" borderId="82">
      <alignment horizontal="left" vertical="center"/>
    </xf>
    <xf numFmtId="0" fontId="58" fillId="0" borderId="199">
      <alignment horizontal="left" vertical="center"/>
    </xf>
    <xf numFmtId="0" fontId="58" fillId="0" borderId="256" applyNumberFormat="0" applyAlignment="0" applyProtection="0">
      <alignment horizontal="left" vertical="center"/>
    </xf>
    <xf numFmtId="0" fontId="10" fillId="0" borderId="0"/>
    <xf numFmtId="0" fontId="14" fillId="4" borderId="157" applyNumberFormat="0" applyFont="0" applyAlignment="0" applyProtection="0"/>
    <xf numFmtId="0" fontId="14" fillId="4" borderId="95" applyNumberFormat="0" applyFont="0" applyAlignment="0" applyProtection="0"/>
    <xf numFmtId="0" fontId="14" fillId="4" borderId="58" applyNumberFormat="0" applyFont="0" applyAlignment="0" applyProtection="0"/>
    <xf numFmtId="0" fontId="14" fillId="4" borderId="109" applyNumberFormat="0" applyFont="0" applyAlignment="0" applyProtection="0"/>
    <xf numFmtId="0" fontId="14" fillId="4" borderId="95" applyNumberFormat="0" applyFont="0" applyAlignment="0" applyProtection="0"/>
    <xf numFmtId="0" fontId="58" fillId="0" borderId="261" applyNumberFormat="0" applyAlignment="0" applyProtection="0">
      <alignment horizontal="left" vertical="center"/>
    </xf>
    <xf numFmtId="0" fontId="58" fillId="0" borderId="104">
      <alignment horizontal="left" vertical="center"/>
    </xf>
    <xf numFmtId="0" fontId="20" fillId="57" borderId="94">
      <alignment horizontal="left" vertical="center"/>
    </xf>
    <xf numFmtId="0" fontId="14" fillId="4" borderId="202" applyNumberFormat="0" applyFont="0" applyAlignment="0" applyProtection="0"/>
    <xf numFmtId="0" fontId="14" fillId="4" borderId="85" applyNumberFormat="0" applyFont="0" applyAlignment="0" applyProtection="0"/>
    <xf numFmtId="0" fontId="14" fillId="4" borderId="145" applyNumberFormat="0" applyFont="0" applyAlignment="0" applyProtection="0"/>
    <xf numFmtId="0" fontId="214" fillId="26" borderId="0" applyNumberFormat="0" applyBorder="0" applyAlignment="0" applyProtection="0"/>
    <xf numFmtId="0" fontId="14" fillId="4" borderId="103" applyNumberFormat="0" applyFont="0" applyAlignment="0" applyProtection="0"/>
    <xf numFmtId="0" fontId="14" fillId="4" borderId="103" applyNumberFormat="0" applyFont="0" applyAlignment="0" applyProtection="0"/>
    <xf numFmtId="0" fontId="14" fillId="4" borderId="109" applyNumberFormat="0" applyFont="0" applyAlignment="0" applyProtection="0"/>
    <xf numFmtId="0" fontId="14" fillId="4" borderId="66" applyNumberFormat="0" applyFont="0" applyAlignment="0" applyProtection="0"/>
    <xf numFmtId="0" fontId="14" fillId="4" borderId="66" applyNumberFormat="0" applyFont="0" applyAlignment="0" applyProtection="0"/>
    <xf numFmtId="0" fontId="14" fillId="4" borderId="66" applyNumberFormat="0" applyFont="0" applyAlignment="0" applyProtection="0"/>
    <xf numFmtId="217" fontId="201" fillId="54" borderId="64"/>
    <xf numFmtId="0" fontId="14" fillId="4" borderId="109" applyNumberFormat="0" applyFont="0" applyAlignment="0" applyProtection="0"/>
    <xf numFmtId="0" fontId="14" fillId="4" borderId="164" applyNumberFormat="0" applyFont="0" applyAlignment="0" applyProtection="0"/>
    <xf numFmtId="0" fontId="58" fillId="0" borderId="199">
      <alignment horizontal="left" vertical="center"/>
    </xf>
    <xf numFmtId="0" fontId="14" fillId="4" borderId="109" applyNumberFormat="0" applyFont="0" applyAlignment="0" applyProtection="0"/>
    <xf numFmtId="0" fontId="58" fillId="0" borderId="277" applyNumberFormat="0" applyAlignment="0" applyProtection="0">
      <alignment horizontal="left" vertical="center"/>
    </xf>
    <xf numFmtId="0" fontId="14" fillId="4" borderId="66" applyNumberFormat="0" applyFont="0" applyAlignment="0" applyProtection="0"/>
    <xf numFmtId="0" fontId="14" fillId="4" borderId="66" applyNumberFormat="0" applyFont="0" applyAlignment="0" applyProtection="0"/>
    <xf numFmtId="0" fontId="197" fillId="0" borderId="290" applyNumberFormat="0" applyFill="0" applyAlignment="0" applyProtection="0"/>
    <xf numFmtId="0" fontId="14" fillId="4" borderId="66" applyNumberFormat="0" applyFont="0" applyAlignment="0" applyProtection="0"/>
    <xf numFmtId="0" fontId="14" fillId="4" borderId="66" applyNumberFormat="0" applyFont="0" applyAlignment="0" applyProtection="0"/>
    <xf numFmtId="0" fontId="14" fillId="4" borderId="66" applyNumberFormat="0" applyFont="0" applyAlignment="0" applyProtection="0"/>
    <xf numFmtId="0" fontId="14" fillId="4" borderId="66" applyNumberFormat="0" applyFont="0" applyAlignment="0" applyProtection="0"/>
    <xf numFmtId="0" fontId="58" fillId="0" borderId="220" applyNumberFormat="0" applyAlignment="0" applyProtection="0">
      <alignment horizontal="left" vertical="center"/>
    </xf>
    <xf numFmtId="0" fontId="10" fillId="0" borderId="0"/>
    <xf numFmtId="0" fontId="14" fillId="4" borderId="164" applyNumberFormat="0" applyFont="0" applyAlignment="0" applyProtection="0"/>
    <xf numFmtId="216" fontId="61" fillId="44" borderId="56" applyNumberFormat="0" applyAlignment="0">
      <alignment horizontal="left" vertical="top"/>
    </xf>
    <xf numFmtId="49" fontId="168" fillId="0" borderId="56">
      <alignment vertical="center"/>
    </xf>
    <xf numFmtId="0" fontId="155" fillId="20" borderId="60" applyNumberFormat="0" applyAlignment="0" applyProtection="0"/>
    <xf numFmtId="0" fontId="155" fillId="20" borderId="60" applyNumberFormat="0" applyAlignment="0" applyProtection="0"/>
    <xf numFmtId="0" fontId="155" fillId="20" borderId="60" applyNumberFormat="0" applyAlignment="0" applyProtection="0"/>
    <xf numFmtId="2" fontId="170" fillId="0" borderId="59" applyBorder="0"/>
    <xf numFmtId="0" fontId="14" fillId="4" borderId="85" applyNumberFormat="0" applyFont="0" applyAlignment="0" applyProtection="0"/>
    <xf numFmtId="0" fontId="14" fillId="4" borderId="157" applyNumberFormat="0" applyFont="0" applyAlignment="0" applyProtection="0"/>
    <xf numFmtId="0" fontId="14" fillId="4" borderId="85" applyNumberFormat="0" applyFont="0" applyAlignment="0" applyProtection="0"/>
    <xf numFmtId="0" fontId="14" fillId="4" borderId="66" applyNumberFormat="0" applyFont="0" applyAlignment="0" applyProtection="0"/>
    <xf numFmtId="0" fontId="14" fillId="4" borderId="66" applyNumberFormat="0" applyFont="0" applyAlignment="0" applyProtection="0"/>
    <xf numFmtId="0" fontId="154" fillId="18" borderId="102" applyNumberFormat="0" applyAlignment="0" applyProtection="0"/>
    <xf numFmtId="0" fontId="14" fillId="4" borderId="224" applyNumberFormat="0" applyFont="0" applyAlignment="0" applyProtection="0"/>
    <xf numFmtId="0" fontId="14" fillId="4" borderId="103" applyNumberFormat="0" applyFont="0" applyAlignment="0" applyProtection="0"/>
    <xf numFmtId="0" fontId="14" fillId="4" borderId="145" applyNumberFormat="0" applyFont="0" applyAlignment="0" applyProtection="0"/>
    <xf numFmtId="0" fontId="14" fillId="4" borderId="77" applyNumberFormat="0" applyFont="0" applyAlignment="0" applyProtection="0"/>
    <xf numFmtId="0" fontId="14" fillId="4" borderId="77" applyNumberFormat="0" applyFont="0" applyAlignment="0" applyProtection="0"/>
    <xf numFmtId="0" fontId="14" fillId="4" borderId="77" applyNumberFormat="0" applyFont="0" applyAlignment="0" applyProtection="0"/>
    <xf numFmtId="0" fontId="14" fillId="4" borderId="245" applyNumberFormat="0" applyFont="0" applyAlignment="0" applyProtection="0"/>
    <xf numFmtId="0" fontId="14" fillId="4" borderId="77" applyNumberFormat="0" applyFont="0" applyAlignment="0" applyProtection="0"/>
    <xf numFmtId="10" fontId="74" fillId="3" borderId="100" applyNumberFormat="0" applyBorder="0" applyAlignment="0" applyProtection="0"/>
    <xf numFmtId="0" fontId="14" fillId="4" borderId="95" applyNumberFormat="0" applyFont="0" applyAlignment="0" applyProtection="0"/>
    <xf numFmtId="213" fontId="61" fillId="0" borderId="287">
      <alignment horizontal="left" vertical="top"/>
    </xf>
    <xf numFmtId="0" fontId="14" fillId="4" borderId="66" applyNumberFormat="0" applyFont="0" applyAlignment="0" applyProtection="0"/>
    <xf numFmtId="0" fontId="14" fillId="4" borderId="66" applyNumberFormat="0" applyFont="0" applyAlignment="0" applyProtection="0"/>
    <xf numFmtId="0" fontId="14" fillId="4" borderId="109" applyNumberFormat="0" applyFont="0" applyAlignment="0" applyProtection="0"/>
    <xf numFmtId="0" fontId="10" fillId="0" borderId="0"/>
    <xf numFmtId="0" fontId="14" fillId="4" borderId="66" applyNumberFormat="0" applyFont="0" applyAlignment="0" applyProtection="0"/>
    <xf numFmtId="0" fontId="10" fillId="0" borderId="0"/>
    <xf numFmtId="0" fontId="10" fillId="0" borderId="0"/>
    <xf numFmtId="0" fontId="10" fillId="0" borderId="0"/>
    <xf numFmtId="0" fontId="10" fillId="0" borderId="0"/>
    <xf numFmtId="0" fontId="14" fillId="4" borderId="66" applyNumberFormat="0" applyFont="0" applyAlignment="0" applyProtection="0"/>
    <xf numFmtId="0" fontId="14" fillId="4" borderId="66" applyNumberFormat="0" applyFont="0" applyAlignment="0" applyProtection="0"/>
    <xf numFmtId="0" fontId="14" fillId="4" borderId="66" applyNumberFormat="0" applyFont="0" applyAlignment="0" applyProtection="0"/>
    <xf numFmtId="0" fontId="155" fillId="20" borderId="79" applyNumberFormat="0" applyAlignment="0" applyProtection="0"/>
    <xf numFmtId="0" fontId="154" fillId="18" borderId="88" applyNumberFormat="0" applyAlignment="0" applyProtection="0"/>
    <xf numFmtId="0" fontId="14" fillId="4" borderId="95" applyNumberFormat="0" applyFont="0" applyAlignment="0" applyProtection="0"/>
    <xf numFmtId="216" fontId="61" fillId="44" borderId="185" applyNumberFormat="0" applyAlignment="0">
      <alignment horizontal="left" vertical="top"/>
    </xf>
    <xf numFmtId="0" fontId="129" fillId="25" borderId="0" applyNumberFormat="0" applyBorder="0" applyAlignment="0" applyProtection="0"/>
    <xf numFmtId="0" fontId="14" fillId="4" borderId="85" applyNumberFormat="0" applyFont="0" applyAlignment="0" applyProtection="0"/>
    <xf numFmtId="0" fontId="14" fillId="4" borderId="224" applyNumberFormat="0" applyFont="0" applyAlignment="0" applyProtection="0"/>
    <xf numFmtId="0" fontId="14" fillId="4" borderId="66" applyNumberFormat="0" applyFont="0" applyAlignment="0" applyProtection="0"/>
    <xf numFmtId="0" fontId="14" fillId="4" borderId="77" applyNumberFormat="0" applyFont="0" applyAlignment="0" applyProtection="0"/>
    <xf numFmtId="185" fontId="56" fillId="0" borderId="165">
      <alignment horizontal="right" vertical="center"/>
    </xf>
    <xf numFmtId="0" fontId="14" fillId="4" borderId="66"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4" fillId="4" borderId="77" applyNumberFormat="0" applyFont="0" applyAlignment="0" applyProtection="0"/>
    <xf numFmtId="0" fontId="58" fillId="0" borderId="232" applyNumberFormat="0" applyAlignment="0" applyProtection="0">
      <alignment horizontal="left" vertical="center"/>
    </xf>
    <xf numFmtId="0" fontId="14" fillId="4" borderId="77" applyNumberFormat="0" applyFont="0" applyAlignment="0" applyProtection="0"/>
    <xf numFmtId="0" fontId="14" fillId="4" borderId="77" applyNumberFormat="0" applyFont="0" applyAlignment="0" applyProtection="0"/>
    <xf numFmtId="0" fontId="14" fillId="4" borderId="66" applyNumberFormat="0" applyFont="0" applyAlignment="0" applyProtection="0"/>
    <xf numFmtId="0" fontId="14" fillId="4" borderId="95" applyNumberFormat="0" applyFont="0" applyAlignment="0" applyProtection="0"/>
    <xf numFmtId="0" fontId="14" fillId="4" borderId="103" applyNumberFormat="0" applyFont="0" applyAlignment="0" applyProtection="0"/>
    <xf numFmtId="0" fontId="14" fillId="4" borderId="95" applyNumberFormat="0" applyFont="0" applyAlignment="0" applyProtection="0"/>
    <xf numFmtId="0" fontId="14" fillId="4" borderId="103" applyNumberFormat="0" applyFont="0" applyAlignment="0" applyProtection="0"/>
    <xf numFmtId="0" fontId="58" fillId="0" borderId="92" applyNumberFormat="0" applyAlignment="0" applyProtection="0">
      <alignment horizontal="left" vertical="center"/>
    </xf>
    <xf numFmtId="196" fontId="36" fillId="0" borderId="0" applyFont="0" applyFill="0" applyBorder="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85" applyNumberFormat="0" applyFont="0" applyAlignment="0" applyProtection="0"/>
    <xf numFmtId="0" fontId="214" fillId="36" borderId="0" applyNumberFormat="0" applyBorder="0" applyAlignment="0" applyProtection="0"/>
    <xf numFmtId="0" fontId="14" fillId="4" borderId="103" applyNumberFormat="0" applyFont="0" applyAlignment="0" applyProtection="0"/>
    <xf numFmtId="0" fontId="14" fillId="4" borderId="58" applyNumberFormat="0" applyFont="0" applyAlignment="0" applyProtection="0"/>
    <xf numFmtId="0" fontId="58" fillId="0" borderId="256" applyNumberFormat="0" applyAlignment="0" applyProtection="0">
      <alignment horizontal="left" vertical="center"/>
    </xf>
    <xf numFmtId="0" fontId="14" fillId="4" borderId="66" applyNumberFormat="0" applyFont="0" applyAlignment="0" applyProtection="0"/>
    <xf numFmtId="0" fontId="14" fillId="4" borderId="77" applyNumberFormat="0" applyFont="0" applyAlignment="0" applyProtection="0"/>
    <xf numFmtId="0" fontId="14" fillId="4" borderId="109" applyNumberFormat="0" applyFont="0" applyAlignment="0" applyProtection="0"/>
    <xf numFmtId="0" fontId="14" fillId="4" borderId="103" applyNumberFormat="0" applyFont="0" applyAlignment="0" applyProtection="0"/>
    <xf numFmtId="0" fontId="14" fillId="4" borderId="186" applyNumberFormat="0" applyFont="0" applyAlignment="0" applyProtection="0"/>
    <xf numFmtId="0" fontId="14" fillId="4" borderId="145" applyNumberFormat="0" applyFont="0" applyAlignment="0" applyProtection="0"/>
    <xf numFmtId="216" fontId="61" fillId="44" borderId="75" applyNumberFormat="0" applyAlignment="0">
      <alignment horizontal="left" vertical="top"/>
    </xf>
    <xf numFmtId="0" fontId="58" fillId="0" borderId="235" applyNumberFormat="0" applyAlignment="0" applyProtection="0">
      <alignment horizontal="left" vertical="center"/>
    </xf>
    <xf numFmtId="0" fontId="211" fillId="0" borderId="0"/>
    <xf numFmtId="188" fontId="56" fillId="0" borderId="155"/>
    <xf numFmtId="0" fontId="14" fillId="4" borderId="66" applyNumberFormat="0" applyFont="0" applyAlignment="0" applyProtection="0"/>
    <xf numFmtId="0" fontId="14" fillId="4" borderId="77" applyNumberFormat="0" applyFont="0" applyAlignment="0" applyProtection="0"/>
    <xf numFmtId="10" fontId="74" fillId="3" borderId="208" applyNumberFormat="0" applyBorder="0" applyAlignment="0" applyProtection="0"/>
    <xf numFmtId="0" fontId="14" fillId="4" borderId="95" applyNumberFormat="0" applyFont="0" applyAlignment="0" applyProtection="0"/>
    <xf numFmtId="0" fontId="14" fillId="4" borderId="77" applyNumberFormat="0" applyFont="0" applyAlignment="0" applyProtection="0"/>
    <xf numFmtId="0" fontId="14" fillId="4" borderId="95"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58" fillId="0" borderId="104">
      <alignment horizontal="left" vertical="center"/>
    </xf>
    <xf numFmtId="0" fontId="14" fillId="4" borderId="77" applyNumberFormat="0" applyFont="0" applyAlignment="0" applyProtection="0"/>
    <xf numFmtId="0" fontId="10" fillId="0" borderId="0"/>
    <xf numFmtId="0" fontId="10" fillId="0" borderId="0"/>
    <xf numFmtId="0" fontId="10" fillId="0" borderId="0"/>
    <xf numFmtId="0" fontId="10" fillId="0" borderId="0"/>
    <xf numFmtId="0" fontId="14" fillId="4" borderId="209" applyNumberFormat="0" applyFont="0" applyAlignment="0" applyProtection="0"/>
    <xf numFmtId="0" fontId="14" fillId="4" borderId="77"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103" applyNumberFormat="0" applyFont="0" applyAlignment="0" applyProtection="0"/>
    <xf numFmtId="0" fontId="14" fillId="4" borderId="77" applyNumberFormat="0" applyFont="0" applyAlignment="0" applyProtection="0"/>
    <xf numFmtId="0" fontId="14" fillId="4" borderId="77" applyNumberFormat="0" applyFont="0" applyAlignment="0" applyProtection="0"/>
    <xf numFmtId="0" fontId="14" fillId="4" borderId="77" applyNumberFormat="0" applyFont="0" applyAlignment="0" applyProtection="0"/>
    <xf numFmtId="0" fontId="14" fillId="4" borderId="77" applyNumberFormat="0" applyFont="0" applyAlignment="0" applyProtection="0"/>
    <xf numFmtId="0" fontId="154" fillId="18" borderId="61" applyNumberFormat="0" applyAlignment="0" applyProtection="0"/>
    <xf numFmtId="0" fontId="154" fillId="18" borderId="61" applyNumberFormat="0" applyAlignment="0" applyProtection="0"/>
    <xf numFmtId="0" fontId="154" fillId="18" borderId="61" applyNumberFormat="0" applyAlignment="0" applyProtection="0"/>
    <xf numFmtId="0" fontId="14" fillId="4" borderId="77" applyNumberFormat="0" applyFont="0" applyAlignment="0" applyProtection="0"/>
    <xf numFmtId="0" fontId="129" fillId="26" borderId="0" applyNumberFormat="0" applyBorder="0" applyAlignment="0" applyProtection="0"/>
    <xf numFmtId="0" fontId="14" fillId="4" borderId="245" applyNumberFormat="0" applyFont="0" applyAlignment="0" applyProtection="0"/>
    <xf numFmtId="0" fontId="14" fillId="4" borderId="95" applyNumberFormat="0" applyFont="0" applyAlignment="0" applyProtection="0"/>
    <xf numFmtId="0" fontId="14" fillId="4" borderId="164" applyNumberFormat="0" applyFont="0" applyAlignment="0" applyProtection="0"/>
    <xf numFmtId="0" fontId="14" fillId="4" borderId="95" applyNumberFormat="0" applyFont="0" applyAlignment="0" applyProtection="0"/>
    <xf numFmtId="0" fontId="176" fillId="0" borderId="134" applyNumberFormat="0" applyAlignment="0">
      <alignment horizontal="center"/>
    </xf>
    <xf numFmtId="0" fontId="14" fillId="4" borderId="164" applyNumberFormat="0" applyFont="0" applyAlignment="0" applyProtection="0"/>
    <xf numFmtId="0" fontId="221" fillId="0" borderId="43" applyNumberFormat="0" applyFill="0" applyAlignment="0" applyProtection="0"/>
    <xf numFmtId="0" fontId="14" fillId="4" borderId="209" applyNumberFormat="0" applyFont="0" applyAlignment="0" applyProtection="0"/>
    <xf numFmtId="0" fontId="14" fillId="4" borderId="103" applyNumberFormat="0" applyFont="0" applyAlignment="0" applyProtection="0"/>
    <xf numFmtId="0" fontId="14" fillId="4" borderId="95" applyNumberFormat="0" applyFont="0" applyAlignment="0" applyProtection="0"/>
    <xf numFmtId="0" fontId="185" fillId="1" borderId="54" applyNumberFormat="0" applyFont="0" applyAlignment="0">
      <alignment horizontal="center"/>
    </xf>
    <xf numFmtId="0" fontId="58" fillId="0" borderId="153" applyNumberFormat="0" applyAlignment="0" applyProtection="0">
      <alignment horizontal="left" vertical="center"/>
    </xf>
    <xf numFmtId="0" fontId="14" fillId="4" borderId="224" applyNumberFormat="0" applyFont="0" applyAlignment="0" applyProtection="0"/>
    <xf numFmtId="0" fontId="58" fillId="0" borderId="92" applyNumberFormat="0" applyAlignment="0" applyProtection="0">
      <alignment horizontal="left" vertical="center"/>
    </xf>
    <xf numFmtId="0" fontId="14" fillId="4" borderId="109" applyNumberFormat="0" applyFont="0" applyAlignment="0" applyProtection="0"/>
    <xf numFmtId="0" fontId="58" fillId="0" borderId="257">
      <alignment horizontal="left" vertical="center"/>
    </xf>
    <xf numFmtId="0" fontId="58" fillId="0" borderId="92" applyNumberFormat="0" applyAlignment="0" applyProtection="0">
      <alignment horizontal="left" vertical="center"/>
    </xf>
    <xf numFmtId="0" fontId="14" fillId="4" borderId="145" applyNumberFormat="0" applyFont="0" applyAlignment="0" applyProtection="0"/>
    <xf numFmtId="244" fontId="193" fillId="0" borderId="59">
      <alignment horizontal="right" vertical="center"/>
    </xf>
    <xf numFmtId="185" fontId="56" fillId="0" borderId="59">
      <alignment horizontal="right" vertical="center"/>
    </xf>
    <xf numFmtId="185" fontId="56" fillId="0" borderId="59">
      <alignment horizontal="right" vertical="center"/>
    </xf>
    <xf numFmtId="185" fontId="56" fillId="0" borderId="59">
      <alignment horizontal="right" vertical="center"/>
    </xf>
    <xf numFmtId="185" fontId="56" fillId="0" borderId="59">
      <alignment horizontal="right" vertical="center"/>
    </xf>
    <xf numFmtId="185" fontId="56" fillId="0" borderId="59">
      <alignment horizontal="right" vertical="center"/>
    </xf>
    <xf numFmtId="185" fontId="56" fillId="0" borderId="59">
      <alignment horizontal="right" vertical="center"/>
    </xf>
    <xf numFmtId="0" fontId="214" fillId="29" borderId="0" applyNumberFormat="0" applyBorder="0" applyAlignment="0" applyProtection="0"/>
    <xf numFmtId="0" fontId="58" fillId="0" borderId="92" applyNumberFormat="0" applyAlignment="0" applyProtection="0">
      <alignment horizontal="left" vertical="center"/>
    </xf>
    <xf numFmtId="0" fontId="58" fillId="0" borderId="154">
      <alignment horizontal="left" vertical="center"/>
    </xf>
    <xf numFmtId="0" fontId="140" fillId="18" borderId="60" applyNumberFormat="0" applyAlignment="0" applyProtection="0"/>
    <xf numFmtId="0" fontId="58" fillId="0" borderId="92" applyNumberFormat="0" applyAlignment="0" applyProtection="0">
      <alignment horizontal="left" vertical="center"/>
    </xf>
    <xf numFmtId="0" fontId="197" fillId="0" borderId="62" applyNumberFormat="0" applyFill="0" applyAlignment="0" applyProtection="0"/>
    <xf numFmtId="0" fontId="58" fillId="0" borderId="65">
      <alignment horizontal="left" vertical="center"/>
    </xf>
    <xf numFmtId="0" fontId="58" fillId="0" borderId="256" applyNumberFormat="0" applyAlignment="0" applyProtection="0">
      <alignment horizontal="left" vertical="center"/>
    </xf>
    <xf numFmtId="0" fontId="14" fillId="4" borderId="245" applyNumberFormat="0" applyFont="0" applyAlignment="0" applyProtection="0"/>
    <xf numFmtId="0" fontId="14" fillId="4" borderId="77" applyNumberFormat="0" applyFont="0" applyAlignment="0" applyProtection="0"/>
    <xf numFmtId="0" fontId="14" fillId="4" borderId="95" applyNumberFormat="0" applyFont="0" applyAlignment="0" applyProtection="0"/>
    <xf numFmtId="0" fontId="197" fillId="0" borderId="90" applyNumberFormat="0" applyFill="0" applyAlignment="0" applyProtection="0"/>
    <xf numFmtId="0" fontId="14" fillId="4" borderId="224" applyNumberFormat="0" applyFont="0" applyAlignment="0" applyProtection="0"/>
    <xf numFmtId="0" fontId="58" fillId="0" borderId="154">
      <alignment horizontal="left" vertical="center"/>
    </xf>
    <xf numFmtId="216" fontId="200" fillId="52" borderId="57">
      <alignment vertical="top"/>
    </xf>
    <xf numFmtId="0" fontId="20" fillId="53" borderId="56">
      <alignment horizontal="left" vertical="center"/>
    </xf>
    <xf numFmtId="217" fontId="201" fillId="54" borderId="57"/>
    <xf numFmtId="213" fontId="61" fillId="0" borderId="57">
      <alignment horizontal="left" vertical="top"/>
    </xf>
    <xf numFmtId="0" fontId="14" fillId="4" borderId="109" applyNumberFormat="0" applyFont="0" applyAlignment="0" applyProtection="0"/>
    <xf numFmtId="185" fontId="56" fillId="0" borderId="86">
      <alignment horizontal="right" vertical="center"/>
    </xf>
    <xf numFmtId="0" fontId="14" fillId="4" borderId="103" applyNumberFormat="0" applyFont="0" applyAlignment="0" applyProtection="0"/>
    <xf numFmtId="0" fontId="14" fillId="4" borderId="77" applyNumberFormat="0" applyFont="0" applyAlignment="0" applyProtection="0"/>
    <xf numFmtId="0" fontId="14" fillId="4" borderId="77" applyNumberFormat="0" applyFont="0" applyAlignment="0" applyProtection="0"/>
    <xf numFmtId="0" fontId="14" fillId="4" borderId="77" applyNumberFormat="0" applyFont="0" applyAlignment="0" applyProtection="0"/>
    <xf numFmtId="0" fontId="14" fillId="4" borderId="77" applyNumberFormat="0" applyFont="0" applyAlignment="0" applyProtection="0"/>
    <xf numFmtId="0" fontId="14" fillId="4" borderId="95"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58" fillId="0" borderId="82">
      <alignment horizontal="left" vertical="center"/>
    </xf>
    <xf numFmtId="0" fontId="14" fillId="4" borderId="209" applyNumberFormat="0" applyFont="0" applyAlignment="0" applyProtection="0"/>
    <xf numFmtId="0" fontId="14" fillId="4" borderId="157" applyNumberFormat="0" applyFont="0" applyAlignment="0" applyProtection="0"/>
    <xf numFmtId="0" fontId="14" fillId="4" borderId="103" applyNumberFormat="0" applyFont="0" applyAlignment="0" applyProtection="0"/>
    <xf numFmtId="0" fontId="14" fillId="4" borderId="103" applyNumberFormat="0" applyFont="0" applyAlignment="0" applyProtection="0"/>
    <xf numFmtId="0" fontId="14" fillId="4" borderId="103" applyNumberFormat="0" applyFont="0" applyAlignment="0" applyProtection="0"/>
    <xf numFmtId="0" fontId="14" fillId="4" borderId="77" applyNumberFormat="0" applyFont="0" applyAlignment="0" applyProtection="0"/>
    <xf numFmtId="0" fontId="10" fillId="0" borderId="0"/>
    <xf numFmtId="0" fontId="14" fillId="4" borderId="103" applyNumberFormat="0" applyFont="0" applyAlignment="0" applyProtection="0"/>
    <xf numFmtId="0" fontId="14" fillId="0" borderId="0"/>
    <xf numFmtId="0" fontId="58" fillId="0" borderId="104">
      <alignment horizontal="left" vertical="center"/>
    </xf>
    <xf numFmtId="0" fontId="14" fillId="4" borderId="209" applyNumberFormat="0" applyFont="0" applyAlignment="0" applyProtection="0"/>
    <xf numFmtId="0" fontId="58" fillId="0" borderId="153" applyNumberFormat="0" applyAlignment="0" applyProtection="0">
      <alignment horizontal="left" vertical="center"/>
    </xf>
    <xf numFmtId="0" fontId="14" fillId="4" borderId="85" applyNumberFormat="0" applyFont="0" applyAlignment="0" applyProtection="0"/>
    <xf numFmtId="0" fontId="14" fillId="4" borderId="245" applyNumberFormat="0" applyFont="0" applyAlignment="0" applyProtection="0"/>
    <xf numFmtId="0" fontId="14" fillId="4" borderId="85" applyNumberFormat="0" applyFont="0" applyAlignment="0" applyProtection="0"/>
    <xf numFmtId="0" fontId="14" fillId="4" borderId="103" applyNumberFormat="0" applyFont="0" applyAlignment="0" applyProtection="0"/>
    <xf numFmtId="0" fontId="14" fillId="4" borderId="209" applyNumberFormat="0" applyFont="0" applyAlignment="0" applyProtection="0"/>
    <xf numFmtId="253" fontId="36" fillId="0" borderId="0" applyFont="0" applyFill="0" applyBorder="0" applyAlignment="0" applyProtection="0"/>
    <xf numFmtId="0" fontId="58" fillId="0" borderId="82">
      <alignment horizontal="left" vertical="center"/>
    </xf>
    <xf numFmtId="0" fontId="14" fillId="4" borderId="109" applyNumberFormat="0" applyFont="0" applyAlignment="0" applyProtection="0"/>
    <xf numFmtId="0" fontId="58" fillId="0" borderId="104">
      <alignment horizontal="left" vertical="center"/>
    </xf>
    <xf numFmtId="0" fontId="58" fillId="0" borderId="92" applyNumberFormat="0" applyAlignment="0" applyProtection="0">
      <alignment horizontal="left" vertical="center"/>
    </xf>
    <xf numFmtId="0" fontId="14" fillId="4" borderId="95" applyNumberFormat="0" applyFont="0" applyAlignment="0" applyProtection="0"/>
    <xf numFmtId="0" fontId="14" fillId="4" borderId="85" applyNumberFormat="0" applyFont="0" applyAlignment="0" applyProtection="0"/>
    <xf numFmtId="0" fontId="14" fillId="4" borderId="145" applyNumberFormat="0" applyFont="0" applyAlignment="0" applyProtection="0"/>
    <xf numFmtId="0" fontId="14" fillId="4" borderId="77" applyNumberFormat="0" applyFont="0" applyAlignment="0" applyProtection="0"/>
    <xf numFmtId="0" fontId="214" fillId="24" borderId="0" applyNumberFormat="0" applyBorder="0" applyAlignment="0" applyProtection="0"/>
    <xf numFmtId="0" fontId="14" fillId="4" borderId="95" applyNumberFormat="0" applyFont="0" applyAlignment="0" applyProtection="0"/>
    <xf numFmtId="6" fontId="36" fillId="0" borderId="0" applyFont="0" applyFill="0" applyBorder="0" applyAlignment="0" applyProtection="0"/>
    <xf numFmtId="0" fontId="58" fillId="0" borderId="257">
      <alignment horizontal="left" vertical="center"/>
    </xf>
    <xf numFmtId="0" fontId="14" fillId="4" borderId="77" applyNumberFormat="0" applyFont="0" applyAlignment="0" applyProtection="0"/>
    <xf numFmtId="0" fontId="14" fillId="4" borderId="103" applyNumberFormat="0" applyFont="0" applyAlignment="0" applyProtection="0"/>
    <xf numFmtId="0" fontId="58" fillId="0" borderId="154">
      <alignment horizontal="left" vertical="center"/>
    </xf>
    <xf numFmtId="0" fontId="58" fillId="0" borderId="104">
      <alignment horizontal="left" vertical="center"/>
    </xf>
    <xf numFmtId="0" fontId="14" fillId="4" borderId="95" applyNumberFormat="0" applyFont="0" applyAlignment="0" applyProtection="0"/>
    <xf numFmtId="0" fontId="14" fillId="4" borderId="95"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95" applyNumberFormat="0" applyFont="0" applyAlignment="0" applyProtection="0"/>
    <xf numFmtId="0" fontId="58" fillId="0" borderId="261" applyNumberFormat="0" applyAlignment="0" applyProtection="0">
      <alignment horizontal="left" vertical="center"/>
    </xf>
    <xf numFmtId="0" fontId="214" fillId="33" borderId="0" applyNumberFormat="0" applyBorder="0" applyAlignment="0" applyProtection="0"/>
    <xf numFmtId="0" fontId="14" fillId="4" borderId="224" applyNumberFormat="0" applyFont="0" applyAlignment="0" applyProtection="0"/>
    <xf numFmtId="0" fontId="14" fillId="4" borderId="103" applyNumberFormat="0" applyFont="0" applyAlignment="0" applyProtection="0"/>
    <xf numFmtId="0" fontId="14" fillId="4" borderId="109" applyNumberFormat="0" applyFont="0" applyAlignment="0" applyProtection="0"/>
    <xf numFmtId="0" fontId="14" fillId="4" borderId="95" applyNumberFormat="0" applyFont="0" applyAlignment="0" applyProtection="0"/>
    <xf numFmtId="0" fontId="14" fillId="4" borderId="109" applyNumberFormat="0" applyFont="0" applyAlignment="0" applyProtection="0"/>
    <xf numFmtId="0" fontId="14" fillId="4" borderId="103" applyNumberFormat="0" applyFont="0" applyAlignment="0" applyProtection="0"/>
    <xf numFmtId="43" fontId="211" fillId="0" borderId="0" applyFont="0" applyFill="0" applyBorder="0" applyAlignment="0" applyProtection="0"/>
    <xf numFmtId="0" fontId="213" fillId="23" borderId="0" applyNumberFormat="0" applyBorder="0" applyAlignment="0" applyProtection="0"/>
    <xf numFmtId="0" fontId="14" fillId="4" borderId="85" applyNumberFormat="0" applyFont="0" applyAlignment="0" applyProtection="0"/>
    <xf numFmtId="0" fontId="14" fillId="4" borderId="95" applyNumberFormat="0" applyFont="0" applyAlignment="0" applyProtection="0"/>
    <xf numFmtId="0" fontId="58" fillId="0" borderId="92" applyNumberFormat="0" applyAlignment="0" applyProtection="0">
      <alignment horizontal="left" vertical="center"/>
    </xf>
    <xf numFmtId="0" fontId="154" fillId="18" borderId="68" applyNumberFormat="0" applyAlignment="0" applyProtection="0"/>
    <xf numFmtId="0" fontId="14" fillId="4" borderId="145" applyNumberFormat="0" applyFont="0" applyAlignment="0" applyProtection="0"/>
    <xf numFmtId="0" fontId="155" fillId="20" borderId="247" applyNumberFormat="0" applyAlignment="0" applyProtection="0"/>
    <xf numFmtId="0" fontId="210" fillId="0" borderId="0" applyFill="0" applyBorder="0" applyAlignment="0"/>
    <xf numFmtId="0" fontId="14" fillId="4" borderId="66" applyNumberFormat="0" applyFont="0" applyAlignment="0" applyProtection="0"/>
    <xf numFmtId="0" fontId="14" fillId="4" borderId="66" applyNumberFormat="0" applyFont="0" applyAlignment="0" applyProtection="0"/>
    <xf numFmtId="0" fontId="14" fillId="4" borderId="157" applyNumberFormat="0" applyFont="0" applyAlignment="0" applyProtection="0"/>
    <xf numFmtId="0" fontId="58" fillId="0" borderId="220" applyNumberFormat="0" applyAlignment="0" applyProtection="0">
      <alignment horizontal="left" vertical="center"/>
    </xf>
    <xf numFmtId="0" fontId="14" fillId="4" borderId="77" applyNumberFormat="0" applyFont="0" applyAlignment="0" applyProtection="0"/>
    <xf numFmtId="185" fontId="56" fillId="0" borderId="78">
      <alignment horizontal="right" vertical="center"/>
    </xf>
    <xf numFmtId="0" fontId="10" fillId="0" borderId="0"/>
    <xf numFmtId="0" fontId="10" fillId="0" borderId="0"/>
    <xf numFmtId="0" fontId="14" fillId="4" borderId="164" applyNumberFormat="0" applyFont="0" applyAlignment="0" applyProtection="0"/>
    <xf numFmtId="0" fontId="14" fillId="4" borderId="66" applyNumberFormat="0" applyFont="0" applyAlignment="0" applyProtection="0"/>
    <xf numFmtId="0" fontId="10" fillId="0" borderId="0"/>
    <xf numFmtId="0" fontId="10" fillId="0" borderId="0"/>
    <xf numFmtId="0" fontId="10" fillId="0" borderId="0"/>
    <xf numFmtId="0" fontId="10" fillId="0" borderId="0"/>
    <xf numFmtId="0" fontId="14" fillId="4" borderId="85" applyNumberFormat="0" applyFont="0" applyAlignment="0" applyProtection="0"/>
    <xf numFmtId="0" fontId="14" fillId="4" borderId="66" applyNumberFormat="0" applyFont="0" applyAlignment="0" applyProtection="0"/>
    <xf numFmtId="0" fontId="14" fillId="4" borderId="66" applyNumberFormat="0" applyFont="0" applyAlignment="0" applyProtection="0"/>
    <xf numFmtId="0" fontId="14" fillId="4" borderId="66" applyNumberFormat="0" applyFont="0" applyAlignment="0" applyProtection="0"/>
    <xf numFmtId="0" fontId="58" fillId="0" borderId="291">
      <alignment horizontal="left" vertical="center"/>
    </xf>
    <xf numFmtId="0" fontId="14" fillId="4" borderId="209" applyNumberFormat="0" applyFont="0" applyAlignment="0" applyProtection="0"/>
    <xf numFmtId="0" fontId="14" fillId="4" borderId="245" applyNumberFormat="0" applyFont="0" applyAlignment="0" applyProtection="0"/>
    <xf numFmtId="185" fontId="56" fillId="0" borderId="78">
      <alignment horizontal="right" vertical="center"/>
    </xf>
    <xf numFmtId="0" fontId="58" fillId="0" borderId="286">
      <alignment horizontal="left" vertical="center"/>
    </xf>
    <xf numFmtId="0" fontId="10" fillId="0" borderId="0"/>
    <xf numFmtId="0" fontId="14" fillId="4" borderId="209" applyNumberFormat="0" applyFont="0" applyAlignment="0" applyProtection="0"/>
    <xf numFmtId="0" fontId="10" fillId="0" borderId="0"/>
    <xf numFmtId="0" fontId="10" fillId="0" borderId="0"/>
    <xf numFmtId="0" fontId="10" fillId="0" borderId="0"/>
    <xf numFmtId="0" fontId="14" fillId="4" borderId="77" applyNumberFormat="0" applyFont="0" applyAlignment="0" applyProtection="0"/>
    <xf numFmtId="0" fontId="10" fillId="0" borderId="0"/>
    <xf numFmtId="0" fontId="214" fillId="25" borderId="0" applyNumberFormat="0" applyBorder="0" applyAlignment="0" applyProtection="0"/>
    <xf numFmtId="5" fontId="118" fillId="0" borderId="5">
      <alignment horizontal="left" vertical="top"/>
    </xf>
    <xf numFmtId="0" fontId="14" fillId="4" borderId="66" applyNumberFormat="0" applyFont="0" applyAlignment="0" applyProtection="0"/>
    <xf numFmtId="0" fontId="14" fillId="4" borderId="95" applyNumberFormat="0" applyFont="0" applyAlignment="0" applyProtection="0"/>
    <xf numFmtId="0" fontId="14" fillId="4" borderId="186"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4" fillId="4" borderId="85" applyNumberFormat="0" applyFont="0" applyAlignment="0" applyProtection="0"/>
    <xf numFmtId="0" fontId="14" fillId="4" borderId="66" applyNumberFormat="0" applyFont="0" applyAlignment="0" applyProtection="0"/>
    <xf numFmtId="0" fontId="58" fillId="0" borderId="194" applyNumberFormat="0" applyAlignment="0" applyProtection="0">
      <alignment horizontal="left" vertical="center"/>
    </xf>
    <xf numFmtId="6" fontId="10" fillId="0" borderId="0" applyFont="0" applyFill="0" applyBorder="0" applyAlignment="0" applyProtection="0"/>
    <xf numFmtId="0" fontId="14" fillId="4" borderId="245" applyNumberFormat="0" applyFont="0" applyAlignment="0" applyProtection="0"/>
    <xf numFmtId="0" fontId="14" fillId="4" borderId="66" applyNumberFormat="0" applyFont="0" applyAlignment="0" applyProtection="0"/>
    <xf numFmtId="0" fontId="14" fillId="4" borderId="164" applyNumberFormat="0" applyFont="0" applyAlignment="0" applyProtection="0"/>
    <xf numFmtId="0" fontId="14" fillId="4" borderId="85" applyNumberFormat="0" applyFont="0" applyAlignment="0" applyProtection="0"/>
    <xf numFmtId="0" fontId="14" fillId="4" borderId="103" applyNumberFormat="0" applyFont="0" applyAlignment="0" applyProtection="0"/>
    <xf numFmtId="0" fontId="214" fillId="25" borderId="0" applyNumberFormat="0" applyBorder="0" applyAlignment="0" applyProtection="0"/>
    <xf numFmtId="0" fontId="14" fillId="4" borderId="95" applyNumberFormat="0" applyFont="0" applyAlignment="0" applyProtection="0"/>
    <xf numFmtId="0" fontId="14" fillId="4" borderId="77" applyNumberFormat="0" applyFont="0" applyAlignment="0" applyProtection="0"/>
    <xf numFmtId="0" fontId="58" fillId="0" borderId="154">
      <alignment horizontal="left" vertical="center"/>
    </xf>
    <xf numFmtId="0" fontId="14" fillId="4" borderId="95" applyNumberFormat="0" applyFont="0" applyAlignment="0" applyProtection="0"/>
    <xf numFmtId="0" fontId="14" fillId="4" borderId="66" applyNumberFormat="0" applyFont="0" applyAlignment="0" applyProtection="0"/>
    <xf numFmtId="0" fontId="14" fillId="4" borderId="85" applyNumberFormat="0" applyFont="0" applyAlignment="0" applyProtection="0"/>
    <xf numFmtId="0" fontId="14" fillId="4" borderId="103" applyNumberFormat="0" applyFont="0" applyAlignment="0" applyProtection="0"/>
    <xf numFmtId="0" fontId="14" fillId="4" borderId="66" applyNumberFormat="0" applyFont="0" applyAlignment="0" applyProtection="0"/>
    <xf numFmtId="0" fontId="14" fillId="0" borderId="0"/>
    <xf numFmtId="185" fontId="56" fillId="0" borderId="78">
      <alignment horizontal="right" vertical="center"/>
    </xf>
    <xf numFmtId="0" fontId="10" fillId="0" borderId="0"/>
    <xf numFmtId="0" fontId="10" fillId="0" borderId="0"/>
    <xf numFmtId="0" fontId="10" fillId="0" borderId="0"/>
    <xf numFmtId="0" fontId="14" fillId="4" borderId="278" applyNumberFormat="0" applyFont="0" applyAlignment="0" applyProtection="0"/>
    <xf numFmtId="0" fontId="10" fillId="0" borderId="0"/>
    <xf numFmtId="0" fontId="10" fillId="0" borderId="0"/>
    <xf numFmtId="0" fontId="140" fillId="18" borderId="166" applyNumberFormat="0" applyAlignment="0" applyProtection="0"/>
    <xf numFmtId="0" fontId="14" fillId="4" borderId="245" applyNumberFormat="0" applyFont="0" applyAlignment="0" applyProtection="0"/>
    <xf numFmtId="0" fontId="58" fillId="0" borderId="261" applyNumberFormat="0" applyAlignment="0" applyProtection="0">
      <alignment horizontal="left" vertical="center"/>
    </xf>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58" fillId="0" borderId="261" applyNumberFormat="0" applyAlignment="0" applyProtection="0">
      <alignment horizontal="left" vertical="center"/>
    </xf>
    <xf numFmtId="0" fontId="14" fillId="4" borderId="103" applyNumberFormat="0" applyFont="0" applyAlignment="0" applyProtection="0"/>
    <xf numFmtId="0" fontId="14" fillId="4" borderId="66" applyNumberFormat="0" applyFont="0" applyAlignment="0" applyProtection="0"/>
    <xf numFmtId="0" fontId="14" fillId="4" borderId="77" applyNumberFormat="0" applyFont="0" applyAlignment="0" applyProtection="0"/>
    <xf numFmtId="0" fontId="155" fillId="20" borderId="292" applyNumberFormat="0" applyAlignment="0" applyProtection="0"/>
    <xf numFmtId="0" fontId="14" fillId="4" borderId="164" applyNumberFormat="0" applyFont="0" applyAlignment="0" applyProtection="0"/>
    <xf numFmtId="0" fontId="10" fillId="0" borderId="0"/>
    <xf numFmtId="0" fontId="10" fillId="0" borderId="0"/>
    <xf numFmtId="0" fontId="10" fillId="0" borderId="0"/>
    <xf numFmtId="0" fontId="14" fillId="4" borderId="157" applyNumberFormat="0" applyFont="0" applyAlignment="0" applyProtection="0"/>
    <xf numFmtId="0" fontId="10" fillId="0" borderId="0"/>
    <xf numFmtId="0" fontId="10" fillId="0" borderId="0"/>
    <xf numFmtId="0" fontId="14" fillId="4" borderId="77" applyNumberFormat="0" applyFont="0" applyAlignment="0" applyProtection="0"/>
    <xf numFmtId="0" fontId="14" fillId="4" borderId="85" applyNumberFormat="0" applyFont="0" applyAlignment="0" applyProtection="0"/>
    <xf numFmtId="0" fontId="14" fillId="4" borderId="145" applyNumberFormat="0" applyFont="0" applyAlignment="0" applyProtection="0"/>
    <xf numFmtId="0" fontId="14" fillId="4" borderId="202"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186" fontId="56" fillId="0" borderId="86">
      <alignment horizontal="center"/>
    </xf>
    <xf numFmtId="0" fontId="14" fillId="4" borderId="202" applyNumberFormat="0" applyFont="0" applyAlignment="0" applyProtection="0"/>
    <xf numFmtId="0" fontId="10" fillId="0" borderId="0"/>
    <xf numFmtId="0" fontId="10" fillId="0" borderId="0"/>
    <xf numFmtId="0" fontId="10" fillId="0" borderId="0"/>
    <xf numFmtId="0" fontId="14" fillId="4" borderId="77" applyNumberFormat="0" applyFont="0" applyAlignment="0" applyProtection="0"/>
    <xf numFmtId="0" fontId="10" fillId="0" borderId="0"/>
    <xf numFmtId="0" fontId="10" fillId="0" borderId="0"/>
    <xf numFmtId="0" fontId="14" fillId="4" borderId="77"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58" fillId="0" borderId="277" applyNumberFormat="0" applyAlignment="0" applyProtection="0">
      <alignment horizontal="left" vertical="center"/>
    </xf>
    <xf numFmtId="0" fontId="58" fillId="0" borderId="291">
      <alignment horizontal="left" vertical="center"/>
    </xf>
    <xf numFmtId="0" fontId="10" fillId="0" borderId="0"/>
    <xf numFmtId="0" fontId="10" fillId="0" borderId="0"/>
    <xf numFmtId="0" fontId="10" fillId="0" borderId="0"/>
    <xf numFmtId="0" fontId="14" fillId="4" borderId="77" applyNumberFormat="0" applyFont="0" applyAlignment="0" applyProtection="0"/>
    <xf numFmtId="0" fontId="10" fillId="0" borderId="0"/>
    <xf numFmtId="0" fontId="10" fillId="0" borderId="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202" applyNumberFormat="0" applyFont="0" applyAlignment="0" applyProtection="0"/>
    <xf numFmtId="0" fontId="14" fillId="4" borderId="95" applyNumberFormat="0" applyFont="0" applyAlignment="0" applyProtection="0"/>
    <xf numFmtId="0" fontId="10" fillId="0" borderId="0"/>
    <xf numFmtId="0" fontId="14" fillId="4" borderId="66" applyNumberFormat="0" applyFont="0" applyAlignment="0" applyProtection="0"/>
    <xf numFmtId="0" fontId="14" fillId="4" borderId="77" applyNumberFormat="0" applyFont="0" applyAlignment="0" applyProtection="0"/>
    <xf numFmtId="0" fontId="197" fillId="0" borderId="290" applyNumberFormat="0" applyFill="0" applyAlignment="0" applyProtection="0"/>
    <xf numFmtId="216" fontId="200" fillId="52" borderId="64">
      <alignment vertical="top"/>
    </xf>
    <xf numFmtId="0" fontId="10" fillId="0" borderId="0"/>
    <xf numFmtId="0" fontId="14" fillId="4" borderId="145" applyNumberFormat="0" applyFont="0" applyAlignment="0" applyProtection="0"/>
    <xf numFmtId="0" fontId="14" fillId="4" borderId="109" applyNumberFormat="0" applyFont="0" applyAlignment="0" applyProtection="0"/>
    <xf numFmtId="0" fontId="14" fillId="4" borderId="95" applyNumberFormat="0" applyFont="0" applyAlignment="0" applyProtection="0"/>
    <xf numFmtId="0" fontId="58" fillId="0" borderId="194" applyNumberFormat="0" applyAlignment="0" applyProtection="0">
      <alignment horizontal="left" vertical="center"/>
    </xf>
    <xf numFmtId="0" fontId="14" fillId="4" borderId="209" applyNumberFormat="0" applyFont="0" applyAlignment="0" applyProtection="0"/>
    <xf numFmtId="0" fontId="14" fillId="4" borderId="209" applyNumberFormat="0" applyFont="0" applyAlignment="0" applyProtection="0"/>
    <xf numFmtId="0" fontId="14" fillId="4" borderId="95" applyNumberFormat="0" applyFont="0" applyAlignment="0" applyProtection="0"/>
    <xf numFmtId="0" fontId="58" fillId="0" borderId="277" applyNumberFormat="0" applyAlignment="0" applyProtection="0">
      <alignment horizontal="left" vertical="center"/>
    </xf>
    <xf numFmtId="0" fontId="14" fillId="0" borderId="0"/>
    <xf numFmtId="0" fontId="58" fillId="0" borderId="104">
      <alignment horizontal="left" vertical="center"/>
    </xf>
    <xf numFmtId="0" fontId="58" fillId="0" borderId="178" applyNumberFormat="0" applyAlignment="0" applyProtection="0">
      <alignment horizontal="left" vertical="center"/>
    </xf>
    <xf numFmtId="0" fontId="14" fillId="4" borderId="77" applyNumberFormat="0" applyFont="0" applyAlignment="0" applyProtection="0"/>
    <xf numFmtId="0" fontId="14" fillId="4" borderId="209" applyNumberFormat="0" applyFont="0" applyAlignment="0" applyProtection="0"/>
    <xf numFmtId="0" fontId="140" fillId="18" borderId="101" applyNumberFormat="0" applyAlignment="0" applyProtection="0"/>
    <xf numFmtId="0" fontId="14" fillId="4" borderId="95" applyNumberFormat="0" applyFont="0" applyAlignment="0" applyProtection="0"/>
    <xf numFmtId="213" fontId="61" fillId="0" borderId="64">
      <alignment horizontal="left" vertical="top"/>
    </xf>
    <xf numFmtId="6" fontId="10" fillId="0" borderId="0" applyFont="0" applyFill="0" applyBorder="0" applyAlignment="0" applyProtection="0"/>
    <xf numFmtId="0" fontId="14" fillId="4" borderId="66" applyNumberFormat="0" applyFont="0" applyAlignment="0" applyProtection="0"/>
    <xf numFmtId="0" fontId="10" fillId="0" borderId="0"/>
    <xf numFmtId="0" fontId="14" fillId="4" borderId="103" applyNumberFormat="0" applyFont="0" applyAlignment="0" applyProtection="0"/>
    <xf numFmtId="0" fontId="14" fillId="4" borderId="85" applyNumberFormat="0" applyFont="0" applyAlignment="0" applyProtection="0"/>
    <xf numFmtId="0" fontId="10" fillId="0" borderId="0"/>
    <xf numFmtId="0" fontId="14" fillId="4" borderId="103" applyNumberFormat="0" applyFont="0" applyAlignment="0" applyProtection="0"/>
    <xf numFmtId="0" fontId="14" fillId="4" borderId="224" applyNumberFormat="0" applyFont="0" applyAlignment="0" applyProtection="0"/>
    <xf numFmtId="0" fontId="14" fillId="4" borderId="202" applyNumberFormat="0" applyFont="0" applyAlignment="0" applyProtection="0"/>
    <xf numFmtId="0" fontId="14" fillId="4" borderId="157" applyNumberFormat="0" applyFont="0" applyAlignment="0" applyProtection="0"/>
    <xf numFmtId="0" fontId="14" fillId="4" borderId="77" applyNumberFormat="0" applyFont="0" applyAlignment="0" applyProtection="0"/>
    <xf numFmtId="0" fontId="10" fillId="0" borderId="0"/>
    <xf numFmtId="0" fontId="58" fillId="0" borderId="194" applyNumberFormat="0" applyAlignment="0" applyProtection="0">
      <alignment horizontal="left" vertical="center"/>
    </xf>
    <xf numFmtId="0" fontId="140" fillId="18" borderId="87" applyNumberFormat="0" applyAlignment="0" applyProtection="0"/>
    <xf numFmtId="188" fontId="56" fillId="0" borderId="83"/>
    <xf numFmtId="244" fontId="193" fillId="0" borderId="165">
      <alignment horizontal="right" vertical="center"/>
    </xf>
    <xf numFmtId="0" fontId="14" fillId="4" borderId="95" applyNumberFormat="0" applyFont="0" applyAlignment="0" applyProtection="0"/>
    <xf numFmtId="0" fontId="14" fillId="4" borderId="186" applyNumberFormat="0" applyFont="0" applyAlignment="0" applyProtection="0"/>
    <xf numFmtId="0" fontId="10" fillId="0" borderId="0"/>
    <xf numFmtId="0" fontId="58" fillId="0" borderId="104">
      <alignment horizontal="left" vertical="center"/>
    </xf>
    <xf numFmtId="0" fontId="58" fillId="0" borderId="104">
      <alignment horizontal="left" vertical="center"/>
    </xf>
    <xf numFmtId="0" fontId="14" fillId="4" borderId="103" applyNumberFormat="0" applyFont="0" applyAlignment="0" applyProtection="0"/>
    <xf numFmtId="0" fontId="58" fillId="0" borderId="261" applyNumberFormat="0" applyAlignment="0" applyProtection="0">
      <alignment horizontal="left" vertical="center"/>
    </xf>
    <xf numFmtId="0" fontId="58" fillId="0" borderId="82">
      <alignment horizontal="left" vertical="center"/>
    </xf>
    <xf numFmtId="185" fontId="56" fillId="0" borderId="86">
      <alignment horizontal="right" vertical="center"/>
    </xf>
    <xf numFmtId="0" fontId="10" fillId="0" borderId="0"/>
    <xf numFmtId="0" fontId="58" fillId="0" borderId="82">
      <alignment horizontal="left" vertical="center"/>
    </xf>
    <xf numFmtId="0" fontId="14" fillId="4" borderId="66" applyNumberFormat="0" applyFont="0" applyAlignment="0" applyProtection="0"/>
    <xf numFmtId="0" fontId="58" fillId="0" borderId="291">
      <alignment horizontal="left" vertical="center"/>
    </xf>
    <xf numFmtId="217" fontId="201" fillId="54" borderId="287"/>
    <xf numFmtId="0" fontId="14" fillId="4" borderId="103" applyNumberFormat="0" applyFont="0" applyAlignment="0" applyProtection="0"/>
    <xf numFmtId="0" fontId="154" fillId="18" borderId="167" applyNumberFormat="0" applyAlignment="0" applyProtection="0"/>
    <xf numFmtId="0" fontId="10" fillId="0" borderId="0"/>
    <xf numFmtId="0" fontId="14" fillId="4" borderId="95" applyNumberFormat="0" applyFont="0" applyAlignment="0" applyProtection="0"/>
    <xf numFmtId="0" fontId="14" fillId="4" borderId="95" applyNumberFormat="0" applyFont="0" applyAlignment="0" applyProtection="0"/>
    <xf numFmtId="0" fontId="14" fillId="4" borderId="85" applyNumberFormat="0" applyFont="0" applyAlignment="0" applyProtection="0"/>
    <xf numFmtId="0" fontId="14" fillId="4" borderId="66" applyNumberFormat="0" applyFont="0" applyAlignment="0" applyProtection="0"/>
    <xf numFmtId="0" fontId="14" fillId="4" borderId="85" applyNumberFormat="0" applyFont="0" applyAlignment="0" applyProtection="0"/>
    <xf numFmtId="0" fontId="58" fillId="0" borderId="154">
      <alignment horizontal="left" vertical="center"/>
    </xf>
    <xf numFmtId="0" fontId="10" fillId="0" borderId="0"/>
    <xf numFmtId="0" fontId="14" fillId="4" borderId="109" applyNumberFormat="0" applyFont="0" applyAlignment="0" applyProtection="0"/>
    <xf numFmtId="0" fontId="14" fillId="4" borderId="95" applyNumberFormat="0" applyFont="0" applyAlignment="0" applyProtection="0"/>
    <xf numFmtId="0" fontId="14" fillId="4" borderId="157" applyNumberFormat="0" applyFont="0" applyAlignment="0" applyProtection="0"/>
    <xf numFmtId="0" fontId="58" fillId="0" borderId="257">
      <alignment horizontal="left" vertical="center"/>
    </xf>
    <xf numFmtId="0" fontId="14" fillId="4" borderId="66" applyNumberFormat="0" applyFont="0" applyAlignment="0" applyProtection="0"/>
    <xf numFmtId="0" fontId="14" fillId="4" borderId="95" applyNumberFormat="0" applyFont="0" applyAlignment="0" applyProtection="0"/>
    <xf numFmtId="0" fontId="14" fillId="4" borderId="85" applyNumberFormat="0" applyFont="0" applyAlignment="0" applyProtection="0"/>
    <xf numFmtId="0" fontId="58" fillId="0" borderId="261" applyNumberFormat="0" applyAlignment="0" applyProtection="0">
      <alignment horizontal="left" vertical="center"/>
    </xf>
    <xf numFmtId="0" fontId="10" fillId="0" borderId="0"/>
    <xf numFmtId="0" fontId="14" fillId="4" borderId="109" applyNumberFormat="0" applyFont="0" applyAlignment="0" applyProtection="0"/>
    <xf numFmtId="0" fontId="58" fillId="0" borderId="178" applyNumberFormat="0" applyAlignment="0" applyProtection="0">
      <alignment horizontal="left" vertical="center"/>
    </xf>
    <xf numFmtId="0" fontId="14" fillId="4" borderId="66" applyNumberFormat="0" applyFont="0" applyAlignment="0" applyProtection="0"/>
    <xf numFmtId="0" fontId="14" fillId="4" borderId="109" applyNumberFormat="0" applyFont="0" applyAlignment="0" applyProtection="0"/>
    <xf numFmtId="0" fontId="58" fillId="0" borderId="82">
      <alignment horizontal="left" vertical="center"/>
    </xf>
    <xf numFmtId="0" fontId="14" fillId="4" borderId="164" applyNumberFormat="0" applyFont="0" applyAlignment="0" applyProtection="0"/>
    <xf numFmtId="0" fontId="10" fillId="0" borderId="0"/>
    <xf numFmtId="0" fontId="14" fillId="4" borderId="85" applyNumberFormat="0" applyFont="0" applyAlignment="0" applyProtection="0"/>
    <xf numFmtId="0" fontId="14" fillId="4" borderId="103" applyNumberFormat="0" applyFont="0" applyAlignment="0" applyProtection="0"/>
    <xf numFmtId="0" fontId="14" fillId="4" borderId="77" applyNumberFormat="0" applyFont="0" applyAlignment="0" applyProtection="0"/>
    <xf numFmtId="0" fontId="14" fillId="4" borderId="66" applyNumberFormat="0" applyFont="0" applyAlignment="0" applyProtection="0"/>
    <xf numFmtId="0" fontId="58" fillId="0" borderId="257">
      <alignment horizontal="left" vertical="center"/>
    </xf>
    <xf numFmtId="0" fontId="214" fillId="29" borderId="0" applyNumberFormat="0" applyBorder="0" applyAlignment="0" applyProtection="0"/>
    <xf numFmtId="0" fontId="10" fillId="0" borderId="0"/>
    <xf numFmtId="0" fontId="14" fillId="4" borderId="164" applyNumberFormat="0" applyFont="0" applyAlignment="0" applyProtection="0"/>
    <xf numFmtId="0" fontId="14" fillId="4" borderId="95" applyNumberFormat="0" applyFont="0" applyAlignment="0" applyProtection="0"/>
    <xf numFmtId="0" fontId="14" fillId="4" borderId="66" applyNumberFormat="0" applyFont="0" applyAlignment="0" applyProtection="0"/>
    <xf numFmtId="185" fontId="56" fillId="0" borderId="146">
      <alignment horizontal="right" vertical="center"/>
    </xf>
    <xf numFmtId="0" fontId="58" fillId="0" borderId="82">
      <alignment horizontal="left" vertical="center"/>
    </xf>
    <xf numFmtId="0" fontId="10" fillId="0" borderId="0"/>
    <xf numFmtId="0" fontId="14" fillId="4" borderId="103" applyNumberFormat="0" applyFont="0" applyAlignment="0" applyProtection="0"/>
    <xf numFmtId="0" fontId="14" fillId="4" borderId="85" applyNumberFormat="0" applyFont="0" applyAlignment="0" applyProtection="0"/>
    <xf numFmtId="0" fontId="14" fillId="4" borderId="66" applyNumberFormat="0" applyFont="0" applyAlignment="0" applyProtection="0"/>
    <xf numFmtId="0" fontId="14" fillId="4" borderId="209" applyNumberFormat="0" applyFont="0" applyAlignment="0" applyProtection="0"/>
    <xf numFmtId="0" fontId="14" fillId="4" borderId="77" applyNumberFormat="0" applyFont="0" applyAlignment="0" applyProtection="0"/>
    <xf numFmtId="0" fontId="14" fillId="4" borderId="202" applyNumberFormat="0" applyFont="0" applyAlignment="0" applyProtection="0"/>
    <xf numFmtId="0" fontId="10" fillId="0" borderId="0"/>
    <xf numFmtId="0" fontId="14" fillId="4" borderId="77" applyNumberFormat="0" applyFont="0" applyAlignment="0" applyProtection="0"/>
    <xf numFmtId="0" fontId="14" fillId="4" borderId="95" applyNumberFormat="0" applyFont="0" applyAlignment="0" applyProtection="0"/>
    <xf numFmtId="0" fontId="227" fillId="18" borderId="98" applyNumberFormat="0" applyAlignment="0" applyProtection="0"/>
    <xf numFmtId="0" fontId="58" fillId="0" borderId="199">
      <alignment horizontal="left" vertical="center"/>
    </xf>
    <xf numFmtId="0" fontId="10" fillId="0" borderId="0"/>
    <xf numFmtId="0" fontId="14" fillId="4" borderId="109" applyNumberFormat="0" applyFont="0" applyAlignment="0" applyProtection="0"/>
    <xf numFmtId="196" fontId="36" fillId="0" borderId="0" applyFont="0" applyFill="0" applyBorder="0" applyAlignment="0" applyProtection="0"/>
    <xf numFmtId="0" fontId="214" fillId="25" borderId="0" applyNumberFormat="0" applyBorder="0" applyAlignment="0" applyProtection="0"/>
    <xf numFmtId="0" fontId="14" fillId="4" borderId="157" applyNumberFormat="0" applyFont="0" applyAlignment="0" applyProtection="0"/>
    <xf numFmtId="185" fontId="56" fillId="0" borderId="246">
      <alignment horizontal="right" vertical="center"/>
    </xf>
    <xf numFmtId="0" fontId="214" fillId="16" borderId="0" applyNumberFormat="0" applyBorder="0" applyAlignment="0" applyProtection="0"/>
    <xf numFmtId="0" fontId="14" fillId="4" borderId="85" applyNumberFormat="0" applyFont="0" applyAlignment="0" applyProtection="0"/>
    <xf numFmtId="0" fontId="14" fillId="4" borderId="109" applyNumberFormat="0" applyFont="0" applyAlignment="0" applyProtection="0"/>
    <xf numFmtId="0" fontId="10" fillId="0" borderId="0"/>
    <xf numFmtId="0" fontId="14" fillId="4" borderId="109" applyNumberFormat="0" applyFont="0" applyAlignment="0" applyProtection="0"/>
    <xf numFmtId="186" fontId="56" fillId="0" borderId="78">
      <alignment horizontal="center"/>
    </xf>
    <xf numFmtId="10" fontId="74" fillId="3" borderId="75" applyNumberFormat="0" applyBorder="0" applyAlignment="0" applyProtection="0"/>
    <xf numFmtId="0" fontId="176" fillId="0" borderId="91" applyNumberFormat="0" applyAlignment="0">
      <alignment horizontal="center"/>
    </xf>
    <xf numFmtId="185" fontId="56" fillId="0" borderId="86">
      <alignment horizontal="right" vertical="center"/>
    </xf>
    <xf numFmtId="0" fontId="10" fillId="0" borderId="0"/>
    <xf numFmtId="0" fontId="14" fillId="4" borderId="85" applyNumberFormat="0" applyFont="0" applyAlignment="0" applyProtection="0"/>
    <xf numFmtId="0" fontId="14" fillId="4" borderId="85" applyNumberFormat="0" applyFont="0" applyAlignment="0" applyProtection="0"/>
    <xf numFmtId="0" fontId="58" fillId="0" borderId="261" applyNumberFormat="0" applyAlignment="0" applyProtection="0">
      <alignment horizontal="left" vertical="center"/>
    </xf>
    <xf numFmtId="216" fontId="61" fillId="44" borderId="144" applyNumberFormat="0" applyAlignment="0">
      <alignment horizontal="left" vertical="top"/>
    </xf>
    <xf numFmtId="0" fontId="140" fillId="18" borderId="67" applyNumberFormat="0" applyAlignment="0" applyProtection="0"/>
    <xf numFmtId="0" fontId="10" fillId="0" borderId="0"/>
    <xf numFmtId="43" fontId="211" fillId="0" borderId="0" applyFont="0" applyFill="0" applyBorder="0" applyAlignment="0" applyProtection="0"/>
    <xf numFmtId="0" fontId="58" fillId="0" borderId="104">
      <alignment horizontal="left" vertical="center"/>
    </xf>
    <xf numFmtId="0" fontId="58" fillId="0" borderId="220" applyNumberFormat="0" applyAlignment="0" applyProtection="0">
      <alignment horizontal="left" vertical="center"/>
    </xf>
    <xf numFmtId="0" fontId="14" fillId="4" borderId="85" applyNumberFormat="0" applyFont="0" applyAlignment="0" applyProtection="0"/>
    <xf numFmtId="0" fontId="140" fillId="18" borderId="67" applyNumberFormat="0" applyAlignment="0" applyProtection="0"/>
    <xf numFmtId="0" fontId="219" fillId="0" borderId="0" applyNumberFormat="0" applyFill="0" applyBorder="0" applyAlignment="0" applyProtection="0"/>
    <xf numFmtId="0" fontId="10" fillId="0" borderId="0"/>
    <xf numFmtId="0" fontId="14" fillId="4" borderId="66" applyNumberFormat="0" applyFont="0" applyAlignment="0" applyProtection="0"/>
    <xf numFmtId="0" fontId="58" fillId="0" borderId="261" applyNumberFormat="0" applyAlignment="0" applyProtection="0">
      <alignment horizontal="left" vertical="center"/>
    </xf>
    <xf numFmtId="0" fontId="14" fillId="4" borderId="157" applyNumberFormat="0" applyFont="0" applyAlignment="0" applyProtection="0"/>
    <xf numFmtId="0" fontId="197" fillId="0" borderId="70" applyNumberFormat="0" applyFill="0" applyAlignment="0" applyProtection="0"/>
    <xf numFmtId="0" fontId="58" fillId="0" borderId="199">
      <alignment horizontal="left" vertical="center"/>
    </xf>
    <xf numFmtId="0" fontId="10" fillId="0" borderId="0"/>
    <xf numFmtId="0" fontId="14" fillId="4" borderId="66" applyNumberFormat="0" applyFont="0" applyAlignment="0" applyProtection="0"/>
    <xf numFmtId="0" fontId="14" fillId="0" borderId="0" applyFill="0" applyBorder="0" applyAlignment="0"/>
    <xf numFmtId="0" fontId="14" fillId="4" borderId="85" applyNumberFormat="0" applyFont="0" applyAlignment="0" applyProtection="0"/>
    <xf numFmtId="49" fontId="168" fillId="0" borderId="100">
      <alignment vertical="center"/>
    </xf>
    <xf numFmtId="0" fontId="58" fillId="0" borderId="92" applyNumberFormat="0" applyAlignment="0" applyProtection="0">
      <alignment horizontal="left" vertical="center"/>
    </xf>
    <xf numFmtId="0" fontId="14" fillId="4" borderId="109" applyNumberFormat="0" applyFont="0" applyAlignment="0" applyProtection="0"/>
    <xf numFmtId="0" fontId="14" fillId="4" borderId="77" applyNumberFormat="0" applyFont="0" applyAlignment="0" applyProtection="0"/>
    <xf numFmtId="0" fontId="14" fillId="4" borderId="103" applyNumberFormat="0" applyFont="0" applyAlignment="0" applyProtection="0"/>
    <xf numFmtId="0" fontId="10" fillId="0" borderId="0"/>
    <xf numFmtId="0" fontId="14" fillId="4" borderId="66" applyNumberFormat="0" applyFont="0" applyAlignment="0" applyProtection="0"/>
    <xf numFmtId="0" fontId="14" fillId="4" borderId="245" applyNumberFormat="0" applyFont="0" applyAlignment="0" applyProtection="0"/>
    <xf numFmtId="0" fontId="14" fillId="4" borderId="157" applyNumberFormat="0" applyFont="0" applyAlignment="0" applyProtection="0"/>
    <xf numFmtId="244" fontId="193" fillId="0" borderId="210">
      <alignment horizontal="right" vertical="center"/>
    </xf>
    <xf numFmtId="0" fontId="14" fillId="4" borderId="66" applyNumberFormat="0" applyFont="0" applyAlignment="0" applyProtection="0"/>
    <xf numFmtId="0" fontId="14" fillId="4" borderId="145" applyNumberFormat="0" applyFont="0" applyAlignment="0" applyProtection="0"/>
    <xf numFmtId="0" fontId="10" fillId="0" borderId="0"/>
    <xf numFmtId="0" fontId="14" fillId="4" borderId="66" applyNumberFormat="0" applyFont="0" applyAlignment="0" applyProtection="0"/>
    <xf numFmtId="0" fontId="14" fillId="4" borderId="85" applyNumberFormat="0" applyFont="0" applyAlignment="0" applyProtection="0"/>
    <xf numFmtId="0" fontId="14" fillId="4" borderId="186" applyNumberFormat="0" applyFont="0" applyAlignment="0" applyProtection="0"/>
    <xf numFmtId="0" fontId="14" fillId="4" borderId="66" applyNumberFormat="0" applyFont="0" applyAlignment="0" applyProtection="0"/>
    <xf numFmtId="0" fontId="14" fillId="4" borderId="66" applyNumberFormat="0" applyFont="0" applyAlignment="0" applyProtection="0"/>
    <xf numFmtId="0" fontId="14" fillId="4" borderId="77" applyNumberFormat="0" applyFont="0" applyAlignment="0" applyProtection="0"/>
    <xf numFmtId="0" fontId="14" fillId="4" borderId="66" applyNumberFormat="0" applyFont="0" applyAlignment="0" applyProtection="0"/>
    <xf numFmtId="0" fontId="58" fillId="0" borderId="92" applyNumberFormat="0" applyAlignment="0" applyProtection="0">
      <alignment horizontal="left" vertical="center"/>
    </xf>
    <xf numFmtId="0" fontId="14" fillId="4" borderId="66" applyNumberFormat="0" applyFont="0" applyAlignment="0" applyProtection="0"/>
    <xf numFmtId="0" fontId="58" fillId="0" borderId="178" applyNumberFormat="0" applyAlignment="0" applyProtection="0">
      <alignment horizontal="left" vertical="center"/>
    </xf>
    <xf numFmtId="0" fontId="58" fillId="0" borderId="104">
      <alignment horizontal="left" vertical="center"/>
    </xf>
    <xf numFmtId="0" fontId="14" fillId="4" borderId="186" applyNumberFormat="0" applyFont="0" applyAlignment="0" applyProtection="0"/>
    <xf numFmtId="0" fontId="14" fillId="4" borderId="157" applyNumberFormat="0" applyFont="0" applyAlignment="0" applyProtection="0"/>
    <xf numFmtId="0" fontId="58" fillId="0" borderId="199">
      <alignment horizontal="left" vertical="center"/>
    </xf>
    <xf numFmtId="0" fontId="14" fillId="4" borderId="66" applyNumberFormat="0" applyFont="0" applyAlignment="0" applyProtection="0"/>
    <xf numFmtId="0" fontId="14" fillId="4" borderId="77" applyNumberFormat="0" applyFont="0" applyAlignment="0" applyProtection="0"/>
    <xf numFmtId="244" fontId="193" fillId="0" borderId="270">
      <alignment horizontal="right" vertical="center"/>
    </xf>
    <xf numFmtId="0" fontId="221" fillId="0" borderId="0" applyNumberFormat="0" applyFill="0" applyBorder="0" applyAlignment="0" applyProtection="0"/>
    <xf numFmtId="0" fontId="10" fillId="0" borderId="0"/>
    <xf numFmtId="0" fontId="10" fillId="0" borderId="0"/>
    <xf numFmtId="0" fontId="10" fillId="0" borderId="0"/>
    <xf numFmtId="0" fontId="10" fillId="0" borderId="0"/>
    <xf numFmtId="0" fontId="14" fillId="4" borderId="103" applyNumberFormat="0" applyFont="0" applyAlignment="0" applyProtection="0"/>
    <xf numFmtId="0" fontId="10" fillId="0" borderId="0"/>
    <xf numFmtId="0" fontId="14" fillId="4" borderId="66" applyNumberFormat="0" applyFont="0" applyAlignment="0" applyProtection="0"/>
    <xf numFmtId="0" fontId="14" fillId="4" borderId="109" applyNumberFormat="0" applyFont="0" applyAlignment="0" applyProtection="0"/>
    <xf numFmtId="0" fontId="223" fillId="20" borderId="97" applyNumberFormat="0" applyAlignment="0" applyProtection="0"/>
    <xf numFmtId="0" fontId="14" fillId="4" borderId="77"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58" applyNumberFormat="0" applyFont="0" applyAlignment="0" applyProtection="0"/>
    <xf numFmtId="0" fontId="14" fillId="4" borderId="77" applyNumberFormat="0" applyFont="0" applyAlignment="0" applyProtection="0"/>
    <xf numFmtId="49" fontId="168" fillId="0" borderId="83">
      <alignment vertical="center"/>
    </xf>
    <xf numFmtId="0" fontId="14" fillId="4" borderId="77" applyNumberFormat="0" applyFont="0" applyAlignment="0" applyProtection="0"/>
    <xf numFmtId="0" fontId="14" fillId="4" borderId="209" applyNumberFormat="0" applyFont="0" applyAlignment="0" applyProtection="0"/>
    <xf numFmtId="0" fontId="14" fillId="4" borderId="278" applyNumberFormat="0" applyFont="0" applyAlignment="0" applyProtection="0"/>
    <xf numFmtId="0" fontId="14" fillId="4" borderId="109" applyNumberFormat="0" applyFont="0" applyAlignment="0" applyProtection="0"/>
    <xf numFmtId="0" fontId="58" fillId="0" borderId="82">
      <alignment horizontal="left" vertical="center"/>
    </xf>
    <xf numFmtId="0" fontId="58" fillId="0" borderId="286">
      <alignment horizontal="left" vertical="center"/>
    </xf>
    <xf numFmtId="0" fontId="14" fillId="4" borderId="103" applyNumberFormat="0" applyFont="0" applyAlignment="0" applyProtection="0"/>
    <xf numFmtId="244" fontId="193" fillId="0" borderId="96">
      <alignment horizontal="right" vertical="center"/>
    </xf>
    <xf numFmtId="0" fontId="213" fillId="19" borderId="0" applyNumberFormat="0" applyBorder="0" applyAlignment="0" applyProtection="0"/>
    <xf numFmtId="0" fontId="14" fillId="4" borderId="103" applyNumberFormat="0" applyFont="0" applyAlignment="0" applyProtection="0"/>
    <xf numFmtId="0" fontId="58" fillId="0" borderId="63">
      <alignment horizontal="left" vertical="center"/>
    </xf>
    <xf numFmtId="0" fontId="10" fillId="0" borderId="0"/>
    <xf numFmtId="0" fontId="14" fillId="4" borderId="157" applyNumberFormat="0" applyFont="0" applyAlignment="0" applyProtection="0"/>
    <xf numFmtId="0" fontId="140" fillId="18" borderId="147" applyNumberFormat="0" applyAlignment="0" applyProtection="0"/>
    <xf numFmtId="0" fontId="14" fillId="4" borderId="145" applyNumberFormat="0" applyFont="0" applyAlignment="0" applyProtection="0"/>
    <xf numFmtId="0" fontId="14" fillId="4" borderId="66" applyNumberFormat="0" applyFont="0" applyAlignment="0" applyProtection="0"/>
    <xf numFmtId="0" fontId="14" fillId="4" borderId="95" applyNumberFormat="0" applyFont="0" applyAlignment="0" applyProtection="0"/>
    <xf numFmtId="0" fontId="58" fillId="0" borderId="104">
      <alignment horizontal="left" vertical="center"/>
    </xf>
    <xf numFmtId="0" fontId="14" fillId="4" borderId="109" applyNumberFormat="0" applyFont="0" applyAlignment="0" applyProtection="0"/>
    <xf numFmtId="0" fontId="140" fillId="18" borderId="67" applyNumberFormat="0" applyAlignment="0" applyProtection="0"/>
    <xf numFmtId="0" fontId="14" fillId="4" borderId="66" applyNumberFormat="0" applyFont="0" applyAlignment="0" applyProtection="0"/>
    <xf numFmtId="0" fontId="58" fillId="0" borderId="63">
      <alignment horizontal="left" vertical="center"/>
    </xf>
    <xf numFmtId="0" fontId="58" fillId="0" borderId="63">
      <alignment horizontal="left" vertical="center"/>
    </xf>
    <xf numFmtId="0" fontId="14" fillId="4" borderId="77" applyNumberFormat="0" applyFont="0" applyAlignment="0" applyProtection="0"/>
    <xf numFmtId="0" fontId="10" fillId="0" borderId="0"/>
    <xf numFmtId="0" fontId="14" fillId="4" borderId="66" applyNumberFormat="0" applyFont="0" applyAlignment="0" applyProtection="0"/>
    <xf numFmtId="0" fontId="213" fillId="15" borderId="0" applyNumberFormat="0" applyBorder="0" applyAlignment="0" applyProtection="0"/>
    <xf numFmtId="0" fontId="58" fillId="0" borderId="82">
      <alignment horizontal="left" vertical="center"/>
    </xf>
    <xf numFmtId="0" fontId="14" fillId="4" borderId="109" applyNumberFormat="0" applyFont="0" applyAlignment="0" applyProtection="0"/>
    <xf numFmtId="0" fontId="14" fillId="4" borderId="145" applyNumberFormat="0" applyFont="0" applyAlignment="0" applyProtection="0"/>
    <xf numFmtId="0" fontId="58" fillId="0" borderId="63">
      <alignment horizontal="left" vertical="center"/>
    </xf>
    <xf numFmtId="0" fontId="10" fillId="0" borderId="0"/>
    <xf numFmtId="0" fontId="14" fillId="4" borderId="145" applyNumberFormat="0" applyFont="0" applyAlignment="0" applyProtection="0"/>
    <xf numFmtId="0" fontId="14" fillId="4" borderId="202" applyNumberFormat="0" applyFont="0" applyAlignment="0" applyProtection="0"/>
    <xf numFmtId="188" fontId="56" fillId="0" borderId="75"/>
    <xf numFmtId="0" fontId="58" fillId="0" borderId="63">
      <alignment horizontal="left" vertical="center"/>
    </xf>
    <xf numFmtId="0" fontId="14" fillId="4" borderId="245" applyNumberFormat="0" applyFont="0" applyAlignment="0" applyProtection="0"/>
    <xf numFmtId="0" fontId="14" fillId="4" borderId="145" applyNumberFormat="0" applyFont="0" applyAlignment="0" applyProtection="0"/>
    <xf numFmtId="0" fontId="10" fillId="0" borderId="0"/>
    <xf numFmtId="0" fontId="58" fillId="0" borderId="63">
      <alignment horizontal="left" vertical="center"/>
    </xf>
    <xf numFmtId="0" fontId="58" fillId="0" borderId="153" applyNumberFormat="0" applyAlignment="0" applyProtection="0">
      <alignment horizontal="left" vertical="center"/>
    </xf>
    <xf numFmtId="0" fontId="14" fillId="4" borderId="209" applyNumberFormat="0" applyFont="0" applyAlignment="0" applyProtection="0"/>
    <xf numFmtId="0" fontId="14" fillId="4" borderId="95" applyNumberFormat="0" applyFont="0" applyAlignment="0" applyProtection="0"/>
    <xf numFmtId="0" fontId="14" fillId="4" borderId="293" applyNumberFormat="0" applyFont="0" applyAlignment="0" applyProtection="0"/>
    <xf numFmtId="0" fontId="58" fillId="0" borderId="291">
      <alignment horizontal="left" vertical="center"/>
    </xf>
    <xf numFmtId="10" fontId="74" fillId="3" borderId="138" applyNumberFormat="0" applyBorder="0" applyAlignment="0" applyProtection="0"/>
    <xf numFmtId="0" fontId="14" fillId="4" borderId="85" applyNumberFormat="0" applyFont="0" applyAlignment="0" applyProtection="0"/>
    <xf numFmtId="188" fontId="228" fillId="0" borderId="94"/>
    <xf numFmtId="0" fontId="10" fillId="0" borderId="0"/>
    <xf numFmtId="0" fontId="14" fillId="4" borderId="95" applyNumberFormat="0" applyFont="0" applyAlignment="0" applyProtection="0"/>
    <xf numFmtId="0" fontId="58" fillId="0" borderId="153" applyNumberFormat="0" applyAlignment="0" applyProtection="0">
      <alignment horizontal="left" vertical="center"/>
    </xf>
    <xf numFmtId="0" fontId="14" fillId="4" borderId="85" applyNumberFormat="0" applyFont="0" applyAlignment="0" applyProtection="0"/>
    <xf numFmtId="0" fontId="14" fillId="4" borderId="66" applyNumberFormat="0" applyFont="0" applyAlignment="0" applyProtection="0"/>
    <xf numFmtId="0" fontId="14" fillId="4" borderId="95" applyNumberFormat="0" applyFont="0" applyAlignment="0" applyProtection="0"/>
    <xf numFmtId="0" fontId="14" fillId="4" borderId="109" applyNumberFormat="0" applyFont="0" applyAlignment="0" applyProtection="0"/>
    <xf numFmtId="0" fontId="58" fillId="0" borderId="63">
      <alignment horizontal="left" vertical="center"/>
    </xf>
    <xf numFmtId="0" fontId="10" fillId="0" borderId="0"/>
    <xf numFmtId="0" fontId="154" fillId="18" borderId="167" applyNumberFormat="0" applyAlignment="0" applyProtection="0"/>
    <xf numFmtId="0" fontId="14" fillId="4" borderId="164" applyNumberFormat="0" applyFont="0" applyAlignment="0" applyProtection="0"/>
    <xf numFmtId="0" fontId="14" fillId="4" borderId="103" applyNumberFormat="0" applyFont="0" applyAlignment="0" applyProtection="0"/>
    <xf numFmtId="0" fontId="14" fillId="4" borderId="202" applyNumberFormat="0" applyFont="0" applyAlignment="0" applyProtection="0"/>
    <xf numFmtId="0" fontId="14" fillId="4" borderId="66" applyNumberFormat="0" applyFont="0" applyAlignment="0" applyProtection="0"/>
    <xf numFmtId="0" fontId="14" fillId="4" borderId="157" applyNumberFormat="0" applyFont="0" applyAlignment="0" applyProtection="0"/>
    <xf numFmtId="0" fontId="58" fillId="0" borderId="63">
      <alignment horizontal="left" vertical="center"/>
    </xf>
    <xf numFmtId="0" fontId="10" fillId="0" borderId="0"/>
    <xf numFmtId="0" fontId="14" fillId="4" borderId="85" applyNumberFormat="0" applyFont="0" applyAlignment="0" applyProtection="0"/>
    <xf numFmtId="0" fontId="14" fillId="4" borderId="157" applyNumberFormat="0" applyFont="0" applyAlignment="0" applyProtection="0"/>
    <xf numFmtId="0" fontId="14" fillId="4" borderId="202" applyNumberFormat="0" applyFont="0" applyAlignment="0" applyProtection="0"/>
    <xf numFmtId="0" fontId="155" fillId="20" borderId="67" applyNumberFormat="0" applyAlignment="0" applyProtection="0"/>
    <xf numFmtId="0" fontId="14" fillId="4" borderId="85" applyNumberFormat="0" applyFont="0" applyAlignment="0" applyProtection="0"/>
    <xf numFmtId="0" fontId="214" fillId="25" borderId="0" applyNumberFormat="0" applyBorder="0" applyAlignment="0" applyProtection="0"/>
    <xf numFmtId="0" fontId="10" fillId="0" borderId="0"/>
    <xf numFmtId="0" fontId="14" fillId="4" borderId="85" applyNumberFormat="0" applyFont="0" applyAlignment="0" applyProtection="0"/>
    <xf numFmtId="0" fontId="14" fillId="4" borderId="209" applyNumberFormat="0" applyFont="0" applyAlignment="0" applyProtection="0"/>
    <xf numFmtId="0" fontId="58" fillId="0" borderId="82">
      <alignment horizontal="left" vertical="center"/>
    </xf>
    <xf numFmtId="6" fontId="14" fillId="0" borderId="0" applyFont="0" applyFill="0" applyBorder="0" applyAlignment="0" applyProtection="0"/>
    <xf numFmtId="0" fontId="14" fillId="4" borderId="224" applyNumberFormat="0" applyFont="0" applyAlignment="0" applyProtection="0"/>
    <xf numFmtId="185" fontId="56" fillId="0" borderId="96">
      <alignment horizontal="right" vertical="center"/>
    </xf>
    <xf numFmtId="0" fontId="14" fillId="4" borderId="186" applyNumberFormat="0" applyFont="0" applyAlignment="0" applyProtection="0"/>
    <xf numFmtId="0" fontId="58" fillId="0" borderId="63">
      <alignment horizontal="left" vertical="center"/>
    </xf>
    <xf numFmtId="0" fontId="58" fillId="0" borderId="63">
      <alignment horizontal="left" vertical="center"/>
    </xf>
    <xf numFmtId="0" fontId="14" fillId="4" borderId="209" applyNumberFormat="0" applyFont="0" applyAlignment="0" applyProtection="0"/>
    <xf numFmtId="0" fontId="58" fillId="0" borderId="291">
      <alignment horizontal="left" vertical="center"/>
    </xf>
    <xf numFmtId="0" fontId="10" fillId="0" borderId="0"/>
    <xf numFmtId="0" fontId="14" fillId="4" borderId="145" applyNumberFormat="0" applyFont="0" applyAlignment="0" applyProtection="0"/>
    <xf numFmtId="0" fontId="14" fillId="4" borderId="85" applyNumberFormat="0" applyFont="0" applyAlignment="0" applyProtection="0"/>
    <xf numFmtId="166" fontId="99" fillId="0" borderId="0" applyFont="0" applyFill="0" applyBorder="0" applyAlignment="0" applyProtection="0"/>
    <xf numFmtId="0" fontId="14" fillId="4" borderId="269" applyNumberFormat="0" applyFont="0" applyAlignment="0" applyProtection="0"/>
    <xf numFmtId="0" fontId="154" fillId="18" borderId="68" applyNumberFormat="0" applyAlignment="0" applyProtection="0"/>
    <xf numFmtId="0" fontId="14" fillId="4" borderId="103" applyNumberFormat="0" applyFont="0" applyAlignment="0" applyProtection="0"/>
    <xf numFmtId="0" fontId="58" fillId="0" borderId="63">
      <alignment horizontal="left" vertical="center"/>
    </xf>
    <xf numFmtId="0" fontId="58" fillId="0" borderId="92" applyNumberFormat="0" applyAlignment="0" applyProtection="0">
      <alignment horizontal="left" vertical="center"/>
    </xf>
    <xf numFmtId="0" fontId="10" fillId="0" borderId="0"/>
    <xf numFmtId="0" fontId="14" fillId="4" borderId="95" applyNumberFormat="0" applyFont="0" applyAlignment="0" applyProtection="0"/>
    <xf numFmtId="0" fontId="14" fillId="4" borderId="95" applyNumberFormat="0" applyFont="0" applyAlignment="0" applyProtection="0"/>
    <xf numFmtId="0" fontId="14" fillId="4" borderId="224" applyNumberFormat="0" applyFont="0" applyAlignment="0" applyProtection="0"/>
    <xf numFmtId="0" fontId="214" fillId="25" borderId="0" applyNumberFormat="0" applyBorder="0" applyAlignment="0" applyProtection="0"/>
    <xf numFmtId="0" fontId="214" fillId="16" borderId="0" applyNumberFormat="0" applyBorder="0" applyAlignment="0" applyProtection="0"/>
    <xf numFmtId="0" fontId="58" fillId="0" borderId="63">
      <alignment horizontal="left" vertical="center"/>
    </xf>
    <xf numFmtId="0" fontId="10" fillId="0" borderId="0"/>
    <xf numFmtId="0" fontId="14" fillId="4" borderId="164" applyNumberFormat="0" applyFont="0" applyAlignment="0" applyProtection="0"/>
    <xf numFmtId="0" fontId="58" fillId="0" borderId="220" applyNumberFormat="0" applyAlignment="0" applyProtection="0">
      <alignment horizontal="left" vertical="center"/>
    </xf>
    <xf numFmtId="0" fontId="58" fillId="0" borderId="63">
      <alignment horizontal="left" vertical="center"/>
    </xf>
    <xf numFmtId="0" fontId="10" fillId="0" borderId="0"/>
    <xf numFmtId="0" fontId="14" fillId="4" borderId="103" applyNumberFormat="0" applyFont="0" applyAlignment="0" applyProtection="0"/>
    <xf numFmtId="0" fontId="14" fillId="4" borderId="164" applyNumberFormat="0" applyFont="0" applyAlignment="0" applyProtection="0"/>
    <xf numFmtId="185" fontId="56" fillId="0" borderId="86">
      <alignment horizontal="right" vertical="center"/>
    </xf>
    <xf numFmtId="49" fontId="168" fillId="0" borderId="75">
      <alignment vertical="center"/>
    </xf>
    <xf numFmtId="0" fontId="14" fillId="4" borderId="103" applyNumberFormat="0" applyFont="0" applyAlignment="0" applyProtection="0"/>
    <xf numFmtId="0" fontId="10" fillId="0" borderId="0"/>
    <xf numFmtId="185" fontId="56" fillId="0" borderId="165">
      <alignment horizontal="right" vertical="center"/>
    </xf>
    <xf numFmtId="0" fontId="14" fillId="4" borderId="164" applyNumberFormat="0" applyFont="0" applyAlignment="0" applyProtection="0"/>
    <xf numFmtId="0" fontId="14" fillId="4" borderId="77" applyNumberFormat="0" applyFont="0" applyAlignment="0" applyProtection="0"/>
    <xf numFmtId="0" fontId="58" fillId="0" borderId="63">
      <alignment horizontal="left" vertical="center"/>
    </xf>
    <xf numFmtId="0" fontId="14" fillId="4" borderId="157" applyNumberFormat="0" applyFont="0" applyAlignment="0" applyProtection="0"/>
    <xf numFmtId="0" fontId="58" fillId="0" borderId="63">
      <alignment horizontal="left" vertical="center"/>
    </xf>
    <xf numFmtId="0" fontId="10" fillId="0" borderId="0"/>
    <xf numFmtId="0" fontId="14" fillId="4" borderId="85" applyNumberFormat="0" applyFont="0" applyAlignment="0" applyProtection="0"/>
    <xf numFmtId="0" fontId="14" fillId="4" borderId="95" applyNumberFormat="0" applyFont="0" applyAlignment="0" applyProtection="0"/>
    <xf numFmtId="0" fontId="14" fillId="4" borderId="109" applyNumberFormat="0" applyFont="0" applyAlignment="0" applyProtection="0"/>
    <xf numFmtId="0" fontId="14" fillId="4" borderId="95" applyNumberFormat="0" applyFont="0" applyAlignment="0" applyProtection="0"/>
    <xf numFmtId="0" fontId="14" fillId="4" borderId="85" applyNumberFormat="0" applyFont="0" applyAlignment="0" applyProtection="0"/>
    <xf numFmtId="0" fontId="58" fillId="0" borderId="63">
      <alignment horizontal="left" vertical="center"/>
    </xf>
    <xf numFmtId="0" fontId="14" fillId="4" borderId="77" applyNumberFormat="0" applyFont="0" applyAlignment="0" applyProtection="0"/>
    <xf numFmtId="0" fontId="10" fillId="0" borderId="0"/>
    <xf numFmtId="0" fontId="14" fillId="4" borderId="85" applyNumberFormat="0" applyFont="0" applyAlignment="0" applyProtection="0"/>
    <xf numFmtId="0" fontId="58" fillId="0" borderId="261" applyNumberFormat="0" applyAlignment="0" applyProtection="0">
      <alignment horizontal="left" vertical="center"/>
    </xf>
    <xf numFmtId="0" fontId="14" fillId="4" borderId="157" applyNumberFormat="0" applyFont="0" applyAlignment="0" applyProtection="0"/>
    <xf numFmtId="0" fontId="14" fillId="4" borderId="209" applyNumberFormat="0" applyFont="0" applyAlignment="0" applyProtection="0"/>
    <xf numFmtId="0" fontId="14" fillId="4" borderId="95" applyNumberFormat="0" applyFont="0" applyAlignment="0" applyProtection="0"/>
    <xf numFmtId="0" fontId="14" fillId="4" borderId="95" applyNumberFormat="0" applyFont="0" applyAlignment="0" applyProtection="0"/>
    <xf numFmtId="0" fontId="10" fillId="0" borderId="0"/>
    <xf numFmtId="0" fontId="14" fillId="4" borderId="157" applyNumberFormat="0" applyFont="0" applyAlignment="0" applyProtection="0"/>
    <xf numFmtId="10" fontId="210" fillId="0" borderId="0" applyFont="0" applyFill="0" applyBorder="0" applyAlignment="0" applyProtection="0"/>
    <xf numFmtId="0" fontId="14" fillId="4" borderId="95" applyNumberFormat="0" applyFont="0" applyAlignment="0" applyProtection="0"/>
    <xf numFmtId="0" fontId="14" fillId="4" borderId="77" applyNumberFormat="0" applyFont="0" applyAlignment="0" applyProtection="0"/>
    <xf numFmtId="0" fontId="58" fillId="0" borderId="63">
      <alignment horizontal="left" vertical="center"/>
    </xf>
    <xf numFmtId="0" fontId="58" fillId="0" borderId="63">
      <alignment horizontal="left" vertical="center"/>
    </xf>
    <xf numFmtId="0" fontId="14" fillId="4" borderId="224" applyNumberFormat="0" applyFont="0" applyAlignment="0" applyProtection="0"/>
    <xf numFmtId="0" fontId="10" fillId="0" borderId="0"/>
    <xf numFmtId="0" fontId="58" fillId="0" borderId="291">
      <alignment horizontal="left" vertical="center"/>
    </xf>
    <xf numFmtId="0" fontId="14" fillId="4" borderId="103" applyNumberFormat="0" applyFont="0" applyAlignment="0" applyProtection="0"/>
    <xf numFmtId="0" fontId="14" fillId="4" borderId="224" applyNumberFormat="0" applyFont="0" applyAlignment="0" applyProtection="0"/>
    <xf numFmtId="0" fontId="14" fillId="4" borderId="103" applyNumberFormat="0" applyFont="0" applyAlignment="0" applyProtection="0"/>
    <xf numFmtId="0" fontId="14" fillId="4" borderId="77" applyNumberFormat="0" applyFont="0" applyAlignment="0" applyProtection="0"/>
    <xf numFmtId="0" fontId="58" fillId="0" borderId="63">
      <alignment horizontal="left" vertical="center"/>
    </xf>
    <xf numFmtId="0" fontId="10" fillId="0" borderId="0"/>
    <xf numFmtId="0" fontId="14" fillId="4" borderId="66" applyNumberFormat="0" applyFont="0" applyAlignment="0" applyProtection="0"/>
    <xf numFmtId="0" fontId="58" fillId="0" borderId="108">
      <alignment horizontal="left" vertical="center"/>
    </xf>
    <xf numFmtId="0" fontId="20" fillId="53" borderId="244">
      <alignment horizontal="left" vertical="center"/>
    </xf>
    <xf numFmtId="0" fontId="58" fillId="0" borderId="63">
      <alignment horizontal="left" vertical="center"/>
    </xf>
    <xf numFmtId="0" fontId="14" fillId="4" borderId="66" applyNumberFormat="0" applyFont="0" applyAlignment="0" applyProtection="0"/>
    <xf numFmtId="0" fontId="10" fillId="0" borderId="0"/>
    <xf numFmtId="0" fontId="58" fillId="0" borderId="104">
      <alignment horizontal="left" vertical="center"/>
    </xf>
    <xf numFmtId="0" fontId="14" fillId="4" borderId="66" applyNumberFormat="0" applyFont="0" applyAlignment="0" applyProtection="0"/>
    <xf numFmtId="0" fontId="14" fillId="4" borderId="66" applyNumberFormat="0" applyFont="0" applyAlignment="0" applyProtection="0"/>
    <xf numFmtId="0" fontId="14" fillId="4" borderId="103" applyNumberFormat="0" applyFont="0" applyAlignment="0" applyProtection="0"/>
    <xf numFmtId="0" fontId="14" fillId="4" borderId="209" applyNumberFormat="0" applyFont="0" applyAlignment="0" applyProtection="0"/>
    <xf numFmtId="0" fontId="58" fillId="0" borderId="63">
      <alignment horizontal="left" vertical="center"/>
    </xf>
    <xf numFmtId="0" fontId="14" fillId="4" borderId="66" applyNumberFormat="0" applyFont="0" applyAlignment="0" applyProtection="0"/>
    <xf numFmtId="0" fontId="10" fillId="0" borderId="0"/>
    <xf numFmtId="0" fontId="58" fillId="0" borderId="154">
      <alignment horizontal="left" vertical="center"/>
    </xf>
    <xf numFmtId="0" fontId="14" fillId="4" borderId="66" applyNumberFormat="0" applyFont="0" applyAlignment="0" applyProtection="0"/>
    <xf numFmtId="0" fontId="14" fillId="4" borderId="77" applyNumberFormat="0" applyFont="0" applyAlignment="0" applyProtection="0"/>
    <xf numFmtId="185" fontId="56" fillId="0" borderId="210">
      <alignment horizontal="right" vertical="center"/>
    </xf>
    <xf numFmtId="0" fontId="14" fillId="4" borderId="66" applyNumberFormat="0" applyFont="0" applyAlignment="0" applyProtection="0"/>
    <xf numFmtId="0" fontId="14" fillId="4" borderId="209" applyNumberFormat="0" applyFont="0" applyAlignment="0" applyProtection="0"/>
    <xf numFmtId="0" fontId="58" fillId="0" borderId="82">
      <alignment horizontal="left" vertical="center"/>
    </xf>
    <xf numFmtId="0" fontId="155" fillId="20" borderId="87" applyNumberFormat="0" applyAlignment="0" applyProtection="0"/>
    <xf numFmtId="0" fontId="14" fillId="4" borderId="66" applyNumberFormat="0" applyFont="0" applyAlignment="0" applyProtection="0"/>
    <xf numFmtId="0" fontId="10" fillId="0" borderId="0"/>
    <xf numFmtId="0" fontId="140" fillId="18" borderId="166" applyNumberFormat="0" applyAlignment="0" applyProtection="0"/>
    <xf numFmtId="0" fontId="14" fillId="4" borderId="66" applyNumberFormat="0" applyFont="0" applyAlignment="0" applyProtection="0"/>
    <xf numFmtId="0" fontId="58" fillId="0" borderId="63">
      <alignment horizontal="left" vertical="center"/>
    </xf>
    <xf numFmtId="0" fontId="14" fillId="4" borderId="66" applyNumberFormat="0" applyFont="0" applyAlignment="0" applyProtection="0"/>
    <xf numFmtId="0" fontId="14" fillId="4" borderId="66" applyNumberFormat="0" applyFont="0" applyAlignment="0" applyProtection="0"/>
    <xf numFmtId="0" fontId="14" fillId="4" borderId="77" applyNumberFormat="0" applyFont="0" applyAlignment="0" applyProtection="0"/>
    <xf numFmtId="0" fontId="14" fillId="4" borderId="103" applyNumberFormat="0" applyFont="0" applyAlignment="0" applyProtection="0"/>
    <xf numFmtId="0" fontId="58" fillId="0" borderId="63">
      <alignment horizontal="left" vertical="center"/>
    </xf>
    <xf numFmtId="0" fontId="58" fillId="0" borderId="63">
      <alignment horizontal="left" vertical="center"/>
    </xf>
    <xf numFmtId="0" fontId="10" fillId="0" borderId="0"/>
    <xf numFmtId="0" fontId="14" fillId="4" borderId="85" applyNumberFormat="0" applyFont="0" applyAlignment="0" applyProtection="0"/>
    <xf numFmtId="0" fontId="14" fillId="4" borderId="66" applyNumberFormat="0" applyFont="0" applyAlignment="0" applyProtection="0"/>
    <xf numFmtId="0" fontId="14" fillId="4" borderId="85" applyNumberFormat="0" applyFont="0" applyAlignment="0" applyProtection="0"/>
    <xf numFmtId="0" fontId="14" fillId="4" borderId="66" applyNumberFormat="0" applyFont="0" applyAlignment="0" applyProtection="0"/>
    <xf numFmtId="0" fontId="14" fillId="4" borderId="66" applyNumberFormat="0" applyFont="0" applyAlignment="0" applyProtection="0"/>
    <xf numFmtId="0" fontId="10" fillId="0" borderId="0"/>
    <xf numFmtId="0" fontId="140" fillId="18" borderId="97" applyNumberFormat="0" applyAlignment="0" applyProtection="0"/>
    <xf numFmtId="0" fontId="14" fillId="4" borderId="85" applyNumberFormat="0" applyFont="0" applyAlignment="0" applyProtection="0"/>
    <xf numFmtId="0" fontId="14" fillId="4" borderId="85" applyNumberFormat="0" applyFont="0" applyAlignment="0" applyProtection="0"/>
    <xf numFmtId="0" fontId="58" fillId="0" borderId="63">
      <alignment horizontal="left" vertical="center"/>
    </xf>
    <xf numFmtId="0" fontId="14" fillId="4" borderId="66" applyNumberFormat="0" applyFont="0" applyAlignment="0" applyProtection="0"/>
    <xf numFmtId="0" fontId="14" fillId="4" borderId="202" applyNumberFormat="0" applyFont="0" applyAlignment="0" applyProtection="0"/>
    <xf numFmtId="0" fontId="10" fillId="0" borderId="0"/>
    <xf numFmtId="0" fontId="14" fillId="4" borderId="224" applyNumberFormat="0" applyFont="0" applyAlignment="0" applyProtection="0"/>
    <xf numFmtId="0" fontId="58" fillId="0" borderId="63">
      <alignment horizontal="left" vertical="center"/>
    </xf>
    <xf numFmtId="0" fontId="14" fillId="4" borderId="157" applyNumberFormat="0" applyFont="0" applyAlignment="0" applyProtection="0"/>
    <xf numFmtId="0" fontId="176" fillId="0" borderId="177" applyNumberFormat="0" applyAlignment="0">
      <alignment horizontal="center"/>
    </xf>
    <xf numFmtId="0" fontId="14" fillId="4" borderId="294" applyNumberFormat="0" applyFont="0" applyAlignment="0" applyProtection="0"/>
    <xf numFmtId="0" fontId="14" fillId="4" borderId="278" applyNumberFormat="0" applyFont="0" applyAlignment="0" applyProtection="0"/>
    <xf numFmtId="0" fontId="14" fillId="4" borderId="66" applyNumberFormat="0" applyFont="0" applyAlignment="0" applyProtection="0"/>
    <xf numFmtId="0" fontId="58" fillId="0" borderId="63">
      <alignment horizontal="left" vertical="center"/>
    </xf>
    <xf numFmtId="0" fontId="58" fillId="0" borderId="291">
      <alignment horizontal="left" vertical="center"/>
    </xf>
    <xf numFmtId="0" fontId="10" fillId="0" borderId="0"/>
    <xf numFmtId="0" fontId="58" fillId="0" borderId="104">
      <alignment horizontal="left" vertical="center"/>
    </xf>
    <xf numFmtId="0" fontId="14" fillId="4" borderId="95" applyNumberFormat="0" applyFont="0" applyAlignment="0" applyProtection="0"/>
    <xf numFmtId="0" fontId="14" fillId="4" borderId="85" applyNumberFormat="0" applyFont="0" applyAlignment="0" applyProtection="0"/>
    <xf numFmtId="0" fontId="14" fillId="4" borderId="66" applyNumberFormat="0" applyFont="0" applyAlignment="0" applyProtection="0"/>
    <xf numFmtId="0" fontId="58" fillId="0" borderId="220" applyNumberFormat="0" applyAlignment="0" applyProtection="0">
      <alignment horizontal="left" vertical="center"/>
    </xf>
    <xf numFmtId="0" fontId="14" fillId="4" borderId="269" applyNumberFormat="0" applyFont="0" applyAlignment="0" applyProtection="0"/>
    <xf numFmtId="252" fontId="222" fillId="0" borderId="0">
      <protection locked="0"/>
    </xf>
    <xf numFmtId="185" fontId="56" fillId="0" borderId="146">
      <alignment horizontal="right" vertical="center"/>
    </xf>
    <xf numFmtId="0" fontId="10" fillId="0" borderId="0"/>
    <xf numFmtId="0" fontId="14" fillId="4" borderId="85" applyNumberFormat="0" applyFont="0" applyAlignment="0" applyProtection="0"/>
    <xf numFmtId="0" fontId="14" fillId="4" borderId="95" applyNumberFormat="0" applyFont="0" applyAlignment="0" applyProtection="0"/>
    <xf numFmtId="0" fontId="14" fillId="4" borderId="95" applyNumberFormat="0" applyFont="0" applyAlignment="0" applyProtection="0"/>
    <xf numFmtId="0" fontId="58" fillId="0" borderId="175" applyNumberFormat="0" applyAlignment="0" applyProtection="0">
      <alignment horizontal="left" vertical="center"/>
    </xf>
    <xf numFmtId="0" fontId="58" fillId="0" borderId="261" applyNumberFormat="0" applyAlignment="0" applyProtection="0">
      <alignment horizontal="left" vertical="center"/>
    </xf>
    <xf numFmtId="0" fontId="14" fillId="4" borderId="85" applyNumberFormat="0" applyFont="0" applyAlignment="0" applyProtection="0"/>
    <xf numFmtId="9" fontId="120" fillId="0" borderId="259" applyNumberFormat="0" applyBorder="0"/>
    <xf numFmtId="0" fontId="14" fillId="4" borderId="109" applyNumberFormat="0" applyFont="0" applyAlignment="0" applyProtection="0"/>
    <xf numFmtId="0" fontId="14" fillId="4" borderId="77" applyNumberFormat="0" applyFont="0" applyAlignment="0" applyProtection="0"/>
    <xf numFmtId="0" fontId="58" fillId="0" borderId="92" applyNumberFormat="0" applyAlignment="0" applyProtection="0">
      <alignment horizontal="left" vertical="center"/>
    </xf>
    <xf numFmtId="0" fontId="10" fillId="0" borderId="0"/>
    <xf numFmtId="0" fontId="58" fillId="0" borderId="104">
      <alignment horizontal="left" vertical="center"/>
    </xf>
    <xf numFmtId="0" fontId="58" fillId="0" borderId="154">
      <alignment horizontal="left" vertical="center"/>
    </xf>
    <xf numFmtId="0" fontId="14" fillId="4" borderId="95" applyNumberFormat="0" applyFont="0" applyAlignment="0" applyProtection="0"/>
    <xf numFmtId="43" fontId="36" fillId="0" borderId="0" applyFont="0" applyFill="0" applyBorder="0" applyAlignment="0" applyProtection="0"/>
    <xf numFmtId="0" fontId="14" fillId="4" borderId="164" applyNumberFormat="0" applyFont="0" applyAlignment="0" applyProtection="0"/>
    <xf numFmtId="0" fontId="14" fillId="4" borderId="145" applyNumberFormat="0" applyFont="0" applyAlignment="0" applyProtection="0"/>
    <xf numFmtId="0" fontId="14" fillId="4" borderId="66" applyNumberFormat="0" applyFont="0" applyAlignment="0" applyProtection="0"/>
    <xf numFmtId="0" fontId="58" fillId="0" borderId="63">
      <alignment horizontal="left" vertical="center"/>
    </xf>
    <xf numFmtId="0" fontId="10" fillId="0" borderId="0"/>
    <xf numFmtId="0" fontId="14" fillId="4" borderId="164" applyNumberFormat="0" applyFont="0" applyAlignment="0" applyProtection="0"/>
    <xf numFmtId="0" fontId="14" fillId="4" borderId="186" applyNumberFormat="0" applyFont="0" applyAlignment="0" applyProtection="0"/>
    <xf numFmtId="0" fontId="214" fillId="36" borderId="0" applyNumberFormat="0" applyBorder="0" applyAlignment="0" applyProtection="0"/>
    <xf numFmtId="0" fontId="14" fillId="4" borderId="224" applyNumberFormat="0" applyFont="0" applyAlignment="0" applyProtection="0"/>
    <xf numFmtId="0" fontId="14" fillId="4" borderId="103" applyNumberFormat="0" applyFont="0" applyAlignment="0" applyProtection="0"/>
    <xf numFmtId="0" fontId="58" fillId="0" borderId="63">
      <alignment horizontal="left" vertical="center"/>
    </xf>
    <xf numFmtId="0" fontId="58" fillId="0" borderId="63">
      <alignment horizontal="left" vertical="center"/>
    </xf>
    <xf numFmtId="0" fontId="34" fillId="0" borderId="0"/>
    <xf numFmtId="0" fontId="10" fillId="0" borderId="0"/>
    <xf numFmtId="0" fontId="58" fillId="0" borderId="198">
      <alignment horizontal="left" vertical="center"/>
    </xf>
    <xf numFmtId="0" fontId="14" fillId="4" borderId="245" applyNumberFormat="0" applyFont="0" applyAlignment="0" applyProtection="0"/>
    <xf numFmtId="0" fontId="14" fillId="4" borderId="157" applyNumberFormat="0" applyFont="0" applyAlignment="0" applyProtection="0"/>
    <xf numFmtId="0" fontId="58" fillId="0" borderId="199">
      <alignment horizontal="left" vertical="center"/>
    </xf>
    <xf numFmtId="0" fontId="14" fillId="4" borderId="103" applyNumberFormat="0" applyFont="0" applyAlignment="0" applyProtection="0"/>
    <xf numFmtId="0" fontId="58" fillId="0" borderId="154">
      <alignment horizontal="left" vertical="center"/>
    </xf>
    <xf numFmtId="0" fontId="10" fillId="0" borderId="0"/>
    <xf numFmtId="0" fontId="14" fillId="4" borderId="202" applyNumberFormat="0" applyFont="0" applyAlignment="0" applyProtection="0"/>
    <xf numFmtId="1" fontId="123" fillId="0" borderId="262" applyBorder="0" applyAlignment="0">
      <alignment horizontal="center"/>
    </xf>
    <xf numFmtId="0" fontId="214" fillId="29" borderId="0" applyNumberFormat="0" applyBorder="0" applyAlignment="0" applyProtection="0"/>
    <xf numFmtId="0" fontId="58" fillId="0" borderId="63">
      <alignment horizontal="left" vertical="center"/>
    </xf>
    <xf numFmtId="0" fontId="14" fillId="4" borderId="103" applyNumberFormat="0" applyFont="0" applyAlignment="0" applyProtection="0"/>
    <xf numFmtId="0" fontId="14" fillId="4" borderId="77" applyNumberFormat="0" applyFont="0" applyAlignment="0" applyProtection="0"/>
    <xf numFmtId="0" fontId="14" fillId="4" borderId="95" applyNumberFormat="0" applyFont="0" applyAlignment="0" applyProtection="0"/>
    <xf numFmtId="0" fontId="58" fillId="0" borderId="63">
      <alignment horizontal="left" vertical="center"/>
    </xf>
    <xf numFmtId="0" fontId="140" fillId="18" borderId="226" applyNumberFormat="0" applyAlignment="0" applyProtection="0"/>
    <xf numFmtId="0" fontId="10" fillId="0" borderId="0"/>
    <xf numFmtId="0" fontId="14" fillId="4" borderId="224" applyNumberFormat="0" applyFont="0" applyAlignment="0" applyProtection="0"/>
    <xf numFmtId="0" fontId="185" fillId="1" borderId="82" applyNumberFormat="0" applyFont="0" applyAlignment="0">
      <alignment horizontal="center"/>
    </xf>
    <xf numFmtId="0" fontId="14" fillId="4" borderId="164" applyNumberFormat="0" applyFont="0" applyAlignment="0" applyProtection="0"/>
    <xf numFmtId="0" fontId="10" fillId="0" borderId="0"/>
    <xf numFmtId="0" fontId="14" fillId="4" borderId="95" applyNumberFormat="0" applyFont="0" applyAlignment="0" applyProtection="0"/>
    <xf numFmtId="0" fontId="14" fillId="4" borderId="109" applyNumberFormat="0" applyFont="0" applyAlignment="0" applyProtection="0"/>
    <xf numFmtId="0" fontId="14" fillId="4" borderId="103" applyNumberFormat="0" applyFont="0" applyAlignment="0" applyProtection="0"/>
    <xf numFmtId="0" fontId="14" fillId="4" borderId="164" applyNumberFormat="0" applyFont="0" applyAlignment="0" applyProtection="0"/>
    <xf numFmtId="0" fontId="14" fillId="4" borderId="186" applyNumberFormat="0" applyFont="0" applyAlignment="0" applyProtection="0"/>
    <xf numFmtId="0" fontId="14" fillId="4" borderId="202" applyNumberFormat="0" applyFont="0" applyAlignment="0" applyProtection="0"/>
    <xf numFmtId="0" fontId="58" fillId="0" borderId="63">
      <alignment horizontal="left" vertical="center"/>
    </xf>
    <xf numFmtId="0" fontId="14" fillId="4" borderId="186" applyNumberFormat="0" applyFont="0" applyAlignment="0" applyProtection="0"/>
    <xf numFmtId="0" fontId="14" fillId="4" borderId="109" applyNumberFormat="0" applyFont="0" applyAlignment="0" applyProtection="0"/>
    <xf numFmtId="0" fontId="185" fillId="1" borderId="65" applyNumberFormat="0" applyFont="0" applyAlignment="0">
      <alignment horizontal="center"/>
    </xf>
    <xf numFmtId="0" fontId="14" fillId="4" borderId="103" applyNumberFormat="0" applyFont="0" applyAlignment="0" applyProtection="0"/>
    <xf numFmtId="0" fontId="58" fillId="0" borderId="63">
      <alignment horizontal="left" vertical="center"/>
    </xf>
    <xf numFmtId="0" fontId="10" fillId="0" borderId="0"/>
    <xf numFmtId="0" fontId="14" fillId="4" borderId="103" applyNumberFormat="0" applyFont="0" applyAlignment="0" applyProtection="0"/>
    <xf numFmtId="0" fontId="14" fillId="4" borderId="224" applyNumberFormat="0" applyFont="0" applyAlignment="0" applyProtection="0"/>
    <xf numFmtId="0" fontId="20" fillId="53" borderId="268">
      <alignment horizontal="left" vertical="center"/>
    </xf>
    <xf numFmtId="0" fontId="14" fillId="4" borderId="186" applyNumberFormat="0" applyFont="0" applyAlignment="0" applyProtection="0"/>
    <xf numFmtId="0" fontId="14" fillId="4" borderId="85" applyNumberFormat="0" applyFont="0" applyAlignment="0" applyProtection="0"/>
    <xf numFmtId="0" fontId="58" fillId="0" borderId="63">
      <alignment horizontal="left" vertical="center"/>
    </xf>
    <xf numFmtId="0" fontId="10" fillId="0" borderId="0"/>
    <xf numFmtId="0" fontId="14" fillId="4" borderId="66" applyNumberFormat="0" applyFont="0" applyAlignment="0" applyProtection="0"/>
    <xf numFmtId="0" fontId="140" fillId="18" borderId="188" applyNumberFormat="0" applyAlignment="0" applyProtection="0"/>
    <xf numFmtId="0" fontId="14" fillId="4" borderId="95" applyNumberFormat="0" applyFont="0" applyAlignment="0" applyProtection="0"/>
    <xf numFmtId="0" fontId="58" fillId="0" borderId="257">
      <alignment horizontal="left" vertical="center"/>
    </xf>
    <xf numFmtId="0" fontId="176" fillId="0" borderId="71" applyNumberFormat="0" applyAlignment="0">
      <alignment horizontal="center"/>
    </xf>
    <xf numFmtId="0" fontId="14" fillId="4" borderId="157" applyNumberFormat="0" applyFont="0" applyAlignment="0" applyProtection="0"/>
    <xf numFmtId="0" fontId="58" fillId="0" borderId="63">
      <alignment horizontal="left" vertical="center"/>
    </xf>
    <xf numFmtId="0" fontId="10" fillId="0" borderId="0"/>
    <xf numFmtId="0" fontId="14" fillId="4" borderId="66" applyNumberFormat="0" applyFont="0" applyAlignment="0" applyProtection="0"/>
    <xf numFmtId="188" fontId="56" fillId="0" borderId="94"/>
    <xf numFmtId="0" fontId="14" fillId="4" borderId="157" applyNumberFormat="0" applyFont="0" applyAlignment="0" applyProtection="0"/>
    <xf numFmtId="0" fontId="14" fillId="4" borderId="95" applyNumberFormat="0" applyFont="0" applyAlignment="0" applyProtection="0"/>
    <xf numFmtId="0" fontId="14" fillId="4" borderId="245" applyNumberFormat="0" applyFont="0" applyAlignment="0" applyProtection="0"/>
    <xf numFmtId="0" fontId="14" fillId="4" borderId="157" applyNumberFormat="0" applyFont="0" applyAlignment="0" applyProtection="0"/>
    <xf numFmtId="216" fontId="200" fillId="52" borderId="76">
      <alignment vertical="top"/>
    </xf>
    <xf numFmtId="0" fontId="14" fillId="4" borderId="95" applyNumberFormat="0" applyFont="0" applyAlignment="0" applyProtection="0"/>
    <xf numFmtId="0" fontId="10" fillId="0" borderId="0"/>
    <xf numFmtId="0" fontId="14" fillId="4" borderId="66" applyNumberFormat="0" applyFont="0" applyAlignment="0" applyProtection="0"/>
    <xf numFmtId="0" fontId="58" fillId="0" borderId="199">
      <alignment horizontal="left" vertical="center"/>
    </xf>
    <xf numFmtId="0" fontId="14" fillId="4" borderId="202" applyNumberFormat="0" applyFont="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58" fillId="0" borderId="72">
      <alignment horizontal="left" vertical="center"/>
    </xf>
    <xf numFmtId="0" fontId="58" fillId="0" borderId="73" applyNumberFormat="0" applyAlignment="0" applyProtection="0">
      <alignment horizontal="left" vertical="center"/>
    </xf>
    <xf numFmtId="0" fontId="58" fillId="0" borderId="92" applyNumberFormat="0" applyAlignment="0" applyProtection="0">
      <alignment horizontal="left" vertical="center"/>
    </xf>
    <xf numFmtId="0" fontId="58" fillId="0" borderId="172" applyNumberFormat="0" applyAlignment="0" applyProtection="0">
      <alignment horizontal="left" vertical="center"/>
    </xf>
    <xf numFmtId="0" fontId="20" fillId="53" borderId="163">
      <alignment horizontal="left" vertical="center"/>
    </xf>
    <xf numFmtId="0" fontId="58" fillId="0" borderId="72">
      <alignment horizontal="left" vertical="center"/>
    </xf>
    <xf numFmtId="0" fontId="14" fillId="4" borderId="85" applyNumberFormat="0" applyFont="0" applyAlignment="0" applyProtection="0"/>
    <xf numFmtId="0" fontId="14" fillId="4" borderId="85" applyNumberFormat="0" applyFont="0" applyAlignment="0" applyProtection="0"/>
    <xf numFmtId="0" fontId="14" fillId="4" borderId="109" applyNumberFormat="0" applyFont="0" applyAlignment="0" applyProtection="0"/>
    <xf numFmtId="0" fontId="14" fillId="4" borderId="164" applyNumberFormat="0" applyFont="0" applyAlignment="0" applyProtection="0"/>
    <xf numFmtId="0" fontId="120" fillId="0" borderId="83" applyNumberFormat="0" applyFont="0" applyFill="0" applyAlignment="0" applyProtection="0"/>
    <xf numFmtId="0" fontId="58" fillId="0" borderId="73" applyNumberFormat="0" applyAlignment="0" applyProtection="0">
      <alignment horizontal="left" vertical="center"/>
    </xf>
    <xf numFmtId="0" fontId="14" fillId="4" borderId="103" applyNumberFormat="0" applyFont="0" applyAlignment="0" applyProtection="0"/>
    <xf numFmtId="0" fontId="14" fillId="4" borderId="224" applyNumberFormat="0" applyFont="0" applyAlignment="0" applyProtection="0"/>
    <xf numFmtId="0" fontId="14" fillId="4" borderId="77" applyNumberFormat="0" applyFont="0" applyAlignment="0" applyProtection="0"/>
    <xf numFmtId="0" fontId="58" fillId="0" borderId="73" applyNumberFormat="0" applyAlignment="0" applyProtection="0">
      <alignment horizontal="left" vertical="center"/>
    </xf>
    <xf numFmtId="0" fontId="14" fillId="4" borderId="245" applyNumberFormat="0" applyFont="0" applyAlignment="0" applyProtection="0"/>
    <xf numFmtId="0" fontId="58" fillId="0" borderId="104">
      <alignment horizontal="left" vertical="center"/>
    </xf>
    <xf numFmtId="0" fontId="58" fillId="0" borderId="72">
      <alignment horizontal="left" vertical="center"/>
    </xf>
    <xf numFmtId="0" fontId="14" fillId="4" borderId="77" applyNumberFormat="0" applyFont="0" applyAlignment="0" applyProtection="0"/>
    <xf numFmtId="0" fontId="14" fillId="4" borderId="95" applyNumberFormat="0" applyFont="0" applyAlignment="0" applyProtection="0"/>
    <xf numFmtId="0" fontId="58" fillId="0" borderId="73" applyNumberFormat="0" applyAlignment="0" applyProtection="0">
      <alignment horizontal="left" vertical="center"/>
    </xf>
    <xf numFmtId="0" fontId="58" fillId="0" borderId="154">
      <alignment horizontal="left" vertical="center"/>
    </xf>
    <xf numFmtId="188" fontId="56" fillId="0" borderId="200"/>
    <xf numFmtId="0" fontId="14" fillId="4" borderId="224" applyNumberFormat="0" applyFont="0" applyAlignment="0" applyProtection="0"/>
    <xf numFmtId="0" fontId="58" fillId="0" borderId="72">
      <alignment horizontal="left" vertical="center"/>
    </xf>
    <xf numFmtId="0" fontId="14" fillId="4" borderId="77" applyNumberFormat="0" applyFont="0" applyAlignment="0" applyProtection="0"/>
    <xf numFmtId="0" fontId="58" fillId="0" borderId="194" applyNumberFormat="0" applyAlignment="0" applyProtection="0">
      <alignment horizontal="left" vertical="center"/>
    </xf>
    <xf numFmtId="0" fontId="58" fillId="0" borderId="73" applyNumberFormat="0" applyAlignment="0" applyProtection="0">
      <alignment horizontal="left" vertical="center"/>
    </xf>
    <xf numFmtId="0" fontId="58" fillId="0" borderId="92" applyNumberFormat="0" applyAlignment="0" applyProtection="0">
      <alignment horizontal="left" vertical="center"/>
    </xf>
    <xf numFmtId="0" fontId="14" fillId="4" borderId="77" applyNumberFormat="0" applyFont="0" applyAlignment="0" applyProtection="0"/>
    <xf numFmtId="0" fontId="14" fillId="4" borderId="157" applyNumberFormat="0" applyFont="0" applyAlignment="0" applyProtection="0"/>
    <xf numFmtId="0" fontId="155" fillId="20" borderId="97" applyNumberFormat="0" applyAlignment="0" applyProtection="0"/>
    <xf numFmtId="0" fontId="14" fillId="4" borderId="202" applyNumberFormat="0" applyFont="0" applyAlignment="0" applyProtection="0"/>
    <xf numFmtId="0" fontId="14" fillId="4" borderId="77" applyNumberFormat="0" applyFont="0" applyAlignment="0" applyProtection="0"/>
    <xf numFmtId="217" fontId="201" fillId="54" borderId="84"/>
    <xf numFmtId="0" fontId="58" fillId="0" borderId="235" applyNumberFormat="0" applyAlignment="0" applyProtection="0">
      <alignment horizontal="left" vertical="center"/>
    </xf>
    <xf numFmtId="0" fontId="58" fillId="0" borderId="282" applyNumberFormat="0" applyAlignment="0" applyProtection="0">
      <alignment horizontal="left" vertical="center"/>
    </xf>
    <xf numFmtId="0" fontId="14" fillId="4" borderId="202" applyNumberFormat="0" applyFont="0" applyAlignment="0" applyProtection="0"/>
    <xf numFmtId="0" fontId="14" fillId="4" borderId="209" applyNumberFormat="0" applyFont="0" applyAlignment="0" applyProtection="0"/>
    <xf numFmtId="0" fontId="58" fillId="0" borderId="135" applyNumberFormat="0" applyAlignment="0" applyProtection="0">
      <alignment horizontal="left" vertical="center"/>
    </xf>
    <xf numFmtId="0" fontId="58" fillId="0" borderId="73" applyNumberFormat="0" applyAlignment="0" applyProtection="0">
      <alignment horizontal="left" vertical="center"/>
    </xf>
    <xf numFmtId="0" fontId="58" fillId="0" borderId="72">
      <alignment horizontal="left" vertical="center"/>
    </xf>
    <xf numFmtId="0" fontId="58" fillId="0" borderId="72">
      <alignment horizontal="left" vertical="center"/>
    </xf>
    <xf numFmtId="249" fontId="226" fillId="0" borderId="0"/>
    <xf numFmtId="0" fontId="14" fillId="4" borderId="85" applyNumberFormat="0" applyFont="0" applyAlignment="0" applyProtection="0"/>
    <xf numFmtId="10" fontId="74" fillId="3" borderId="94" applyNumberFormat="0" applyBorder="0" applyAlignment="0" applyProtection="0"/>
    <xf numFmtId="0" fontId="14" fillId="4" borderId="209" applyNumberFormat="0" applyFont="0" applyAlignment="0" applyProtection="0"/>
    <xf numFmtId="0" fontId="58" fillId="0" borderId="73" applyNumberFormat="0" applyAlignment="0" applyProtection="0">
      <alignment horizontal="left" vertical="center"/>
    </xf>
    <xf numFmtId="0" fontId="140" fillId="18" borderId="97" applyNumberFormat="0" applyAlignment="0" applyProtection="0"/>
    <xf numFmtId="0" fontId="155" fillId="20" borderId="87" applyNumberFormat="0" applyAlignment="0" applyProtection="0"/>
    <xf numFmtId="0" fontId="58" fillId="0" borderId="72">
      <alignment horizontal="left" vertical="center"/>
    </xf>
    <xf numFmtId="0" fontId="14" fillId="4" borderId="85" applyNumberFormat="0" applyFont="0" applyAlignment="0" applyProtection="0"/>
    <xf numFmtId="0" fontId="213" fillId="22" borderId="0" applyNumberFormat="0" applyBorder="0" applyAlignment="0" applyProtection="0"/>
    <xf numFmtId="0" fontId="209" fillId="0" borderId="0">
      <alignment vertical="top" wrapText="1"/>
    </xf>
    <xf numFmtId="0" fontId="58" fillId="0" borderId="73" applyNumberFormat="0" applyAlignment="0" applyProtection="0">
      <alignment horizontal="left" vertical="center"/>
    </xf>
    <xf numFmtId="0" fontId="14" fillId="4" borderId="278" applyNumberFormat="0" applyFont="0" applyAlignment="0" applyProtection="0"/>
    <xf numFmtId="0" fontId="58" fillId="0" borderId="72">
      <alignment horizontal="left" vertical="center"/>
    </xf>
    <xf numFmtId="0" fontId="14" fillId="4" borderId="95" applyNumberFormat="0" applyFont="0" applyAlignment="0" applyProtection="0"/>
    <xf numFmtId="0" fontId="140" fillId="18" borderId="226" applyNumberFormat="0" applyAlignment="0" applyProtection="0"/>
    <xf numFmtId="0" fontId="58" fillId="0" borderId="199">
      <alignment horizontal="left" vertical="center"/>
    </xf>
    <xf numFmtId="0" fontId="14" fillId="4" borderId="278" applyNumberFormat="0" applyFont="0" applyAlignment="0" applyProtection="0"/>
    <xf numFmtId="0" fontId="214" fillId="15" borderId="0" applyNumberFormat="0" applyBorder="0" applyAlignment="0" applyProtection="0"/>
    <xf numFmtId="0" fontId="14" fillId="4" borderId="145" applyNumberFormat="0" applyFont="0" applyAlignment="0" applyProtection="0"/>
    <xf numFmtId="0" fontId="58" fillId="0" borderId="73" applyNumberFormat="0" applyAlignment="0" applyProtection="0">
      <alignment horizontal="left" vertical="center"/>
    </xf>
    <xf numFmtId="0" fontId="58" fillId="0" borderId="72">
      <alignment horizontal="left" vertical="center"/>
    </xf>
    <xf numFmtId="0" fontId="14" fillId="4" borderId="95" applyNumberFormat="0" applyFont="0" applyAlignment="0" applyProtection="0"/>
    <xf numFmtId="43" fontId="36" fillId="0" borderId="0" applyFont="0" applyFill="0" applyBorder="0" applyAlignment="0" applyProtection="0"/>
    <xf numFmtId="0" fontId="14" fillId="4" borderId="95" applyNumberFormat="0" applyFont="0" applyAlignment="0" applyProtection="0"/>
    <xf numFmtId="0" fontId="155" fillId="20" borderId="111" applyNumberFormat="0" applyAlignment="0" applyProtection="0"/>
    <xf numFmtId="0" fontId="14" fillId="4" borderId="95" applyNumberFormat="0" applyFont="0" applyAlignment="0" applyProtection="0"/>
    <xf numFmtId="0" fontId="14" fillId="4" borderId="103" applyNumberFormat="0" applyFont="0" applyAlignment="0" applyProtection="0"/>
    <xf numFmtId="0" fontId="14" fillId="4" borderId="145" applyNumberFormat="0" applyFont="0" applyAlignment="0" applyProtection="0"/>
    <xf numFmtId="0" fontId="14" fillId="4" borderId="95" applyNumberFormat="0" applyFont="0" applyAlignment="0" applyProtection="0"/>
    <xf numFmtId="0" fontId="14" fillId="4" borderId="209" applyNumberFormat="0" applyFont="0" applyAlignment="0" applyProtection="0"/>
    <xf numFmtId="0" fontId="14" fillId="4" borderId="245" applyNumberFormat="0" applyFont="0" applyAlignment="0" applyProtection="0"/>
    <xf numFmtId="0" fontId="58" fillId="0" borderId="73" applyNumberFormat="0" applyAlignment="0" applyProtection="0">
      <alignment horizontal="left" vertical="center"/>
    </xf>
    <xf numFmtId="0" fontId="58" fillId="0" borderId="72">
      <alignment horizontal="left" vertical="center"/>
    </xf>
    <xf numFmtId="0" fontId="14" fillId="4" borderId="85" applyNumberFormat="0" applyFont="0" applyAlignment="0" applyProtection="0"/>
    <xf numFmtId="0" fontId="14" fillId="4" borderId="103" applyNumberFormat="0" applyFont="0" applyAlignment="0" applyProtection="0"/>
    <xf numFmtId="0" fontId="213" fillId="11" borderId="0" applyNumberFormat="0" applyBorder="0" applyAlignment="0" applyProtection="0"/>
    <xf numFmtId="0" fontId="58" fillId="0" borderId="73" applyNumberFormat="0" applyAlignment="0" applyProtection="0">
      <alignment horizontal="left" vertical="center"/>
    </xf>
    <xf numFmtId="0" fontId="58" fillId="0" borderId="72">
      <alignment horizontal="left" vertical="center"/>
    </xf>
    <xf numFmtId="0" fontId="14" fillId="4" borderId="186" applyNumberFormat="0" applyFont="0" applyAlignment="0" applyProtection="0"/>
    <xf numFmtId="0" fontId="14" fillId="4" borderId="95" applyNumberFormat="0" applyFont="0" applyAlignment="0" applyProtection="0"/>
    <xf numFmtId="0" fontId="14" fillId="4" borderId="85" applyNumberFormat="0" applyFont="0" applyAlignment="0" applyProtection="0"/>
    <xf numFmtId="0" fontId="58" fillId="0" borderId="73" applyNumberFormat="0" applyAlignment="0" applyProtection="0">
      <alignment horizontal="left" vertical="center"/>
    </xf>
    <xf numFmtId="0" fontId="14" fillId="4" borderId="224" applyNumberFormat="0" applyFont="0" applyAlignment="0" applyProtection="0"/>
    <xf numFmtId="0" fontId="14" fillId="4" borderId="157" applyNumberFormat="0" applyFont="0" applyAlignment="0" applyProtection="0"/>
    <xf numFmtId="0" fontId="58" fillId="0" borderId="72">
      <alignment horizontal="left" vertical="center"/>
    </xf>
    <xf numFmtId="0" fontId="58" fillId="0" borderId="178" applyNumberFormat="0" applyAlignment="0" applyProtection="0">
      <alignment horizontal="left" vertical="center"/>
    </xf>
    <xf numFmtId="0" fontId="14" fillId="4" borderId="95" applyNumberFormat="0" applyFont="0" applyAlignment="0" applyProtection="0"/>
    <xf numFmtId="0" fontId="14" fillId="4" borderId="202" applyNumberFormat="0" applyFont="0" applyAlignment="0" applyProtection="0"/>
    <xf numFmtId="0" fontId="58" fillId="0" borderId="253" applyNumberFormat="0" applyAlignment="0" applyProtection="0">
      <alignment horizontal="left" vertical="center"/>
    </xf>
    <xf numFmtId="185" fontId="56" fillId="0" borderId="96">
      <alignment horizontal="right" vertical="center"/>
    </xf>
    <xf numFmtId="0" fontId="58" fillId="0" borderId="261" applyNumberFormat="0" applyAlignment="0" applyProtection="0">
      <alignment horizontal="left" vertical="center"/>
    </xf>
    <xf numFmtId="0" fontId="14" fillId="4" borderId="109" applyNumberFormat="0" applyFont="0" applyAlignment="0" applyProtection="0"/>
    <xf numFmtId="0" fontId="58" fillId="0" borderId="286">
      <alignment horizontal="left" vertical="center"/>
    </xf>
    <xf numFmtId="0" fontId="14" fillId="4" borderId="103" applyNumberFormat="0" applyFont="0" applyAlignment="0" applyProtection="0"/>
    <xf numFmtId="0" fontId="14" fillId="4" borderId="157" applyNumberFormat="0" applyFont="0" applyAlignment="0" applyProtection="0"/>
    <xf numFmtId="0" fontId="14" fillId="4" borderId="269" applyNumberFormat="0" applyFont="0" applyAlignment="0" applyProtection="0"/>
    <xf numFmtId="0" fontId="14" fillId="4" borderId="95" applyNumberFormat="0" applyFont="0" applyAlignment="0" applyProtection="0"/>
    <xf numFmtId="0" fontId="58" fillId="0" borderId="261" applyNumberFormat="0" applyAlignment="0" applyProtection="0">
      <alignment horizontal="left" vertical="center"/>
    </xf>
    <xf numFmtId="0" fontId="14" fillId="4" borderId="77" applyNumberFormat="0" applyFont="0" applyAlignment="0" applyProtection="0"/>
    <xf numFmtId="0" fontId="14" fillId="4" borderId="95" applyNumberFormat="0" applyFont="0" applyAlignment="0" applyProtection="0"/>
    <xf numFmtId="0" fontId="58" fillId="0" borderId="73" applyNumberFormat="0" applyAlignment="0" applyProtection="0">
      <alignment horizontal="left" vertical="center"/>
    </xf>
    <xf numFmtId="0" fontId="58" fillId="0" borderId="73" applyNumberFormat="0" applyAlignment="0" applyProtection="0">
      <alignment horizontal="left" vertical="center"/>
    </xf>
    <xf numFmtId="0" fontId="58" fillId="0" borderId="72">
      <alignment horizontal="left" vertical="center"/>
    </xf>
    <xf numFmtId="0" fontId="58" fillId="0" borderId="72">
      <alignment horizontal="left" vertical="center"/>
    </xf>
    <xf numFmtId="0" fontId="14" fillId="4" borderId="245" applyNumberFormat="0" applyFont="0" applyAlignment="0" applyProtection="0"/>
    <xf numFmtId="0" fontId="14" fillId="4" borderId="77" applyNumberFormat="0" applyFont="0" applyAlignment="0" applyProtection="0"/>
    <xf numFmtId="0" fontId="214" fillId="17" borderId="0" applyNumberFormat="0" applyBorder="0" applyAlignment="0" applyProtection="0"/>
    <xf numFmtId="0" fontId="14" fillId="4" borderId="85" applyNumberFormat="0" applyFont="0" applyAlignment="0" applyProtection="0"/>
    <xf numFmtId="0" fontId="14" fillId="4" borderId="164" applyNumberFormat="0" applyFont="0" applyAlignment="0" applyProtection="0"/>
    <xf numFmtId="185" fontId="56" fillId="0" borderId="96">
      <alignment horizontal="right" vertical="center"/>
    </xf>
    <xf numFmtId="0" fontId="14" fillId="4" borderId="157" applyNumberFormat="0" applyFont="0" applyAlignment="0" applyProtection="0"/>
    <xf numFmtId="0" fontId="14" fillId="4" borderId="77" applyNumberFormat="0" applyFont="0" applyAlignment="0" applyProtection="0"/>
    <xf numFmtId="0" fontId="14" fillId="4" borderId="85" applyNumberFormat="0" applyFont="0" applyAlignment="0" applyProtection="0"/>
    <xf numFmtId="0" fontId="14" fillId="4" borderId="145" applyNumberFormat="0" applyFont="0" applyAlignment="0" applyProtection="0"/>
    <xf numFmtId="2" fontId="170" fillId="0" borderId="110" applyBorder="0"/>
    <xf numFmtId="0" fontId="58" fillId="0" borderId="73" applyNumberFormat="0" applyAlignment="0" applyProtection="0">
      <alignment horizontal="left" vertical="center"/>
    </xf>
    <xf numFmtId="0" fontId="14" fillId="4" borderId="95" applyNumberFormat="0" applyFont="0" applyAlignment="0" applyProtection="0"/>
    <xf numFmtId="0" fontId="58" fillId="0" borderId="72">
      <alignment horizontal="left" vertical="center"/>
    </xf>
    <xf numFmtId="0" fontId="14" fillId="4" borderId="269" applyNumberFormat="0" applyFont="0" applyAlignment="0" applyProtection="0"/>
    <xf numFmtId="0" fontId="14" fillId="4" borderId="103" applyNumberFormat="0" applyFont="0" applyAlignment="0" applyProtection="0"/>
    <xf numFmtId="0" fontId="58" fillId="0" borderId="172" applyNumberFormat="0" applyAlignment="0" applyProtection="0">
      <alignment horizontal="left" vertical="center"/>
    </xf>
    <xf numFmtId="0" fontId="14" fillId="4" borderId="77" applyNumberFormat="0" applyFont="0" applyAlignment="0" applyProtection="0"/>
    <xf numFmtId="0" fontId="14" fillId="4" borderId="85" applyNumberFormat="0" applyFont="0" applyAlignment="0" applyProtection="0"/>
    <xf numFmtId="0" fontId="14" fillId="4" borderId="209" applyNumberFormat="0" applyFont="0" applyAlignment="0" applyProtection="0"/>
    <xf numFmtId="0" fontId="223" fillId="20" borderId="288" applyNumberFormat="0" applyAlignment="0" applyProtection="0"/>
    <xf numFmtId="0" fontId="58" fillId="0" borderId="73" applyNumberFormat="0" applyAlignment="0" applyProtection="0">
      <alignment horizontal="left" vertical="center"/>
    </xf>
    <xf numFmtId="0" fontId="58" fillId="0" borderId="104">
      <alignment horizontal="left" vertical="center"/>
    </xf>
    <xf numFmtId="0" fontId="58" fillId="0" borderId="72">
      <alignment horizontal="left" vertical="center"/>
    </xf>
    <xf numFmtId="0" fontId="14" fillId="4" borderId="77" applyNumberFormat="0" applyFont="0" applyAlignment="0" applyProtection="0"/>
    <xf numFmtId="0" fontId="14" fillId="4" borderId="109" applyNumberFormat="0" applyFont="0" applyAlignment="0" applyProtection="0"/>
    <xf numFmtId="187" fontId="228" fillId="0" borderId="0"/>
    <xf numFmtId="0" fontId="14" fillId="4" borderId="209" applyNumberFormat="0" applyFont="0" applyAlignment="0" applyProtection="0"/>
    <xf numFmtId="0" fontId="14" fillId="4" borderId="278" applyNumberFormat="0" applyFont="0" applyAlignment="0" applyProtection="0"/>
    <xf numFmtId="0" fontId="58" fillId="0" borderId="73" applyNumberFormat="0" applyAlignment="0" applyProtection="0">
      <alignment horizontal="left" vertical="center"/>
    </xf>
    <xf numFmtId="0" fontId="154" fillId="18" borderId="80" applyNumberFormat="0" applyAlignment="0" applyProtection="0"/>
    <xf numFmtId="0" fontId="58" fillId="0" borderId="72">
      <alignment horizontal="left" vertical="center"/>
    </xf>
    <xf numFmtId="0" fontId="14" fillId="4" borderId="77" applyNumberFormat="0" applyFont="0" applyAlignment="0" applyProtection="0"/>
    <xf numFmtId="0" fontId="14" fillId="4" borderId="145" applyNumberFormat="0" applyFont="0" applyAlignment="0" applyProtection="0"/>
    <xf numFmtId="0" fontId="14" fillId="4" borderId="103" applyNumberFormat="0" applyFont="0" applyAlignment="0" applyProtection="0"/>
    <xf numFmtId="0" fontId="14" fillId="0" borderId="0"/>
    <xf numFmtId="0" fontId="154" fillId="18" borderId="80" applyNumberFormat="0" applyAlignment="0" applyProtection="0"/>
    <xf numFmtId="0" fontId="14" fillId="4" borderId="278" applyNumberFormat="0" applyFont="0" applyAlignment="0" applyProtection="0"/>
    <xf numFmtId="0" fontId="14" fillId="4" borderId="77" applyNumberFormat="0" applyFont="0" applyAlignment="0" applyProtection="0"/>
    <xf numFmtId="0" fontId="14" fillId="4" borderId="109" applyNumberFormat="0" applyFont="0" applyAlignment="0" applyProtection="0"/>
    <xf numFmtId="0" fontId="14" fillId="4" borderId="157" applyNumberFormat="0" applyFont="0" applyAlignment="0" applyProtection="0"/>
    <xf numFmtId="0" fontId="14" fillId="4" borderId="109" applyNumberFormat="0" applyFont="0" applyAlignment="0" applyProtection="0"/>
    <xf numFmtId="0" fontId="14" fillId="4" borderId="85" applyNumberFormat="0" applyFont="0" applyAlignment="0" applyProtection="0"/>
    <xf numFmtId="0" fontId="154" fillId="18" borderId="80" applyNumberFormat="0" applyAlignment="0" applyProtection="0"/>
    <xf numFmtId="0" fontId="14" fillId="4" borderId="95" applyNumberFormat="0" applyFont="0" applyAlignment="0" applyProtection="0"/>
    <xf numFmtId="0" fontId="58" fillId="0" borderId="72">
      <alignment horizontal="left" vertical="center"/>
    </xf>
    <xf numFmtId="0" fontId="58" fillId="0" borderId="73" applyNumberFormat="0" applyAlignment="0" applyProtection="0">
      <alignment horizontal="left" vertical="center"/>
    </xf>
    <xf numFmtId="0" fontId="14" fillId="4" borderId="77" applyNumberFormat="0" applyFont="0" applyAlignment="0" applyProtection="0"/>
    <xf numFmtId="0" fontId="14" fillId="4" borderId="209" applyNumberFormat="0" applyFont="0" applyAlignment="0" applyProtection="0"/>
    <xf numFmtId="0" fontId="58" fillId="0" borderId="154">
      <alignment horizontal="left" vertical="center"/>
    </xf>
    <xf numFmtId="0" fontId="58" fillId="0" borderId="73" applyNumberFormat="0" applyAlignment="0" applyProtection="0">
      <alignment horizontal="left" vertical="center"/>
    </xf>
    <xf numFmtId="0" fontId="58" fillId="0" borderId="72">
      <alignment horizontal="left" vertical="center"/>
    </xf>
    <xf numFmtId="0" fontId="58" fillId="0" borderId="72">
      <alignment horizontal="left" vertical="center"/>
    </xf>
    <xf numFmtId="0" fontId="14" fillId="4" borderId="85" applyNumberFormat="0" applyFont="0" applyAlignment="0" applyProtection="0"/>
    <xf numFmtId="0" fontId="14" fillId="4" borderId="209" applyNumberFormat="0" applyFont="0" applyAlignment="0" applyProtection="0"/>
    <xf numFmtId="0" fontId="14" fillId="4" borderId="95" applyNumberFormat="0" applyFont="0" applyAlignment="0" applyProtection="0"/>
    <xf numFmtId="0" fontId="14" fillId="4" borderId="109" applyNumberFormat="0" applyFont="0" applyAlignment="0" applyProtection="0"/>
    <xf numFmtId="195" fontId="14" fillId="0" borderId="0" applyFill="0" applyBorder="0" applyAlignment="0"/>
    <xf numFmtId="0" fontId="14" fillId="4" borderId="85" applyNumberFormat="0" applyFont="0" applyAlignment="0" applyProtection="0"/>
    <xf numFmtId="0" fontId="14" fillId="4" borderId="145" applyNumberFormat="0" applyFont="0" applyAlignment="0" applyProtection="0"/>
    <xf numFmtId="0" fontId="58" fillId="0" borderId="73" applyNumberFormat="0" applyAlignment="0" applyProtection="0">
      <alignment horizontal="left" vertical="center"/>
    </xf>
    <xf numFmtId="0" fontId="58" fillId="0" borderId="72">
      <alignment horizontal="left" vertical="center"/>
    </xf>
    <xf numFmtId="0" fontId="58" fillId="0" borderId="73" applyNumberFormat="0" applyAlignment="0" applyProtection="0">
      <alignment horizontal="left" vertical="center"/>
    </xf>
    <xf numFmtId="0" fontId="197" fillId="0" borderId="228" applyNumberFormat="0" applyFill="0" applyAlignment="0" applyProtection="0"/>
    <xf numFmtId="0" fontId="58" fillId="0" borderId="197" applyNumberFormat="0" applyAlignment="0" applyProtection="0">
      <alignment horizontal="left" vertical="center"/>
    </xf>
    <xf numFmtId="0" fontId="14" fillId="4" borderId="85" applyNumberFormat="0" applyFont="0" applyAlignment="0" applyProtection="0"/>
    <xf numFmtId="0" fontId="214" fillId="26" borderId="0" applyNumberFormat="0" applyBorder="0" applyAlignment="0" applyProtection="0"/>
    <xf numFmtId="0" fontId="140" fillId="18" borderId="159" applyNumberFormat="0" applyAlignment="0" applyProtection="0"/>
    <xf numFmtId="0" fontId="14" fillId="4" borderId="103" applyNumberFormat="0" applyFont="0" applyAlignment="0" applyProtection="0"/>
    <xf numFmtId="0" fontId="58" fillId="0" borderId="72">
      <alignment horizontal="left" vertical="center"/>
    </xf>
    <xf numFmtId="0" fontId="14" fillId="4" borderId="157" applyNumberFormat="0" applyFont="0" applyAlignment="0" applyProtection="0"/>
    <xf numFmtId="0" fontId="58" fillId="0" borderId="286">
      <alignment horizontal="left" vertical="center"/>
    </xf>
    <xf numFmtId="0" fontId="58" fillId="0" borderId="73" applyNumberFormat="0" applyAlignment="0" applyProtection="0">
      <alignment horizontal="left" vertical="center"/>
    </xf>
    <xf numFmtId="0" fontId="58" fillId="0" borderId="72">
      <alignment horizontal="left" vertical="center"/>
    </xf>
    <xf numFmtId="0" fontId="14" fillId="4" borderId="85" applyNumberFormat="0" applyFont="0" applyAlignment="0" applyProtection="0"/>
    <xf numFmtId="0" fontId="14" fillId="4" borderId="245" applyNumberFormat="0" applyFont="0" applyAlignment="0" applyProtection="0"/>
    <xf numFmtId="0" fontId="14" fillId="4" borderId="103" applyNumberFormat="0" applyFont="0" applyAlignment="0" applyProtection="0"/>
    <xf numFmtId="0" fontId="14" fillId="4" borderId="186" applyNumberFormat="0" applyFont="0" applyAlignment="0" applyProtection="0"/>
    <xf numFmtId="0" fontId="58" fillId="0" borderId="73" applyNumberFormat="0" applyAlignment="0" applyProtection="0">
      <alignment horizontal="left" vertical="center"/>
    </xf>
    <xf numFmtId="0" fontId="14" fillId="4" borderId="164" applyNumberFormat="0" applyFont="0" applyAlignment="0" applyProtection="0"/>
    <xf numFmtId="0" fontId="214" fillId="22" borderId="0" applyNumberFormat="0" applyBorder="0" applyAlignment="0" applyProtection="0"/>
    <xf numFmtId="0" fontId="120" fillId="0" borderId="200" applyNumberFormat="0" applyFont="0" applyFill="0" applyAlignment="0" applyProtection="0"/>
    <xf numFmtId="0" fontId="14" fillId="4" borderId="85" applyNumberFormat="0" applyFont="0" applyAlignment="0" applyProtection="0"/>
    <xf numFmtId="0" fontId="14" fillId="4" borderId="245" applyNumberFormat="0" applyFont="0" applyAlignment="0" applyProtection="0"/>
    <xf numFmtId="0" fontId="14" fillId="4" borderId="202" applyNumberFormat="0" applyFont="0" applyAlignment="0" applyProtection="0"/>
    <xf numFmtId="0" fontId="14" fillId="4" borderId="145" applyNumberFormat="0" applyFont="0" applyAlignment="0" applyProtection="0"/>
    <xf numFmtId="0" fontId="58" fillId="0" borderId="73" applyNumberFormat="0" applyAlignment="0" applyProtection="0">
      <alignment horizontal="left" vertical="center"/>
    </xf>
    <xf numFmtId="0" fontId="14" fillId="4" borderId="95" applyNumberFormat="0" applyFont="0" applyAlignment="0" applyProtection="0"/>
    <xf numFmtId="0" fontId="14" fillId="4" borderId="209" applyNumberFormat="0" applyFont="0" applyAlignment="0" applyProtection="0"/>
    <xf numFmtId="0" fontId="14" fillId="4" borderId="85" applyNumberFormat="0" applyFont="0" applyAlignment="0" applyProtection="0"/>
    <xf numFmtId="0" fontId="14" fillId="4" borderId="85" applyNumberFormat="0" applyFont="0" applyAlignment="0" applyProtection="0"/>
    <xf numFmtId="0" fontId="58" fillId="0" borderId="73" applyNumberFormat="0" applyAlignment="0" applyProtection="0">
      <alignment horizontal="left" vertical="center"/>
    </xf>
    <xf numFmtId="0" fontId="58" fillId="0" borderId="72">
      <alignment horizontal="left" vertical="center"/>
    </xf>
    <xf numFmtId="0" fontId="14" fillId="4" borderId="145" applyNumberFormat="0" applyFont="0" applyAlignment="0" applyProtection="0"/>
    <xf numFmtId="0" fontId="58" fillId="0" borderId="104">
      <alignment horizontal="left" vertical="center"/>
    </xf>
    <xf numFmtId="0" fontId="14" fillId="4" borderId="85" applyNumberFormat="0" applyFont="0" applyAlignment="0" applyProtection="0"/>
    <xf numFmtId="0" fontId="58" fillId="0" borderId="73" applyNumberFormat="0" applyAlignment="0" applyProtection="0">
      <alignment horizontal="left" vertical="center"/>
    </xf>
    <xf numFmtId="0" fontId="14" fillId="4" borderId="109" applyNumberFormat="0" applyFont="0" applyAlignment="0" applyProtection="0"/>
    <xf numFmtId="0" fontId="14" fillId="4" borderId="103" applyNumberFormat="0" applyFont="0" applyAlignment="0" applyProtection="0"/>
    <xf numFmtId="0" fontId="58" fillId="0" borderId="72">
      <alignment horizontal="left" vertical="center"/>
    </xf>
    <xf numFmtId="0" fontId="58" fillId="0" borderId="72">
      <alignment horizontal="left" vertical="center"/>
    </xf>
    <xf numFmtId="43" fontId="211" fillId="0" borderId="0" applyFont="0" applyFill="0" applyBorder="0" applyAlignment="0" applyProtection="0"/>
    <xf numFmtId="216" fontId="200" fillId="52" borderId="84">
      <alignment vertical="top"/>
    </xf>
    <xf numFmtId="186" fontId="56" fillId="0" borderId="139">
      <alignment horizontal="center"/>
    </xf>
    <xf numFmtId="0" fontId="58" fillId="0" borderId="261" applyNumberFormat="0" applyAlignment="0" applyProtection="0">
      <alignment horizontal="left" vertical="center"/>
    </xf>
    <xf numFmtId="0" fontId="58" fillId="0" borderId="104">
      <alignment horizontal="left" vertical="center"/>
    </xf>
    <xf numFmtId="0" fontId="14" fillId="4" borderId="245" applyNumberFormat="0" applyFont="0" applyAlignment="0" applyProtection="0"/>
    <xf numFmtId="0" fontId="14" fillId="4" borderId="77" applyNumberFormat="0" applyFont="0" applyAlignment="0" applyProtection="0"/>
    <xf numFmtId="0" fontId="14" fillId="4" borderId="77" applyNumberFormat="0" applyFont="0" applyAlignment="0" applyProtection="0"/>
    <xf numFmtId="0" fontId="58" fillId="0" borderId="104">
      <alignment horizontal="left" vertical="center"/>
    </xf>
    <xf numFmtId="0" fontId="140" fillId="18" borderId="111" applyNumberFormat="0" applyAlignment="0" applyProtection="0"/>
    <xf numFmtId="0" fontId="14" fillId="4" borderId="103" applyNumberFormat="0" applyFont="0" applyAlignment="0" applyProtection="0"/>
    <xf numFmtId="0" fontId="58" fillId="0" borderId="72">
      <alignment horizontal="left" vertical="center"/>
    </xf>
    <xf numFmtId="0" fontId="58" fillId="0" borderId="73" applyNumberFormat="0" applyAlignment="0" applyProtection="0">
      <alignment horizontal="left" vertical="center"/>
    </xf>
    <xf numFmtId="0" fontId="58" fillId="0" borderId="72">
      <alignment horizontal="left" vertical="center"/>
    </xf>
    <xf numFmtId="0" fontId="155" fillId="20" borderId="87" applyNumberFormat="0" applyAlignment="0" applyProtection="0"/>
    <xf numFmtId="0" fontId="58" fillId="0" borderId="257">
      <alignment horizontal="left" vertical="center"/>
    </xf>
    <xf numFmtId="0" fontId="14" fillId="4" borderId="103" applyNumberFormat="0" applyFont="0" applyAlignment="0" applyProtection="0"/>
    <xf numFmtId="0" fontId="154" fillId="18" borderId="88" applyNumberFormat="0" applyAlignment="0" applyProtection="0"/>
    <xf numFmtId="0" fontId="14" fillId="4" borderId="77" applyNumberFormat="0" applyFont="0" applyAlignment="0" applyProtection="0"/>
    <xf numFmtId="0" fontId="155" fillId="20" borderId="79" applyNumberFormat="0" applyAlignment="0" applyProtection="0"/>
    <xf numFmtId="0" fontId="14" fillId="4" borderId="269" applyNumberFormat="0" applyFont="0" applyAlignment="0" applyProtection="0"/>
    <xf numFmtId="0" fontId="58" fillId="0" borderId="73" applyNumberFormat="0" applyAlignment="0" applyProtection="0">
      <alignment horizontal="left" vertical="center"/>
    </xf>
    <xf numFmtId="0" fontId="223" fillId="20" borderId="97" applyNumberFormat="0" applyAlignment="0" applyProtection="0"/>
    <xf numFmtId="0" fontId="58" fillId="0" borderId="135" applyNumberFormat="0" applyAlignment="0" applyProtection="0">
      <alignment horizontal="left" vertical="center"/>
    </xf>
    <xf numFmtId="0" fontId="154" fillId="18" borderId="80" applyNumberFormat="0" applyAlignment="0" applyProtection="0"/>
    <xf numFmtId="0" fontId="14" fillId="4" borderId="77" applyNumberFormat="0" applyFont="0" applyAlignment="0" applyProtection="0"/>
    <xf numFmtId="0" fontId="58" fillId="0" borderId="73" applyNumberFormat="0" applyAlignment="0" applyProtection="0">
      <alignment horizontal="left" vertical="center"/>
    </xf>
    <xf numFmtId="0" fontId="58" fillId="0" borderId="72">
      <alignment horizontal="left" vertical="center"/>
    </xf>
    <xf numFmtId="0" fontId="14" fillId="4" borderId="109" applyNumberFormat="0" applyFont="0" applyAlignment="0" applyProtection="0"/>
    <xf numFmtId="0" fontId="58" fillId="0" borderId="73" applyNumberFormat="0" applyAlignment="0" applyProtection="0">
      <alignment horizontal="left" vertical="center"/>
    </xf>
    <xf numFmtId="0" fontId="58" fillId="0" borderId="72">
      <alignment horizontal="left" vertical="center"/>
    </xf>
    <xf numFmtId="0" fontId="14" fillId="4" borderId="85" applyNumberFormat="0" applyFont="0" applyAlignment="0" applyProtection="0"/>
    <xf numFmtId="2" fontId="170" fillId="0" borderId="86" applyBorder="0"/>
    <xf numFmtId="0" fontId="14" fillId="4" borderId="109" applyNumberFormat="0" applyFont="0" applyAlignment="0" applyProtection="0"/>
    <xf numFmtId="0" fontId="58" fillId="0" borderId="73" applyNumberFormat="0" applyAlignment="0" applyProtection="0">
      <alignment horizontal="left" vertical="center"/>
    </xf>
    <xf numFmtId="0" fontId="14" fillId="4" borderId="77" applyNumberFormat="0" applyFont="0" applyAlignment="0" applyProtection="0"/>
    <xf numFmtId="0" fontId="14" fillId="4" borderId="269" applyNumberFormat="0" applyFont="0" applyAlignment="0" applyProtection="0"/>
    <xf numFmtId="0" fontId="58" fillId="0" borderId="72">
      <alignment horizontal="left" vertical="center"/>
    </xf>
    <xf numFmtId="0" fontId="14" fillId="4" borderId="103" applyNumberFormat="0" applyFont="0" applyAlignment="0" applyProtection="0"/>
    <xf numFmtId="0" fontId="214" fillId="33" borderId="0" applyNumberFormat="0" applyBorder="0" applyAlignment="0" applyProtection="0"/>
    <xf numFmtId="0" fontId="14" fillId="4" borderId="224" applyNumberFormat="0" applyFont="0" applyAlignment="0" applyProtection="0"/>
    <xf numFmtId="0" fontId="14" fillId="4" borderId="145" applyNumberFormat="0" applyFont="0" applyAlignment="0" applyProtection="0"/>
    <xf numFmtId="0" fontId="215" fillId="12" borderId="0" applyNumberFormat="0" applyBorder="0" applyAlignment="0" applyProtection="0"/>
    <xf numFmtId="0" fontId="14" fillId="4" borderId="95" applyNumberFormat="0" applyFont="0" applyAlignment="0" applyProtection="0"/>
    <xf numFmtId="0" fontId="14" fillId="4" borderId="103" applyNumberFormat="0" applyFont="0" applyAlignment="0" applyProtection="0"/>
    <xf numFmtId="0" fontId="14" fillId="4" borderId="209" applyNumberFormat="0" applyFont="0" applyAlignment="0" applyProtection="0"/>
    <xf numFmtId="0" fontId="58" fillId="0" borderId="73" applyNumberFormat="0" applyAlignment="0" applyProtection="0">
      <alignment horizontal="left" vertical="center"/>
    </xf>
    <xf numFmtId="0" fontId="14" fillId="4" borderId="77" applyNumberFormat="0" applyFont="0" applyAlignment="0" applyProtection="0"/>
    <xf numFmtId="6" fontId="99" fillId="0" borderId="0" applyFont="0" applyFill="0" applyBorder="0" applyAlignment="0" applyProtection="0"/>
    <xf numFmtId="0" fontId="58" fillId="0" borderId="72">
      <alignment horizontal="left" vertical="center"/>
    </xf>
    <xf numFmtId="0" fontId="10" fillId="0" borderId="0"/>
    <xf numFmtId="0" fontId="14" fillId="4" borderId="85" applyNumberFormat="0" applyFont="0" applyAlignment="0" applyProtection="0"/>
    <xf numFmtId="0" fontId="14" fillId="4" borderId="109" applyNumberFormat="0" applyFont="0" applyAlignment="0" applyProtection="0"/>
    <xf numFmtId="0" fontId="14" fillId="4" borderId="77" applyNumberFormat="0" applyFont="0" applyAlignment="0" applyProtection="0"/>
    <xf numFmtId="0" fontId="58" fillId="0" borderId="282" applyNumberFormat="0" applyAlignment="0" applyProtection="0">
      <alignment horizontal="left" vertical="center"/>
    </xf>
    <xf numFmtId="43" fontId="211" fillId="0" borderId="0" applyFont="0" applyFill="0" applyBorder="0" applyAlignment="0" applyProtection="0"/>
    <xf numFmtId="0" fontId="14" fillId="4" borderId="103" applyNumberFormat="0" applyFont="0" applyAlignment="0" applyProtection="0"/>
    <xf numFmtId="0" fontId="14" fillId="4" borderId="85"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95" applyNumberFormat="0" applyFont="0" applyAlignment="0" applyProtection="0"/>
    <xf numFmtId="0" fontId="58" fillId="0" borderId="286">
      <alignment horizontal="left" vertical="center"/>
    </xf>
    <xf numFmtId="0" fontId="140" fillId="18" borderId="147" applyNumberFormat="0" applyAlignment="0" applyProtection="0"/>
    <xf numFmtId="0" fontId="14" fillId="4" borderId="224" applyNumberFormat="0" applyFont="0" applyAlignment="0" applyProtection="0"/>
    <xf numFmtId="0" fontId="58" fillId="0" borderId="82">
      <alignment horizontal="left" vertical="center"/>
    </xf>
    <xf numFmtId="0" fontId="58" fillId="0" borderId="153" applyNumberFormat="0" applyAlignment="0" applyProtection="0">
      <alignment horizontal="left" vertical="center"/>
    </xf>
    <xf numFmtId="0" fontId="58" fillId="0" borderId="286">
      <alignment horizontal="left" vertical="center"/>
    </xf>
    <xf numFmtId="0" fontId="58" fillId="0" borderId="82">
      <alignment horizontal="left" vertical="center"/>
    </xf>
    <xf numFmtId="0" fontId="155" fillId="20" borderId="188" applyNumberFormat="0" applyAlignment="0" applyProtection="0"/>
    <xf numFmtId="0" fontId="58" fillId="0" borderId="82">
      <alignment horizontal="left" vertical="center"/>
    </xf>
    <xf numFmtId="0" fontId="14" fillId="4" borderId="95" applyNumberFormat="0" applyFont="0" applyAlignment="0" applyProtection="0"/>
    <xf numFmtId="0" fontId="140" fillId="18" borderId="147" applyNumberFormat="0" applyAlignment="0" applyProtection="0"/>
    <xf numFmtId="0" fontId="58" fillId="0" borderId="257">
      <alignment horizontal="left" vertical="center"/>
    </xf>
    <xf numFmtId="0" fontId="14" fillId="4" borderId="157" applyNumberFormat="0" applyFont="0" applyAlignment="0" applyProtection="0"/>
    <xf numFmtId="43" fontId="36" fillId="0" borderId="0" applyFont="0" applyFill="0" applyBorder="0" applyAlignment="0" applyProtection="0"/>
    <xf numFmtId="0" fontId="58" fillId="0" borderId="217" applyNumberFormat="0" applyAlignment="0" applyProtection="0">
      <alignment horizontal="left" vertical="center"/>
    </xf>
    <xf numFmtId="0" fontId="14" fillId="4" borderId="103" applyNumberFormat="0" applyFont="0" applyAlignment="0" applyProtection="0"/>
    <xf numFmtId="1" fontId="123" fillId="0" borderId="208" applyBorder="0" applyAlignment="0">
      <alignment horizontal="center"/>
    </xf>
    <xf numFmtId="0" fontId="14" fillId="4" borderId="95" applyNumberFormat="0" applyFont="0" applyAlignment="0" applyProtection="0"/>
    <xf numFmtId="0" fontId="58" fillId="0" borderId="104">
      <alignment horizontal="left" vertical="center"/>
    </xf>
    <xf numFmtId="0" fontId="14" fillId="4" borderId="186" applyNumberFormat="0" applyFont="0" applyAlignment="0" applyProtection="0"/>
    <xf numFmtId="0" fontId="14" fillId="4" borderId="95" applyNumberFormat="0" applyFont="0" applyAlignment="0" applyProtection="0"/>
    <xf numFmtId="0" fontId="14" fillId="4" borderId="209" applyNumberFormat="0" applyFont="0" applyAlignment="0" applyProtection="0"/>
    <xf numFmtId="185" fontId="56" fillId="0" borderId="165">
      <alignment horizontal="right" vertical="center"/>
    </xf>
    <xf numFmtId="0" fontId="14" fillId="4" borderId="209" applyNumberFormat="0" applyFont="0" applyAlignment="0" applyProtection="0"/>
    <xf numFmtId="0" fontId="58" fillId="0" borderId="199">
      <alignment horizontal="left" vertical="center"/>
    </xf>
    <xf numFmtId="0" fontId="14" fillId="4" borderId="103" applyNumberFormat="0" applyFont="0" applyAlignment="0" applyProtection="0"/>
    <xf numFmtId="0" fontId="14" fillId="4" borderId="145" applyNumberFormat="0" applyFont="0" applyAlignment="0" applyProtection="0"/>
    <xf numFmtId="0" fontId="14" fillId="4" borderId="202" applyNumberFormat="0" applyFont="0" applyAlignment="0" applyProtection="0"/>
    <xf numFmtId="0" fontId="58" fillId="0" borderId="82">
      <alignment horizontal="left" vertical="center"/>
    </xf>
    <xf numFmtId="0" fontId="211" fillId="0" borderId="0"/>
    <xf numFmtId="0" fontId="14" fillId="4" borderId="245" applyNumberFormat="0" applyFont="0" applyAlignment="0" applyProtection="0"/>
    <xf numFmtId="0" fontId="14" fillId="4" borderId="164" applyNumberFormat="0" applyFont="0" applyAlignment="0" applyProtection="0"/>
    <xf numFmtId="0" fontId="58" fillId="0" borderId="282" applyNumberFormat="0" applyAlignment="0" applyProtection="0">
      <alignment horizontal="left" vertical="center"/>
    </xf>
    <xf numFmtId="0" fontId="14" fillId="4" borderId="109" applyNumberFormat="0" applyFont="0" applyAlignment="0" applyProtection="0"/>
    <xf numFmtId="0" fontId="58" fillId="0" borderId="178" applyNumberFormat="0" applyAlignment="0" applyProtection="0">
      <alignment horizontal="left" vertical="center"/>
    </xf>
    <xf numFmtId="0" fontId="14" fillId="4" borderId="109" applyNumberFormat="0" applyFont="0" applyAlignment="0" applyProtection="0"/>
    <xf numFmtId="0" fontId="14" fillId="4" borderId="245" applyNumberFormat="0" applyFont="0" applyAlignment="0" applyProtection="0"/>
    <xf numFmtId="0" fontId="58" fillId="0" borderId="82">
      <alignment horizontal="left" vertical="center"/>
    </xf>
    <xf numFmtId="0" fontId="58" fillId="0" borderId="82">
      <alignment horizontal="left" vertical="center"/>
    </xf>
    <xf numFmtId="0" fontId="14" fillId="4" borderId="209" applyNumberFormat="0" applyFont="0" applyAlignment="0" applyProtection="0"/>
    <xf numFmtId="0" fontId="36" fillId="0" borderId="0"/>
    <xf numFmtId="0" fontId="14" fillId="4" borderId="224" applyNumberFormat="0" applyFont="0" applyAlignment="0" applyProtection="0"/>
    <xf numFmtId="0" fontId="58" fillId="0" borderId="104">
      <alignment horizontal="left" vertical="center"/>
    </xf>
    <xf numFmtId="0" fontId="14" fillId="4" borderId="157" applyNumberFormat="0" applyFont="0" applyAlignment="0" applyProtection="0"/>
    <xf numFmtId="0" fontId="154" fillId="18" borderId="284" applyNumberFormat="0" applyAlignment="0" applyProtection="0"/>
    <xf numFmtId="0" fontId="155" fillId="20" borderId="101" applyNumberFormat="0" applyAlignment="0" applyProtection="0"/>
    <xf numFmtId="0" fontId="14" fillId="4" borderId="245" applyNumberFormat="0" applyFont="0" applyAlignment="0" applyProtection="0"/>
    <xf numFmtId="0" fontId="58" fillId="0" borderId="82">
      <alignment horizontal="left" vertical="center"/>
    </xf>
    <xf numFmtId="0" fontId="14" fillId="4" borderId="109" applyNumberFormat="0" applyFont="0" applyAlignment="0" applyProtection="0"/>
    <xf numFmtId="0" fontId="58" fillId="0" borderId="172" applyNumberFormat="0" applyAlignment="0" applyProtection="0">
      <alignment horizontal="left" vertical="center"/>
    </xf>
    <xf numFmtId="0" fontId="58" fillId="0" borderId="82">
      <alignment horizontal="left" vertical="center"/>
    </xf>
    <xf numFmtId="0" fontId="14" fillId="4" borderId="109" applyNumberFormat="0" applyFont="0" applyAlignment="0" applyProtection="0"/>
    <xf numFmtId="0" fontId="14" fillId="4" borderId="157" applyNumberFormat="0" applyFont="0" applyAlignment="0" applyProtection="0"/>
    <xf numFmtId="0" fontId="14" fillId="4" borderId="95" applyNumberFormat="0" applyFont="0" applyAlignment="0" applyProtection="0"/>
    <xf numFmtId="0" fontId="14" fillId="4" borderId="164" applyNumberFormat="0" applyFont="0" applyAlignment="0" applyProtection="0"/>
    <xf numFmtId="0" fontId="58" fillId="0" borderId="175" applyNumberFormat="0" applyAlignment="0" applyProtection="0">
      <alignment horizontal="left" vertical="center"/>
    </xf>
    <xf numFmtId="0" fontId="14" fillId="4" borderId="109" applyNumberFormat="0" applyFont="0" applyAlignment="0" applyProtection="0"/>
    <xf numFmtId="0" fontId="14" fillId="4" borderId="164" applyNumberFormat="0" applyFont="0" applyAlignment="0" applyProtection="0"/>
    <xf numFmtId="0" fontId="58" fillId="0" borderId="104">
      <alignment horizontal="left" vertical="center"/>
    </xf>
    <xf numFmtId="0" fontId="58" fillId="0" borderId="82">
      <alignment horizontal="left" vertical="center"/>
    </xf>
    <xf numFmtId="0" fontId="155" fillId="20" borderId="97" applyNumberFormat="0" applyAlignment="0" applyProtection="0"/>
    <xf numFmtId="0" fontId="211" fillId="0" borderId="0"/>
    <xf numFmtId="0" fontId="58" fillId="0" borderId="82">
      <alignment horizontal="left" vertical="center"/>
    </xf>
    <xf numFmtId="0" fontId="14" fillId="4" borderId="202" applyNumberFormat="0" applyFont="0" applyAlignment="0" applyProtection="0"/>
    <xf numFmtId="0" fontId="14" fillId="4" borderId="85" applyNumberFormat="0" applyFont="0" applyAlignment="0" applyProtection="0"/>
    <xf numFmtId="0" fontId="214" fillId="16" borderId="0" applyNumberFormat="0" applyBorder="0" applyAlignment="0" applyProtection="0"/>
    <xf numFmtId="0" fontId="155" fillId="20" borderId="288" applyNumberFormat="0" applyAlignment="0" applyProtection="0"/>
    <xf numFmtId="0" fontId="58" fillId="0" borderId="82">
      <alignment horizontal="left" vertical="center"/>
    </xf>
    <xf numFmtId="0" fontId="14" fillId="4" borderId="85" applyNumberFormat="0" applyFont="0" applyAlignment="0" applyProtection="0"/>
    <xf numFmtId="0" fontId="14" fillId="4" borderId="209" applyNumberFormat="0" applyFont="0" applyAlignment="0" applyProtection="0"/>
    <xf numFmtId="0" fontId="14" fillId="4" borderId="95" applyNumberFormat="0" applyFont="0" applyAlignment="0" applyProtection="0"/>
    <xf numFmtId="0" fontId="58" fillId="0" borderId="104">
      <alignment horizontal="left" vertical="center"/>
    </xf>
    <xf numFmtId="0" fontId="58" fillId="0" borderId="104">
      <alignment horizontal="left" vertical="center"/>
    </xf>
    <xf numFmtId="9" fontId="120" fillId="0" borderId="89" applyNumberFormat="0" applyBorder="0"/>
    <xf numFmtId="0" fontId="14" fillId="4" borderId="224" applyNumberFormat="0" applyFont="0" applyAlignment="0" applyProtection="0"/>
    <xf numFmtId="0" fontId="58" fillId="0" borderId="82">
      <alignment horizontal="left" vertical="center"/>
    </xf>
    <xf numFmtId="0" fontId="14" fillId="4" borderId="85" applyNumberFormat="0" applyFont="0" applyAlignment="0" applyProtection="0"/>
    <xf numFmtId="216" fontId="61" fillId="44" borderId="100" applyNumberFormat="0" applyAlignment="0">
      <alignment horizontal="left" vertical="top"/>
    </xf>
    <xf numFmtId="0" fontId="14" fillId="4" borderId="109" applyNumberFormat="0" applyFont="0" applyAlignment="0" applyProtection="0"/>
    <xf numFmtId="0" fontId="14" fillId="4" borderId="95" applyNumberFormat="0" applyFont="0" applyAlignment="0" applyProtection="0"/>
    <xf numFmtId="0" fontId="14" fillId="4" borderId="85" applyNumberFormat="0" applyFont="0" applyAlignment="0" applyProtection="0"/>
    <xf numFmtId="0" fontId="14" fillId="4" borderId="109" applyNumberFormat="0" applyFont="0" applyAlignment="0" applyProtection="0"/>
    <xf numFmtId="0" fontId="58" fillId="0" borderId="92" applyNumberFormat="0" applyAlignment="0" applyProtection="0">
      <alignment horizontal="left" vertical="center"/>
    </xf>
    <xf numFmtId="0" fontId="140" fillId="18" borderId="188" applyNumberFormat="0" applyAlignment="0" applyProtection="0"/>
    <xf numFmtId="0" fontId="14" fillId="4" borderId="85" applyNumberFormat="0" applyFont="0" applyAlignment="0" applyProtection="0"/>
    <xf numFmtId="196" fontId="36" fillId="0" borderId="0" applyFont="0" applyFill="0" applyBorder="0" applyAlignment="0" applyProtection="0"/>
    <xf numFmtId="0" fontId="14" fillId="4" borderId="95" applyNumberFormat="0" applyFont="0" applyAlignment="0" applyProtection="0"/>
    <xf numFmtId="0" fontId="14" fillId="4" borderId="224" applyNumberFormat="0" applyFont="0" applyAlignment="0" applyProtection="0"/>
    <xf numFmtId="0" fontId="140" fillId="18" borderId="292" applyNumberFormat="0" applyAlignment="0" applyProtection="0"/>
    <xf numFmtId="0" fontId="36" fillId="0" borderId="0"/>
    <xf numFmtId="0" fontId="14" fillId="4" borderId="224" applyNumberFormat="0" applyFont="0" applyAlignment="0" applyProtection="0"/>
    <xf numFmtId="0" fontId="58" fillId="0" borderId="92" applyNumberFormat="0" applyAlignment="0" applyProtection="0">
      <alignment horizontal="left" vertical="center"/>
    </xf>
    <xf numFmtId="0" fontId="155" fillId="20" borderId="166" applyNumberFormat="0" applyAlignment="0" applyProtection="0"/>
    <xf numFmtId="0" fontId="214" fillId="26" borderId="0" applyNumberFormat="0" applyBorder="0" applyAlignment="0" applyProtection="0"/>
    <xf numFmtId="0" fontId="58" fillId="0" borderId="92" applyNumberFormat="0" applyAlignment="0" applyProtection="0">
      <alignment horizontal="left" vertical="center"/>
    </xf>
    <xf numFmtId="0" fontId="14" fillId="4" borderId="109" applyNumberFormat="0" applyFont="0" applyAlignment="0" applyProtection="0"/>
    <xf numFmtId="0" fontId="14" fillId="4" borderId="103" applyNumberFormat="0" applyFont="0" applyAlignment="0" applyProtection="0"/>
    <xf numFmtId="0" fontId="10" fillId="0" borderId="0"/>
    <xf numFmtId="0" fontId="58" fillId="0" borderId="92" applyNumberFormat="0" applyAlignment="0" applyProtection="0">
      <alignment horizontal="left" vertical="center"/>
    </xf>
    <xf numFmtId="186" fontId="56" fillId="0" borderId="246">
      <alignment horizontal="center"/>
    </xf>
    <xf numFmtId="0" fontId="14" fillId="4" borderId="95" applyNumberFormat="0" applyFont="0" applyAlignment="0" applyProtection="0"/>
    <xf numFmtId="0" fontId="14" fillId="4" borderId="164"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43" fontId="36" fillId="0" borderId="0" applyFont="0" applyFill="0" applyBorder="0" applyAlignment="0" applyProtection="0"/>
    <xf numFmtId="0" fontId="58" fillId="0" borderId="92" applyNumberFormat="0" applyAlignment="0" applyProtection="0">
      <alignment horizontal="left" vertical="center"/>
    </xf>
    <xf numFmtId="0" fontId="214" fillId="25" borderId="0" applyNumberFormat="0" applyBorder="0" applyAlignment="0" applyProtection="0"/>
    <xf numFmtId="0" fontId="140" fillId="18" borderId="101" applyNumberFormat="0" applyAlignment="0" applyProtection="0"/>
    <xf numFmtId="0" fontId="58" fillId="0" borderId="92" applyNumberFormat="0" applyAlignment="0" applyProtection="0">
      <alignment horizontal="left" vertical="center"/>
    </xf>
    <xf numFmtId="0" fontId="14" fillId="4" borderId="109" applyNumberFormat="0" applyFont="0" applyAlignment="0" applyProtection="0"/>
    <xf numFmtId="0" fontId="14" fillId="4" borderId="269" applyNumberFormat="0" applyFont="0" applyAlignment="0" applyProtection="0"/>
    <xf numFmtId="0" fontId="14" fillId="4" borderId="209" applyNumberFormat="0" applyFont="0" applyAlignment="0" applyProtection="0"/>
    <xf numFmtId="0" fontId="58" fillId="0" borderId="235" applyNumberFormat="0" applyAlignment="0" applyProtection="0">
      <alignment horizontal="left" vertical="center"/>
    </xf>
    <xf numFmtId="0" fontId="14" fillId="4" borderId="103" applyNumberFormat="0" applyFont="0" applyAlignment="0" applyProtection="0"/>
    <xf numFmtId="0" fontId="14" fillId="4" borderId="103" applyNumberFormat="0" applyFont="0" applyAlignment="0" applyProtection="0"/>
    <xf numFmtId="216" fontId="61" fillId="44" borderId="163" applyNumberFormat="0" applyAlignment="0">
      <alignment horizontal="left" vertical="top"/>
    </xf>
    <xf numFmtId="0" fontId="14" fillId="4" borderId="164" applyNumberFormat="0" applyFont="0" applyAlignment="0" applyProtection="0"/>
    <xf numFmtId="0" fontId="14" fillId="4" borderId="103" applyNumberFormat="0" applyFont="0" applyAlignment="0" applyProtection="0"/>
    <xf numFmtId="0" fontId="14" fillId="4" borderId="103" applyNumberFormat="0" applyFont="0" applyAlignment="0" applyProtection="0"/>
    <xf numFmtId="0" fontId="58" fillId="0" borderId="257">
      <alignment horizontal="left" vertical="center"/>
    </xf>
    <xf numFmtId="0" fontId="197" fillId="0" borderId="213" applyNumberFormat="0" applyFill="0" applyAlignment="0" applyProtection="0"/>
    <xf numFmtId="0" fontId="14" fillId="4" borderId="209" applyNumberFormat="0" applyFont="0" applyAlignment="0" applyProtection="0"/>
    <xf numFmtId="0" fontId="58" fillId="0" borderId="92" applyNumberFormat="0" applyAlignment="0" applyProtection="0">
      <alignment horizontal="left" vertical="center"/>
    </xf>
    <xf numFmtId="0" fontId="229" fillId="0" borderId="0" applyNumberFormat="0" applyFill="0" applyBorder="0" applyAlignment="0" applyProtection="0"/>
    <xf numFmtId="0" fontId="14" fillId="4" borderId="95" applyNumberFormat="0" applyFont="0" applyAlignment="0" applyProtection="0"/>
    <xf numFmtId="0" fontId="14" fillId="4" borderId="209" applyNumberFormat="0" applyFont="0" applyAlignment="0" applyProtection="0"/>
    <xf numFmtId="0" fontId="129" fillId="16" borderId="0" applyNumberFormat="0" applyBorder="0" applyAlignment="0" applyProtection="0"/>
    <xf numFmtId="0" fontId="58" fillId="0" borderId="92" applyNumberFormat="0" applyAlignment="0" applyProtection="0">
      <alignment horizontal="left" vertical="center"/>
    </xf>
    <xf numFmtId="0" fontId="14" fillId="4" borderId="103" applyNumberFormat="0" applyFont="0" applyAlignment="0" applyProtection="0"/>
    <xf numFmtId="0" fontId="14" fillId="4" borderId="186" applyNumberFormat="0" applyFont="0" applyAlignment="0" applyProtection="0"/>
    <xf numFmtId="0" fontId="14" fillId="4" borderId="95" applyNumberFormat="0" applyFont="0" applyAlignment="0" applyProtection="0"/>
    <xf numFmtId="188" fontId="56" fillId="0" borderId="100"/>
    <xf numFmtId="0" fontId="14" fillId="4" borderId="95" applyNumberFormat="0" applyFont="0" applyAlignment="0" applyProtection="0"/>
    <xf numFmtId="0" fontId="58" fillId="0" borderId="92" applyNumberFormat="0" applyAlignment="0" applyProtection="0">
      <alignment horizontal="left" vertical="center"/>
    </xf>
    <xf numFmtId="0" fontId="14" fillId="4" borderId="164" applyNumberFormat="0" applyFont="0" applyAlignment="0" applyProtection="0"/>
    <xf numFmtId="0" fontId="14" fillId="4" borderId="145" applyNumberFormat="0" applyFont="0" applyAlignment="0" applyProtection="0"/>
    <xf numFmtId="0" fontId="223" fillId="20" borderId="106" applyNumberFormat="0" applyAlignment="0" applyProtection="0"/>
    <xf numFmtId="0" fontId="58" fillId="0" borderId="92" applyNumberFormat="0" applyAlignment="0" applyProtection="0">
      <alignment horizontal="left" vertical="center"/>
    </xf>
    <xf numFmtId="0" fontId="14" fillId="4" borderId="95" applyNumberFormat="0" applyFont="0" applyAlignment="0" applyProtection="0"/>
    <xf numFmtId="0" fontId="58" fillId="0" borderId="253" applyNumberFormat="0" applyAlignment="0" applyProtection="0">
      <alignment horizontal="left" vertical="center"/>
    </xf>
    <xf numFmtId="0" fontId="14" fillId="4" borderId="186" applyNumberFormat="0" applyFont="0" applyAlignment="0" applyProtection="0"/>
    <xf numFmtId="0" fontId="58" fillId="0" borderId="92" applyNumberFormat="0" applyAlignment="0" applyProtection="0">
      <alignment horizontal="left" vertical="center"/>
    </xf>
    <xf numFmtId="0" fontId="154" fillId="18" borderId="102" applyNumberFormat="0" applyAlignment="0" applyProtection="0"/>
    <xf numFmtId="0" fontId="14" fillId="4" borderId="95" applyNumberFormat="0" applyFont="0" applyAlignment="0" applyProtection="0"/>
    <xf numFmtId="0" fontId="14" fillId="4" borderId="103" applyNumberFormat="0" applyFont="0" applyAlignment="0" applyProtection="0"/>
    <xf numFmtId="0" fontId="14" fillId="4" borderId="224" applyNumberFormat="0" applyFont="0" applyAlignment="0" applyProtection="0"/>
    <xf numFmtId="0" fontId="14" fillId="4" borderId="109" applyNumberFormat="0" applyFont="0" applyAlignment="0" applyProtection="0"/>
    <xf numFmtId="0" fontId="14" fillId="4" borderId="209" applyNumberFormat="0" applyFont="0" applyAlignment="0" applyProtection="0"/>
    <xf numFmtId="0" fontId="14" fillId="4" borderId="95" applyNumberFormat="0" applyFont="0" applyAlignment="0" applyProtection="0"/>
    <xf numFmtId="0" fontId="155" fillId="20" borderId="101" applyNumberFormat="0" applyAlignment="0" applyProtection="0"/>
    <xf numFmtId="0" fontId="58" fillId="0" borderId="92" applyNumberFormat="0" applyAlignment="0" applyProtection="0">
      <alignment horizontal="left" vertical="center"/>
    </xf>
    <xf numFmtId="0" fontId="155" fillId="20" borderId="101" applyNumberFormat="0" applyAlignment="0" applyProtection="0"/>
    <xf numFmtId="0" fontId="58" fillId="0" borderId="220" applyNumberFormat="0" applyAlignment="0" applyProtection="0">
      <alignment horizontal="left" vertical="center"/>
    </xf>
    <xf numFmtId="0" fontId="14" fillId="4" borderId="164" applyNumberFormat="0" applyFont="0" applyAlignment="0" applyProtection="0"/>
    <xf numFmtId="0" fontId="14" fillId="4" borderId="209" applyNumberFormat="0" applyFont="0" applyAlignment="0" applyProtection="0"/>
    <xf numFmtId="1" fontId="123" fillId="0" borderId="155" applyBorder="0" applyAlignment="0">
      <alignment horizontal="center"/>
    </xf>
    <xf numFmtId="0" fontId="14" fillId="4" borderId="103" applyNumberFormat="0" applyFont="0" applyAlignment="0" applyProtection="0"/>
    <xf numFmtId="0" fontId="14" fillId="4" borderId="95" applyNumberFormat="0" applyFont="0" applyAlignment="0" applyProtection="0"/>
    <xf numFmtId="0" fontId="14" fillId="4" borderId="109" applyNumberFormat="0" applyFont="0" applyAlignment="0" applyProtection="0"/>
    <xf numFmtId="0" fontId="14" fillId="4" borderId="157" applyNumberFormat="0" applyFont="0" applyAlignment="0" applyProtection="0"/>
    <xf numFmtId="0" fontId="140" fillId="18" borderId="111" applyNumberFormat="0" applyAlignment="0" applyProtection="0"/>
    <xf numFmtId="216" fontId="200" fillId="52" borderId="214">
      <alignment vertical="top"/>
    </xf>
    <xf numFmtId="0" fontId="14" fillId="4" borderId="103" applyNumberFormat="0" applyFont="0" applyAlignment="0" applyProtection="0"/>
    <xf numFmtId="0" fontId="214" fillId="26" borderId="0" applyNumberFormat="0" applyBorder="0" applyAlignment="0" applyProtection="0"/>
    <xf numFmtId="0" fontId="14" fillId="4" borderId="186" applyNumberFormat="0" applyFont="0" applyAlignment="0" applyProtection="0"/>
    <xf numFmtId="0" fontId="14" fillId="4" borderId="209" applyNumberFormat="0" applyFont="0" applyAlignment="0" applyProtection="0"/>
    <xf numFmtId="0" fontId="14" fillId="4" borderId="164" applyNumberFormat="0" applyFont="0" applyAlignment="0" applyProtection="0"/>
    <xf numFmtId="0" fontId="58" fillId="0" borderId="220" applyNumberFormat="0" applyAlignment="0" applyProtection="0">
      <alignment horizontal="left" vertical="center"/>
    </xf>
    <xf numFmtId="0" fontId="14" fillId="4" borderId="103" applyNumberFormat="0" applyFont="0" applyAlignment="0" applyProtection="0"/>
    <xf numFmtId="0" fontId="140" fillId="18" borderId="101" applyNumberFormat="0" applyAlignment="0" applyProtection="0"/>
    <xf numFmtId="0" fontId="14" fillId="4" borderId="103" applyNumberFormat="0" applyFont="0" applyAlignment="0" applyProtection="0"/>
    <xf numFmtId="0" fontId="14" fillId="4" borderId="202" applyNumberFormat="0" applyFont="0" applyAlignment="0" applyProtection="0"/>
    <xf numFmtId="0" fontId="14" fillId="4" borderId="157" applyNumberFormat="0" applyFont="0" applyAlignment="0" applyProtection="0"/>
    <xf numFmtId="213" fontId="61" fillId="0" borderId="250">
      <alignment horizontal="left" vertical="top"/>
    </xf>
    <xf numFmtId="0" fontId="14" fillId="4" borderId="109" applyNumberFormat="0" applyFont="0" applyAlignment="0" applyProtection="0"/>
    <xf numFmtId="0" fontId="14" fillId="4" borderId="157" applyNumberFormat="0" applyFont="0" applyAlignment="0" applyProtection="0"/>
    <xf numFmtId="0" fontId="58" fillId="0" borderId="261" applyNumberFormat="0" applyAlignment="0" applyProtection="0">
      <alignment horizontal="left" vertical="center"/>
    </xf>
    <xf numFmtId="0" fontId="14" fillId="4" borderId="103" applyNumberFormat="0" applyFont="0" applyAlignment="0" applyProtection="0"/>
    <xf numFmtId="0" fontId="140" fillId="18" borderId="147" applyNumberFormat="0" applyAlignment="0" applyProtection="0"/>
    <xf numFmtId="0" fontId="155" fillId="20" borderId="111" applyNumberFormat="0" applyAlignment="0" applyProtection="0"/>
    <xf numFmtId="0" fontId="14" fillId="4" borderId="145" applyNumberFormat="0" applyFont="0" applyAlignment="0" applyProtection="0"/>
    <xf numFmtId="0" fontId="14" fillId="4" borderId="103" applyNumberFormat="0" applyFont="0" applyAlignment="0" applyProtection="0"/>
    <xf numFmtId="0" fontId="14" fillId="4" borderId="269" applyNumberFormat="0" applyFont="0" applyAlignment="0" applyProtection="0"/>
    <xf numFmtId="0" fontId="14" fillId="4" borderId="224" applyNumberFormat="0" applyFont="0" applyAlignment="0" applyProtection="0"/>
    <xf numFmtId="0" fontId="36" fillId="0" borderId="0"/>
    <xf numFmtId="0" fontId="158" fillId="0" borderId="42" applyNumberFormat="0" applyFill="0" applyAlignment="0" applyProtection="0"/>
    <xf numFmtId="0" fontId="14" fillId="4" borderId="109" applyNumberFormat="0" applyFont="0" applyAlignment="0" applyProtection="0"/>
    <xf numFmtId="0" fontId="58" fillId="0" borderId="104">
      <alignment horizontal="left" vertical="center"/>
    </xf>
    <xf numFmtId="0" fontId="58" fillId="0" borderId="291">
      <alignment horizontal="left" vertical="center"/>
    </xf>
    <xf numFmtId="0" fontId="105" fillId="0" borderId="0"/>
    <xf numFmtId="0" fontId="14" fillId="4" borderId="278" applyNumberFormat="0" applyFont="0" applyAlignment="0" applyProtection="0"/>
    <xf numFmtId="0" fontId="14" fillId="4" borderId="224" applyNumberFormat="0" applyFont="0" applyAlignment="0" applyProtection="0"/>
    <xf numFmtId="0" fontId="14" fillId="4" borderId="245" applyNumberFormat="0" applyFont="0" applyAlignment="0" applyProtection="0"/>
    <xf numFmtId="0" fontId="58" fillId="0" borderId="104">
      <alignment horizontal="left" vertical="center"/>
    </xf>
    <xf numFmtId="0" fontId="154" fillId="18" borderId="212" applyNumberFormat="0" applyAlignment="0" applyProtection="0"/>
    <xf numFmtId="0" fontId="14" fillId="4" borderId="164" applyNumberFormat="0" applyFont="0" applyAlignment="0" applyProtection="0"/>
    <xf numFmtId="0" fontId="14" fillId="4" borderId="103"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54" fillId="18" borderId="148" applyNumberFormat="0" applyAlignment="0" applyProtection="0"/>
    <xf numFmtId="0" fontId="14" fillId="4" borderId="209"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58" fillId="0" borderId="154">
      <alignment horizontal="left" vertical="center"/>
    </xf>
    <xf numFmtId="0" fontId="14" fillId="4" borderId="109" applyNumberFormat="0" applyFont="0" applyAlignment="0" applyProtection="0"/>
    <xf numFmtId="0" fontId="14" fillId="4" borderId="202" applyNumberFormat="0" applyFont="0" applyAlignment="0" applyProtection="0"/>
    <xf numFmtId="0" fontId="155" fillId="20" borderId="166" applyNumberFormat="0" applyAlignment="0" applyProtection="0"/>
    <xf numFmtId="0" fontId="14" fillId="4" borderId="164" applyNumberFormat="0" applyFont="0" applyAlignment="0" applyProtection="0"/>
    <xf numFmtId="0" fontId="213" fillId="14" borderId="0" applyNumberFormat="0" applyBorder="0" applyAlignment="0" applyProtection="0"/>
    <xf numFmtId="0" fontId="14" fillId="4" borderId="109" applyNumberFormat="0" applyFont="0" applyAlignment="0" applyProtection="0"/>
    <xf numFmtId="0" fontId="14" fillId="4" borderId="209" applyNumberFormat="0" applyFont="0" applyAlignment="0" applyProtection="0"/>
    <xf numFmtId="0" fontId="58" fillId="0" borderId="154">
      <alignment horizontal="left" vertical="center"/>
    </xf>
    <xf numFmtId="0" fontId="58" fillId="0" borderId="235" applyNumberFormat="0" applyAlignment="0" applyProtection="0">
      <alignment horizontal="left" vertical="center"/>
    </xf>
    <xf numFmtId="0" fontId="14" fillId="4" borderId="157" applyNumberFormat="0" applyFont="0" applyAlignment="0" applyProtection="0"/>
    <xf numFmtId="0" fontId="140" fillId="18" borderId="264" applyNumberFormat="0" applyAlignment="0" applyProtection="0"/>
    <xf numFmtId="0" fontId="14" fillId="4" borderId="157" applyNumberFormat="0" applyFont="0" applyAlignment="0" applyProtection="0"/>
    <xf numFmtId="0" fontId="14" fillId="4" borderId="157" applyNumberFormat="0" applyFont="0" applyAlignment="0" applyProtection="0"/>
    <xf numFmtId="0" fontId="214" fillId="36" borderId="0" applyNumberFormat="0" applyBorder="0" applyAlignment="0" applyProtection="0"/>
    <xf numFmtId="0" fontId="58" fillId="0" borderId="197" applyNumberFormat="0" applyAlignment="0" applyProtection="0">
      <alignment horizontal="left" vertical="center"/>
    </xf>
    <xf numFmtId="185" fontId="56" fillId="0" borderId="246">
      <alignment horizontal="right" vertical="center"/>
    </xf>
    <xf numFmtId="0" fontId="14" fillId="4" borderId="164" applyNumberFormat="0" applyFont="0" applyAlignment="0" applyProtection="0"/>
    <xf numFmtId="6" fontId="14" fillId="0" borderId="0" applyFont="0" applyFill="0" applyBorder="0" applyAlignment="0" applyProtection="0"/>
    <xf numFmtId="0" fontId="14" fillId="4" borderId="224" applyNumberFormat="0" applyFont="0" applyAlignment="0" applyProtection="0"/>
    <xf numFmtId="0" fontId="14" fillId="4" borderId="103" applyNumberFormat="0" applyFont="0" applyAlignment="0" applyProtection="0"/>
    <xf numFmtId="0" fontId="14" fillId="4" borderId="103" applyNumberFormat="0" applyFont="0" applyAlignment="0" applyProtection="0"/>
    <xf numFmtId="0" fontId="14" fillId="4" borderId="103" applyNumberFormat="0" applyFont="0" applyAlignment="0" applyProtection="0"/>
    <xf numFmtId="0" fontId="14" fillId="4" borderId="164" applyNumberFormat="0" applyFont="0" applyAlignment="0" applyProtection="0"/>
    <xf numFmtId="0" fontId="14" fillId="4" borderId="103" applyNumberFormat="0" applyFont="0" applyAlignment="0" applyProtection="0"/>
    <xf numFmtId="0" fontId="58" fillId="0" borderId="256" applyNumberFormat="0" applyAlignment="0" applyProtection="0">
      <alignment horizontal="left" vertical="center"/>
    </xf>
    <xf numFmtId="0" fontId="58" fillId="0" borderId="232" applyNumberFormat="0" applyAlignment="0" applyProtection="0">
      <alignment horizontal="left" vertical="center"/>
    </xf>
    <xf numFmtId="185" fontId="56" fillId="0" borderId="146">
      <alignment horizontal="right" vertical="center"/>
    </xf>
    <xf numFmtId="0" fontId="14" fillId="4" borderId="103" applyNumberFormat="0" applyFont="0" applyAlignment="0" applyProtection="0"/>
    <xf numFmtId="0" fontId="14" fillId="4" borderId="157" applyNumberFormat="0" applyFont="0" applyAlignment="0" applyProtection="0"/>
    <xf numFmtId="0" fontId="14" fillId="4" borderId="103" applyNumberFormat="0" applyFont="0" applyAlignment="0" applyProtection="0"/>
    <xf numFmtId="0" fontId="14" fillId="4" borderId="245" applyNumberFormat="0" applyFont="0" applyAlignment="0" applyProtection="0"/>
    <xf numFmtId="0" fontId="58" fillId="0" borderId="197" applyNumberFormat="0" applyAlignment="0" applyProtection="0">
      <alignment horizontal="left" vertical="center"/>
    </xf>
    <xf numFmtId="0" fontId="14" fillId="4" borderId="209" applyNumberFormat="0" applyFont="0" applyAlignment="0" applyProtection="0"/>
    <xf numFmtId="0" fontId="14" fillId="4" borderId="103" applyNumberFormat="0" applyFont="0" applyAlignment="0" applyProtection="0"/>
    <xf numFmtId="1" fontId="123" fillId="0" borderId="100" applyBorder="0" applyAlignment="0">
      <alignment horizontal="center"/>
    </xf>
    <xf numFmtId="0" fontId="14" fillId="4" borderId="103" applyNumberFormat="0" applyFont="0" applyAlignment="0" applyProtection="0"/>
    <xf numFmtId="0" fontId="214" fillId="36" borderId="0" applyNumberFormat="0" applyBorder="0" applyAlignment="0" applyProtection="0"/>
    <xf numFmtId="0" fontId="58" fillId="0" borderId="199">
      <alignment horizontal="left" vertical="center"/>
    </xf>
    <xf numFmtId="0" fontId="14" fillId="4" borderId="103" applyNumberFormat="0" applyFont="0" applyAlignment="0" applyProtection="0"/>
    <xf numFmtId="0" fontId="58" fillId="0" borderId="175" applyNumberFormat="0" applyAlignment="0" applyProtection="0">
      <alignment horizontal="left" vertical="center"/>
    </xf>
    <xf numFmtId="0" fontId="14" fillId="4" borderId="245" applyNumberFormat="0" applyFont="0" applyAlignment="0" applyProtection="0"/>
    <xf numFmtId="0" fontId="14" fillId="4" borderId="103" applyNumberFormat="0" applyFont="0" applyAlignment="0" applyProtection="0"/>
    <xf numFmtId="0" fontId="14" fillId="4" borderId="157" applyNumberFormat="0" applyFont="0" applyAlignment="0" applyProtection="0"/>
    <xf numFmtId="0" fontId="58" fillId="0" borderId="178" applyNumberFormat="0" applyAlignment="0" applyProtection="0">
      <alignment horizontal="left" vertical="center"/>
    </xf>
    <xf numFmtId="0" fontId="214" fillId="25" borderId="0" applyNumberFormat="0" applyBorder="0" applyAlignment="0" applyProtection="0"/>
    <xf numFmtId="0" fontId="14" fillId="4" borderId="109" applyNumberFormat="0" applyFont="0" applyAlignment="0" applyProtection="0"/>
    <xf numFmtId="0" fontId="14" fillId="4" borderId="103" applyNumberFormat="0" applyFont="0" applyAlignment="0" applyProtection="0"/>
    <xf numFmtId="0" fontId="14" fillId="4" borderId="103" applyNumberFormat="0" applyFont="0" applyAlignment="0" applyProtection="0"/>
    <xf numFmtId="0" fontId="14" fillId="4" borderId="164" applyNumberFormat="0" applyFont="0" applyAlignment="0" applyProtection="0"/>
    <xf numFmtId="0" fontId="14" fillId="4" borderId="103" applyNumberFormat="0" applyFont="0" applyAlignment="0" applyProtection="0"/>
    <xf numFmtId="0" fontId="214" fillId="16" borderId="0" applyNumberFormat="0" applyBorder="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209" applyNumberFormat="0" applyFont="0" applyAlignment="0" applyProtection="0"/>
    <xf numFmtId="0" fontId="176" fillId="0" borderId="91" applyNumberFormat="0" applyAlignment="0">
      <alignment horizontal="center"/>
    </xf>
    <xf numFmtId="0" fontId="14" fillId="4" borderId="145" applyNumberFormat="0" applyFont="0" applyAlignment="0" applyProtection="0"/>
    <xf numFmtId="0" fontId="210" fillId="0" borderId="0" applyFill="0" applyBorder="0" applyAlignment="0"/>
    <xf numFmtId="0" fontId="155" fillId="20" borderId="264" applyNumberFormat="0" applyAlignment="0" applyProtection="0"/>
    <xf numFmtId="0" fontId="14" fillId="4" borderId="209" applyNumberFormat="0" applyFont="0" applyAlignment="0" applyProtection="0"/>
    <xf numFmtId="0" fontId="154" fillId="18" borderId="189" applyNumberFormat="0" applyAlignment="0" applyProtection="0"/>
    <xf numFmtId="0" fontId="20" fillId="53" borderId="244">
      <alignment horizontal="left" vertical="center"/>
    </xf>
    <xf numFmtId="0" fontId="214" fillId="33" borderId="0" applyNumberFormat="0" applyBorder="0" applyAlignment="0" applyProtection="0"/>
    <xf numFmtId="250" fontId="61" fillId="0" borderId="107">
      <alignment horizontal="left" vertical="top"/>
    </xf>
    <xf numFmtId="0" fontId="14" fillId="4" borderId="224" applyNumberFormat="0" applyFont="0" applyAlignment="0" applyProtection="0"/>
    <xf numFmtId="0" fontId="14" fillId="4" borderId="186" applyNumberFormat="0" applyFont="0" applyAlignment="0" applyProtection="0"/>
    <xf numFmtId="185" fontId="56" fillId="0" borderId="270">
      <alignment horizontal="right" vertical="center"/>
    </xf>
    <xf numFmtId="0" fontId="14" fillId="4" borderId="145" applyNumberFormat="0" applyFont="0" applyAlignment="0" applyProtection="0"/>
    <xf numFmtId="185" fontId="228" fillId="0" borderId="96">
      <alignment horizontal="right" vertical="center"/>
    </xf>
    <xf numFmtId="0" fontId="14" fillId="4" borderId="109"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09" applyNumberFormat="0" applyFont="0" applyAlignment="0" applyProtection="0"/>
    <xf numFmtId="0" fontId="14" fillId="4" borderId="164" applyNumberFormat="0" applyFont="0" applyAlignment="0" applyProtection="0"/>
    <xf numFmtId="0" fontId="14" fillId="4" borderId="269" applyNumberFormat="0" applyFont="0" applyAlignment="0" applyProtection="0"/>
    <xf numFmtId="0" fontId="58" fillId="0" borderId="257">
      <alignment horizontal="left" vertical="center"/>
    </xf>
    <xf numFmtId="0" fontId="14" fillId="4" borderId="202" applyNumberFormat="0" applyFont="0" applyAlignment="0" applyProtection="0"/>
    <xf numFmtId="0" fontId="58" fillId="0" borderId="256" applyNumberFormat="0" applyAlignment="0" applyProtection="0">
      <alignment horizontal="left" vertical="center"/>
    </xf>
    <xf numFmtId="0" fontId="20" fillId="53" borderId="163">
      <alignment horizontal="left" vertical="center"/>
    </xf>
    <xf numFmtId="0" fontId="58" fillId="0" borderId="175" applyNumberFormat="0" applyAlignment="0" applyProtection="0">
      <alignment horizontal="left" vertical="center"/>
    </xf>
    <xf numFmtId="0" fontId="58" fillId="0" borderId="199">
      <alignment horizontal="left" vertical="center"/>
    </xf>
    <xf numFmtId="0" fontId="58" fillId="0" borderId="154">
      <alignment horizontal="left" vertical="center"/>
    </xf>
    <xf numFmtId="0" fontId="58" fillId="0" borderId="257">
      <alignment horizontal="left" vertical="center"/>
    </xf>
    <xf numFmtId="0" fontId="140" fillId="18" borderId="247" applyNumberFormat="0" applyAlignment="0" applyProtection="0"/>
    <xf numFmtId="0" fontId="58" fillId="0" borderId="257">
      <alignment horizontal="left" vertical="center"/>
    </xf>
    <xf numFmtId="0" fontId="36" fillId="0" borderId="0"/>
    <xf numFmtId="0" fontId="14" fillId="4" borderId="186" applyNumberFormat="0" applyFont="0" applyAlignment="0" applyProtection="0"/>
    <xf numFmtId="10" fontId="74" fillId="3" borderId="262" applyNumberFormat="0" applyBorder="0" applyAlignment="0" applyProtection="0"/>
    <xf numFmtId="186" fontId="56" fillId="0" borderId="263">
      <alignment horizontal="center"/>
    </xf>
    <xf numFmtId="0" fontId="14" fillId="4" borderId="186" applyNumberFormat="0" applyFont="0" applyAlignment="0" applyProtection="0"/>
    <xf numFmtId="0" fontId="14" fillId="4" borderId="209"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213" fontId="61" fillId="0" borderId="191">
      <alignment horizontal="left" vertical="top"/>
    </xf>
    <xf numFmtId="0" fontId="14" fillId="4" borderId="186" applyNumberFormat="0" applyFont="0" applyAlignment="0" applyProtection="0"/>
    <xf numFmtId="0" fontId="14" fillId="4" borderId="186" applyNumberFormat="0" applyFont="0" applyAlignment="0" applyProtection="0"/>
    <xf numFmtId="186" fontId="56" fillId="0" borderId="187">
      <alignment horizontal="center"/>
    </xf>
    <xf numFmtId="0" fontId="58" fillId="0" borderId="291">
      <alignment horizontal="left" vertical="center"/>
    </xf>
    <xf numFmtId="0" fontId="154" fillId="18" borderId="112" applyNumberFormat="0" applyAlignment="0" applyProtection="0"/>
    <xf numFmtId="0" fontId="154" fillId="18" borderId="112" applyNumberFormat="0" applyAlignment="0" applyProtection="0"/>
    <xf numFmtId="0" fontId="154" fillId="18" borderId="112" applyNumberFormat="0" applyAlignment="0" applyProtection="0"/>
    <xf numFmtId="0" fontId="14" fillId="4" borderId="186" applyNumberFormat="0" applyFont="0" applyAlignment="0" applyProtection="0"/>
    <xf numFmtId="0" fontId="58" fillId="0" borderId="282" applyNumberFormat="0" applyAlignment="0" applyProtection="0">
      <alignment horizontal="left" vertical="center"/>
    </xf>
    <xf numFmtId="0" fontId="120" fillId="0" borderId="262" applyNumberFormat="0" applyFont="0" applyFill="0" applyAlignment="0" applyProtection="0"/>
    <xf numFmtId="0" fontId="14" fillId="4" borderId="269" applyNumberFormat="0" applyFont="0" applyAlignment="0" applyProtection="0"/>
    <xf numFmtId="0" fontId="14" fillId="4" borderId="245" applyNumberFormat="0" applyFont="0" applyAlignment="0" applyProtection="0"/>
    <xf numFmtId="196" fontId="36" fillId="0" borderId="0" applyFont="0" applyFill="0" applyBorder="0" applyAlignment="0" applyProtection="0"/>
    <xf numFmtId="0" fontId="58" fillId="0" borderId="261" applyNumberFormat="0" applyAlignment="0" applyProtection="0">
      <alignment horizontal="left" vertical="center"/>
    </xf>
    <xf numFmtId="0" fontId="140" fillId="18" borderId="288" applyNumberFormat="0" applyAlignment="0" applyProtection="0"/>
    <xf numFmtId="0" fontId="14" fillId="4" borderId="209" applyNumberFormat="0" applyFont="0" applyAlignment="0" applyProtection="0"/>
    <xf numFmtId="244" fontId="193" fillId="0" borderId="110">
      <alignment horizontal="right" vertical="center"/>
    </xf>
    <xf numFmtId="185" fontId="56" fillId="0" borderId="110">
      <alignment horizontal="right" vertical="center"/>
    </xf>
    <xf numFmtId="185" fontId="56" fillId="0" borderId="110">
      <alignment horizontal="right" vertical="center"/>
    </xf>
    <xf numFmtId="185" fontId="56" fillId="0" borderId="110">
      <alignment horizontal="right" vertical="center"/>
    </xf>
    <xf numFmtId="185" fontId="56" fillId="0" borderId="110">
      <alignment horizontal="right" vertical="center"/>
    </xf>
    <xf numFmtId="185" fontId="56" fillId="0" borderId="110">
      <alignment horizontal="right" vertical="center"/>
    </xf>
    <xf numFmtId="185" fontId="56" fillId="0" borderId="110">
      <alignment horizontal="right" vertical="center"/>
    </xf>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0" fillId="18" borderId="211" applyNumberFormat="0" applyAlignment="0" applyProtection="0"/>
    <xf numFmtId="0" fontId="14" fillId="4" borderId="209" applyNumberFormat="0" applyFont="0" applyAlignment="0" applyProtection="0"/>
    <xf numFmtId="0" fontId="58" fillId="0" borderId="136">
      <alignment horizontal="left" vertical="center"/>
    </xf>
    <xf numFmtId="0" fontId="140" fillId="18" borderId="111" applyNumberFormat="0" applyAlignment="0" applyProtection="0"/>
    <xf numFmtId="0" fontId="197" fillId="0" borderId="113" applyNumberFormat="0" applyFill="0" applyAlignment="0" applyProtection="0"/>
    <xf numFmtId="0" fontId="58" fillId="0" borderId="178" applyNumberFormat="0" applyAlignment="0" applyProtection="0">
      <alignment horizontal="left" vertical="center"/>
    </xf>
    <xf numFmtId="0" fontId="58" fillId="0" borderId="154">
      <alignment horizontal="left" vertical="center"/>
    </xf>
    <xf numFmtId="0" fontId="58" fillId="0" borderId="154">
      <alignment horizontal="left" vertical="center"/>
    </xf>
    <xf numFmtId="0" fontId="176" fillId="0" borderId="91" applyNumberFormat="0" applyAlignment="0">
      <alignment horizontal="center"/>
    </xf>
    <xf numFmtId="0" fontId="197" fillId="0" borderId="168" applyNumberFormat="0" applyFill="0" applyAlignment="0" applyProtection="0"/>
    <xf numFmtId="0" fontId="58" fillId="0" borderId="175" applyNumberFormat="0" applyAlignment="0" applyProtection="0">
      <alignment horizontal="left" vertical="center"/>
    </xf>
    <xf numFmtId="0" fontId="14" fillId="4" borderId="157" applyNumberFormat="0" applyFont="0" applyAlignment="0" applyProtection="0"/>
    <xf numFmtId="185" fontId="56" fillId="0" borderId="158">
      <alignment horizontal="right" vertical="center"/>
    </xf>
    <xf numFmtId="186" fontId="56" fillId="0" borderId="158">
      <alignment horizontal="center"/>
    </xf>
    <xf numFmtId="0" fontId="14" fillId="4" borderId="164" applyNumberFormat="0" applyFont="0" applyAlignment="0" applyProtection="0"/>
    <xf numFmtId="0" fontId="58" fillId="0" borderId="175" applyNumberFormat="0" applyAlignment="0" applyProtection="0">
      <alignment horizontal="left" vertical="center"/>
    </xf>
    <xf numFmtId="216" fontId="200" fillId="52" borderId="105">
      <alignment vertical="top"/>
    </xf>
    <xf numFmtId="0" fontId="20" fillId="53" borderId="100">
      <alignment horizontal="left" vertical="center"/>
    </xf>
    <xf numFmtId="217" fontId="201" fillId="54" borderId="105"/>
    <xf numFmtId="213" fontId="61" fillId="0" borderId="105">
      <alignment horizontal="left" vertical="top"/>
    </xf>
    <xf numFmtId="0" fontId="14" fillId="4" borderId="278" applyNumberFormat="0" applyFont="0" applyAlignment="0" applyProtection="0"/>
    <xf numFmtId="0" fontId="58" fillId="0" borderId="172" applyNumberFormat="0" applyAlignment="0" applyProtection="0">
      <alignment horizontal="left" vertical="center"/>
    </xf>
    <xf numFmtId="216" fontId="61" fillId="44" borderId="163" applyNumberFormat="0" applyAlignment="0">
      <alignment horizontal="left" vertical="top"/>
    </xf>
    <xf numFmtId="0" fontId="58" fillId="0" borderId="172" applyNumberFormat="0" applyAlignment="0" applyProtection="0">
      <alignment horizontal="left" vertical="center"/>
    </xf>
    <xf numFmtId="0" fontId="14" fillId="4" borderId="164"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64" applyNumberFormat="0" applyFont="0" applyAlignment="0" applyProtection="0"/>
    <xf numFmtId="0" fontId="14" fillId="4" borderId="245" applyNumberFormat="0" applyFont="0" applyAlignment="0" applyProtection="0"/>
    <xf numFmtId="0" fontId="14" fillId="4" borderId="164"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64" applyNumberFormat="0" applyFont="0" applyAlignment="0" applyProtection="0"/>
    <xf numFmtId="0" fontId="14" fillId="0" borderId="0"/>
    <xf numFmtId="0" fontId="155" fillId="20" borderId="288" applyNumberFormat="0" applyAlignment="0" applyProtection="0"/>
    <xf numFmtId="0" fontId="14" fillId="4" borderId="186" applyNumberFormat="0" applyFont="0" applyAlignment="0" applyProtection="0"/>
    <xf numFmtId="186" fontId="56" fillId="0" borderId="180">
      <alignment horizontal="center"/>
    </xf>
    <xf numFmtId="0" fontId="14" fillId="4" borderId="202"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58" fillId="0" borderId="217" applyNumberFormat="0" applyAlignment="0" applyProtection="0">
      <alignment horizontal="left" vertical="center"/>
    </xf>
    <xf numFmtId="0" fontId="14" fillId="4" borderId="202" applyNumberFormat="0" applyFont="0" applyAlignment="0" applyProtection="0"/>
    <xf numFmtId="0" fontId="58" fillId="0" borderId="220" applyNumberFormat="0" applyAlignment="0" applyProtection="0">
      <alignment horizontal="left" vertical="center"/>
    </xf>
    <xf numFmtId="0" fontId="14" fillId="4" borderId="202" applyNumberFormat="0" applyFont="0" applyAlignment="0" applyProtection="0"/>
    <xf numFmtId="0" fontId="58" fillId="0" borderId="256" applyNumberFormat="0" applyAlignment="0" applyProtection="0">
      <alignment horizontal="left" vertical="center"/>
    </xf>
    <xf numFmtId="0" fontId="58" fillId="0" borderId="286">
      <alignment horizontal="left" vertical="center"/>
    </xf>
    <xf numFmtId="0" fontId="14" fillId="4" borderId="209" applyNumberFormat="0" applyFont="0" applyAlignment="0" applyProtection="0"/>
    <xf numFmtId="0" fontId="14" fillId="4" borderId="224" applyNumberFormat="0" applyFont="0" applyAlignment="0" applyProtection="0"/>
    <xf numFmtId="0" fontId="14" fillId="4" borderId="202" applyNumberFormat="0" applyFont="0" applyAlignment="0" applyProtection="0"/>
    <xf numFmtId="0" fontId="14" fillId="4" borderId="224" applyNumberFormat="0" applyFont="0" applyAlignment="0" applyProtection="0"/>
    <xf numFmtId="0" fontId="14" fillId="4" borderId="269" applyNumberFormat="0" applyFont="0" applyAlignment="0" applyProtection="0"/>
    <xf numFmtId="0" fontId="14" fillId="4" borderId="202" applyNumberFormat="0" applyFont="0" applyAlignment="0" applyProtection="0"/>
    <xf numFmtId="0" fontId="14" fillId="4" borderId="209" applyNumberFormat="0" applyFont="0" applyAlignment="0" applyProtection="0"/>
    <xf numFmtId="0" fontId="14" fillId="4" borderId="186" applyNumberFormat="0" applyFont="0" applyAlignment="0" applyProtection="0"/>
    <xf numFmtId="0" fontId="58" fillId="0" borderId="178" applyNumberFormat="0" applyAlignment="0" applyProtection="0">
      <alignment horizontal="left" vertical="center"/>
    </xf>
    <xf numFmtId="185" fontId="56" fillId="0" borderId="270">
      <alignment horizontal="right" vertical="center"/>
    </xf>
    <xf numFmtId="0" fontId="14" fillId="4" borderId="278" applyNumberFormat="0" applyFont="0" applyAlignment="0" applyProtection="0"/>
    <xf numFmtId="0" fontId="176" fillId="0" borderId="196" applyNumberFormat="0" applyAlignment="0">
      <alignment horizontal="center"/>
    </xf>
    <xf numFmtId="0" fontId="14" fillId="4" borderId="164" applyNumberFormat="0" applyFont="0" applyAlignment="0" applyProtection="0"/>
    <xf numFmtId="0" fontId="14" fillId="4" borderId="202" applyNumberFormat="0" applyFont="0" applyAlignment="0" applyProtection="0"/>
    <xf numFmtId="0" fontId="58" fillId="0" borderId="172" applyNumberFormat="0" applyAlignment="0" applyProtection="0">
      <alignment horizontal="left" vertical="center"/>
    </xf>
    <xf numFmtId="0" fontId="14" fillId="4" borderId="202"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2" applyNumberFormat="0" applyFont="0" applyAlignment="0" applyProtection="0"/>
    <xf numFmtId="213" fontId="61" fillId="0" borderId="274">
      <alignment horizontal="left" vertical="top"/>
    </xf>
    <xf numFmtId="0" fontId="14" fillId="4" borderId="202" applyNumberFormat="0" applyFont="0" applyAlignment="0" applyProtection="0"/>
    <xf numFmtId="0" fontId="14" fillId="4" borderId="202" applyNumberFormat="0" applyFont="0" applyAlignment="0" applyProtection="0"/>
    <xf numFmtId="0" fontId="58" fillId="0" borderId="220" applyNumberFormat="0" applyAlignment="0" applyProtection="0">
      <alignment horizontal="left" vertical="center"/>
    </xf>
    <xf numFmtId="0" fontId="214" fillId="36" borderId="0" applyNumberFormat="0" applyBorder="0" applyAlignment="0" applyProtection="0"/>
    <xf numFmtId="0" fontId="14" fillId="4" borderId="278" applyNumberFormat="0" applyFont="0" applyAlignment="0" applyProtection="0"/>
    <xf numFmtId="0" fontId="58" fillId="0" borderId="199">
      <alignment horizontal="left" vertical="center"/>
    </xf>
    <xf numFmtId="0" fontId="58" fillId="0" borderId="261" applyNumberFormat="0" applyAlignment="0" applyProtection="0">
      <alignment horizontal="left" vertical="center"/>
    </xf>
    <xf numFmtId="0" fontId="154" fillId="18" borderId="160" applyNumberFormat="0" applyAlignment="0" applyProtection="0"/>
    <xf numFmtId="0" fontId="58" fillId="0" borderId="257">
      <alignment horizontal="left" vertical="center"/>
    </xf>
    <xf numFmtId="0" fontId="58" fillId="0" borderId="175" applyNumberFormat="0" applyAlignment="0" applyProtection="0">
      <alignment horizontal="left" vertical="center"/>
    </xf>
    <xf numFmtId="0" fontId="14" fillId="4" borderId="245" applyNumberFormat="0" applyFont="0" applyAlignment="0" applyProtection="0"/>
    <xf numFmtId="188" fontId="56" fillId="0" borderId="262"/>
    <xf numFmtId="0" fontId="14" fillId="4" borderId="209" applyNumberFormat="0" applyFont="0" applyAlignment="0" applyProtection="0"/>
    <xf numFmtId="0" fontId="14" fillId="4" borderId="202" applyNumberFormat="0" applyFont="0" applyAlignment="0" applyProtection="0"/>
    <xf numFmtId="6" fontId="10" fillId="0" borderId="0" applyFont="0" applyFill="0" applyBorder="0" applyAlignment="0" applyProtection="0"/>
    <xf numFmtId="0" fontId="14" fillId="4" borderId="224" applyNumberFormat="0" applyFont="0" applyAlignment="0" applyProtection="0"/>
    <xf numFmtId="0" fontId="20" fillId="53" borderId="185">
      <alignment horizontal="left" vertical="center"/>
    </xf>
    <xf numFmtId="0" fontId="14" fillId="4" borderId="186" applyNumberFormat="0" applyFont="0" applyAlignment="0" applyProtection="0"/>
    <xf numFmtId="0" fontId="58" fillId="0" borderId="154">
      <alignment horizontal="left" vertical="center"/>
    </xf>
    <xf numFmtId="0" fontId="14" fillId="4" borderId="186"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0" fillId="18" borderId="204" applyNumberFormat="0" applyAlignment="0" applyProtection="0"/>
    <xf numFmtId="191" fontId="34" fillId="0" borderId="0" applyFont="0" applyFill="0" applyBorder="0" applyAlignment="0" applyProtection="0"/>
    <xf numFmtId="0" fontId="14" fillId="4" borderId="245" applyNumberFormat="0" applyFont="0" applyAlignment="0" applyProtection="0"/>
    <xf numFmtId="0" fontId="223" fillId="20" borderId="288" applyNumberFormat="0" applyAlignment="0" applyProtection="0"/>
    <xf numFmtId="185" fontId="56" fillId="0" borderId="246">
      <alignment horizontal="right" vertical="center"/>
    </xf>
    <xf numFmtId="0" fontId="58" fillId="0" borderId="220" applyNumberFormat="0" applyAlignment="0" applyProtection="0">
      <alignment horizontal="left" vertical="center"/>
    </xf>
    <xf numFmtId="216" fontId="200" fillId="52" borderId="214">
      <alignment vertical="top"/>
    </xf>
    <xf numFmtId="0" fontId="14" fillId="4" borderId="164" applyNumberFormat="0" applyFont="0" applyAlignment="0" applyProtection="0"/>
    <xf numFmtId="0" fontId="14" fillId="4" borderId="157" applyNumberFormat="0" applyFont="0" applyAlignment="0" applyProtection="0"/>
    <xf numFmtId="0" fontId="176" fillId="0" borderId="174" applyNumberFormat="0" applyAlignment="0">
      <alignment horizontal="center"/>
    </xf>
    <xf numFmtId="0" fontId="14" fillId="4" borderId="164" applyNumberFormat="0" applyFont="0" applyAlignment="0" applyProtection="0"/>
    <xf numFmtId="43" fontId="36" fillId="0" borderId="0" applyFont="0" applyFill="0" applyBorder="0" applyAlignment="0" applyProtection="0"/>
    <xf numFmtId="0" fontId="14" fillId="4" borderId="157" applyNumberFormat="0" applyFont="0" applyAlignment="0" applyProtection="0"/>
    <xf numFmtId="0" fontId="14" fillId="4" borderId="202" applyNumberFormat="0" applyFont="0" applyAlignment="0" applyProtection="0"/>
    <xf numFmtId="0" fontId="176" fillId="0" borderId="281" applyNumberFormat="0" applyAlignment="0">
      <alignment horizontal="center"/>
    </xf>
    <xf numFmtId="0" fontId="14" fillId="4" borderId="157" applyNumberFormat="0" applyFont="0" applyAlignment="0" applyProtection="0"/>
    <xf numFmtId="0" fontId="140" fillId="18" borderId="188" applyNumberFormat="0" applyAlignment="0" applyProtection="0"/>
    <xf numFmtId="0" fontId="58" fillId="0" borderId="261" applyNumberFormat="0" applyAlignment="0" applyProtection="0">
      <alignment horizontal="left" vertical="center"/>
    </xf>
    <xf numFmtId="9" fontId="120" fillId="0" borderId="176" applyNumberFormat="0" applyBorder="0"/>
    <xf numFmtId="216" fontId="200" fillId="52" borderId="221">
      <alignment vertical="top"/>
    </xf>
    <xf numFmtId="0" fontId="36" fillId="0" borderId="0"/>
    <xf numFmtId="0" fontId="14" fillId="4" borderId="157" applyNumberFormat="0" applyFont="0" applyAlignment="0" applyProtection="0"/>
    <xf numFmtId="0" fontId="58" fillId="0" borderId="261" applyNumberFormat="0" applyAlignment="0" applyProtection="0">
      <alignment horizontal="left" vertical="center"/>
    </xf>
    <xf numFmtId="0" fontId="214" fillId="33" borderId="0" applyNumberFormat="0" applyBorder="0" applyAlignment="0" applyProtection="0"/>
    <xf numFmtId="0" fontId="14" fillId="4" borderId="278" applyNumberFormat="0" applyFont="0" applyAlignment="0" applyProtection="0"/>
    <xf numFmtId="0" fontId="14" fillId="4" borderId="269" applyNumberFormat="0" applyFont="0" applyAlignment="0" applyProtection="0"/>
    <xf numFmtId="0" fontId="10" fillId="0" borderId="0"/>
    <xf numFmtId="0" fontId="14" fillId="4" borderId="202"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164" applyNumberFormat="0" applyFont="0" applyAlignment="0" applyProtection="0"/>
    <xf numFmtId="0" fontId="58" fillId="0" borderId="154">
      <alignment horizontal="left" vertical="center"/>
    </xf>
    <xf numFmtId="0" fontId="214" fillId="25" borderId="0" applyNumberFormat="0" applyBorder="0" applyAlignment="0" applyProtection="0"/>
    <xf numFmtId="0" fontId="58" fillId="0" borderId="257">
      <alignment horizontal="left" vertical="center"/>
    </xf>
    <xf numFmtId="0" fontId="58" fillId="0" borderId="257">
      <alignment horizontal="left" vertical="center"/>
    </xf>
    <xf numFmtId="0" fontId="14" fillId="4" borderId="269" applyNumberFormat="0" applyFont="0" applyAlignment="0" applyProtection="0"/>
    <xf numFmtId="0" fontId="14" fillId="4" borderId="209" applyNumberFormat="0" applyFont="0" applyAlignment="0" applyProtection="0"/>
    <xf numFmtId="43" fontId="36" fillId="0" borderId="0" applyFont="0" applyFill="0" applyBorder="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278"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78" applyNumberFormat="0" applyFont="0" applyAlignment="0" applyProtection="0"/>
    <xf numFmtId="0" fontId="14" fillId="4" borderId="186" applyNumberFormat="0" applyFont="0" applyAlignment="0" applyProtection="0"/>
    <xf numFmtId="0" fontId="155" fillId="20" borderId="288" applyNumberForma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0" fillId="18" borderId="283" applyNumberForma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186" applyNumberFormat="0" applyFont="0" applyAlignment="0" applyProtection="0"/>
    <xf numFmtId="0" fontId="14" fillId="4" borderId="278"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58" fillId="0" borderId="257">
      <alignment horizontal="left" vertical="center"/>
    </xf>
    <xf numFmtId="0" fontId="58" fillId="0" borderId="286">
      <alignment horizontal="left" vertical="center"/>
    </xf>
    <xf numFmtId="0" fontId="14" fillId="4" borderId="209" applyNumberFormat="0" applyFont="0" applyAlignment="0" applyProtection="0"/>
    <xf numFmtId="0" fontId="14" fillId="4" borderId="202" applyNumberFormat="0" applyFont="0" applyAlignment="0" applyProtection="0"/>
    <xf numFmtId="0" fontId="14" fillId="4" borderId="186" applyNumberFormat="0" applyFont="0" applyAlignment="0" applyProtection="0"/>
    <xf numFmtId="0" fontId="14" fillId="4" borderId="202" applyNumberFormat="0" applyFont="0" applyAlignment="0" applyProtection="0"/>
    <xf numFmtId="0" fontId="14" fillId="4" borderId="209" applyNumberFormat="0" applyFont="0" applyAlignment="0" applyProtection="0"/>
    <xf numFmtId="0" fontId="140" fillId="18" borderId="292" applyNumberFormat="0" applyAlignment="0" applyProtection="0"/>
    <xf numFmtId="0" fontId="14" fillId="4" borderId="245" applyNumberFormat="0" applyFont="0" applyAlignment="0" applyProtection="0"/>
    <xf numFmtId="185" fontId="56" fillId="0" borderId="210">
      <alignment horizontal="right" vertical="center"/>
    </xf>
    <xf numFmtId="0" fontId="14" fillId="4" borderId="245" applyNumberFormat="0" applyFont="0" applyAlignment="0" applyProtection="0"/>
    <xf numFmtId="0" fontId="14" fillId="4" borderId="224" applyNumberFormat="0" applyFont="0" applyAlignment="0" applyProtection="0"/>
    <xf numFmtId="0" fontId="14" fillId="4" borderId="209" applyNumberFormat="0" applyFont="0" applyAlignment="0" applyProtection="0"/>
    <xf numFmtId="0" fontId="14" fillId="4" borderId="164" applyNumberFormat="0" applyFont="0" applyAlignment="0" applyProtection="0"/>
    <xf numFmtId="186" fontId="56" fillId="0" borderId="203">
      <alignment horizontal="center"/>
    </xf>
    <xf numFmtId="0" fontId="58" fillId="0" borderId="282" applyNumberFormat="0" applyAlignment="0" applyProtection="0">
      <alignment horizontal="left" vertical="center"/>
    </xf>
    <xf numFmtId="0" fontId="14" fillId="4" borderId="209" applyNumberFormat="0" applyFont="0" applyAlignment="0" applyProtection="0"/>
    <xf numFmtId="0" fontId="58" fillId="0" borderId="291">
      <alignment horizontal="left" vertical="center"/>
    </xf>
    <xf numFmtId="0" fontId="14" fillId="4" borderId="224" applyNumberFormat="0" applyFont="0" applyAlignment="0" applyProtection="0"/>
    <xf numFmtId="0" fontId="14" fillId="4" borderId="245" applyNumberFormat="0" applyFont="0" applyAlignment="0" applyProtection="0"/>
    <xf numFmtId="0" fontId="14" fillId="4" borderId="186" applyNumberFormat="0" applyFont="0" applyAlignment="0" applyProtection="0"/>
    <xf numFmtId="0" fontId="14" fillId="4" borderId="269" applyNumberFormat="0" applyFont="0" applyAlignment="0" applyProtection="0"/>
    <xf numFmtId="0" fontId="34" fillId="0" borderId="0"/>
    <xf numFmtId="0" fontId="14" fillId="4" borderId="202" applyNumberFormat="0" applyFont="0" applyAlignment="0" applyProtection="0"/>
    <xf numFmtId="0" fontId="14" fillId="4" borderId="202" applyNumberFormat="0" applyFont="0" applyAlignment="0" applyProtection="0"/>
    <xf numFmtId="0" fontId="36" fillId="0" borderId="0"/>
    <xf numFmtId="0" fontId="58" fillId="0" borderId="257">
      <alignment horizontal="left" vertical="center"/>
    </xf>
    <xf numFmtId="0" fontId="58" fillId="0" borderId="256" applyNumberFormat="0" applyAlignment="0" applyProtection="0">
      <alignment horizontal="left" vertical="center"/>
    </xf>
    <xf numFmtId="0" fontId="14" fillId="4" borderId="269" applyNumberFormat="0" applyFont="0" applyAlignment="0" applyProtection="0"/>
    <xf numFmtId="0" fontId="14" fillId="0" borderId="0" applyFill="0" applyBorder="0" applyAlignment="0"/>
    <xf numFmtId="0" fontId="14" fillId="4" borderId="209" applyNumberFormat="0" applyFont="0" applyAlignment="0" applyProtection="0"/>
    <xf numFmtId="0" fontId="58" fillId="0" borderId="178" applyNumberFormat="0" applyAlignment="0" applyProtection="0">
      <alignment horizontal="left" vertical="center"/>
    </xf>
    <xf numFmtId="0" fontId="14" fillId="4" borderId="245" applyNumberFormat="0" applyFont="0" applyAlignment="0" applyProtection="0"/>
    <xf numFmtId="0" fontId="129" fillId="29" borderId="0" applyNumberFormat="0" applyBorder="0" applyAlignment="0" applyProtection="0"/>
    <xf numFmtId="0" fontId="14" fillId="4" borderId="245" applyNumberFormat="0" applyFont="0" applyAlignment="0" applyProtection="0"/>
    <xf numFmtId="0" fontId="154" fillId="18" borderId="289" applyNumberFormat="0" applyAlignment="0" applyProtection="0"/>
    <xf numFmtId="0" fontId="176" fillId="0" borderId="219" applyNumberFormat="0" applyAlignment="0">
      <alignment horizontal="center"/>
    </xf>
    <xf numFmtId="0" fontId="14" fillId="4" borderId="186" applyNumberFormat="0" applyFont="0" applyAlignment="0" applyProtection="0"/>
    <xf numFmtId="0" fontId="14" fillId="4" borderId="224" applyNumberFormat="0" applyFont="0" applyAlignment="0" applyProtection="0"/>
    <xf numFmtId="9" fontId="36" fillId="0" borderId="0" applyFont="0" applyFill="0" applyBorder="0" applyAlignment="0" applyProtection="0"/>
    <xf numFmtId="0" fontId="14" fillId="4" borderId="209" applyNumberFormat="0" applyFont="0" applyAlignment="0" applyProtection="0"/>
    <xf numFmtId="0" fontId="36" fillId="0" borderId="0"/>
    <xf numFmtId="0" fontId="58" fillId="0" borderId="261" applyNumberFormat="0" applyAlignment="0" applyProtection="0">
      <alignment horizontal="left" vertical="center"/>
    </xf>
    <xf numFmtId="0" fontId="14" fillId="4" borderId="209" applyNumberFormat="0" applyFont="0" applyAlignment="0" applyProtection="0"/>
    <xf numFmtId="0" fontId="58" fillId="0" borderId="261" applyNumberFormat="0" applyAlignment="0" applyProtection="0">
      <alignment horizontal="left" vertical="center"/>
    </xf>
    <xf numFmtId="0" fontId="140" fillId="18" borderId="204" applyNumberFormat="0" applyAlignment="0" applyProtection="0"/>
    <xf numFmtId="0" fontId="14" fillId="4" borderId="245" applyNumberFormat="0" applyFont="0" applyAlignment="0" applyProtection="0"/>
    <xf numFmtId="43" fontId="36" fillId="0" borderId="0" applyFont="0" applyFill="0" applyBorder="0" applyAlignment="0" applyProtection="0"/>
    <xf numFmtId="0" fontId="140" fillId="18" borderId="264" applyNumberFormat="0" applyAlignment="0" applyProtection="0"/>
    <xf numFmtId="0" fontId="14" fillId="4" borderId="245" applyNumberFormat="0" applyFont="0" applyAlignment="0" applyProtection="0"/>
    <xf numFmtId="0" fontId="14" fillId="4" borderId="245" applyNumberFormat="0" applyFont="0" applyAlignment="0" applyProtection="0"/>
    <xf numFmtId="185" fontId="56" fillId="0" borderId="225">
      <alignment horizontal="right" vertical="center"/>
    </xf>
    <xf numFmtId="0" fontId="129" fillId="36" borderId="0" applyNumberFormat="0" applyBorder="0" applyAlignment="0" applyProtection="0"/>
    <xf numFmtId="0" fontId="58" fillId="0" borderId="178" applyNumberFormat="0" applyAlignment="0" applyProtection="0">
      <alignment horizontal="left" vertical="center"/>
    </xf>
    <xf numFmtId="0" fontId="14" fillId="4" borderId="269" applyNumberFormat="0" applyFont="0" applyAlignment="0" applyProtection="0"/>
    <xf numFmtId="49" fontId="168" fillId="0" borderId="185">
      <alignment vertical="center"/>
    </xf>
    <xf numFmtId="0" fontId="14" fillId="4" borderId="269" applyNumberFormat="0" applyFont="0" applyAlignment="0" applyProtection="0"/>
    <xf numFmtId="0" fontId="14" fillId="4" borderId="186" applyNumberFormat="0" applyFont="0" applyAlignment="0" applyProtection="0"/>
    <xf numFmtId="0" fontId="214" fillId="26" borderId="0" applyNumberFormat="0" applyBorder="0" applyAlignment="0" applyProtection="0"/>
    <xf numFmtId="0" fontId="58" fillId="0" borderId="291">
      <alignment horizontal="left" vertical="center"/>
    </xf>
    <xf numFmtId="0" fontId="58" fillId="0" borderId="217" applyNumberFormat="0" applyAlignment="0" applyProtection="0">
      <alignment horizontal="left" vertical="center"/>
    </xf>
    <xf numFmtId="0" fontId="214" fillId="26" borderId="0" applyNumberFormat="0" applyBorder="0" applyAlignment="0" applyProtection="0"/>
    <xf numFmtId="0" fontId="58" fillId="0" borderId="178" applyNumberFormat="0" applyAlignment="0" applyProtection="0">
      <alignment horizontal="left" vertical="center"/>
    </xf>
    <xf numFmtId="0" fontId="14" fillId="4" borderId="224" applyNumberFormat="0" applyFont="0" applyAlignment="0" applyProtection="0"/>
    <xf numFmtId="0" fontId="14" fillId="4" borderId="209" applyNumberFormat="0" applyFont="0" applyAlignment="0" applyProtection="0"/>
    <xf numFmtId="0" fontId="58" fillId="0" borderId="178" applyNumberFormat="0" applyAlignment="0" applyProtection="0">
      <alignment horizontal="left" vertical="center"/>
    </xf>
    <xf numFmtId="0" fontId="14" fillId="4" borderId="202" applyNumberFormat="0" applyFont="0" applyAlignment="0" applyProtection="0"/>
    <xf numFmtId="0" fontId="58" fillId="0" borderId="291">
      <alignment horizontal="left" vertical="center"/>
    </xf>
    <xf numFmtId="166" fontId="97" fillId="0" borderId="0" applyFont="0" applyFill="0" applyBorder="0" applyAlignment="0" applyProtection="0"/>
    <xf numFmtId="43" fontId="36" fillId="0" borderId="0" applyFont="0" applyFill="0" applyBorder="0" applyAlignment="0" applyProtection="0"/>
    <xf numFmtId="0" fontId="14" fillId="4" borderId="209" applyNumberFormat="0" applyFont="0" applyAlignment="0" applyProtection="0"/>
    <xf numFmtId="0" fontId="14" fillId="4" borderId="202" applyNumberFormat="0" applyFont="0" applyAlignment="0" applyProtection="0"/>
    <xf numFmtId="185" fontId="56" fillId="0" borderId="225">
      <alignment horizontal="right" vertical="center"/>
    </xf>
    <xf numFmtId="0" fontId="58" fillId="0" borderId="199">
      <alignment horizontal="left" vertical="center"/>
    </xf>
    <xf numFmtId="0" fontId="58" fillId="0" borderId="178" applyNumberFormat="0" applyAlignment="0" applyProtection="0">
      <alignment horizontal="left" vertical="center"/>
    </xf>
    <xf numFmtId="0" fontId="14" fillId="4" borderId="269" applyNumberFormat="0" applyFont="0" applyAlignment="0" applyProtection="0"/>
    <xf numFmtId="0" fontId="58" fillId="0" borderId="257">
      <alignment horizontal="left" vertical="center"/>
    </xf>
    <xf numFmtId="0" fontId="58" fillId="0" borderId="282" applyNumberFormat="0" applyAlignment="0" applyProtection="0">
      <alignment horizontal="left" vertical="center"/>
    </xf>
    <xf numFmtId="43" fontId="36" fillId="0" borderId="0" applyFont="0" applyFill="0" applyBorder="0" applyAlignment="0" applyProtection="0"/>
    <xf numFmtId="9" fontId="120" fillId="0" borderId="251" applyNumberFormat="0" applyBorder="0"/>
    <xf numFmtId="213" fontId="61" fillId="0" borderId="137">
      <alignment horizontal="left" vertical="top"/>
    </xf>
    <xf numFmtId="185" fontId="56" fillId="0" borderId="187">
      <alignment horizontal="right" vertical="center"/>
    </xf>
    <xf numFmtId="0" fontId="214" fillId="29" borderId="0" applyNumberFormat="0" applyBorder="0" applyAlignment="0" applyProtection="0"/>
    <xf numFmtId="0" fontId="140" fillId="18" borderId="264" applyNumberFormat="0" applyAlignment="0" applyProtection="0"/>
    <xf numFmtId="217" fontId="201" fillId="54" borderId="137"/>
    <xf numFmtId="0" fontId="14" fillId="4" borderId="186"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36" fillId="0" borderId="0"/>
    <xf numFmtId="0" fontId="14" fillId="4" borderId="224" applyNumberFormat="0" applyFont="0" applyAlignment="0" applyProtection="0"/>
    <xf numFmtId="0" fontId="14" fillId="4" borderId="278" applyNumberFormat="0" applyFont="0" applyAlignment="0" applyProtection="0"/>
    <xf numFmtId="0" fontId="58" fillId="0" borderId="199">
      <alignment horizontal="left" vertical="center"/>
    </xf>
    <xf numFmtId="0" fontId="14" fillId="4" borderId="186" applyNumberFormat="0" applyFont="0" applyAlignment="0" applyProtection="0"/>
    <xf numFmtId="43" fontId="36" fillId="0" borderId="0" applyFont="0" applyFill="0" applyBorder="0" applyAlignment="0" applyProtection="0"/>
    <xf numFmtId="216" fontId="200" fillId="52" borderId="137">
      <alignment vertical="top"/>
    </xf>
    <xf numFmtId="0" fontId="58" fillId="0" borderId="282" applyNumberFormat="0" applyAlignment="0" applyProtection="0">
      <alignment horizontal="left" vertical="center"/>
    </xf>
    <xf numFmtId="0" fontId="14" fillId="4" borderId="269" applyNumberFormat="0" applyFont="0" applyAlignment="0" applyProtection="0"/>
    <xf numFmtId="0" fontId="14" fillId="4" borderId="224" applyNumberFormat="0" applyFont="0" applyAlignment="0" applyProtection="0"/>
    <xf numFmtId="0" fontId="58" fillId="0" borderId="220" applyNumberFormat="0" applyAlignment="0" applyProtection="0">
      <alignment horizontal="left" vertical="center"/>
    </xf>
    <xf numFmtId="0" fontId="58" fillId="0" borderId="194" applyNumberFormat="0" applyAlignment="0" applyProtection="0">
      <alignment horizontal="left" vertical="center"/>
    </xf>
    <xf numFmtId="0" fontId="140" fillId="18" borderId="271" applyNumberFormat="0" applyAlignment="0" applyProtection="0"/>
    <xf numFmtId="0" fontId="155" fillId="20" borderId="288" applyNumberFormat="0" applyAlignment="0" applyProtection="0"/>
    <xf numFmtId="0" fontId="58" fillId="0" borderId="154">
      <alignment horizontal="left" vertical="center"/>
    </xf>
    <xf numFmtId="0" fontId="58" fillId="0" borderId="178" applyNumberFormat="0" applyAlignment="0" applyProtection="0">
      <alignment horizontal="left" vertical="center"/>
    </xf>
    <xf numFmtId="0" fontId="14" fillId="4" borderId="186" applyNumberFormat="0" applyFont="0" applyAlignment="0" applyProtection="0"/>
    <xf numFmtId="0" fontId="14" fillId="4" borderId="164" applyNumberFormat="0" applyFont="0" applyAlignment="0" applyProtection="0"/>
    <xf numFmtId="0" fontId="14" fillId="4" borderId="245" applyNumberFormat="0" applyFont="0" applyAlignment="0" applyProtection="0"/>
    <xf numFmtId="0" fontId="58" fillId="0" borderId="236">
      <alignment horizontal="left" vertical="center"/>
    </xf>
    <xf numFmtId="0" fontId="14" fillId="4" borderId="164" applyNumberFormat="0" applyFont="0" applyAlignment="0" applyProtection="0"/>
    <xf numFmtId="0" fontId="14" fillId="4" borderId="157" applyNumberFormat="0" applyFont="0" applyAlignment="0" applyProtection="0"/>
    <xf numFmtId="0" fontId="14" fillId="4" borderId="269" applyNumberFormat="0" applyFont="0" applyAlignment="0" applyProtection="0"/>
    <xf numFmtId="0" fontId="10" fillId="0" borderId="0"/>
    <xf numFmtId="0" fontId="58" fillId="0" borderId="154">
      <alignment horizontal="left" vertical="center"/>
    </xf>
    <xf numFmtId="43" fontId="36" fillId="0" borderId="0" applyFont="0" applyFill="0" applyBorder="0" applyAlignment="0" applyProtection="0"/>
    <xf numFmtId="0" fontId="58" fillId="0" borderId="286">
      <alignment horizontal="left" vertical="center"/>
    </xf>
    <xf numFmtId="0" fontId="14" fillId="4" borderId="209" applyNumberFormat="0" applyFont="0" applyAlignment="0" applyProtection="0"/>
    <xf numFmtId="2" fontId="170" fillId="0" borderId="210" applyBorder="0"/>
    <xf numFmtId="0" fontId="58" fillId="0" borderId="220" applyNumberFormat="0" applyAlignment="0" applyProtection="0">
      <alignment horizontal="left" vertical="center"/>
    </xf>
    <xf numFmtId="0" fontId="14" fillId="4" borderId="164" applyNumberFormat="0" applyFont="0" applyAlignment="0" applyProtection="0"/>
    <xf numFmtId="0" fontId="58" fillId="0" borderId="199">
      <alignment horizontal="left" vertical="center"/>
    </xf>
    <xf numFmtId="0" fontId="58" fillId="0" borderId="175" applyNumberFormat="0" applyAlignment="0" applyProtection="0">
      <alignment horizontal="left" vertical="center"/>
    </xf>
    <xf numFmtId="0" fontId="58" fillId="0" borderId="178" applyNumberFormat="0" applyAlignment="0" applyProtection="0">
      <alignment horizontal="left" vertical="center"/>
    </xf>
    <xf numFmtId="0" fontId="14" fillId="4" borderId="209" applyNumberFormat="0" applyFont="0" applyAlignment="0" applyProtection="0"/>
    <xf numFmtId="217" fontId="201" fillId="54" borderId="258"/>
    <xf numFmtId="0" fontId="14" fillId="4" borderId="209" applyNumberFormat="0" applyFont="0" applyAlignment="0" applyProtection="0"/>
    <xf numFmtId="0" fontId="14" fillId="4" borderId="209" applyNumberFormat="0" applyFont="0" applyAlignment="0" applyProtection="0"/>
    <xf numFmtId="0" fontId="58" fillId="0" borderId="154">
      <alignment horizontal="left" vertical="center"/>
    </xf>
    <xf numFmtId="0" fontId="14" fillId="4" borderId="186"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14" fillId="4" borderId="109" applyNumberFormat="0" applyFont="0" applyAlignment="0" applyProtection="0"/>
    <xf numFmtId="0" fontId="58" fillId="0" borderId="154">
      <alignment horizontal="left" vertical="center"/>
    </xf>
    <xf numFmtId="0" fontId="14" fillId="4" borderId="202" applyNumberFormat="0" applyFont="0" applyAlignment="0" applyProtection="0"/>
    <xf numFmtId="0" fontId="58" fillId="0" borderId="282" applyNumberFormat="0" applyAlignment="0" applyProtection="0">
      <alignment horizontal="left" vertical="center"/>
    </xf>
    <xf numFmtId="6" fontId="99" fillId="0" borderId="0" applyFont="0" applyFill="0" applyBorder="0" applyAlignment="0" applyProtection="0"/>
    <xf numFmtId="0" fontId="58" fillId="0" borderId="199">
      <alignment horizontal="left" vertical="center"/>
    </xf>
    <xf numFmtId="0" fontId="14" fillId="4" borderId="186" applyNumberFormat="0" applyFont="0" applyAlignment="0" applyProtection="0"/>
    <xf numFmtId="217" fontId="201" fillId="54" borderId="250"/>
    <xf numFmtId="0" fontId="58" fillId="0" borderId="114">
      <alignment horizontal="left" vertical="center"/>
    </xf>
    <xf numFmtId="0" fontId="14" fillId="4" borderId="164" applyNumberFormat="0" applyFont="0" applyAlignment="0" applyProtection="0"/>
    <xf numFmtId="0" fontId="140" fillId="18" borderId="204" applyNumberFormat="0" applyAlignment="0" applyProtection="0"/>
    <xf numFmtId="0" fontId="105" fillId="0" borderId="0"/>
    <xf numFmtId="0" fontId="58" fillId="0" borderId="114">
      <alignment horizontal="left" vertical="center"/>
    </xf>
    <xf numFmtId="0" fontId="58" fillId="0" borderId="114">
      <alignment horizontal="left" vertical="center"/>
    </xf>
    <xf numFmtId="6" fontId="99" fillId="0" borderId="0" applyFont="0" applyFill="0" applyBorder="0" applyAlignment="0" applyProtection="0"/>
    <xf numFmtId="0" fontId="14" fillId="4" borderId="209" applyNumberFormat="0" applyFont="0" applyAlignment="0" applyProtection="0"/>
    <xf numFmtId="0" fontId="14" fillId="4" borderId="164" applyNumberFormat="0" applyFont="0" applyAlignment="0" applyProtection="0"/>
    <xf numFmtId="0" fontId="14" fillId="4" borderId="269" applyNumberFormat="0" applyFont="0" applyAlignment="0" applyProtection="0"/>
    <xf numFmtId="0" fontId="58" fillId="0" borderId="291">
      <alignment horizontal="left" vertical="center"/>
    </xf>
    <xf numFmtId="0" fontId="58" fillId="0" borderId="178" applyNumberFormat="0" applyAlignment="0" applyProtection="0">
      <alignment horizontal="left" vertical="center"/>
    </xf>
    <xf numFmtId="0" fontId="58" fillId="0" borderId="114">
      <alignment horizontal="left" vertical="center"/>
    </xf>
    <xf numFmtId="0" fontId="58" fillId="0" borderId="199">
      <alignment horizontal="left" vertical="center"/>
    </xf>
    <xf numFmtId="0" fontId="14" fillId="4" borderId="278" applyNumberFormat="0" applyFont="0" applyAlignment="0" applyProtection="0"/>
    <xf numFmtId="0" fontId="14" fillId="4" borderId="278" applyNumberFormat="0" applyFont="0" applyAlignment="0" applyProtection="0"/>
    <xf numFmtId="0" fontId="58" fillId="0" borderId="114">
      <alignment horizontal="left" vertical="center"/>
    </xf>
    <xf numFmtId="0" fontId="58" fillId="0" borderId="175" applyNumberFormat="0" applyAlignment="0" applyProtection="0">
      <alignment horizontal="left" vertical="center"/>
    </xf>
    <xf numFmtId="0" fontId="58" fillId="0" borderId="261" applyNumberFormat="0" applyAlignment="0" applyProtection="0">
      <alignment horizontal="left" vertical="center"/>
    </xf>
    <xf numFmtId="0" fontId="140" fillId="18" borderId="188" applyNumberFormat="0" applyAlignment="0" applyProtection="0"/>
    <xf numFmtId="0" fontId="155" fillId="20" borderId="292" applyNumberFormat="0" applyAlignment="0" applyProtection="0"/>
    <xf numFmtId="0" fontId="58" fillId="0" borderId="114">
      <alignment horizontal="left" vertical="center"/>
    </xf>
    <xf numFmtId="0" fontId="14" fillId="4" borderId="202" applyNumberFormat="0" applyFont="0" applyAlignment="0" applyProtection="0"/>
    <xf numFmtId="0" fontId="14" fillId="4" borderId="278" applyNumberFormat="0" applyFont="0" applyAlignment="0" applyProtection="0"/>
    <xf numFmtId="0" fontId="14" fillId="4" borderId="209" applyNumberFormat="0" applyFont="0" applyAlignment="0" applyProtection="0"/>
    <xf numFmtId="0" fontId="58" fillId="0" borderId="154">
      <alignment horizontal="left" vertical="center"/>
    </xf>
    <xf numFmtId="185" fontId="56" fillId="0" borderId="165">
      <alignment horizontal="right" vertical="center"/>
    </xf>
    <xf numFmtId="0" fontId="14" fillId="4" borderId="186" applyNumberFormat="0" applyFont="0" applyAlignment="0" applyProtection="0"/>
    <xf numFmtId="0" fontId="14" fillId="4" borderId="209" applyNumberFormat="0" applyFont="0" applyAlignment="0" applyProtection="0"/>
    <xf numFmtId="185" fontId="56" fillId="0" borderId="225">
      <alignment horizontal="right" vertical="center"/>
    </xf>
    <xf numFmtId="0" fontId="14" fillId="4" borderId="202" applyNumberFormat="0" applyFont="0" applyAlignment="0" applyProtection="0"/>
    <xf numFmtId="0" fontId="14" fillId="4" borderId="202" applyNumberFormat="0" applyFont="0" applyAlignment="0" applyProtection="0"/>
    <xf numFmtId="0" fontId="129" fillId="29" borderId="0" applyNumberFormat="0" applyBorder="0" applyAlignment="0" applyProtection="0"/>
    <xf numFmtId="0" fontId="14" fillId="4" borderId="202" applyNumberFormat="0" applyFont="0" applyAlignment="0" applyProtection="0"/>
    <xf numFmtId="0" fontId="14" fillId="4" borderId="209" applyNumberFormat="0" applyFont="0" applyAlignment="0" applyProtection="0"/>
    <xf numFmtId="0" fontId="58" fillId="0" borderId="114">
      <alignment horizontal="left" vertical="center"/>
    </xf>
    <xf numFmtId="0" fontId="58" fillId="0" borderId="286">
      <alignment horizontal="left" vertical="center"/>
    </xf>
    <xf numFmtId="0" fontId="14" fillId="4" borderId="245" applyNumberFormat="0" applyFont="0" applyAlignment="0" applyProtection="0"/>
    <xf numFmtId="0" fontId="58" fillId="0" borderId="114">
      <alignment horizontal="left" vertical="center"/>
    </xf>
    <xf numFmtId="0" fontId="14" fillId="4" borderId="278" applyNumberFormat="0" applyFont="0" applyAlignment="0" applyProtection="0"/>
    <xf numFmtId="0" fontId="58" fillId="0" borderId="217" applyNumberFormat="0" applyAlignment="0" applyProtection="0">
      <alignment horizontal="left" vertical="center"/>
    </xf>
    <xf numFmtId="0" fontId="14" fillId="4" borderId="202" applyNumberFormat="0" applyFont="0" applyAlignment="0" applyProtection="0"/>
    <xf numFmtId="0" fontId="58" fillId="0" borderId="286">
      <alignment horizontal="left" vertical="center"/>
    </xf>
    <xf numFmtId="6" fontId="99" fillId="0" borderId="0" applyFont="0" applyFill="0" applyBorder="0" applyAlignment="0" applyProtection="0"/>
    <xf numFmtId="0" fontId="176" fillId="0" borderId="131" applyNumberFormat="0" applyAlignment="0">
      <alignment horizontal="center"/>
    </xf>
    <xf numFmtId="0" fontId="14" fillId="4" borderId="245" applyNumberFormat="0" applyFont="0" applyAlignment="0" applyProtection="0"/>
    <xf numFmtId="0" fontId="58" fillId="0" borderId="256" applyNumberFormat="0" applyAlignment="0" applyProtection="0">
      <alignment horizontal="left" vertical="center"/>
    </xf>
    <xf numFmtId="0" fontId="14" fillId="4" borderId="209" applyNumberFormat="0" applyFont="0" applyAlignment="0" applyProtection="0"/>
    <xf numFmtId="0" fontId="14" fillId="4" borderId="245" applyNumberFormat="0" applyFont="0" applyAlignment="0" applyProtection="0"/>
    <xf numFmtId="0" fontId="129" fillId="16" borderId="0" applyNumberFormat="0" applyBorder="0" applyAlignment="0" applyProtection="0"/>
    <xf numFmtId="0" fontId="14" fillId="4" borderId="209" applyNumberFormat="0" applyFont="0" applyAlignment="0" applyProtection="0"/>
    <xf numFmtId="0" fontId="14" fillId="4" borderId="245" applyNumberFormat="0" applyFont="0" applyAlignment="0" applyProtection="0"/>
    <xf numFmtId="185" fontId="56" fillId="0" borderId="225">
      <alignment horizontal="right" vertical="center"/>
    </xf>
    <xf numFmtId="0" fontId="58" fillId="0" borderId="114">
      <alignment horizontal="left" vertical="center"/>
    </xf>
    <xf numFmtId="0" fontId="58" fillId="0" borderId="114">
      <alignment horizontal="left" vertical="center"/>
    </xf>
    <xf numFmtId="0" fontId="14" fillId="4" borderId="209" applyNumberFormat="0" applyFont="0" applyAlignment="0" applyProtection="0"/>
    <xf numFmtId="0" fontId="14" fillId="4" borderId="164" applyNumberFormat="0" applyFont="0" applyAlignment="0" applyProtection="0"/>
    <xf numFmtId="0" fontId="214" fillId="25" borderId="0" applyNumberFormat="0" applyBorder="0" applyAlignment="0" applyProtection="0"/>
    <xf numFmtId="0" fontId="14" fillId="4" borderId="269" applyNumberFormat="0" applyFont="0" applyAlignment="0" applyProtection="0"/>
    <xf numFmtId="0" fontId="14" fillId="4" borderId="209" applyNumberFormat="0" applyFont="0" applyAlignment="0" applyProtection="0"/>
    <xf numFmtId="0" fontId="58" fillId="0" borderId="114">
      <alignment horizontal="left" vertical="center"/>
    </xf>
    <xf numFmtId="0" fontId="14" fillId="4" borderId="164" applyNumberFormat="0" applyFont="0" applyAlignment="0" applyProtection="0"/>
    <xf numFmtId="0" fontId="14" fillId="4" borderId="209" applyNumberFormat="0" applyFont="0" applyAlignment="0" applyProtection="0"/>
    <xf numFmtId="0" fontId="58" fillId="0" borderId="235" applyNumberFormat="0" applyAlignment="0" applyProtection="0">
      <alignment horizontal="left" vertical="center"/>
    </xf>
    <xf numFmtId="0" fontId="154" fillId="18" borderId="265" applyNumberFormat="0" applyAlignment="0" applyProtection="0"/>
    <xf numFmtId="0" fontId="58" fillId="0" borderId="114">
      <alignment horizontal="left" vertical="center"/>
    </xf>
    <xf numFmtId="0" fontId="14" fillId="4" borderId="209" applyNumberFormat="0" applyFont="0" applyAlignment="0" applyProtection="0"/>
    <xf numFmtId="0" fontId="14" fillId="4" borderId="164" applyNumberFormat="0" applyFont="0" applyAlignment="0" applyProtection="0"/>
    <xf numFmtId="0" fontId="14" fillId="4" borderId="278" applyNumberFormat="0" applyFont="0" applyAlignment="0" applyProtection="0"/>
    <xf numFmtId="0" fontId="14" fillId="4" borderId="245" applyNumberFormat="0" applyFont="0" applyAlignment="0" applyProtection="0"/>
    <xf numFmtId="0" fontId="14" fillId="4" borderId="278" applyNumberFormat="0" applyFont="0" applyAlignment="0" applyProtection="0"/>
    <xf numFmtId="0" fontId="14" fillId="4" borderId="186" applyNumberFormat="0" applyFont="0" applyAlignment="0" applyProtection="0"/>
    <xf numFmtId="0" fontId="58" fillId="0" borderId="114">
      <alignment horizontal="left" vertical="center"/>
    </xf>
    <xf numFmtId="0" fontId="14" fillId="4" borderId="202" applyNumberFormat="0" applyFont="0" applyAlignment="0" applyProtection="0"/>
    <xf numFmtId="239" fontId="176" fillId="0" borderId="237"/>
    <xf numFmtId="0" fontId="14" fillId="4" borderId="269" applyNumberFormat="0" applyFont="0" applyAlignment="0" applyProtection="0"/>
    <xf numFmtId="43" fontId="36" fillId="0" borderId="0" applyFont="0" applyFill="0" applyBorder="0" applyAlignment="0" applyProtection="0"/>
    <xf numFmtId="0" fontId="14" fillId="4" borderId="245" applyNumberFormat="0" applyFont="0" applyAlignment="0" applyProtection="0"/>
    <xf numFmtId="186" fontId="56" fillId="0" borderId="225">
      <alignment horizontal="center"/>
    </xf>
    <xf numFmtId="0" fontId="129" fillId="36" borderId="0" applyNumberFormat="0" applyBorder="0" applyAlignment="0" applyProtection="0"/>
    <xf numFmtId="0" fontId="58" fillId="0" borderId="114">
      <alignment horizontal="left" vertical="center"/>
    </xf>
    <xf numFmtId="0" fontId="58" fillId="0" borderId="282" applyNumberFormat="0" applyAlignment="0" applyProtection="0">
      <alignment horizontal="left" vertical="center"/>
    </xf>
    <xf numFmtId="0" fontId="14" fillId="4" borderId="186" applyNumberFormat="0" applyFont="0" applyAlignment="0" applyProtection="0"/>
    <xf numFmtId="0" fontId="58" fillId="0" borderId="114">
      <alignment horizontal="left" vertical="center"/>
    </xf>
    <xf numFmtId="0" fontId="58" fillId="0" borderId="154">
      <alignment horizontal="left" vertical="center"/>
    </xf>
    <xf numFmtId="0" fontId="14" fillId="4" borderId="209" applyNumberFormat="0" applyFont="0" applyAlignment="0" applyProtection="0"/>
    <xf numFmtId="0" fontId="14" fillId="4" borderId="224" applyNumberFormat="0" applyFont="0" applyAlignment="0" applyProtection="0"/>
    <xf numFmtId="0" fontId="14" fillId="4" borderId="209" applyNumberFormat="0" applyFont="0" applyAlignment="0" applyProtection="0"/>
    <xf numFmtId="0" fontId="176" fillId="0" borderId="260" applyNumberFormat="0" applyAlignment="0">
      <alignment horizontal="center"/>
    </xf>
    <xf numFmtId="0" fontId="58" fillId="0" borderId="114">
      <alignment horizontal="left" vertical="center"/>
    </xf>
    <xf numFmtId="217" fontId="201" fillId="54" borderId="214"/>
    <xf numFmtId="0" fontId="14" fillId="4" borderId="164" applyNumberFormat="0" applyFont="0" applyAlignment="0" applyProtection="0"/>
    <xf numFmtId="0" fontId="14" fillId="4" borderId="209" applyNumberFormat="0" applyFont="0" applyAlignment="0" applyProtection="0"/>
    <xf numFmtId="0" fontId="58" fillId="0" borderId="256" applyNumberFormat="0" applyAlignment="0" applyProtection="0">
      <alignment horizontal="left" vertical="center"/>
    </xf>
    <xf numFmtId="0" fontId="58" fillId="0" borderId="261" applyNumberFormat="0" applyAlignment="0" applyProtection="0">
      <alignment horizontal="left" vertical="center"/>
    </xf>
    <xf numFmtId="0" fontId="58" fillId="0" borderId="178" applyNumberFormat="0" applyAlignment="0" applyProtection="0">
      <alignment horizontal="left" vertical="center"/>
    </xf>
    <xf numFmtId="0" fontId="14" fillId="4" borderId="269" applyNumberFormat="0" applyFont="0" applyAlignment="0" applyProtection="0"/>
    <xf numFmtId="0" fontId="14" fillId="4" borderId="278" applyNumberFormat="0" applyFont="0" applyAlignment="0" applyProtection="0"/>
    <xf numFmtId="0" fontId="14" fillId="4" borderId="202" applyNumberFormat="0" applyFont="0" applyAlignment="0" applyProtection="0"/>
    <xf numFmtId="0" fontId="14" fillId="4" borderId="164" applyNumberFormat="0" applyFont="0" applyAlignment="0" applyProtection="0"/>
    <xf numFmtId="0" fontId="14" fillId="4" borderId="278" applyNumberFormat="0" applyFont="0" applyAlignment="0" applyProtection="0"/>
    <xf numFmtId="0" fontId="58" fillId="0" borderId="178" applyNumberFormat="0" applyAlignment="0" applyProtection="0">
      <alignment horizontal="left" vertical="center"/>
    </xf>
    <xf numFmtId="9" fontId="120" fillId="0" borderId="215" applyNumberFormat="0" applyBorder="0"/>
    <xf numFmtId="0" fontId="58" fillId="0" borderId="114">
      <alignment horizontal="left" vertical="center"/>
    </xf>
    <xf numFmtId="0" fontId="58" fillId="0" borderId="114">
      <alignment horizontal="left" vertical="center"/>
    </xf>
    <xf numFmtId="0" fontId="14" fillId="4" borderId="157" applyNumberFormat="0" applyFont="0" applyAlignment="0" applyProtection="0"/>
    <xf numFmtId="0" fontId="14" fillId="4" borderId="224" applyNumberFormat="0" applyFont="0" applyAlignment="0" applyProtection="0"/>
    <xf numFmtId="0" fontId="14" fillId="4" borderId="202" applyNumberFormat="0" applyFont="0" applyAlignment="0" applyProtection="0"/>
    <xf numFmtId="0" fontId="58" fillId="0" borderId="114">
      <alignment horizontal="left" vertical="center"/>
    </xf>
    <xf numFmtId="0" fontId="14" fillId="4" borderId="202" applyNumberFormat="0" applyFont="0" applyAlignment="0" applyProtection="0"/>
    <xf numFmtId="0" fontId="58" fillId="0" borderId="154">
      <alignment horizontal="left" vertical="center"/>
    </xf>
    <xf numFmtId="0" fontId="58" fillId="0" borderId="199">
      <alignment horizontal="left" vertical="center"/>
    </xf>
    <xf numFmtId="0" fontId="58" fillId="0" borderId="114">
      <alignment horizontal="left" vertical="center"/>
    </xf>
    <xf numFmtId="0" fontId="58" fillId="0" borderId="178" applyNumberFormat="0" applyAlignment="0" applyProtection="0">
      <alignment horizontal="left" vertical="center"/>
    </xf>
    <xf numFmtId="0" fontId="14" fillId="4" borderId="209" applyNumberFormat="0" applyFont="0" applyAlignment="0" applyProtection="0"/>
    <xf numFmtId="0" fontId="58" fillId="0" borderId="291">
      <alignment horizontal="left" vertical="center"/>
    </xf>
    <xf numFmtId="0" fontId="14" fillId="4" borderId="209" applyNumberFormat="0" applyFont="0" applyAlignment="0" applyProtection="0"/>
    <xf numFmtId="0" fontId="58" fillId="0" borderId="114">
      <alignment horizontal="left" vertical="center"/>
    </xf>
    <xf numFmtId="0" fontId="176" fillId="0" borderId="216" applyNumberFormat="0" applyAlignment="0">
      <alignment horizontal="center"/>
    </xf>
    <xf numFmtId="196" fontId="36" fillId="0" borderId="0" applyFont="0" applyFill="0" applyBorder="0" applyAlignment="0" applyProtection="0"/>
    <xf numFmtId="0" fontId="14" fillId="4" borderId="278" applyNumberFormat="0" applyFont="0" applyAlignment="0" applyProtection="0"/>
    <xf numFmtId="0" fontId="14" fillId="4" borderId="224" applyNumberFormat="0" applyFont="0" applyAlignment="0" applyProtection="0"/>
    <xf numFmtId="0" fontId="14" fillId="4" borderId="245" applyNumberFormat="0" applyFont="0" applyAlignment="0" applyProtection="0"/>
    <xf numFmtId="0" fontId="58" fillId="0" borderId="178" applyNumberFormat="0" applyAlignment="0" applyProtection="0">
      <alignment horizontal="left" vertical="center"/>
    </xf>
    <xf numFmtId="0" fontId="14" fillId="4" borderId="209" applyNumberFormat="0" applyFont="0" applyAlignment="0" applyProtection="0"/>
    <xf numFmtId="0" fontId="58" fillId="0" borderId="114">
      <alignment horizontal="left" vertical="center"/>
    </xf>
    <xf numFmtId="0" fontId="58" fillId="0" borderId="154">
      <alignment horizontal="left" vertical="center"/>
    </xf>
    <xf numFmtId="0" fontId="58" fillId="0" borderId="257">
      <alignment horizontal="left" vertical="center"/>
    </xf>
    <xf numFmtId="0" fontId="14" fillId="4" borderId="209" applyNumberFormat="0" applyFont="0" applyAlignment="0" applyProtection="0"/>
    <xf numFmtId="0" fontId="58" fillId="0" borderId="114">
      <alignment horizontal="left" vertical="center"/>
    </xf>
    <xf numFmtId="0" fontId="58" fillId="0" borderId="114">
      <alignment horizontal="left" vertical="center"/>
    </xf>
    <xf numFmtId="0" fontId="14" fillId="4" borderId="245" applyNumberFormat="0" applyFont="0" applyAlignment="0" applyProtection="0"/>
    <xf numFmtId="0" fontId="58" fillId="0" borderId="154">
      <alignment horizontal="left" vertical="center"/>
    </xf>
    <xf numFmtId="0" fontId="14" fillId="4" borderId="245" applyNumberFormat="0" applyFont="0" applyAlignment="0" applyProtection="0"/>
    <xf numFmtId="0" fontId="58" fillId="0" borderId="232" applyNumberFormat="0" applyAlignment="0" applyProtection="0">
      <alignment horizontal="left" vertical="center"/>
    </xf>
    <xf numFmtId="0" fontId="14" fillId="4" borderId="278" applyNumberFormat="0" applyFont="0" applyAlignment="0" applyProtection="0"/>
    <xf numFmtId="188" fontId="56" fillId="0" borderId="238"/>
    <xf numFmtId="0" fontId="14" fillId="4" borderId="202" applyNumberFormat="0" applyFont="0" applyAlignment="0" applyProtection="0"/>
    <xf numFmtId="0" fontId="58" fillId="0" borderId="286">
      <alignment horizontal="left" vertical="center"/>
    </xf>
    <xf numFmtId="0" fontId="58" fillId="0" borderId="114">
      <alignment horizontal="left" vertical="center"/>
    </xf>
    <xf numFmtId="0" fontId="58" fillId="0" borderId="277" applyNumberFormat="0" applyAlignment="0" applyProtection="0">
      <alignment horizontal="left" vertical="center"/>
    </xf>
    <xf numFmtId="0" fontId="58" fillId="0" borderId="257">
      <alignment horizontal="left" vertical="center"/>
    </xf>
    <xf numFmtId="0" fontId="58" fillId="0" borderId="114">
      <alignment horizontal="left" vertical="center"/>
    </xf>
    <xf numFmtId="0" fontId="214" fillId="26" borderId="0" applyNumberFormat="0" applyBorder="0" applyAlignment="0" applyProtection="0"/>
    <xf numFmtId="0" fontId="58" fillId="0" borderId="114">
      <alignment horizontal="left" vertical="center"/>
    </xf>
    <xf numFmtId="0" fontId="14" fillId="4" borderId="164" applyNumberFormat="0" applyFont="0" applyAlignment="0" applyProtection="0"/>
    <xf numFmtId="0" fontId="58" fillId="0" borderId="199">
      <alignment horizontal="left" vertical="center"/>
    </xf>
    <xf numFmtId="0" fontId="58" fillId="0" borderId="282" applyNumberFormat="0" applyAlignment="0" applyProtection="0">
      <alignment horizontal="left" vertical="center"/>
    </xf>
    <xf numFmtId="0" fontId="14" fillId="4" borderId="224" applyNumberFormat="0" applyFont="0" applyAlignment="0" applyProtection="0"/>
    <xf numFmtId="0" fontId="58" fillId="0" borderId="154">
      <alignment horizontal="left" vertical="center"/>
    </xf>
    <xf numFmtId="0" fontId="58" fillId="0" borderId="197" applyNumberFormat="0" applyAlignment="0" applyProtection="0">
      <alignment horizontal="left" vertical="center"/>
    </xf>
    <xf numFmtId="216" fontId="61" fillId="44" borderId="223" applyNumberFormat="0" applyAlignment="0">
      <alignment horizontal="left" vertical="top"/>
    </xf>
    <xf numFmtId="0" fontId="155" fillId="20" borderId="271" applyNumberFormat="0" applyAlignment="0" applyProtection="0"/>
    <xf numFmtId="0" fontId="14" fillId="4" borderId="269" applyNumberFormat="0" applyFont="0" applyAlignment="0" applyProtection="0"/>
    <xf numFmtId="0" fontId="58" fillId="0" borderId="199">
      <alignment horizontal="left" vertical="center"/>
    </xf>
    <xf numFmtId="0" fontId="14" fillId="4" borderId="164" applyNumberFormat="0" applyFont="0" applyAlignment="0" applyProtection="0"/>
    <xf numFmtId="0" fontId="58" fillId="0" borderId="178" applyNumberFormat="0" applyAlignment="0" applyProtection="0">
      <alignment horizontal="left" vertical="center"/>
    </xf>
    <xf numFmtId="0" fontId="58" fillId="0" borderId="114">
      <alignment horizontal="left" vertical="center"/>
    </xf>
    <xf numFmtId="0" fontId="214" fillId="25" borderId="0" applyNumberFormat="0" applyBorder="0" applyAlignment="0" applyProtection="0"/>
    <xf numFmtId="6" fontId="10" fillId="0" borderId="0" applyFont="0" applyFill="0" applyBorder="0" applyAlignment="0" applyProtection="0"/>
    <xf numFmtId="0" fontId="14" fillId="4" borderId="209" applyNumberFormat="0" applyFont="0" applyAlignment="0" applyProtection="0"/>
    <xf numFmtId="0" fontId="14" fillId="4" borderId="186" applyNumberFormat="0" applyFont="0" applyAlignment="0" applyProtection="0"/>
    <xf numFmtId="0" fontId="14" fillId="4" borderId="269" applyNumberFormat="0" applyFont="0" applyAlignment="0" applyProtection="0"/>
    <xf numFmtId="0" fontId="58" fillId="0" borderId="114">
      <alignment horizontal="left" vertical="center"/>
    </xf>
    <xf numFmtId="0" fontId="58" fillId="0" borderId="114">
      <alignment horizontal="left" vertical="center"/>
    </xf>
    <xf numFmtId="0" fontId="20" fillId="53" borderId="208">
      <alignment horizontal="left" vertical="center"/>
    </xf>
    <xf numFmtId="0" fontId="20" fillId="53" borderId="223">
      <alignment horizontal="left" vertical="center"/>
    </xf>
    <xf numFmtId="0" fontId="14" fillId="4" borderId="209" applyNumberFormat="0" applyFont="0" applyAlignment="0" applyProtection="0"/>
    <xf numFmtId="0" fontId="14" fillId="4" borderId="164" applyNumberFormat="0" applyFont="0" applyAlignment="0" applyProtection="0"/>
    <xf numFmtId="213" fontId="61" fillId="0" borderId="229">
      <alignment horizontal="left" vertical="top"/>
    </xf>
    <xf numFmtId="0" fontId="14" fillId="4" borderId="202" applyNumberFormat="0" applyFont="0" applyAlignment="0" applyProtection="0"/>
    <xf numFmtId="0" fontId="14" fillId="4" borderId="269" applyNumberFormat="0" applyFont="0" applyAlignment="0" applyProtection="0"/>
    <xf numFmtId="0" fontId="14" fillId="4" borderId="209" applyNumberFormat="0" applyFont="0" applyAlignment="0" applyProtection="0"/>
    <xf numFmtId="0" fontId="58" fillId="0" borderId="194" applyNumberFormat="0" applyAlignment="0" applyProtection="0">
      <alignment horizontal="left" vertical="center"/>
    </xf>
    <xf numFmtId="0" fontId="58" fillId="0" borderId="291">
      <alignment horizontal="left" vertical="center"/>
    </xf>
    <xf numFmtId="0" fontId="14" fillId="4" borderId="224" applyNumberFormat="0" applyFont="0" applyAlignment="0" applyProtection="0"/>
    <xf numFmtId="0" fontId="58" fillId="0" borderId="178" applyNumberFormat="0" applyAlignment="0" applyProtection="0">
      <alignment horizontal="left" vertical="center"/>
    </xf>
    <xf numFmtId="0" fontId="58" fillId="0" borderId="114">
      <alignment horizontal="left" vertical="center"/>
    </xf>
    <xf numFmtId="0" fontId="58" fillId="0" borderId="154">
      <alignment horizontal="left" vertical="center"/>
    </xf>
    <xf numFmtId="0" fontId="58" fillId="0" borderId="114">
      <alignment horizontal="left" vertical="center"/>
    </xf>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0" borderId="0"/>
    <xf numFmtId="0" fontId="58" fillId="0" borderId="286">
      <alignment horizontal="left" vertical="center"/>
    </xf>
    <xf numFmtId="0" fontId="14" fillId="4" borderId="202" applyNumberFormat="0" applyFont="0" applyAlignment="0" applyProtection="0"/>
    <xf numFmtId="0" fontId="14" fillId="4" borderId="245" applyNumberFormat="0" applyFont="0" applyAlignment="0" applyProtection="0"/>
    <xf numFmtId="0" fontId="58" fillId="0" borderId="261" applyNumberFormat="0" applyAlignment="0" applyProtection="0">
      <alignment horizontal="left" vertical="center"/>
    </xf>
    <xf numFmtId="0" fontId="14" fillId="4" borderId="164" applyNumberFormat="0" applyFont="0" applyAlignment="0" applyProtection="0"/>
    <xf numFmtId="166" fontId="97" fillId="0" borderId="0" applyFont="0" applyFill="0" applyBorder="0" applyAlignment="0" applyProtection="0"/>
    <xf numFmtId="0" fontId="58" fillId="0" borderId="114">
      <alignment horizontal="left" vertical="center"/>
    </xf>
    <xf numFmtId="0" fontId="58" fillId="0" borderId="178" applyNumberFormat="0" applyAlignment="0" applyProtection="0">
      <alignment horizontal="left" vertical="center"/>
    </xf>
    <xf numFmtId="0" fontId="58" fillId="0" borderId="114">
      <alignment horizontal="left" vertical="center"/>
    </xf>
    <xf numFmtId="0" fontId="214" fillId="26" borderId="0" applyNumberFormat="0" applyBorder="0" applyAlignment="0" applyProtection="0"/>
    <xf numFmtId="0" fontId="214" fillId="25" borderId="0" applyNumberFormat="0" applyBorder="0" applyAlignment="0" applyProtection="0"/>
    <xf numFmtId="0" fontId="14" fillId="4" borderId="202" applyNumberFormat="0" applyFont="0" applyAlignment="0" applyProtection="0"/>
    <xf numFmtId="49" fontId="168" fillId="0" borderId="208">
      <alignment vertical="center"/>
    </xf>
    <xf numFmtId="0" fontId="58" fillId="0" borderId="154">
      <alignment horizontal="left" vertical="center"/>
    </xf>
    <xf numFmtId="0" fontId="58" fillId="0" borderId="114">
      <alignment horizontal="left" vertical="center"/>
    </xf>
    <xf numFmtId="0" fontId="14" fillId="4" borderId="278" applyNumberFormat="0" applyFont="0" applyAlignment="0" applyProtection="0"/>
    <xf numFmtId="0" fontId="58" fillId="0" borderId="261" applyNumberFormat="0" applyAlignment="0" applyProtection="0">
      <alignment horizontal="left" vertical="center"/>
    </xf>
    <xf numFmtId="0" fontId="58" fillId="0" borderId="154">
      <alignment horizontal="left" vertical="center"/>
    </xf>
    <xf numFmtId="0" fontId="58" fillId="0" borderId="178" applyNumberFormat="0" applyAlignment="0" applyProtection="0">
      <alignment horizontal="left" vertical="center"/>
    </xf>
    <xf numFmtId="0" fontId="14" fillId="4" borderId="157" applyNumberFormat="0" applyFont="0" applyAlignment="0" applyProtection="0"/>
    <xf numFmtId="0" fontId="58" fillId="0" borderId="114">
      <alignment horizontal="left" vertical="center"/>
    </xf>
    <xf numFmtId="0" fontId="14" fillId="4" borderId="209" applyNumberFormat="0" applyFont="0" applyAlignment="0" applyProtection="0"/>
    <xf numFmtId="0" fontId="14" fillId="4" borderId="157" applyNumberFormat="0" applyFont="0" applyAlignment="0" applyProtection="0"/>
    <xf numFmtId="0" fontId="14" fillId="4" borderId="164" applyNumberFormat="0" applyFont="0" applyAlignment="0" applyProtection="0"/>
    <xf numFmtId="0" fontId="58" fillId="0" borderId="220" applyNumberFormat="0" applyAlignment="0" applyProtection="0">
      <alignment horizontal="left" vertical="center"/>
    </xf>
    <xf numFmtId="0" fontId="14" fillId="0" borderId="0"/>
    <xf numFmtId="0" fontId="58" fillId="0" borderId="135" applyNumberFormat="0" applyAlignment="0" applyProtection="0">
      <alignment horizontal="left" vertical="center"/>
    </xf>
    <xf numFmtId="0" fontId="58" fillId="0" borderId="135" applyNumberFormat="0" applyAlignment="0" applyProtection="0">
      <alignment horizontal="left" vertical="center"/>
    </xf>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0" borderId="0"/>
    <xf numFmtId="0" fontId="20" fillId="53" borderId="123">
      <alignment horizontal="left" vertical="center"/>
    </xf>
    <xf numFmtId="0" fontId="197" fillId="0" borderId="128" applyNumberFormat="0" applyFill="0" applyAlignment="0" applyProtection="0"/>
    <xf numFmtId="185" fontId="56" fillId="0" borderId="125">
      <alignment horizontal="right" vertical="center"/>
    </xf>
    <xf numFmtId="185" fontId="56" fillId="0" borderId="125">
      <alignment horizontal="right" vertical="center"/>
    </xf>
    <xf numFmtId="185" fontId="56" fillId="0" borderId="125">
      <alignment horizontal="right" vertical="center"/>
    </xf>
    <xf numFmtId="185" fontId="56" fillId="0" borderId="125">
      <alignment horizontal="right" vertical="center"/>
    </xf>
    <xf numFmtId="0" fontId="154" fillId="18" borderId="127" applyNumberFormat="0" applyAlignment="0" applyProtection="0"/>
    <xf numFmtId="0" fontId="140" fillId="18" borderId="126" applyNumberFormat="0" applyAlignment="0" applyProtection="0"/>
    <xf numFmtId="0" fontId="14" fillId="4" borderId="124" applyNumberFormat="0" applyFont="0" applyAlignment="0" applyProtection="0"/>
    <xf numFmtId="0" fontId="14" fillId="4" borderId="124" applyNumberFormat="0" applyFont="0" applyAlignment="0" applyProtection="0"/>
    <xf numFmtId="0" fontId="58" fillId="0" borderId="135" applyNumberFormat="0" applyAlignment="0" applyProtection="0">
      <alignment horizontal="left" vertical="center"/>
    </xf>
    <xf numFmtId="0" fontId="14" fillId="4" borderId="124" applyNumberFormat="0" applyFont="0" applyAlignment="0" applyProtection="0"/>
    <xf numFmtId="0" fontId="14" fillId="4" borderId="124" applyNumberFormat="0" applyFont="0" applyAlignment="0" applyProtection="0"/>
    <xf numFmtId="10" fontId="74" fillId="3" borderId="115" applyNumberFormat="0" applyBorder="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58" fillId="0" borderId="175" applyNumberFormat="0" applyAlignment="0" applyProtection="0">
      <alignment horizontal="left" vertical="center"/>
    </xf>
    <xf numFmtId="0" fontId="14" fillId="4" borderId="157"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58" fillId="0" borderId="135" applyNumberFormat="0" applyAlignment="0" applyProtection="0">
      <alignment horizontal="left" vertical="center"/>
    </xf>
    <xf numFmtId="0" fontId="58" fillId="0" borderId="135" applyNumberFormat="0" applyAlignment="0" applyProtection="0">
      <alignment horizontal="left" vertical="center"/>
    </xf>
    <xf numFmtId="10" fontId="74" fillId="3" borderId="155" applyNumberFormat="0" applyBorder="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20" fillId="53" borderId="123">
      <alignment horizontal="left" vertical="center"/>
    </xf>
    <xf numFmtId="0" fontId="58" fillId="0" borderId="178" applyNumberFormat="0" applyAlignment="0" applyProtection="0">
      <alignment horizontal="left" vertical="center"/>
    </xf>
    <xf numFmtId="0" fontId="14" fillId="4" borderId="186"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185" fontId="56" fillId="0" borderId="118">
      <alignment horizontal="right" vertical="center"/>
    </xf>
    <xf numFmtId="186" fontId="56" fillId="0" borderId="118">
      <alignment horizontal="center"/>
    </xf>
    <xf numFmtId="188" fontId="56" fillId="0" borderId="115"/>
    <xf numFmtId="0" fontId="58" fillId="0" borderId="132" applyNumberFormat="0" applyAlignment="0" applyProtection="0">
      <alignment horizontal="left" vertical="center"/>
    </xf>
    <xf numFmtId="0" fontId="14" fillId="4" borderId="124" applyNumberFormat="0" applyFont="0" applyAlignment="0" applyProtection="0"/>
    <xf numFmtId="0" fontId="58" fillId="0" borderId="132" applyNumberFormat="0" applyAlignment="0" applyProtection="0">
      <alignment horizontal="left" vertical="center"/>
    </xf>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55" fillId="20" borderId="126" applyNumberFormat="0" applyAlignment="0" applyProtection="0"/>
    <xf numFmtId="0" fontId="14" fillId="4" borderId="124" applyNumberFormat="0" applyFont="0" applyAlignment="0" applyProtection="0"/>
    <xf numFmtId="0" fontId="14" fillId="4" borderId="124" applyNumberFormat="0" applyFont="0" applyAlignment="0" applyProtection="0"/>
    <xf numFmtId="0" fontId="140" fillId="18" borderId="126" applyNumberFormat="0" applyAlignment="0" applyProtection="0"/>
    <xf numFmtId="0" fontId="14" fillId="4" borderId="124" applyNumberFormat="0" applyFont="0" applyAlignment="0" applyProtection="0"/>
    <xf numFmtId="0" fontId="155" fillId="20" borderId="211" applyNumberFormat="0" applyAlignment="0" applyProtection="0"/>
    <xf numFmtId="0" fontId="36" fillId="0" borderId="0"/>
    <xf numFmtId="0" fontId="14" fillId="4" borderId="157" applyNumberFormat="0" applyFont="0" applyAlignment="0" applyProtection="0"/>
    <xf numFmtId="0" fontId="58" fillId="0" borderId="261" applyNumberFormat="0" applyAlignment="0" applyProtection="0">
      <alignment horizontal="left" vertical="center"/>
    </xf>
    <xf numFmtId="0" fontId="14" fillId="4" borderId="124" applyNumberFormat="0" applyFont="0" applyAlignment="0" applyProtection="0"/>
    <xf numFmtId="0" fontId="58" fillId="0" borderId="132" applyNumberFormat="0" applyAlignment="0" applyProtection="0">
      <alignment horizontal="left" vertical="center"/>
    </xf>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216" fontId="200" fillId="52" borderId="169">
      <alignment vertical="top"/>
    </xf>
    <xf numFmtId="0" fontId="14" fillId="4" borderId="164" applyNumberFormat="0" applyFont="0" applyAlignment="0" applyProtection="0"/>
    <xf numFmtId="0" fontId="14" fillId="4" borderId="202" applyNumberFormat="0" applyFont="0" applyAlignment="0" applyProtection="0"/>
    <xf numFmtId="0" fontId="14" fillId="4" borderId="157" applyNumberFormat="0" applyFont="0" applyAlignment="0" applyProtection="0"/>
    <xf numFmtId="49" fontId="168" fillId="0" borderId="123">
      <alignment vertical="center"/>
    </xf>
    <xf numFmtId="0" fontId="58" fillId="0" borderId="135" applyNumberFormat="0" applyAlignment="0" applyProtection="0">
      <alignment horizontal="left" vertical="center"/>
    </xf>
    <xf numFmtId="0" fontId="14" fillId="4" borderId="124" applyNumberFormat="0" applyFont="0" applyAlignment="0" applyProtection="0"/>
    <xf numFmtId="0" fontId="140" fillId="18" borderId="126" applyNumberFormat="0" applyAlignment="0" applyProtection="0"/>
    <xf numFmtId="0" fontId="14" fillId="4" borderId="224" applyNumberFormat="0" applyFont="0" applyAlignment="0" applyProtection="0"/>
    <xf numFmtId="0" fontId="58" fillId="0" borderId="135" applyNumberFormat="0" applyAlignment="0" applyProtection="0">
      <alignment horizontal="left" vertical="center"/>
    </xf>
    <xf numFmtId="0" fontId="140" fillId="18" borderId="247" applyNumberFormat="0" applyAlignment="0" applyProtection="0"/>
    <xf numFmtId="0" fontId="58" fillId="0" borderId="257">
      <alignment horizontal="left" vertical="center"/>
    </xf>
    <xf numFmtId="0" fontId="58" fillId="0" borderId="217" applyNumberFormat="0" applyAlignment="0" applyProtection="0">
      <alignment horizontal="left" vertical="center"/>
    </xf>
    <xf numFmtId="2" fontId="170" fillId="0" borderId="165" applyBorder="0"/>
    <xf numFmtId="0" fontId="58" fillId="0" borderId="175" applyNumberFormat="0" applyAlignment="0" applyProtection="0">
      <alignment horizontal="left" vertical="center"/>
    </xf>
    <xf numFmtId="186" fontId="56" fillId="0" borderId="165">
      <alignment horizontal="center"/>
    </xf>
    <xf numFmtId="0" fontId="58" fillId="0" borderId="132" applyNumberFormat="0" applyAlignment="0" applyProtection="0">
      <alignment horizontal="left" vertical="center"/>
    </xf>
    <xf numFmtId="0" fontId="14" fillId="4" borderId="209" applyNumberFormat="0" applyFont="0" applyAlignment="0" applyProtection="0"/>
    <xf numFmtId="216" fontId="61" fillId="44" borderId="123" applyNumberFormat="0" applyAlignment="0">
      <alignment horizontal="left" vertical="top"/>
    </xf>
    <xf numFmtId="0" fontId="14" fillId="4" borderId="157" applyNumberFormat="0" applyFont="0" applyAlignment="0" applyProtection="0"/>
    <xf numFmtId="0" fontId="14" fillId="4" borderId="164" applyNumberFormat="0" applyFont="0" applyAlignment="0" applyProtection="0"/>
    <xf numFmtId="0" fontId="140" fillId="18" borderId="126" applyNumberFormat="0" applyAlignment="0" applyProtection="0"/>
    <xf numFmtId="0" fontId="58" fillId="0" borderId="132" applyNumberFormat="0" applyAlignment="0" applyProtection="0">
      <alignment horizontal="left" vertical="center"/>
    </xf>
    <xf numFmtId="0" fontId="14" fillId="4" borderId="124"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24" applyNumberFormat="0" applyFont="0" applyAlignment="0" applyProtection="0"/>
    <xf numFmtId="0" fontId="14" fillId="4" borderId="164" applyNumberFormat="0" applyFont="0" applyAlignment="0" applyProtection="0"/>
    <xf numFmtId="0" fontId="14" fillId="4" borderId="124" applyNumberFormat="0" applyFont="0" applyAlignment="0" applyProtection="0"/>
    <xf numFmtId="0" fontId="58" fillId="0" borderId="135" applyNumberFormat="0" applyAlignment="0" applyProtection="0">
      <alignment horizontal="left" vertical="center"/>
    </xf>
    <xf numFmtId="0" fontId="14" fillId="4" borderId="124" applyNumberFormat="0" applyFont="0" applyAlignment="0" applyProtection="0"/>
    <xf numFmtId="0" fontId="14" fillId="4" borderId="124"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24" applyNumberFormat="0" applyFont="0" applyAlignment="0" applyProtection="0"/>
    <xf numFmtId="0" fontId="14" fillId="4" borderId="278" applyNumberFormat="0" applyFont="0" applyAlignment="0" applyProtection="0"/>
    <xf numFmtId="0" fontId="214" fillId="26" borderId="0" applyNumberFormat="0" applyBorder="0" applyAlignment="0" applyProtection="0"/>
    <xf numFmtId="216" fontId="200" fillId="52" borderId="258">
      <alignment vertical="top"/>
    </xf>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224" applyNumberFormat="0" applyFont="0" applyAlignment="0" applyProtection="0"/>
    <xf numFmtId="0" fontId="14" fillId="4" borderId="124"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64" applyNumberFormat="0" applyFont="0" applyAlignment="0" applyProtection="0"/>
    <xf numFmtId="0" fontId="58" fillId="0" borderId="199">
      <alignment horizontal="left" vertical="center"/>
    </xf>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0" borderId="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58" fillId="0" borderId="135" applyNumberFormat="0" applyAlignment="0" applyProtection="0">
      <alignment horizontal="left" vertical="center"/>
    </xf>
    <xf numFmtId="216" fontId="200" fillId="52" borderId="129">
      <alignment vertical="top"/>
    </xf>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0" fillId="0" borderId="0"/>
    <xf numFmtId="9" fontId="120" fillId="0" borderId="130" applyNumberFormat="0" applyBorder="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24" applyNumberFormat="0" applyFont="0" applyAlignment="0" applyProtection="0"/>
    <xf numFmtId="0" fontId="58" fillId="0" borderId="277" applyNumberFormat="0" applyAlignment="0" applyProtection="0">
      <alignment horizontal="left" vertical="center"/>
    </xf>
    <xf numFmtId="0" fontId="14" fillId="4" borderId="124"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24" applyNumberFormat="0" applyFont="0" applyAlignment="0" applyProtection="0"/>
    <xf numFmtId="0" fontId="14" fillId="4" borderId="245"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64" applyNumberFormat="0" applyFont="0" applyAlignment="0" applyProtection="0"/>
    <xf numFmtId="185" fontId="56" fillId="0" borderId="125">
      <alignment horizontal="right" vertical="center"/>
    </xf>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185" fontId="56" fillId="0" borderId="125">
      <alignment horizontal="right" vertical="center"/>
    </xf>
    <xf numFmtId="0" fontId="14" fillId="4" borderId="124" applyNumberFormat="0" applyFont="0" applyAlignment="0" applyProtection="0"/>
    <xf numFmtId="0" fontId="14" fillId="4" borderId="164" applyNumberFormat="0" applyFont="0" applyAlignment="0" applyProtection="0"/>
    <xf numFmtId="9" fontId="120" fillId="0" borderId="275" applyNumberFormat="0" applyBorder="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213" fontId="61" fillId="0" borderId="129">
      <alignment horizontal="left" vertical="top"/>
    </xf>
    <xf numFmtId="0" fontId="14" fillId="4" borderId="124" applyNumberFormat="0" applyFont="0" applyAlignment="0" applyProtection="0"/>
    <xf numFmtId="0" fontId="14" fillId="4" borderId="124" applyNumberFormat="0" applyFont="0" applyAlignment="0" applyProtection="0"/>
    <xf numFmtId="186" fontId="56" fillId="0" borderId="125">
      <alignment horizontal="center"/>
    </xf>
    <xf numFmtId="0" fontId="58" fillId="0" borderId="132" applyNumberFormat="0" applyAlignment="0" applyProtection="0">
      <alignment horizontal="left" vertical="center"/>
    </xf>
    <xf numFmtId="0" fontId="58" fillId="0" borderId="172" applyNumberFormat="0" applyAlignment="0" applyProtection="0">
      <alignment horizontal="left" vertical="center"/>
    </xf>
    <xf numFmtId="0" fontId="14" fillId="4" borderId="164" applyNumberFormat="0" applyFont="0" applyAlignment="0" applyProtection="0"/>
    <xf numFmtId="0" fontId="14" fillId="4" borderId="124" applyNumberFormat="0" applyFont="0" applyAlignment="0" applyProtection="0"/>
    <xf numFmtId="217" fontId="201" fillId="54" borderId="169"/>
    <xf numFmtId="0" fontId="14" fillId="4" borderId="124" applyNumberFormat="0" applyFont="0" applyAlignment="0" applyProtection="0"/>
    <xf numFmtId="0" fontId="58" fillId="0" borderId="172" applyNumberFormat="0" applyAlignment="0" applyProtection="0">
      <alignment horizontal="left" vertical="center"/>
    </xf>
    <xf numFmtId="0" fontId="14" fillId="4" borderId="164" applyNumberFormat="0" applyFont="0" applyAlignment="0" applyProtection="0"/>
    <xf numFmtId="0" fontId="14" fillId="4" borderId="124" applyNumberFormat="0" applyFont="0" applyAlignment="0" applyProtection="0"/>
    <xf numFmtId="0" fontId="14" fillId="4" borderId="157" applyNumberFormat="0" applyFont="0" applyAlignment="0" applyProtection="0"/>
    <xf numFmtId="0" fontId="14" fillId="4" borderId="278" applyNumberFormat="0" applyFont="0" applyAlignment="0" applyProtection="0"/>
    <xf numFmtId="0" fontId="58" fillId="0" borderId="135" applyNumberFormat="0" applyAlignment="0" applyProtection="0">
      <alignment horizontal="left" vertical="center"/>
    </xf>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58" fillId="0" borderId="175" applyNumberFormat="0" applyAlignment="0" applyProtection="0">
      <alignment horizontal="left" vertical="center"/>
    </xf>
    <xf numFmtId="0" fontId="58" fillId="0" borderId="132" applyNumberFormat="0" applyAlignment="0" applyProtection="0">
      <alignment horizontal="left" vertical="center"/>
    </xf>
    <xf numFmtId="0" fontId="58" fillId="0" borderId="154">
      <alignment horizontal="left" vertical="center"/>
    </xf>
    <xf numFmtId="0" fontId="14" fillId="4" borderId="157" applyNumberFormat="0" applyFont="0" applyAlignment="0" applyProtection="0"/>
    <xf numFmtId="0" fontId="14" fillId="4" borderId="164" applyNumberFormat="0" applyFont="0" applyAlignment="0" applyProtection="0"/>
    <xf numFmtId="0" fontId="14" fillId="4" borderId="124" applyNumberFormat="0" applyFont="0" applyAlignment="0" applyProtection="0"/>
    <xf numFmtId="0" fontId="14" fillId="4" borderId="164" applyNumberFormat="0" applyFont="0" applyAlignment="0" applyProtection="0"/>
    <xf numFmtId="0" fontId="140" fillId="18" borderId="283" applyNumberFormat="0" applyAlignment="0" applyProtection="0"/>
    <xf numFmtId="0" fontId="58" fillId="0" borderId="132" applyNumberFormat="0" applyAlignment="0" applyProtection="0">
      <alignment horizontal="left" vertical="center"/>
    </xf>
    <xf numFmtId="0" fontId="14" fillId="4" borderId="157" applyNumberFormat="0" applyFont="0" applyAlignment="0" applyProtection="0"/>
    <xf numFmtId="0" fontId="140" fillId="18" borderId="159" applyNumberFormat="0" applyAlignment="0" applyProtection="0"/>
    <xf numFmtId="0" fontId="14" fillId="4" borderId="164" applyNumberFormat="0" applyFont="0" applyAlignment="0" applyProtection="0"/>
    <xf numFmtId="0" fontId="58" fillId="0" borderId="197" applyNumberFormat="0" applyAlignment="0" applyProtection="0">
      <alignment horizontal="left" vertical="center"/>
    </xf>
    <xf numFmtId="0" fontId="176" fillId="0" borderId="134" applyNumberFormat="0" applyAlignment="0">
      <alignment horizontal="center"/>
    </xf>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58" fillId="0" borderId="178" applyNumberFormat="0" applyAlignment="0" applyProtection="0">
      <alignment horizontal="left" vertical="center"/>
    </xf>
    <xf numFmtId="0" fontId="14" fillId="0" borderId="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24" applyNumberFormat="0" applyFont="0" applyAlignment="0" applyProtection="0"/>
    <xf numFmtId="0" fontId="58" fillId="0" borderId="286">
      <alignment horizontal="left" vertical="center"/>
    </xf>
    <xf numFmtId="0" fontId="14" fillId="4" borderId="124"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24" applyNumberFormat="0" applyFont="0" applyAlignment="0" applyProtection="0"/>
    <xf numFmtId="0" fontId="58" fillId="0" borderId="135" applyNumberFormat="0" applyAlignment="0" applyProtection="0">
      <alignment horizontal="left" vertical="center"/>
    </xf>
    <xf numFmtId="0" fontId="10" fillId="0" borderId="0"/>
    <xf numFmtId="0" fontId="58" fillId="0" borderId="135" applyNumberFormat="0" applyAlignment="0" applyProtection="0">
      <alignment horizontal="left" vertical="center"/>
    </xf>
    <xf numFmtId="0" fontId="14" fillId="4" borderId="124"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10" fontId="74" fillId="3" borderId="200" applyNumberFormat="0" applyBorder="0" applyAlignment="0" applyProtection="0"/>
    <xf numFmtId="0" fontId="14" fillId="4" borderId="209" applyNumberFormat="0" applyFont="0" applyAlignment="0" applyProtection="0"/>
    <xf numFmtId="0" fontId="140" fillId="18" borderId="166" applyNumberFormat="0" applyAlignment="0" applyProtection="0"/>
    <xf numFmtId="0" fontId="14" fillId="4" borderId="202" applyNumberFormat="0" applyFont="0" applyAlignment="0" applyProtection="0"/>
    <xf numFmtId="0" fontId="214" fillId="33" borderId="0" applyNumberFormat="0" applyBorder="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24" applyNumberFormat="0" applyFont="0" applyAlignment="0" applyProtection="0"/>
    <xf numFmtId="0" fontId="58" fillId="0" borderId="291">
      <alignment horizontal="left" vertical="center"/>
    </xf>
    <xf numFmtId="0" fontId="14" fillId="4" borderId="224" applyNumberFormat="0" applyFont="0" applyAlignment="0" applyProtection="0"/>
    <xf numFmtId="0" fontId="14" fillId="4" borderId="245" applyNumberFormat="0" applyFont="0" applyAlignment="0" applyProtection="0"/>
    <xf numFmtId="0" fontId="14" fillId="4" borderId="209" applyNumberFormat="0" applyFont="0" applyAlignment="0" applyProtection="0"/>
    <xf numFmtId="217" fontId="201" fillId="54" borderId="129"/>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0" fillId="18" borderId="264" applyNumberFormat="0" applyAlignment="0" applyProtection="0"/>
    <xf numFmtId="0" fontId="58" fillId="0" borderId="257">
      <alignment horizontal="left" vertical="center"/>
    </xf>
    <xf numFmtId="0" fontId="14" fillId="4" borderId="209"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86" applyNumberFormat="0" applyFont="0" applyAlignment="0" applyProtection="0"/>
    <xf numFmtId="0" fontId="14" fillId="4" borderId="124" applyNumberFormat="0" applyFont="0" applyAlignment="0" applyProtection="0"/>
    <xf numFmtId="0" fontId="14" fillId="4" borderId="186" applyNumberFormat="0" applyFont="0" applyAlignment="0" applyProtection="0"/>
    <xf numFmtId="0" fontId="14" fillId="4" borderId="224" applyNumberFormat="0" applyFont="0" applyAlignment="0" applyProtection="0"/>
    <xf numFmtId="0" fontId="58" fillId="0" borderId="199">
      <alignment horizontal="left" vertical="center"/>
    </xf>
    <xf numFmtId="0" fontId="14" fillId="4" borderId="202" applyNumberFormat="0" applyFont="0" applyAlignment="0" applyProtection="0"/>
    <xf numFmtId="0" fontId="14" fillId="4" borderId="209" applyNumberFormat="0" applyFont="0" applyAlignment="0" applyProtection="0"/>
    <xf numFmtId="0" fontId="58" fillId="0" borderId="217" applyNumberFormat="0" applyAlignment="0" applyProtection="0">
      <alignment horizontal="left" vertical="center"/>
    </xf>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0" fillId="18" borderId="119" applyNumberFormat="0" applyAlignment="0" applyProtection="0"/>
    <xf numFmtId="0" fontId="140" fillId="18" borderId="119" applyNumberFormat="0" applyAlignment="0" applyProtection="0"/>
    <xf numFmtId="0" fontId="140" fillId="18" borderId="119" applyNumberFormat="0" applyAlignment="0" applyProtection="0"/>
    <xf numFmtId="0" fontId="14" fillId="4" borderId="124" applyNumberFormat="0" applyFont="0" applyAlignment="0" applyProtection="0"/>
    <xf numFmtId="0" fontId="120" fillId="0" borderId="115" applyNumberFormat="0" applyFont="0" applyFill="0" applyAlignment="0" applyProtection="0"/>
    <xf numFmtId="0" fontId="58" fillId="0" borderId="135" applyNumberFormat="0" applyAlignment="0" applyProtection="0">
      <alignment horizontal="left" vertical="center"/>
    </xf>
    <xf numFmtId="216" fontId="61" fillId="44" borderId="123" applyNumberFormat="0" applyAlignment="0">
      <alignment horizontal="left" vertical="top"/>
    </xf>
    <xf numFmtId="0" fontId="58" fillId="0" borderId="135" applyNumberFormat="0" applyAlignment="0" applyProtection="0">
      <alignment horizontal="left" vertical="center"/>
    </xf>
    <xf numFmtId="0" fontId="14" fillId="4" borderId="124" applyNumberFormat="0" applyFont="0" applyAlignment="0" applyProtection="0"/>
    <xf numFmtId="0" fontId="14" fillId="4" borderId="124" applyNumberFormat="0" applyFont="0" applyAlignment="0" applyProtection="0"/>
    <xf numFmtId="10" fontId="74" fillId="3" borderId="123" applyNumberFormat="0" applyBorder="0" applyAlignment="0" applyProtection="0"/>
    <xf numFmtId="0" fontId="58" fillId="0" borderId="172" applyNumberFormat="0" applyAlignment="0" applyProtection="0">
      <alignment horizontal="left" vertical="center"/>
    </xf>
    <xf numFmtId="0" fontId="14" fillId="4" borderId="157" applyNumberFormat="0" applyFont="0" applyAlignment="0" applyProtection="0"/>
    <xf numFmtId="0" fontId="14" fillId="4" borderId="164" applyNumberFormat="0" applyFont="0" applyAlignment="0" applyProtection="0"/>
    <xf numFmtId="0" fontId="14" fillId="4" borderId="157" applyNumberFormat="0" applyFont="0" applyAlignment="0" applyProtection="0"/>
    <xf numFmtId="0" fontId="154" fillId="18" borderId="127" applyNumberFormat="0" applyAlignment="0" applyProtection="0"/>
    <xf numFmtId="2" fontId="170" fillId="0" borderId="125" applyBorder="0"/>
    <xf numFmtId="1" fontId="123" fillId="0" borderId="115" applyBorder="0" applyAlignment="0">
      <alignment horizontal="center"/>
    </xf>
    <xf numFmtId="216" fontId="200" fillId="52" borderId="129">
      <alignment vertical="top"/>
    </xf>
    <xf numFmtId="0" fontId="58" fillId="0" borderId="135" applyNumberFormat="0" applyAlignment="0" applyProtection="0">
      <alignment horizontal="left" vertical="center"/>
    </xf>
    <xf numFmtId="0" fontId="58" fillId="0" borderId="135" applyNumberFormat="0" applyAlignment="0" applyProtection="0">
      <alignment horizontal="left" vertical="center"/>
    </xf>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58" fillId="0" borderId="114">
      <alignment horizontal="left" vertical="center"/>
    </xf>
    <xf numFmtId="0" fontId="14" fillId="4" borderId="124" applyNumberFormat="0" applyFont="0" applyAlignment="0" applyProtection="0"/>
    <xf numFmtId="0" fontId="58" fillId="0" borderId="114">
      <alignment horizontal="left" vertical="center"/>
    </xf>
    <xf numFmtId="0" fontId="58" fillId="0" borderId="114">
      <alignment horizontal="left" vertical="center"/>
    </xf>
    <xf numFmtId="0" fontId="58" fillId="0" borderId="114">
      <alignment horizontal="left" vertical="center"/>
    </xf>
    <xf numFmtId="186" fontId="56" fillId="0" borderId="239">
      <alignment horizontal="center"/>
    </xf>
    <xf numFmtId="0" fontId="58" fillId="0" borderId="114">
      <alignment horizontal="left" vertical="center"/>
    </xf>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1" fontId="123" fillId="0" borderId="123" applyBorder="0" applyAlignment="0">
      <alignment horizontal="center"/>
    </xf>
    <xf numFmtId="0" fontId="58" fillId="0" borderId="114">
      <alignment horizontal="left" vertical="center"/>
    </xf>
    <xf numFmtId="0" fontId="14" fillId="4" borderId="124" applyNumberFormat="0" applyFont="0" applyAlignment="0" applyProtection="0"/>
    <xf numFmtId="0" fontId="58" fillId="0" borderId="175" applyNumberFormat="0" applyAlignment="0" applyProtection="0">
      <alignment horizontal="left" vertical="center"/>
    </xf>
    <xf numFmtId="0" fontId="58" fillId="0" borderId="154">
      <alignment horizontal="left" vertical="center"/>
    </xf>
    <xf numFmtId="0" fontId="14" fillId="4" borderId="209" applyNumberFormat="0" applyFont="0" applyAlignment="0" applyProtection="0"/>
    <xf numFmtId="244" fontId="193" fillId="0" borderId="125">
      <alignment horizontal="right" vertical="center"/>
    </xf>
    <xf numFmtId="0" fontId="58" fillId="0" borderId="154">
      <alignment horizontal="left" vertical="center"/>
    </xf>
    <xf numFmtId="0" fontId="14" fillId="4" borderId="157" applyNumberFormat="0" applyFont="0" applyAlignment="0" applyProtection="0"/>
    <xf numFmtId="0" fontId="14" fillId="4" borderId="293" applyNumberFormat="0" applyFont="0" applyAlignment="0" applyProtection="0"/>
    <xf numFmtId="0" fontId="58" fillId="0" borderId="135" applyNumberFormat="0" applyAlignment="0" applyProtection="0">
      <alignment horizontal="left" vertical="center"/>
    </xf>
    <xf numFmtId="0" fontId="14" fillId="4" borderId="164" applyNumberFormat="0" applyFont="0" applyAlignment="0" applyProtection="0"/>
    <xf numFmtId="0" fontId="14" fillId="4" borderId="164" applyNumberFormat="0" applyFont="0" applyAlignment="0" applyProtection="0"/>
    <xf numFmtId="239" fontId="176" fillId="0" borderId="122"/>
    <xf numFmtId="0" fontId="58" fillId="0" borderId="135" applyNumberFormat="0" applyAlignment="0" applyProtection="0">
      <alignment horizontal="left" vertical="center"/>
    </xf>
    <xf numFmtId="0" fontId="155" fillId="20" borderId="126" applyNumberFormat="0" applyAlignment="0" applyProtection="0"/>
    <xf numFmtId="0" fontId="154" fillId="18" borderId="127" applyNumberFormat="0" applyAlignment="0" applyProtection="0"/>
    <xf numFmtId="0" fontId="154" fillId="18" borderId="120" applyNumberFormat="0" applyAlignment="0" applyProtection="0"/>
    <xf numFmtId="0" fontId="155" fillId="20" borderId="119" applyNumberFormat="0" applyAlignment="0" applyProtection="0"/>
    <xf numFmtId="0" fontId="14" fillId="4" borderId="124" applyNumberFormat="0" applyFont="0" applyAlignment="0" applyProtection="0"/>
    <xf numFmtId="0" fontId="58" fillId="0" borderId="132" applyNumberFormat="0" applyAlignment="0" applyProtection="0">
      <alignment horizontal="left" vertical="center"/>
    </xf>
    <xf numFmtId="0" fontId="14" fillId="4" borderId="124" applyNumberFormat="0" applyFont="0" applyAlignment="0" applyProtection="0"/>
    <xf numFmtId="0" fontId="14" fillId="4" borderId="124" applyNumberFormat="0" applyFont="0" applyAlignment="0" applyProtection="0"/>
    <xf numFmtId="0" fontId="58" fillId="0" borderId="132" applyNumberFormat="0" applyAlignment="0" applyProtection="0">
      <alignment horizontal="left" vertical="center"/>
    </xf>
    <xf numFmtId="0" fontId="58" fillId="0" borderId="132" applyNumberFormat="0" applyAlignment="0" applyProtection="0">
      <alignment horizontal="left" vertical="center"/>
    </xf>
    <xf numFmtId="0" fontId="14" fillId="4" borderId="117"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209" applyNumberFormat="0" applyFont="0" applyAlignment="0" applyProtection="0"/>
    <xf numFmtId="216" fontId="61" fillId="44" borderId="115" applyNumberFormat="0" applyAlignment="0">
      <alignment horizontal="left" vertical="top"/>
    </xf>
    <xf numFmtId="49" fontId="168" fillId="0" borderId="115">
      <alignment vertical="center"/>
    </xf>
    <xf numFmtId="0" fontId="155" fillId="20" borderId="119" applyNumberFormat="0" applyAlignment="0" applyProtection="0"/>
    <xf numFmtId="0" fontId="155" fillId="20" borderId="119" applyNumberFormat="0" applyAlignment="0" applyProtection="0"/>
    <xf numFmtId="0" fontId="155" fillId="20" borderId="119" applyNumberFormat="0" applyAlignment="0" applyProtection="0"/>
    <xf numFmtId="2" fontId="170" fillId="0" borderId="118" applyBorder="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55" fillId="20" borderId="159" applyNumberFormat="0" applyAlignment="0" applyProtection="0"/>
    <xf numFmtId="0" fontId="14" fillId="4" borderId="124" applyNumberFormat="0" applyFont="0" applyAlignment="0" applyProtection="0"/>
    <xf numFmtId="0" fontId="58" fillId="0" borderId="154">
      <alignment horizontal="left" vertical="center"/>
    </xf>
    <xf numFmtId="0" fontId="14" fillId="4" borderId="164" applyNumberFormat="0" applyFont="0" applyAlignment="0" applyProtection="0"/>
    <xf numFmtId="0" fontId="14" fillId="4" borderId="157" applyNumberFormat="0" applyFont="0" applyAlignment="0" applyProtection="0"/>
    <xf numFmtId="250" fontId="61" fillId="0" borderId="258">
      <alignment horizontal="left" vertical="top"/>
    </xf>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202"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20" fillId="0" borderId="123" applyNumberFormat="0" applyFont="0" applyFill="0" applyAlignment="0" applyProtection="0"/>
    <xf numFmtId="0" fontId="14" fillId="4" borderId="117"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0" borderId="0" applyFill="0" applyBorder="0" applyAlignment="0"/>
    <xf numFmtId="0" fontId="14" fillId="4" borderId="124"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54" fillId="18" borderId="120" applyNumberFormat="0" applyAlignment="0" applyProtection="0"/>
    <xf numFmtId="0" fontId="154" fillId="18" borderId="120" applyNumberFormat="0" applyAlignment="0" applyProtection="0"/>
    <xf numFmtId="0" fontId="154" fillId="18" borderId="120" applyNumberFormat="0" applyAlignment="0" applyProtection="0"/>
    <xf numFmtId="0" fontId="185" fillId="1" borderId="114" applyNumberFormat="0" applyFont="0" applyAlignment="0">
      <alignment horizontal="center"/>
    </xf>
    <xf numFmtId="0" fontId="58" fillId="0" borderId="135" applyNumberFormat="0" applyAlignment="0" applyProtection="0">
      <alignment horizontal="left" vertical="center"/>
    </xf>
    <xf numFmtId="244" fontId="193" fillId="0" borderId="118">
      <alignment horizontal="right" vertical="center"/>
    </xf>
    <xf numFmtId="185" fontId="56" fillId="0" borderId="118">
      <alignment horizontal="right" vertical="center"/>
    </xf>
    <xf numFmtId="185" fontId="56" fillId="0" borderId="118">
      <alignment horizontal="right" vertical="center"/>
    </xf>
    <xf numFmtId="185" fontId="56" fillId="0" borderId="118">
      <alignment horizontal="right" vertical="center"/>
    </xf>
    <xf numFmtId="185" fontId="56" fillId="0" borderId="118">
      <alignment horizontal="right" vertical="center"/>
    </xf>
    <xf numFmtId="185" fontId="56" fillId="0" borderId="118">
      <alignment horizontal="right" vertical="center"/>
    </xf>
    <xf numFmtId="185" fontId="56" fillId="0" borderId="118">
      <alignment horizontal="right" vertical="center"/>
    </xf>
    <xf numFmtId="0" fontId="58" fillId="0" borderId="135" applyNumberFormat="0" applyAlignment="0" applyProtection="0">
      <alignment horizontal="left" vertical="center"/>
    </xf>
    <xf numFmtId="10" fontId="74" fillId="3" borderId="123" applyNumberFormat="0" applyBorder="0" applyAlignment="0" applyProtection="0"/>
    <xf numFmtId="0" fontId="140" fillId="18" borderId="119" applyNumberFormat="0" applyAlignment="0" applyProtection="0"/>
    <xf numFmtId="0" fontId="197" fillId="0" borderId="121" applyNumberFormat="0" applyFill="0" applyAlignment="0" applyProtection="0"/>
    <xf numFmtId="0" fontId="14" fillId="4" borderId="124" applyNumberFormat="0" applyFont="0" applyAlignment="0" applyProtection="0"/>
    <xf numFmtId="188" fontId="56" fillId="0" borderId="123"/>
    <xf numFmtId="216" fontId="200" fillId="52" borderId="116">
      <alignment vertical="top"/>
    </xf>
    <xf numFmtId="0" fontId="20" fillId="53" borderId="115">
      <alignment horizontal="left" vertical="center"/>
    </xf>
    <xf numFmtId="217" fontId="201" fillId="54" borderId="116"/>
    <xf numFmtId="213" fontId="61" fillId="0" borderId="116">
      <alignment horizontal="left" vertical="top"/>
    </xf>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24" applyNumberFormat="0" applyFont="0" applyAlignment="0" applyProtection="0"/>
    <xf numFmtId="0" fontId="58" fillId="0" borderId="132" applyNumberFormat="0" applyAlignment="0" applyProtection="0">
      <alignment horizontal="left" vertical="center"/>
    </xf>
    <xf numFmtId="0" fontId="58" fillId="0" borderId="132" applyNumberFormat="0" applyAlignment="0" applyProtection="0">
      <alignment horizontal="left" vertical="center"/>
    </xf>
    <xf numFmtId="0" fontId="14" fillId="0" borderId="0"/>
    <xf numFmtId="0" fontId="14" fillId="4" borderId="124" applyNumberFormat="0" applyFont="0" applyAlignment="0" applyProtection="0"/>
    <xf numFmtId="0" fontId="58" fillId="0" borderId="132" applyNumberFormat="0" applyAlignment="0" applyProtection="0">
      <alignment horizontal="left" vertical="center"/>
    </xf>
    <xf numFmtId="0" fontId="155" fillId="20" borderId="126" applyNumberFormat="0" applyAlignment="0" applyProtection="0"/>
    <xf numFmtId="0" fontId="14" fillId="4" borderId="124" applyNumberFormat="0" applyFont="0" applyAlignment="0" applyProtection="0"/>
    <xf numFmtId="0" fontId="58" fillId="0" borderId="132" applyNumberFormat="0" applyAlignment="0" applyProtection="0">
      <alignment horizontal="left" vertical="center"/>
    </xf>
    <xf numFmtId="2" fontId="170" fillId="0" borderId="125" applyBorder="0"/>
    <xf numFmtId="0" fontId="14" fillId="4" borderId="124" applyNumberFormat="0" applyFont="0" applyAlignment="0" applyProtection="0"/>
    <xf numFmtId="0" fontId="155" fillId="20" borderId="126" applyNumberFormat="0" applyAlignment="0" applyProtection="0"/>
    <xf numFmtId="0" fontId="154" fillId="18" borderId="167" applyNumberFormat="0" applyAlignment="0" applyProtection="0"/>
    <xf numFmtId="0" fontId="14" fillId="4" borderId="124" applyNumberFormat="0" applyFont="0" applyAlignment="0" applyProtection="0"/>
    <xf numFmtId="216" fontId="61" fillId="44" borderId="268" applyNumberFormat="0" applyAlignment="0">
      <alignment horizontal="left" vertical="top"/>
    </xf>
    <xf numFmtId="0" fontId="58" fillId="0" borderId="235" applyNumberFormat="0" applyAlignment="0" applyProtection="0">
      <alignment horizontal="left" vertical="center"/>
    </xf>
    <xf numFmtId="0" fontId="14" fillId="4" borderId="124" applyNumberFormat="0" applyFont="0" applyAlignment="0" applyProtection="0"/>
    <xf numFmtId="0" fontId="14" fillId="4" borderId="224" applyNumberFormat="0" applyFont="0" applyAlignment="0" applyProtection="0"/>
    <xf numFmtId="0" fontId="14" fillId="4" borderId="124" applyNumberFormat="0" applyFont="0" applyAlignment="0" applyProtection="0"/>
    <xf numFmtId="0" fontId="58" fillId="0" borderId="154">
      <alignment horizontal="left" vertical="center"/>
    </xf>
    <xf numFmtId="185" fontId="56" fillId="0" borderId="270">
      <alignment horizontal="right" vertical="center"/>
    </xf>
    <xf numFmtId="0" fontId="14" fillId="4" borderId="164" applyNumberFormat="0" applyFont="0" applyAlignment="0" applyProtection="0"/>
    <xf numFmtId="0" fontId="14" fillId="4" borderId="164" applyNumberFormat="0" applyFont="0" applyAlignment="0" applyProtection="0"/>
    <xf numFmtId="0" fontId="140" fillId="18" borderId="126" applyNumberFormat="0" applyAlignment="0" applyProtection="0"/>
    <xf numFmtId="239" fontId="176" fillId="0" borderId="162"/>
    <xf numFmtId="0" fontId="14" fillId="4" borderId="164" applyNumberFormat="0" applyFont="0" applyAlignment="0" applyProtection="0"/>
    <xf numFmtId="0" fontId="14" fillId="4" borderId="164" applyNumberFormat="0" applyFont="0" applyAlignment="0" applyProtection="0"/>
    <xf numFmtId="0" fontId="14" fillId="4" borderId="157"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58" fillId="0" borderId="291">
      <alignment horizontal="left" vertical="center"/>
    </xf>
    <xf numFmtId="0" fontId="58" fillId="0" borderId="199">
      <alignment horizontal="left" vertical="center"/>
    </xf>
    <xf numFmtId="0" fontId="14" fillId="4" borderId="124" applyNumberFormat="0" applyFont="0" applyAlignment="0" applyProtection="0"/>
    <xf numFmtId="0" fontId="14" fillId="4" borderId="124"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58" fillId="0" borderId="178" applyNumberFormat="0" applyAlignment="0" applyProtection="0">
      <alignment horizontal="left" vertical="center"/>
    </xf>
    <xf numFmtId="0" fontId="14" fillId="4" borderId="124"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86"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86"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58" fillId="0" borderId="132" applyNumberFormat="0" applyAlignment="0" applyProtection="0">
      <alignment horizontal="left" vertical="center"/>
    </xf>
    <xf numFmtId="0" fontId="14" fillId="4" borderId="124" applyNumberFormat="0" applyFont="0" applyAlignment="0" applyProtection="0"/>
    <xf numFmtId="0" fontId="14" fillId="4" borderId="186"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6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217" fontId="201" fillId="54" borderId="129"/>
    <xf numFmtId="0" fontId="14" fillId="4" borderId="164" applyNumberFormat="0" applyFont="0" applyAlignment="0" applyProtection="0"/>
    <xf numFmtId="0" fontId="155" fillId="20" borderId="126" applyNumberFormat="0" applyAlignment="0" applyProtection="0"/>
    <xf numFmtId="188" fontId="56" fillId="0" borderId="123"/>
    <xf numFmtId="0" fontId="14" fillId="4" borderId="202" applyNumberFormat="0" applyFont="0" applyAlignment="0" applyProtection="0"/>
    <xf numFmtId="0" fontId="58" fillId="0" borderId="135" applyNumberFormat="0" applyAlignment="0" applyProtection="0">
      <alignment horizontal="left" vertical="center"/>
    </xf>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58" fillId="0" borderId="132" applyNumberFormat="0" applyAlignment="0" applyProtection="0">
      <alignment horizontal="left" vertical="center"/>
    </xf>
    <xf numFmtId="0" fontId="58" fillId="0" borderId="135" applyNumberFormat="0" applyAlignment="0" applyProtection="0">
      <alignment horizontal="left" vertical="center"/>
    </xf>
    <xf numFmtId="0" fontId="14" fillId="4" borderId="124" applyNumberFormat="0" applyFont="0" applyAlignment="0" applyProtection="0"/>
    <xf numFmtId="186" fontId="56" fillId="0" borderId="125">
      <alignment horizontal="center"/>
    </xf>
    <xf numFmtId="0" fontId="14" fillId="4" borderId="124" applyNumberFormat="0" applyFont="0" applyAlignment="0" applyProtection="0"/>
    <xf numFmtId="0" fontId="58" fillId="0" borderId="132" applyNumberFormat="0" applyAlignment="0" applyProtection="0">
      <alignment horizontal="left" vertical="center"/>
    </xf>
    <xf numFmtId="0" fontId="14" fillId="4" borderId="124" applyNumberFormat="0" applyFont="0" applyAlignment="0" applyProtection="0"/>
    <xf numFmtId="185" fontId="56" fillId="0" borderId="125">
      <alignment horizontal="right" vertical="center"/>
    </xf>
    <xf numFmtId="0" fontId="14" fillId="4" borderId="186" applyNumberFormat="0" applyFont="0" applyAlignment="0" applyProtection="0"/>
    <xf numFmtId="0" fontId="14" fillId="4" borderId="124" applyNumberFormat="0" applyFont="0" applyAlignment="0" applyProtection="0"/>
    <xf numFmtId="213" fontId="61" fillId="0" borderId="129">
      <alignment horizontal="left" vertical="top"/>
    </xf>
    <xf numFmtId="0" fontId="58" fillId="0" borderId="135" applyNumberFormat="0" applyAlignment="0" applyProtection="0">
      <alignment horizontal="left" vertical="center"/>
    </xf>
    <xf numFmtId="0" fontId="58" fillId="0" borderId="132" applyNumberFormat="0" applyAlignment="0" applyProtection="0">
      <alignment horizontal="left" vertical="center"/>
    </xf>
    <xf numFmtId="0" fontId="14" fillId="4" borderId="124" applyNumberFormat="0" applyFont="0" applyAlignment="0" applyProtection="0"/>
    <xf numFmtId="0" fontId="214" fillId="29" borderId="0" applyNumberFormat="0" applyBorder="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58" fillId="0" borderId="135" applyNumberFormat="0" applyAlignment="0" applyProtection="0">
      <alignment horizontal="left" vertical="center"/>
    </xf>
    <xf numFmtId="0" fontId="155" fillId="20" borderId="126" applyNumberFormat="0" applyAlignment="0" applyProtection="0"/>
    <xf numFmtId="0" fontId="14" fillId="4" borderId="209" applyNumberFormat="0" applyFont="0" applyAlignment="0" applyProtection="0"/>
    <xf numFmtId="0" fontId="14" fillId="4" borderId="164" applyNumberFormat="0" applyFont="0" applyAlignment="0" applyProtection="0"/>
    <xf numFmtId="0" fontId="14" fillId="4" borderId="157" applyNumberFormat="0" applyFont="0" applyAlignment="0" applyProtection="0"/>
    <xf numFmtId="0" fontId="14" fillId="4" borderId="16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58" fillId="0" borderId="178" applyNumberFormat="0" applyAlignment="0" applyProtection="0">
      <alignment horizontal="left" vertical="center"/>
    </xf>
    <xf numFmtId="0" fontId="14" fillId="4" borderId="224"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14" fillId="4" borderId="117" applyNumberFormat="0" applyFont="0" applyAlignment="0" applyProtection="0"/>
    <xf numFmtId="0" fontId="58" fillId="0" borderId="132" applyNumberFormat="0" applyAlignment="0" applyProtection="0">
      <alignment horizontal="left" vertical="center"/>
    </xf>
    <xf numFmtId="185" fontId="56" fillId="0" borderId="125">
      <alignment horizontal="right" vertical="center"/>
    </xf>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58" fillId="0" borderId="132" applyNumberFormat="0" applyAlignment="0" applyProtection="0">
      <alignment horizontal="left" vertical="center"/>
    </xf>
    <xf numFmtId="0" fontId="14" fillId="4" borderId="124" applyNumberFormat="0" applyFont="0" applyAlignment="0" applyProtection="0"/>
    <xf numFmtId="0" fontId="14" fillId="4" borderId="124" applyNumberFormat="0" applyFont="0" applyAlignment="0" applyProtection="0"/>
    <xf numFmtId="0" fontId="10" fillId="0" borderId="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269" applyNumberFormat="0" applyFont="0" applyAlignment="0" applyProtection="0"/>
    <xf numFmtId="0" fontId="58" fillId="0" borderId="132" applyNumberFormat="0" applyAlignment="0" applyProtection="0">
      <alignment horizontal="left" vertical="center"/>
    </xf>
    <xf numFmtId="0" fontId="14" fillId="4" borderId="124" applyNumberFormat="0" applyFont="0" applyAlignment="0" applyProtection="0"/>
    <xf numFmtId="0" fontId="14" fillId="4" borderId="124" applyNumberFormat="0" applyFont="0" applyAlignment="0" applyProtection="0"/>
    <xf numFmtId="0" fontId="58" fillId="0" borderId="135" applyNumberFormat="0" applyAlignment="0" applyProtection="0">
      <alignment horizontal="left" vertical="center"/>
    </xf>
    <xf numFmtId="0" fontId="58" fillId="0" borderId="277" applyNumberFormat="0" applyAlignment="0" applyProtection="0">
      <alignment horizontal="left" vertical="center"/>
    </xf>
    <xf numFmtId="0" fontId="14" fillId="4" borderId="124" applyNumberFormat="0" applyFont="0" applyAlignment="0" applyProtection="0"/>
    <xf numFmtId="0" fontId="154" fillId="18" borderId="127" applyNumberFormat="0" applyAlignment="0" applyProtection="0"/>
    <xf numFmtId="0" fontId="14" fillId="4" borderId="124" applyNumberFormat="0" applyFont="0" applyAlignment="0" applyProtection="0"/>
    <xf numFmtId="0" fontId="58" fillId="0" borderId="154">
      <alignment horizontal="left" vertical="center"/>
    </xf>
    <xf numFmtId="185" fontId="56" fillId="0" borderId="125">
      <alignment horizontal="right" vertical="center"/>
    </xf>
    <xf numFmtId="0" fontId="14" fillId="4" borderId="124" applyNumberFormat="0" applyFont="0" applyAlignment="0" applyProtection="0"/>
    <xf numFmtId="0" fontId="154" fillId="18" borderId="127" applyNumberFormat="0" applyAlignment="0" applyProtection="0"/>
    <xf numFmtId="0" fontId="14" fillId="4" borderId="124" applyNumberFormat="0" applyFont="0" applyAlignment="0" applyProtection="0"/>
    <xf numFmtId="0" fontId="14" fillId="4" borderId="124" applyNumberFormat="0" applyFont="0" applyAlignment="0" applyProtection="0"/>
    <xf numFmtId="1" fontId="123" fillId="0" borderId="123" applyBorder="0" applyAlignment="0">
      <alignment horizontal="center"/>
    </xf>
    <xf numFmtId="0" fontId="14" fillId="4" borderId="124" applyNumberFormat="0" applyFont="0" applyAlignment="0" applyProtection="0"/>
    <xf numFmtId="0" fontId="58" fillId="0" borderId="132" applyNumberFormat="0" applyAlignment="0" applyProtection="0">
      <alignment horizontal="left" vertical="center"/>
    </xf>
    <xf numFmtId="0" fontId="14" fillId="4" borderId="186"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216" fontId="200" fillId="52" borderId="287">
      <alignment vertical="top"/>
    </xf>
    <xf numFmtId="0" fontId="58" fillId="0" borderId="135" applyNumberFormat="0" applyAlignment="0" applyProtection="0">
      <alignment horizontal="left" vertical="center"/>
    </xf>
    <xf numFmtId="0" fontId="14" fillId="4" borderId="124" applyNumberFormat="0" applyFont="0" applyAlignment="0" applyProtection="0"/>
    <xf numFmtId="0" fontId="120" fillId="0" borderId="123" applyNumberFormat="0" applyFont="0" applyFill="0" applyAlignment="0" applyProtection="0"/>
    <xf numFmtId="0" fontId="14" fillId="4" borderId="124" applyNumberFormat="0" applyFont="0" applyAlignment="0" applyProtection="0"/>
    <xf numFmtId="0" fontId="58" fillId="0" borderId="291">
      <alignment horizontal="left" vertical="center"/>
    </xf>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214" fillId="29" borderId="0" applyNumberFormat="0" applyBorder="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202" applyNumberFormat="0" applyFont="0" applyAlignment="0" applyProtection="0"/>
    <xf numFmtId="0" fontId="14" fillId="4" borderId="124" applyNumberFormat="0" applyFont="0" applyAlignment="0" applyProtection="0"/>
    <xf numFmtId="185" fontId="56" fillId="0" borderId="125">
      <alignment horizontal="right" vertical="center"/>
    </xf>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6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223" fillId="20" borderId="288" applyNumberFormat="0" applyAlignment="0" applyProtection="0"/>
    <xf numFmtId="0" fontId="14" fillId="4" borderId="124" applyNumberFormat="0" applyFont="0" applyAlignment="0" applyProtection="0"/>
    <xf numFmtId="0" fontId="14" fillId="4" borderId="124" applyNumberFormat="0" applyFont="0" applyAlignment="0" applyProtection="0"/>
    <xf numFmtId="0" fontId="58" fillId="0" borderId="175" applyNumberFormat="0" applyAlignment="0" applyProtection="0">
      <alignment horizontal="left" vertical="center"/>
    </xf>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58" fillId="0" borderId="132" applyNumberFormat="0" applyAlignment="0" applyProtection="0">
      <alignment horizontal="left" vertical="center"/>
    </xf>
    <xf numFmtId="0" fontId="14" fillId="4" borderId="209" applyNumberFormat="0" applyFont="0" applyAlignment="0" applyProtection="0"/>
    <xf numFmtId="0" fontId="14" fillId="4" borderId="124" applyNumberFormat="0" applyFont="0" applyAlignment="0" applyProtection="0"/>
    <xf numFmtId="0" fontId="140" fillId="18" borderId="126" applyNumberFormat="0" applyAlignment="0" applyProtection="0"/>
    <xf numFmtId="0" fontId="58" fillId="0" borderId="135" applyNumberFormat="0" applyAlignment="0" applyProtection="0">
      <alignment horizontal="left" vertical="center"/>
    </xf>
    <xf numFmtId="0" fontId="14" fillId="4" borderId="124" applyNumberFormat="0" applyFont="0" applyAlignment="0" applyProtection="0"/>
    <xf numFmtId="0" fontId="140" fillId="18" borderId="126" applyNumberFormat="0" applyAlignment="0" applyProtection="0"/>
    <xf numFmtId="0" fontId="14" fillId="4" borderId="124" applyNumberFormat="0" applyFont="0" applyAlignment="0" applyProtection="0"/>
    <xf numFmtId="0" fontId="14" fillId="4" borderId="124" applyNumberFormat="0" applyFont="0" applyAlignment="0" applyProtection="0"/>
    <xf numFmtId="0" fontId="58" fillId="0" borderId="135" applyNumberFormat="0" applyAlignment="0" applyProtection="0">
      <alignment horizontal="left" vertical="center"/>
    </xf>
    <xf numFmtId="0" fontId="14" fillId="4" borderId="124" applyNumberFormat="0" applyFont="0" applyAlignment="0" applyProtection="0"/>
    <xf numFmtId="0" fontId="58" fillId="0" borderId="135" applyNumberFormat="0" applyAlignment="0" applyProtection="0">
      <alignment horizontal="left" vertical="center"/>
    </xf>
    <xf numFmtId="0" fontId="14" fillId="4" borderId="124" applyNumberFormat="0" applyFont="0" applyAlignment="0" applyProtection="0"/>
    <xf numFmtId="0" fontId="176" fillId="0" borderId="131" applyNumberFormat="0" applyAlignment="0">
      <alignment horizontal="center"/>
    </xf>
    <xf numFmtId="0" fontId="14" fillId="4" borderId="224" applyNumberFormat="0" applyFont="0" applyAlignment="0" applyProtection="0"/>
    <xf numFmtId="0" fontId="58" fillId="0" borderId="132" applyNumberFormat="0" applyAlignment="0" applyProtection="0">
      <alignment horizontal="left" vertical="center"/>
    </xf>
    <xf numFmtId="0" fontId="140" fillId="18" borderId="126" applyNumberFormat="0" applyAlignment="0" applyProtection="0"/>
    <xf numFmtId="0" fontId="14" fillId="4" borderId="124" applyNumberFormat="0" applyFont="0" applyAlignment="0" applyProtection="0"/>
    <xf numFmtId="0" fontId="14" fillId="4" borderId="164" applyNumberFormat="0" applyFont="0" applyAlignment="0" applyProtection="0"/>
    <xf numFmtId="0" fontId="14" fillId="4" borderId="124" applyNumberFormat="0" applyFont="0" applyAlignment="0" applyProtection="0"/>
    <xf numFmtId="0" fontId="140" fillId="18" borderId="226" applyNumberFormat="0" applyAlignment="0" applyProtection="0"/>
    <xf numFmtId="0" fontId="14" fillId="4" borderId="124" applyNumberFormat="0" applyFont="0" applyAlignment="0" applyProtection="0"/>
    <xf numFmtId="0" fontId="58" fillId="0" borderId="114">
      <alignment horizontal="left" vertical="center"/>
    </xf>
    <xf numFmtId="0" fontId="58" fillId="0" borderId="114">
      <alignment horizontal="left" vertical="center"/>
    </xf>
    <xf numFmtId="0" fontId="155" fillId="20" borderId="126" applyNumberFormat="0" applyAlignment="0" applyProtection="0"/>
    <xf numFmtId="0" fontId="58" fillId="0" borderId="135" applyNumberFormat="0" applyAlignment="0" applyProtection="0">
      <alignment horizontal="left" vertical="center"/>
    </xf>
    <xf numFmtId="0" fontId="58" fillId="0" borderId="114">
      <alignment horizontal="left" vertical="center"/>
    </xf>
    <xf numFmtId="0" fontId="58" fillId="0" borderId="114">
      <alignment horizontal="left" vertical="center"/>
    </xf>
    <xf numFmtId="0" fontId="58" fillId="0" borderId="114">
      <alignment horizontal="left" vertical="center"/>
    </xf>
    <xf numFmtId="0" fontId="58" fillId="0" borderId="135" applyNumberFormat="0" applyAlignment="0" applyProtection="0">
      <alignment horizontal="left" vertical="center"/>
    </xf>
    <xf numFmtId="0" fontId="58" fillId="0" borderId="114">
      <alignment horizontal="left" vertical="center"/>
    </xf>
    <xf numFmtId="0" fontId="58" fillId="0" borderId="114">
      <alignment horizontal="left" vertical="center"/>
    </xf>
    <xf numFmtId="0" fontId="58" fillId="0" borderId="114">
      <alignment horizontal="left" vertical="center"/>
    </xf>
    <xf numFmtId="0" fontId="58" fillId="0" borderId="114">
      <alignment horizontal="left" vertical="center"/>
    </xf>
    <xf numFmtId="0" fontId="58" fillId="0" borderId="114">
      <alignment horizontal="left" vertical="center"/>
    </xf>
    <xf numFmtId="0" fontId="14" fillId="4" borderId="124" applyNumberFormat="0" applyFont="0" applyAlignment="0" applyProtection="0"/>
    <xf numFmtId="0" fontId="58" fillId="0" borderId="114">
      <alignment horizontal="left" vertical="center"/>
    </xf>
    <xf numFmtId="0" fontId="58" fillId="0" borderId="114">
      <alignment horizontal="left" vertical="center"/>
    </xf>
    <xf numFmtId="0" fontId="58" fillId="0" borderId="114">
      <alignment horizontal="left" vertical="center"/>
    </xf>
    <xf numFmtId="0" fontId="14" fillId="4" borderId="124" applyNumberFormat="0" applyFont="0" applyAlignment="0" applyProtection="0"/>
    <xf numFmtId="0" fontId="58" fillId="0" borderId="114">
      <alignment horizontal="left" vertical="center"/>
    </xf>
    <xf numFmtId="0" fontId="58" fillId="0" borderId="135" applyNumberFormat="0" applyAlignment="0" applyProtection="0">
      <alignment horizontal="left" vertical="center"/>
    </xf>
    <xf numFmtId="0" fontId="58" fillId="0" borderId="135" applyNumberFormat="0" applyAlignment="0" applyProtection="0">
      <alignment horizontal="left" vertical="center"/>
    </xf>
    <xf numFmtId="0" fontId="58" fillId="0" borderId="114">
      <alignment horizontal="left" vertical="center"/>
    </xf>
    <xf numFmtId="0" fontId="185" fillId="1" borderId="114" applyNumberFormat="0" applyFont="0" applyAlignment="0">
      <alignment horizontal="center"/>
    </xf>
    <xf numFmtId="0" fontId="58" fillId="0" borderId="114">
      <alignment horizontal="left" vertical="center"/>
    </xf>
    <xf numFmtId="0" fontId="58" fillId="0" borderId="114">
      <alignment horizontal="left" vertical="center"/>
    </xf>
    <xf numFmtId="0" fontId="58" fillId="0" borderId="114">
      <alignment horizontal="left" vertical="center"/>
    </xf>
    <xf numFmtId="185" fontId="56" fillId="0" borderId="125">
      <alignment horizontal="right" vertical="center"/>
    </xf>
    <xf numFmtId="0" fontId="58" fillId="0" borderId="114">
      <alignment horizontal="left" vertical="center"/>
    </xf>
    <xf numFmtId="0" fontId="58" fillId="0" borderId="114">
      <alignment horizontal="left" vertical="center"/>
    </xf>
    <xf numFmtId="0" fontId="58" fillId="0" borderId="114">
      <alignment horizontal="left" vertical="center"/>
    </xf>
    <xf numFmtId="0" fontId="14" fillId="4" borderId="124" applyNumberFormat="0" applyFont="0" applyAlignment="0" applyProtection="0"/>
    <xf numFmtId="0" fontId="154" fillId="18" borderId="127" applyNumberFormat="0" applyAlignment="0" applyProtection="0"/>
    <xf numFmtId="0" fontId="58" fillId="0" borderId="135" applyNumberFormat="0" applyAlignment="0" applyProtection="0">
      <alignment horizontal="left" vertical="center"/>
    </xf>
    <xf numFmtId="0" fontId="58" fillId="0" borderId="114">
      <alignment horizontal="left" vertical="center"/>
    </xf>
    <xf numFmtId="0" fontId="58" fillId="0" borderId="114">
      <alignment horizontal="left" vertical="center"/>
    </xf>
    <xf numFmtId="0" fontId="58" fillId="0" borderId="114">
      <alignment horizontal="left" vertical="center"/>
    </xf>
    <xf numFmtId="49" fontId="168" fillId="0" borderId="123">
      <alignment vertical="center"/>
    </xf>
    <xf numFmtId="0" fontId="14" fillId="4" borderId="124" applyNumberFormat="0" applyFont="0" applyAlignment="0" applyProtection="0"/>
    <xf numFmtId="0" fontId="58" fillId="0" borderId="114">
      <alignment horizontal="left" vertical="center"/>
    </xf>
    <xf numFmtId="9" fontId="120" fillId="0" borderId="133" applyNumberFormat="0" applyBorder="0"/>
    <xf numFmtId="0" fontId="58" fillId="0" borderId="114">
      <alignment horizontal="left" vertical="center"/>
    </xf>
    <xf numFmtId="0" fontId="58" fillId="0" borderId="114">
      <alignment horizontal="left" vertical="center"/>
    </xf>
    <xf numFmtId="0" fontId="154" fillId="18" borderId="127" applyNumberFormat="0" applyAlignment="0" applyProtection="0"/>
    <xf numFmtId="0" fontId="58" fillId="0" borderId="114">
      <alignment horizontal="left" vertical="center"/>
    </xf>
    <xf numFmtId="0" fontId="58" fillId="0" borderId="114">
      <alignment horizontal="left" vertical="center"/>
    </xf>
    <xf numFmtId="0" fontId="58" fillId="0" borderId="114">
      <alignment horizontal="left" vertical="center"/>
    </xf>
    <xf numFmtId="0" fontId="14" fillId="4" borderId="124" applyNumberFormat="0" applyFont="0" applyAlignment="0" applyProtection="0"/>
    <xf numFmtId="0" fontId="197" fillId="0" borderId="128" applyNumberFormat="0" applyFill="0" applyAlignment="0" applyProtection="0"/>
    <xf numFmtId="0" fontId="14" fillId="4" borderId="124" applyNumberFormat="0" applyFont="0" applyAlignment="0" applyProtection="0"/>
    <xf numFmtId="185" fontId="56" fillId="0" borderId="125">
      <alignment horizontal="right" vertical="center"/>
    </xf>
    <xf numFmtId="0" fontId="14" fillId="4" borderId="124" applyNumberFormat="0" applyFont="0" applyAlignment="0" applyProtection="0"/>
    <xf numFmtId="0" fontId="58" fillId="0" borderId="132" applyNumberFormat="0" applyAlignment="0" applyProtection="0">
      <alignment horizontal="left" vertical="center"/>
    </xf>
    <xf numFmtId="0" fontId="14" fillId="4" borderId="124" applyNumberFormat="0" applyFont="0" applyAlignment="0" applyProtection="0"/>
    <xf numFmtId="0" fontId="58" fillId="0" borderId="132" applyNumberFormat="0" applyAlignment="0" applyProtection="0">
      <alignment horizontal="left" vertical="center"/>
    </xf>
    <xf numFmtId="0" fontId="14" fillId="4" borderId="124" applyNumberFormat="0" applyFont="0" applyAlignment="0" applyProtection="0"/>
    <xf numFmtId="185" fontId="56" fillId="0" borderId="125">
      <alignment horizontal="right" vertical="center"/>
    </xf>
    <xf numFmtId="0" fontId="58" fillId="0" borderId="132" applyNumberFormat="0" applyAlignment="0" applyProtection="0">
      <alignment horizontal="left" vertical="center"/>
    </xf>
    <xf numFmtId="185" fontId="56" fillId="0" borderId="125">
      <alignment horizontal="right" vertical="center"/>
    </xf>
    <xf numFmtId="0" fontId="58" fillId="0" borderId="132" applyNumberFormat="0" applyAlignment="0" applyProtection="0">
      <alignment horizontal="left" vertical="center"/>
    </xf>
    <xf numFmtId="244" fontId="193" fillId="0" borderId="125">
      <alignment horizontal="right" vertical="center"/>
    </xf>
    <xf numFmtId="0" fontId="58" fillId="0" borderId="132" applyNumberFormat="0" applyAlignment="0" applyProtection="0">
      <alignment horizontal="left" vertical="center"/>
    </xf>
    <xf numFmtId="0" fontId="58" fillId="0" borderId="132" applyNumberFormat="0" applyAlignment="0" applyProtection="0">
      <alignment horizontal="left" vertical="center"/>
    </xf>
    <xf numFmtId="0" fontId="155" fillId="20" borderId="126" applyNumberFormat="0" applyAlignment="0" applyProtection="0"/>
    <xf numFmtId="0" fontId="58" fillId="0" borderId="132" applyNumberFormat="0" applyAlignment="0" applyProtection="0">
      <alignment horizontal="left" vertical="center"/>
    </xf>
    <xf numFmtId="0" fontId="154" fillId="18" borderId="127" applyNumberFormat="0" applyAlignment="0" applyProtection="0"/>
    <xf numFmtId="0" fontId="58" fillId="0" borderId="132" applyNumberFormat="0" applyAlignment="0" applyProtection="0">
      <alignment horizontal="left" vertical="center"/>
    </xf>
    <xf numFmtId="0" fontId="58" fillId="0" borderId="132" applyNumberFormat="0" applyAlignment="0" applyProtection="0">
      <alignment horizontal="left" vertical="center"/>
    </xf>
    <xf numFmtId="0" fontId="58" fillId="0" borderId="132" applyNumberFormat="0" applyAlignment="0" applyProtection="0">
      <alignment horizontal="left" vertical="center"/>
    </xf>
    <xf numFmtId="0" fontId="14" fillId="4" borderId="124" applyNumberFormat="0" applyFont="0" applyAlignment="0" applyProtection="0"/>
    <xf numFmtId="0" fontId="14" fillId="4" borderId="124" applyNumberFormat="0" applyFont="0" applyAlignment="0" applyProtection="0"/>
    <xf numFmtId="0" fontId="58" fillId="0" borderId="132" applyNumberFormat="0" applyAlignment="0" applyProtection="0">
      <alignment horizontal="left" vertical="center"/>
    </xf>
    <xf numFmtId="0" fontId="58" fillId="0" borderId="135" applyNumberFormat="0" applyAlignment="0" applyProtection="0">
      <alignment horizontal="left" vertical="center"/>
    </xf>
    <xf numFmtId="0" fontId="14" fillId="4" borderId="124" applyNumberFormat="0" applyFont="0" applyAlignment="0" applyProtection="0"/>
    <xf numFmtId="0" fontId="14" fillId="4" borderId="124" applyNumberFormat="0" applyFont="0" applyAlignment="0" applyProtection="0"/>
    <xf numFmtId="0" fontId="14" fillId="4" borderId="124" applyNumberFormat="0" applyFont="0" applyAlignment="0" applyProtection="0"/>
    <xf numFmtId="0" fontId="58" fillId="0" borderId="135" applyNumberFormat="0" applyAlignment="0" applyProtection="0">
      <alignment horizontal="left" vertical="center"/>
    </xf>
    <xf numFmtId="0" fontId="14" fillId="4" borderId="202" applyNumberFormat="0" applyFont="0" applyAlignment="0" applyProtection="0"/>
    <xf numFmtId="0" fontId="14" fillId="4" borderId="145" applyNumberFormat="0" applyFont="0" applyAlignment="0" applyProtection="0"/>
    <xf numFmtId="0" fontId="14" fillId="4" borderId="209" applyNumberFormat="0" applyFont="0" applyAlignment="0" applyProtection="0"/>
    <xf numFmtId="0" fontId="14" fillId="4" borderId="145" applyNumberFormat="0" applyFont="0" applyAlignment="0" applyProtection="0"/>
    <xf numFmtId="0" fontId="58" fillId="0" borderId="153" applyNumberFormat="0" applyAlignment="0" applyProtection="0">
      <alignment horizontal="left" vertical="center"/>
    </xf>
    <xf numFmtId="0" fontId="14" fillId="4" borderId="145" applyNumberFormat="0" applyFont="0" applyAlignment="0" applyProtection="0"/>
    <xf numFmtId="0" fontId="14" fillId="4" borderId="145" applyNumberFormat="0" applyFont="0" applyAlignment="0" applyProtection="0"/>
    <xf numFmtId="49" fontId="168" fillId="0" borderId="268">
      <alignment vertical="center"/>
    </xf>
    <xf numFmtId="0" fontId="14" fillId="4" borderId="245" applyNumberFormat="0" applyFont="0" applyAlignment="0" applyProtection="0"/>
    <xf numFmtId="0" fontId="58" fillId="0" borderId="286">
      <alignment horizontal="left" vertical="center"/>
    </xf>
    <xf numFmtId="0" fontId="14" fillId="4" borderId="202" applyNumberFormat="0" applyFont="0" applyAlignment="0" applyProtection="0"/>
    <xf numFmtId="0" fontId="14" fillId="4" borderId="145" applyNumberFormat="0" applyFont="0" applyAlignment="0" applyProtection="0"/>
    <xf numFmtId="0" fontId="58" fillId="0" borderId="257">
      <alignment horizontal="left" vertical="center"/>
    </xf>
    <xf numFmtId="0" fontId="58" fillId="0" borderId="199">
      <alignment horizontal="left" vertical="center"/>
    </xf>
    <xf numFmtId="0" fontId="58" fillId="0" borderId="178" applyNumberFormat="0" applyAlignment="0" applyProtection="0">
      <alignment horizontal="left" vertical="center"/>
    </xf>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43" fontId="36" fillId="0" borderId="0" applyFont="0" applyFill="0" applyBorder="0" applyAlignment="0" applyProtection="0"/>
    <xf numFmtId="0" fontId="14" fillId="4" borderId="202"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209"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185" fontId="56" fillId="0" borderId="210">
      <alignment horizontal="right" vertical="center"/>
    </xf>
    <xf numFmtId="0" fontId="14" fillId="4" borderId="209"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214" fillId="16" borderId="0" applyNumberFormat="0" applyBorder="0" applyAlignment="0" applyProtection="0"/>
    <xf numFmtId="0" fontId="14" fillId="4" borderId="145" applyNumberFormat="0" applyFont="0" applyAlignment="0" applyProtection="0"/>
    <xf numFmtId="0" fontId="58" fillId="0" borderId="153" applyNumberFormat="0" applyAlignment="0" applyProtection="0">
      <alignment horizontal="left" vertical="center"/>
    </xf>
    <xf numFmtId="216" fontId="200" fillId="52" borderId="150">
      <alignment vertical="top"/>
    </xf>
    <xf numFmtId="0" fontId="58" fillId="0" borderId="261" applyNumberFormat="0" applyAlignment="0" applyProtection="0">
      <alignment horizontal="left" vertical="center"/>
    </xf>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214" fillId="33" borderId="0" applyNumberFormat="0" applyBorder="0" applyAlignment="0" applyProtection="0"/>
    <xf numFmtId="0" fontId="14" fillId="4" borderId="145" applyNumberFormat="0" applyFont="0" applyAlignment="0" applyProtection="0"/>
    <xf numFmtId="43" fontId="36" fillId="0" borderId="0" applyFont="0" applyFill="0" applyBorder="0" applyAlignment="0" applyProtection="0"/>
    <xf numFmtId="9" fontId="120" fillId="0" borderId="133" applyNumberFormat="0" applyBorder="0"/>
    <xf numFmtId="0" fontId="14" fillId="4" borderId="209" applyNumberFormat="0" applyFont="0" applyAlignment="0" applyProtection="0"/>
    <xf numFmtId="0" fontId="14" fillId="4" borderId="209" applyNumberFormat="0" applyFont="0" applyAlignment="0" applyProtection="0"/>
    <xf numFmtId="0" fontId="14" fillId="4" borderId="145" applyNumberFormat="0" applyFont="0" applyAlignment="0" applyProtection="0"/>
    <xf numFmtId="0" fontId="58" fillId="0" borderId="199">
      <alignment horizontal="left" vertical="center"/>
    </xf>
    <xf numFmtId="0" fontId="14" fillId="4" borderId="145" applyNumberFormat="0" applyFont="0" applyAlignment="0" applyProtection="0"/>
    <xf numFmtId="0" fontId="14" fillId="4" borderId="209" applyNumberFormat="0" applyFont="0" applyAlignment="0" applyProtection="0"/>
    <xf numFmtId="0" fontId="14" fillId="4" borderId="145" applyNumberFormat="0" applyFont="0" applyAlignment="0" applyProtection="0"/>
    <xf numFmtId="0" fontId="58" fillId="0" borderId="197" applyNumberFormat="0" applyAlignment="0" applyProtection="0">
      <alignment horizontal="left" vertical="center"/>
    </xf>
    <xf numFmtId="185" fontId="56" fillId="0" borderId="146">
      <alignment horizontal="right" vertical="center"/>
    </xf>
    <xf numFmtId="0" fontId="14" fillId="4" borderId="202" applyNumberFormat="0" applyFont="0" applyAlignment="0" applyProtection="0"/>
    <xf numFmtId="0" fontId="155" fillId="20" borderId="283" applyNumberFormat="0" applyAlignment="0" applyProtection="0"/>
    <xf numFmtId="185" fontId="56" fillId="0" borderId="146">
      <alignment horizontal="right" vertical="center"/>
    </xf>
    <xf numFmtId="0" fontId="14" fillId="4" borderId="145" applyNumberFormat="0" applyFont="0" applyAlignment="0" applyProtection="0"/>
    <xf numFmtId="49" fontId="168" fillId="0" borderId="163">
      <alignment vertical="center"/>
    </xf>
    <xf numFmtId="0" fontId="140" fillId="18" borderId="166" applyNumberForma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213" fontId="61" fillId="0" borderId="150">
      <alignment horizontal="left" vertical="top"/>
    </xf>
    <xf numFmtId="0" fontId="14" fillId="4" borderId="145" applyNumberFormat="0" applyFont="0" applyAlignment="0" applyProtection="0"/>
    <xf numFmtId="0" fontId="14" fillId="4" borderId="145" applyNumberFormat="0" applyFont="0" applyAlignment="0" applyProtection="0"/>
    <xf numFmtId="186" fontId="56" fillId="0" borderId="146">
      <alignment horizontal="center"/>
    </xf>
    <xf numFmtId="0" fontId="58" fillId="0" borderId="135" applyNumberFormat="0" applyAlignment="0" applyProtection="0">
      <alignment horizontal="left" vertical="center"/>
    </xf>
    <xf numFmtId="0" fontId="58" fillId="0" borderId="261" applyNumberFormat="0" applyAlignment="0" applyProtection="0">
      <alignment horizontal="left" vertical="center"/>
    </xf>
    <xf numFmtId="0" fontId="14" fillId="4" borderId="278" applyNumberFormat="0" applyFont="0" applyAlignment="0" applyProtection="0"/>
    <xf numFmtId="6" fontId="99" fillId="0" borderId="0" applyFont="0" applyFill="0" applyBorder="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224" applyNumberFormat="0" applyFont="0" applyAlignment="0" applyProtection="0"/>
    <xf numFmtId="0" fontId="14" fillId="4" borderId="269" applyNumberFormat="0" applyFont="0" applyAlignment="0" applyProtection="0"/>
    <xf numFmtId="0" fontId="58" fillId="0" borderId="153" applyNumberFormat="0" applyAlignment="0" applyProtection="0">
      <alignment horizontal="left" vertical="center"/>
    </xf>
    <xf numFmtId="0" fontId="58" fillId="0" borderId="277" applyNumberFormat="0" applyAlignment="0" applyProtection="0">
      <alignment horizontal="left" vertical="center"/>
    </xf>
    <xf numFmtId="0" fontId="58" fillId="0" borderId="253" applyNumberFormat="0" applyAlignment="0" applyProtection="0">
      <alignment horizontal="left" vertical="center"/>
    </xf>
    <xf numFmtId="0" fontId="58" fillId="0" borderId="135" applyNumberFormat="0" applyAlignment="0" applyProtection="0">
      <alignment horizontal="left" vertical="center"/>
    </xf>
    <xf numFmtId="0" fontId="14" fillId="4" borderId="224" applyNumberFormat="0" applyFont="0" applyAlignment="0" applyProtection="0"/>
    <xf numFmtId="0" fontId="14" fillId="4" borderId="145" applyNumberFormat="0" applyFont="0" applyAlignment="0" applyProtection="0"/>
    <xf numFmtId="0" fontId="58" fillId="0" borderId="135" applyNumberFormat="0" applyAlignment="0" applyProtection="0">
      <alignment horizontal="left" vertical="center"/>
    </xf>
    <xf numFmtId="0" fontId="14" fillId="4" borderId="209" applyNumberFormat="0" applyFont="0" applyAlignment="0" applyProtection="0"/>
    <xf numFmtId="0" fontId="214" fillId="33" borderId="0" applyNumberFormat="0" applyBorder="0" applyAlignment="0" applyProtection="0"/>
    <xf numFmtId="0" fontId="58" fillId="0" borderId="253" applyNumberFormat="0" applyAlignment="0" applyProtection="0">
      <alignment horizontal="left" vertical="center"/>
    </xf>
    <xf numFmtId="0" fontId="176" fillId="0" borderId="152" applyNumberFormat="0" applyAlignment="0">
      <alignment horizontal="center"/>
    </xf>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278"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58" fillId="0" borderId="257">
      <alignment horizontal="left" vertical="center"/>
    </xf>
    <xf numFmtId="0" fontId="14" fillId="4" borderId="145" applyNumberFormat="0" applyFont="0" applyAlignment="0" applyProtection="0"/>
    <xf numFmtId="0" fontId="58" fillId="0" borderId="153" applyNumberFormat="0" applyAlignment="0" applyProtection="0">
      <alignment horizontal="left" vertical="center"/>
    </xf>
    <xf numFmtId="0" fontId="14" fillId="4" borderId="209" applyNumberFormat="0" applyFont="0" applyAlignment="0" applyProtection="0"/>
    <xf numFmtId="0" fontId="58" fillId="0" borderId="153" applyNumberFormat="0" applyAlignment="0" applyProtection="0">
      <alignment horizontal="left" vertical="center"/>
    </xf>
    <xf numFmtId="0" fontId="14" fillId="4" borderId="145" applyNumberFormat="0" applyFont="0" applyAlignment="0" applyProtection="0"/>
    <xf numFmtId="0" fontId="58" fillId="0" borderId="199">
      <alignment horizontal="left" vertical="center"/>
    </xf>
    <xf numFmtId="0" fontId="14" fillId="4" borderId="145" applyNumberFormat="0" applyFont="0" applyAlignment="0" applyProtection="0"/>
    <xf numFmtId="0" fontId="14" fillId="4" borderId="145" applyNumberFormat="0" applyFont="0" applyAlignment="0" applyProtection="0"/>
    <xf numFmtId="196" fontId="36" fillId="0" borderId="0" applyFont="0" applyFill="0" applyBorder="0" applyAlignment="0" applyProtection="0"/>
    <xf numFmtId="0" fontId="14" fillId="4" borderId="278" applyNumberFormat="0" applyFont="0" applyAlignment="0" applyProtection="0"/>
    <xf numFmtId="239" fontId="176" fillId="0" borderId="267"/>
    <xf numFmtId="0" fontId="14" fillId="4" borderId="145" applyNumberFormat="0" applyFont="0" applyAlignment="0" applyProtection="0"/>
    <xf numFmtId="217" fontId="201" fillId="54" borderId="150"/>
    <xf numFmtId="0" fontId="58" fillId="0" borderId="257">
      <alignment horizontal="left" vertical="center"/>
    </xf>
    <xf numFmtId="0" fontId="14" fillId="4" borderId="202" applyNumberFormat="0" applyFont="0" applyAlignment="0" applyProtection="0"/>
    <xf numFmtId="0" fontId="20" fillId="53" borderId="208">
      <alignment horizontal="left" vertical="center"/>
    </xf>
    <xf numFmtId="213" fontId="61" fillId="0" borderId="221">
      <alignment horizontal="left" vertical="top"/>
    </xf>
    <xf numFmtId="216" fontId="61" fillId="44" borderId="208" applyNumberFormat="0" applyAlignment="0">
      <alignment horizontal="left" vertical="top"/>
    </xf>
    <xf numFmtId="0" fontId="58" fillId="0" borderId="199">
      <alignment horizontal="left" vertical="center"/>
    </xf>
    <xf numFmtId="0" fontId="14" fillId="4" borderId="145" applyNumberFormat="0" applyFont="0" applyAlignment="0" applyProtection="0"/>
    <xf numFmtId="0" fontId="58" fillId="0" borderId="154">
      <alignment horizontal="left" vertical="center"/>
    </xf>
    <xf numFmtId="0" fontId="14" fillId="4" borderId="224" applyNumberFormat="0" applyFont="0" applyAlignment="0" applyProtection="0"/>
    <xf numFmtId="0" fontId="58" fillId="0" borderId="199">
      <alignment horizontal="left" vertical="center"/>
    </xf>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0" fillId="18" borderId="140" applyNumberFormat="0" applyAlignment="0" applyProtection="0"/>
    <xf numFmtId="0" fontId="140" fillId="18" borderId="140" applyNumberFormat="0" applyAlignment="0" applyProtection="0"/>
    <xf numFmtId="0" fontId="140" fillId="18" borderId="140" applyNumberFormat="0" applyAlignment="0" applyProtection="0"/>
    <xf numFmtId="0" fontId="14" fillId="4" borderId="145" applyNumberFormat="0" applyFont="0" applyAlignment="0" applyProtection="0"/>
    <xf numFmtId="0" fontId="120" fillId="0" borderId="138" applyNumberFormat="0" applyFont="0" applyFill="0" applyAlignment="0" applyProtection="0"/>
    <xf numFmtId="0" fontId="58" fillId="0" borderId="153" applyNumberFormat="0" applyAlignment="0" applyProtection="0">
      <alignment horizontal="left" vertical="center"/>
    </xf>
    <xf numFmtId="216" fontId="61" fillId="44" borderId="144" applyNumberFormat="0" applyAlignment="0">
      <alignment horizontal="left" vertical="top"/>
    </xf>
    <xf numFmtId="0" fontId="58" fillId="0" borderId="153" applyNumberFormat="0" applyAlignment="0" applyProtection="0">
      <alignment horizontal="left" vertical="center"/>
    </xf>
    <xf numFmtId="0" fontId="14" fillId="4" borderId="145" applyNumberFormat="0" applyFont="0" applyAlignment="0" applyProtection="0"/>
    <xf numFmtId="0" fontId="14" fillId="4" borderId="145" applyNumberFormat="0" applyFont="0" applyAlignment="0" applyProtection="0"/>
    <xf numFmtId="10" fontId="74" fillId="3" borderId="144" applyNumberFormat="0" applyBorder="0" applyAlignment="0" applyProtection="0"/>
    <xf numFmtId="0" fontId="58" fillId="0" borderId="220" applyNumberFormat="0" applyAlignment="0" applyProtection="0">
      <alignment horizontal="left" vertical="center"/>
    </xf>
    <xf numFmtId="0" fontId="14" fillId="4" borderId="245" applyNumberFormat="0" applyFont="0" applyAlignment="0" applyProtection="0"/>
    <xf numFmtId="0" fontId="154" fillId="18" borderId="148" applyNumberFormat="0" applyAlignment="0" applyProtection="0"/>
    <xf numFmtId="2" fontId="170" fillId="0" borderId="146" applyBorder="0"/>
    <xf numFmtId="1" fontId="123" fillId="0" borderId="138" applyBorder="0" applyAlignment="0">
      <alignment horizontal="center"/>
    </xf>
    <xf numFmtId="216" fontId="200" fillId="52" borderId="150">
      <alignment vertical="top"/>
    </xf>
    <xf numFmtId="0" fontId="58" fillId="0" borderId="153" applyNumberFormat="0" applyAlignment="0" applyProtection="0">
      <alignment horizontal="left" vertical="center"/>
    </xf>
    <xf numFmtId="0" fontId="58" fillId="0" borderId="153" applyNumberFormat="0" applyAlignment="0" applyProtection="0">
      <alignment horizontal="left" vertical="center"/>
    </xf>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214" fillId="36" borderId="0" applyNumberFormat="0" applyBorder="0" applyAlignment="0" applyProtection="0"/>
    <xf numFmtId="0" fontId="14" fillId="4" borderId="145" applyNumberFormat="0" applyFont="0" applyAlignment="0" applyProtection="0"/>
    <xf numFmtId="0" fontId="14" fillId="4" borderId="209" applyNumberFormat="0" applyFont="0" applyAlignment="0" applyProtection="0"/>
    <xf numFmtId="0" fontId="58" fillId="0" borderId="232" applyNumberFormat="0" applyAlignment="0" applyProtection="0">
      <alignment horizontal="left" vertical="center"/>
    </xf>
    <xf numFmtId="0" fontId="214" fillId="16" borderId="0" applyNumberFormat="0" applyBorder="0" applyAlignment="0" applyProtection="0"/>
    <xf numFmtId="1" fontId="123" fillId="0" borderId="144" applyBorder="0" applyAlignment="0">
      <alignment horizontal="center"/>
    </xf>
    <xf numFmtId="0" fontId="58" fillId="0" borderId="217" applyNumberFormat="0" applyAlignment="0" applyProtection="0">
      <alignment horizontal="left" vertical="center"/>
    </xf>
    <xf numFmtId="0" fontId="14" fillId="4" borderId="145" applyNumberFormat="0" applyFont="0" applyAlignment="0" applyProtection="0"/>
    <xf numFmtId="0" fontId="14" fillId="4" borderId="245" applyNumberFormat="0" applyFont="0" applyAlignment="0" applyProtection="0"/>
    <xf numFmtId="0" fontId="14" fillId="4" borderId="202" applyNumberFormat="0" applyFont="0" applyAlignment="0" applyProtection="0"/>
    <xf numFmtId="244" fontId="193" fillId="0" borderId="146">
      <alignment horizontal="right" vertical="center"/>
    </xf>
    <xf numFmtId="0" fontId="14" fillId="4" borderId="278" applyNumberFormat="0" applyFont="0" applyAlignment="0" applyProtection="0"/>
    <xf numFmtId="0" fontId="58" fillId="0" borderId="153" applyNumberFormat="0" applyAlignment="0" applyProtection="0">
      <alignment horizontal="left" vertical="center"/>
    </xf>
    <xf numFmtId="239" fontId="176" fillId="0" borderId="143"/>
    <xf numFmtId="0" fontId="58" fillId="0" borderId="153" applyNumberFormat="0" applyAlignment="0" applyProtection="0">
      <alignment horizontal="left" vertical="center"/>
    </xf>
    <xf numFmtId="0" fontId="155" fillId="20" borderId="147" applyNumberFormat="0" applyAlignment="0" applyProtection="0"/>
    <xf numFmtId="0" fontId="154" fillId="18" borderId="148" applyNumberFormat="0" applyAlignment="0" applyProtection="0"/>
    <xf numFmtId="0" fontId="154" fillId="18" borderId="141" applyNumberFormat="0" applyAlignment="0" applyProtection="0"/>
    <xf numFmtId="0" fontId="155" fillId="20" borderId="140" applyNumberFormat="0" applyAlignment="0" applyProtection="0"/>
    <xf numFmtId="0" fontId="14" fillId="4" borderId="145" applyNumberFormat="0" applyFont="0" applyAlignment="0" applyProtection="0"/>
    <xf numFmtId="0" fontId="58" fillId="0" borderId="135" applyNumberFormat="0" applyAlignment="0" applyProtection="0">
      <alignment horizontal="left" vertical="center"/>
    </xf>
    <xf numFmtId="0" fontId="14" fillId="4" borderId="145" applyNumberFormat="0" applyFont="0" applyAlignment="0" applyProtection="0"/>
    <xf numFmtId="0" fontId="14" fillId="4" borderId="145" applyNumberFormat="0" applyFont="0" applyAlignment="0" applyProtection="0"/>
    <xf numFmtId="0" fontId="58" fillId="0" borderId="135" applyNumberFormat="0" applyAlignment="0" applyProtection="0">
      <alignment horizontal="left" vertical="center"/>
    </xf>
    <xf numFmtId="0" fontId="58" fillId="0" borderId="135" applyNumberFormat="0" applyAlignment="0" applyProtection="0">
      <alignment horizontal="left" vertical="center"/>
    </xf>
    <xf numFmtId="0" fontId="58" fillId="0" borderId="257">
      <alignment horizontal="left" vertical="center"/>
    </xf>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86" applyNumberFormat="0" applyFont="0" applyAlignment="0" applyProtection="0"/>
    <xf numFmtId="216" fontId="61" fillId="44" borderId="138" applyNumberFormat="0" applyAlignment="0">
      <alignment horizontal="left" vertical="top"/>
    </xf>
    <xf numFmtId="49" fontId="168" fillId="0" borderId="138">
      <alignment vertical="center"/>
    </xf>
    <xf numFmtId="0" fontId="155" fillId="20" borderId="140" applyNumberFormat="0" applyAlignment="0" applyProtection="0"/>
    <xf numFmtId="0" fontId="155" fillId="20" borderId="140" applyNumberFormat="0" applyAlignment="0" applyProtection="0"/>
    <xf numFmtId="0" fontId="155" fillId="20" borderId="140" applyNumberFormat="0" applyAlignment="0" applyProtection="0"/>
    <xf numFmtId="2" fontId="170" fillId="0" borderId="139" applyBorder="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6" fontId="10" fillId="0" borderId="0" applyFont="0" applyFill="0" applyBorder="0" applyAlignment="0" applyProtection="0"/>
    <xf numFmtId="0" fontId="14" fillId="4" borderId="145" applyNumberFormat="0" applyFont="0" applyAlignment="0" applyProtection="0"/>
    <xf numFmtId="0" fontId="14" fillId="4" borderId="145" applyNumberFormat="0" applyFont="0" applyAlignment="0" applyProtection="0"/>
    <xf numFmtId="0" fontId="120" fillId="0" borderId="144" applyNumberFormat="0" applyFont="0" applyFill="0" applyAlignment="0" applyProtection="0"/>
    <xf numFmtId="0" fontId="14" fillId="4" borderId="202"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209" applyNumberFormat="0" applyFont="0" applyAlignment="0" applyProtection="0"/>
    <xf numFmtId="0" fontId="14" fillId="4" borderId="269" applyNumberFormat="0" applyFont="0" applyAlignment="0" applyProtection="0"/>
    <xf numFmtId="0" fontId="154" fillId="18" borderId="284" applyNumberFormat="0" applyAlignment="0" applyProtection="0"/>
    <xf numFmtId="0" fontId="14" fillId="4" borderId="145" applyNumberFormat="0" applyFont="0" applyAlignment="0" applyProtection="0"/>
    <xf numFmtId="0" fontId="14" fillId="0" borderId="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54" fillId="18" borderId="141" applyNumberFormat="0" applyAlignment="0" applyProtection="0"/>
    <xf numFmtId="0" fontId="154" fillId="18" borderId="141" applyNumberFormat="0" applyAlignment="0" applyProtection="0"/>
    <xf numFmtId="0" fontId="154" fillId="18" borderId="141" applyNumberFormat="0" applyAlignment="0" applyProtection="0"/>
    <xf numFmtId="0" fontId="58" fillId="0" borderId="153" applyNumberFormat="0" applyAlignment="0" applyProtection="0">
      <alignment horizontal="left" vertical="center"/>
    </xf>
    <xf numFmtId="244" fontId="193" fillId="0" borderId="139">
      <alignment horizontal="right" vertical="center"/>
    </xf>
    <xf numFmtId="185" fontId="56" fillId="0" borderId="139">
      <alignment horizontal="right" vertical="center"/>
    </xf>
    <xf numFmtId="185" fontId="56" fillId="0" borderId="139">
      <alignment horizontal="right" vertical="center"/>
    </xf>
    <xf numFmtId="185" fontId="56" fillId="0" borderId="139">
      <alignment horizontal="right" vertical="center"/>
    </xf>
    <xf numFmtId="185" fontId="56" fillId="0" borderId="139">
      <alignment horizontal="right" vertical="center"/>
    </xf>
    <xf numFmtId="185" fontId="56" fillId="0" borderId="139">
      <alignment horizontal="right" vertical="center"/>
    </xf>
    <xf numFmtId="185" fontId="56" fillId="0" borderId="139">
      <alignment horizontal="right" vertical="center"/>
    </xf>
    <xf numFmtId="0" fontId="58" fillId="0" borderId="153" applyNumberFormat="0" applyAlignment="0" applyProtection="0">
      <alignment horizontal="left" vertical="center"/>
    </xf>
    <xf numFmtId="10" fontId="74" fillId="3" borderId="144" applyNumberFormat="0" applyBorder="0" applyAlignment="0" applyProtection="0"/>
    <xf numFmtId="0" fontId="140" fillId="18" borderId="140" applyNumberFormat="0" applyAlignment="0" applyProtection="0"/>
    <xf numFmtId="0" fontId="197" fillId="0" borderId="142" applyNumberFormat="0" applyFill="0" applyAlignment="0" applyProtection="0"/>
    <xf numFmtId="0" fontId="14" fillId="4" borderId="145" applyNumberFormat="0" applyFont="0" applyAlignment="0" applyProtection="0"/>
    <xf numFmtId="188" fontId="56" fillId="0" borderId="144"/>
    <xf numFmtId="0" fontId="20" fillId="53" borderId="138">
      <alignment horizontal="left" vertical="center"/>
    </xf>
    <xf numFmtId="0" fontId="14" fillId="0" borderId="0" applyFill="0" applyBorder="0" applyAlignment="0"/>
    <xf numFmtId="0" fontId="214" fillId="29" borderId="0" applyNumberFormat="0" applyBorder="0" applyAlignment="0" applyProtection="0"/>
    <xf numFmtId="0" fontId="58" fillId="0" borderId="199">
      <alignment horizontal="left" vertical="center"/>
    </xf>
    <xf numFmtId="0" fontId="155" fillId="20" borderId="283" applyNumberFormat="0" applyAlignment="0" applyProtection="0"/>
    <xf numFmtId="0" fontId="14" fillId="4" borderId="145" applyNumberFormat="0" applyFont="0" applyAlignment="0" applyProtection="0"/>
    <xf numFmtId="0" fontId="58" fillId="0" borderId="135" applyNumberFormat="0" applyAlignment="0" applyProtection="0">
      <alignment horizontal="left" vertical="center"/>
    </xf>
    <xf numFmtId="0" fontId="58" fillId="0" borderId="135" applyNumberFormat="0" applyAlignment="0" applyProtection="0">
      <alignment horizontal="left" vertical="center"/>
    </xf>
    <xf numFmtId="0" fontId="140" fillId="18" borderId="283" applyNumberFormat="0" applyAlignment="0" applyProtection="0"/>
    <xf numFmtId="0" fontId="14" fillId="4" borderId="145" applyNumberFormat="0" applyFont="0" applyAlignment="0" applyProtection="0"/>
    <xf numFmtId="0" fontId="58" fillId="0" borderId="135" applyNumberFormat="0" applyAlignment="0" applyProtection="0">
      <alignment horizontal="left" vertical="center"/>
    </xf>
    <xf numFmtId="0" fontId="155" fillId="20" borderId="147" applyNumberFormat="0" applyAlignment="0" applyProtection="0"/>
    <xf numFmtId="0" fontId="14" fillId="4" borderId="145" applyNumberFormat="0" applyFont="0" applyAlignment="0" applyProtection="0"/>
    <xf numFmtId="0" fontId="58" fillId="0" borderId="135" applyNumberFormat="0" applyAlignment="0" applyProtection="0">
      <alignment horizontal="left" vertical="center"/>
    </xf>
    <xf numFmtId="2" fontId="170" fillId="0" borderId="146" applyBorder="0"/>
    <xf numFmtId="0" fontId="14" fillId="4" borderId="145" applyNumberFormat="0" applyFont="0" applyAlignment="0" applyProtection="0"/>
    <xf numFmtId="0" fontId="155" fillId="20" borderId="147" applyNumberFormat="0" applyAlignment="0" applyProtection="0"/>
    <xf numFmtId="188" fontId="56" fillId="0" borderId="179"/>
    <xf numFmtId="0" fontId="58" fillId="0" borderId="253" applyNumberFormat="0" applyAlignment="0" applyProtection="0">
      <alignment horizontal="left" vertical="center"/>
    </xf>
    <xf numFmtId="0" fontId="14" fillId="4" borderId="145" applyNumberFormat="0" applyFont="0" applyAlignment="0" applyProtection="0"/>
    <xf numFmtId="0" fontId="185" fillId="1" borderId="257" applyNumberFormat="0" applyFont="0" applyAlignment="0">
      <alignment horizontal="center"/>
    </xf>
    <xf numFmtId="0" fontId="14" fillId="4" borderId="145" applyNumberFormat="0" applyFont="0" applyAlignment="0" applyProtection="0"/>
    <xf numFmtId="0" fontId="14" fillId="4" borderId="245" applyNumberFormat="0" applyFont="0" applyAlignment="0" applyProtection="0"/>
    <xf numFmtId="0" fontId="14" fillId="4" borderId="145" applyNumberFormat="0" applyFont="0" applyAlignment="0" applyProtection="0"/>
    <xf numFmtId="0" fontId="14" fillId="4" borderId="202" applyNumberFormat="0" applyFont="0" applyAlignment="0" applyProtection="0"/>
    <xf numFmtId="0" fontId="140" fillId="18" borderId="147" applyNumberForma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58" fillId="0" borderId="261" applyNumberFormat="0" applyAlignment="0" applyProtection="0">
      <alignment horizontal="left" vertical="center"/>
    </xf>
    <xf numFmtId="0" fontId="14" fillId="4" borderId="224"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85" fillId="1" borderId="198" applyNumberFormat="0" applyFont="0" applyAlignment="0">
      <alignment horizontal="center"/>
    </xf>
    <xf numFmtId="0" fontId="14" fillId="4" borderId="209" applyNumberFormat="0" applyFont="0" applyAlignment="0" applyProtection="0"/>
    <xf numFmtId="0" fontId="14" fillId="4" borderId="202" applyNumberFormat="0" applyFont="0" applyAlignment="0" applyProtection="0"/>
    <xf numFmtId="0" fontId="14" fillId="4" borderId="224" applyNumberFormat="0" applyFont="0" applyAlignment="0" applyProtection="0"/>
    <xf numFmtId="0" fontId="14" fillId="4" borderId="2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58" fillId="0" borderId="135" applyNumberFormat="0" applyAlignment="0" applyProtection="0">
      <alignment horizontal="left" vertical="center"/>
    </xf>
    <xf numFmtId="0" fontId="14" fillId="4" borderId="145" applyNumberFormat="0" applyFont="0" applyAlignment="0" applyProtection="0"/>
    <xf numFmtId="0" fontId="14" fillId="4" borderId="145" applyNumberFormat="0" applyFont="0" applyAlignment="0" applyProtection="0"/>
    <xf numFmtId="185" fontId="56" fillId="0" borderId="180">
      <alignment horizontal="right" vertical="center"/>
    </xf>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217" fontId="201" fillId="54" borderId="150"/>
    <xf numFmtId="0" fontId="14" fillId="4" borderId="186" applyNumberFormat="0" applyFont="0" applyAlignment="0" applyProtection="0"/>
    <xf numFmtId="0" fontId="155" fillId="20" borderId="147" applyNumberFormat="0" applyAlignment="0" applyProtection="0"/>
    <xf numFmtId="188" fontId="56" fillId="0" borderId="144"/>
    <xf numFmtId="0" fontId="14" fillId="4" borderId="186" applyNumberFormat="0" applyFont="0" applyAlignment="0" applyProtection="0"/>
    <xf numFmtId="0" fontId="58" fillId="0" borderId="153" applyNumberFormat="0" applyAlignment="0" applyProtection="0">
      <alignment horizontal="left" vertical="center"/>
    </xf>
    <xf numFmtId="0" fontId="14" fillId="4" borderId="145" applyNumberFormat="0" applyFont="0" applyAlignment="0" applyProtection="0"/>
    <xf numFmtId="0" fontId="176" fillId="0" borderId="260" applyNumberFormat="0" applyAlignment="0">
      <alignment horizontal="center"/>
    </xf>
    <xf numFmtId="0" fontId="14" fillId="4" borderId="145" applyNumberFormat="0" applyFont="0" applyAlignment="0" applyProtection="0"/>
    <xf numFmtId="0" fontId="20" fillId="53" borderId="185">
      <alignment horizontal="left" vertical="center"/>
    </xf>
    <xf numFmtId="0" fontId="14" fillId="4" borderId="145" applyNumberFormat="0" applyFont="0" applyAlignment="0" applyProtection="0"/>
    <xf numFmtId="0" fontId="14" fillId="4" borderId="186" applyNumberFormat="0" applyFont="0" applyAlignment="0" applyProtection="0"/>
    <xf numFmtId="0" fontId="14" fillId="4" borderId="145" applyNumberFormat="0" applyFont="0" applyAlignment="0" applyProtection="0"/>
    <xf numFmtId="0" fontId="14" fillId="4" borderId="186"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58" fillId="0" borderId="135" applyNumberFormat="0" applyAlignment="0" applyProtection="0">
      <alignment horizontal="left" vertical="center"/>
    </xf>
    <xf numFmtId="0" fontId="14" fillId="4" borderId="186" applyNumberFormat="0" applyFont="0" applyAlignment="0" applyProtection="0"/>
    <xf numFmtId="0" fontId="58" fillId="0" borderId="153" applyNumberFormat="0" applyAlignment="0" applyProtection="0">
      <alignment horizontal="left" vertical="center"/>
    </xf>
    <xf numFmtId="0" fontId="14" fillId="4" borderId="145" applyNumberFormat="0" applyFont="0" applyAlignment="0" applyProtection="0"/>
    <xf numFmtId="0" fontId="14" fillId="4" borderId="186" applyNumberFormat="0" applyFont="0" applyAlignment="0" applyProtection="0"/>
    <xf numFmtId="186" fontId="56" fillId="0" borderId="146">
      <alignment horizontal="center"/>
    </xf>
    <xf numFmtId="0" fontId="14" fillId="4" borderId="145" applyNumberFormat="0" applyFont="0" applyAlignment="0" applyProtection="0"/>
    <xf numFmtId="0" fontId="58" fillId="0" borderId="135" applyNumberFormat="0" applyAlignment="0" applyProtection="0">
      <alignment horizontal="left" vertical="center"/>
    </xf>
    <xf numFmtId="43" fontId="14" fillId="0" borderId="0" applyFont="0" applyFill="0" applyBorder="0" applyAlignment="0" applyProtection="0"/>
    <xf numFmtId="0" fontId="14" fillId="4" borderId="145" applyNumberFormat="0" applyFont="0" applyAlignment="0" applyProtection="0"/>
    <xf numFmtId="185" fontId="56" fillId="0" borderId="146">
      <alignment horizontal="right" vertical="center"/>
    </xf>
    <xf numFmtId="0" fontId="58" fillId="0" borderId="197" applyNumberFormat="0" applyAlignment="0" applyProtection="0">
      <alignment horizontal="left" vertical="center"/>
    </xf>
    <xf numFmtId="0" fontId="14" fillId="4" borderId="186" applyNumberFormat="0" applyFont="0" applyAlignment="0" applyProtection="0"/>
    <xf numFmtId="0" fontId="14" fillId="4" borderId="145" applyNumberFormat="0" applyFont="0" applyAlignment="0" applyProtection="0"/>
    <xf numFmtId="213" fontId="61" fillId="0" borderId="150">
      <alignment horizontal="left" vertical="top"/>
    </xf>
    <xf numFmtId="0" fontId="58" fillId="0" borderId="153" applyNumberFormat="0" applyAlignment="0" applyProtection="0">
      <alignment horizontal="left" vertical="center"/>
    </xf>
    <xf numFmtId="0" fontId="58" fillId="0" borderId="135" applyNumberFormat="0" applyAlignment="0" applyProtection="0">
      <alignment horizontal="left" vertical="center"/>
    </xf>
    <xf numFmtId="0" fontId="14" fillId="4" borderId="186"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58" fillId="0" borderId="153" applyNumberFormat="0" applyAlignment="0" applyProtection="0">
      <alignment horizontal="left" vertical="center"/>
    </xf>
    <xf numFmtId="0" fontId="155" fillId="20" borderId="147" applyNumberFormat="0" applyAlignment="0" applyProtection="0"/>
    <xf numFmtId="0" fontId="14" fillId="4" borderId="145" applyNumberFormat="0" applyFont="0" applyAlignment="0" applyProtection="0"/>
    <xf numFmtId="0" fontId="14" fillId="4" borderId="145" applyNumberFormat="0" applyFont="0" applyAlignment="0" applyProtection="0"/>
    <xf numFmtId="0" fontId="58" fillId="0" borderId="257">
      <alignment horizontal="left" vertical="center"/>
    </xf>
    <xf numFmtId="0" fontId="58" fillId="0" borderId="286">
      <alignment horizontal="left" vertical="center"/>
    </xf>
    <xf numFmtId="0" fontId="223" fillId="20" borderId="288" applyNumberFormat="0" applyAlignment="0" applyProtection="0"/>
    <xf numFmtId="0" fontId="58" fillId="0" borderId="135" applyNumberFormat="0" applyAlignment="0" applyProtection="0">
      <alignment horizontal="left" vertical="center"/>
    </xf>
    <xf numFmtId="185" fontId="56" fillId="0" borderId="146">
      <alignment horizontal="right" vertical="center"/>
    </xf>
    <xf numFmtId="0" fontId="14" fillId="4" borderId="145" applyNumberFormat="0" applyFont="0" applyAlignment="0" applyProtection="0"/>
    <xf numFmtId="185" fontId="56" fillId="0" borderId="187">
      <alignment horizontal="right" vertical="center"/>
    </xf>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185" fontId="56" fillId="0" borderId="187">
      <alignment horizontal="right" vertical="center"/>
    </xf>
    <xf numFmtId="0" fontId="14" fillId="4" borderId="145" applyNumberFormat="0" applyFont="0" applyAlignment="0" applyProtection="0"/>
    <xf numFmtId="0" fontId="197" fillId="0" borderId="190" applyNumberFormat="0" applyFill="0" applyAlignment="0" applyProtection="0"/>
    <xf numFmtId="0" fontId="14" fillId="4" borderId="145" applyNumberFormat="0" applyFont="0" applyAlignment="0" applyProtection="0"/>
    <xf numFmtId="0" fontId="58" fillId="0" borderId="135" applyNumberFormat="0" applyAlignment="0" applyProtection="0">
      <alignment horizontal="left" vertical="center"/>
    </xf>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86" applyNumberFormat="0" applyFont="0" applyAlignment="0" applyProtection="0"/>
    <xf numFmtId="0" fontId="58" fillId="0" borderId="135" applyNumberFormat="0" applyAlignment="0" applyProtection="0">
      <alignment horizontal="left" vertical="center"/>
    </xf>
    <xf numFmtId="0" fontId="14" fillId="4" borderId="145" applyNumberFormat="0" applyFont="0" applyAlignment="0" applyProtection="0"/>
    <xf numFmtId="0" fontId="14" fillId="4" borderId="145" applyNumberFormat="0" applyFont="0" applyAlignment="0" applyProtection="0"/>
    <xf numFmtId="0" fontId="58" fillId="0" borderId="153" applyNumberFormat="0" applyAlignment="0" applyProtection="0">
      <alignment horizontal="left" vertical="center"/>
    </xf>
    <xf numFmtId="0" fontId="14" fillId="4" borderId="186" applyNumberFormat="0" applyFont="0" applyAlignment="0" applyProtection="0"/>
    <xf numFmtId="0" fontId="14" fillId="4" borderId="145" applyNumberFormat="0" applyFont="0" applyAlignment="0" applyProtection="0"/>
    <xf numFmtId="0" fontId="58" fillId="0" borderId="197" applyNumberFormat="0" applyAlignment="0" applyProtection="0">
      <alignment horizontal="left" vertical="center"/>
    </xf>
    <xf numFmtId="0" fontId="154" fillId="18" borderId="148" applyNumberFormat="0" applyAlignment="0" applyProtection="0"/>
    <xf numFmtId="0" fontId="14" fillId="4" borderId="145" applyNumberFormat="0" applyFont="0" applyAlignment="0" applyProtection="0"/>
    <xf numFmtId="185" fontId="56" fillId="0" borderId="146">
      <alignment horizontal="right" vertical="center"/>
    </xf>
    <xf numFmtId="0" fontId="14" fillId="4" borderId="145" applyNumberFormat="0" applyFont="0" applyAlignment="0" applyProtection="0"/>
    <xf numFmtId="0" fontId="154" fillId="18" borderId="148" applyNumberFormat="0" applyAlignment="0" applyProtection="0"/>
    <xf numFmtId="0" fontId="58" fillId="0" borderId="235" applyNumberFormat="0" applyAlignment="0" applyProtection="0">
      <alignment horizontal="left" vertical="center"/>
    </xf>
    <xf numFmtId="0" fontId="14" fillId="4" borderId="145" applyNumberFormat="0" applyFont="0" applyAlignment="0" applyProtection="0"/>
    <xf numFmtId="0" fontId="14" fillId="4" borderId="209" applyNumberFormat="0" applyFont="0" applyAlignment="0" applyProtection="0"/>
    <xf numFmtId="0" fontId="14" fillId="4" borderId="145" applyNumberFormat="0" applyFont="0" applyAlignment="0" applyProtection="0"/>
    <xf numFmtId="1" fontId="123" fillId="0" borderId="144" applyBorder="0" applyAlignment="0">
      <alignment horizontal="center"/>
    </xf>
    <xf numFmtId="0" fontId="14" fillId="4" borderId="145" applyNumberFormat="0" applyFont="0" applyAlignment="0" applyProtection="0"/>
    <xf numFmtId="0" fontId="58" fillId="0" borderId="135" applyNumberFormat="0" applyAlignment="0" applyProtection="0">
      <alignment horizontal="left" vertical="center"/>
    </xf>
    <xf numFmtId="0" fontId="14" fillId="4" borderId="145" applyNumberFormat="0" applyFont="0" applyAlignment="0" applyProtection="0"/>
    <xf numFmtId="0" fontId="14" fillId="4" borderId="145" applyNumberFormat="0" applyFont="0" applyAlignment="0" applyProtection="0"/>
    <xf numFmtId="0" fontId="58" fillId="0" borderId="153" applyNumberFormat="0" applyAlignment="0" applyProtection="0">
      <alignment horizontal="left" vertical="center"/>
    </xf>
    <xf numFmtId="0" fontId="14" fillId="4" borderId="145" applyNumberFormat="0" applyFont="0" applyAlignment="0" applyProtection="0"/>
    <xf numFmtId="0" fontId="120" fillId="0" borderId="144" applyNumberFormat="0" applyFont="0" applyFill="0" applyAlignment="0" applyProtection="0"/>
    <xf numFmtId="216" fontId="200" fillId="52" borderId="229">
      <alignment vertical="top"/>
    </xf>
    <xf numFmtId="0" fontId="14" fillId="4" borderId="145" applyNumberFormat="0" applyFont="0" applyAlignment="0" applyProtection="0"/>
    <xf numFmtId="0" fontId="14" fillId="4" borderId="186"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2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86" applyNumberFormat="0" applyFont="0" applyAlignment="0" applyProtection="0"/>
    <xf numFmtId="0" fontId="14" fillId="4" borderId="145" applyNumberFormat="0" applyFont="0" applyAlignment="0" applyProtection="0"/>
    <xf numFmtId="185" fontId="56" fillId="0" borderId="146">
      <alignment horizontal="right" vertical="center"/>
    </xf>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9" fontId="120" fillId="0" borderId="192" applyNumberFormat="0" applyBorder="0"/>
    <xf numFmtId="0" fontId="14" fillId="4" borderId="145" applyNumberFormat="0" applyFont="0" applyAlignment="0" applyProtection="0"/>
    <xf numFmtId="0" fontId="58" fillId="0" borderId="135" applyNumberFormat="0" applyAlignment="0" applyProtection="0">
      <alignment horizontal="left" vertical="center"/>
    </xf>
    <xf numFmtId="0" fontId="14" fillId="4" borderId="145" applyNumberFormat="0" applyFont="0" applyAlignment="0" applyProtection="0"/>
    <xf numFmtId="0" fontId="140" fillId="18" borderId="147" applyNumberFormat="0" applyAlignment="0" applyProtection="0"/>
    <xf numFmtId="0" fontId="58" fillId="0" borderId="153" applyNumberFormat="0" applyAlignment="0" applyProtection="0">
      <alignment horizontal="left" vertical="center"/>
    </xf>
    <xf numFmtId="0" fontId="14" fillId="4" borderId="186" applyNumberFormat="0" applyFont="0" applyAlignment="0" applyProtection="0"/>
    <xf numFmtId="0" fontId="14" fillId="4" borderId="145" applyNumberFormat="0" applyFont="0" applyAlignment="0" applyProtection="0"/>
    <xf numFmtId="0" fontId="140" fillId="18" borderId="147" applyNumberFormat="0" applyAlignment="0" applyProtection="0"/>
    <xf numFmtId="0" fontId="14" fillId="4" borderId="186"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14" fillId="4" borderId="202" applyNumberFormat="0" applyFont="0" applyAlignment="0" applyProtection="0"/>
    <xf numFmtId="0" fontId="58" fillId="0" borderId="153" applyNumberFormat="0" applyAlignment="0" applyProtection="0">
      <alignment horizontal="left" vertical="center"/>
    </xf>
    <xf numFmtId="0" fontId="14" fillId="4" borderId="145" applyNumberFormat="0" applyFont="0" applyAlignment="0" applyProtection="0"/>
    <xf numFmtId="0" fontId="58" fillId="0" borderId="153" applyNumberFormat="0" applyAlignment="0" applyProtection="0">
      <alignment horizontal="left" vertical="center"/>
    </xf>
    <xf numFmtId="0" fontId="14" fillId="4" borderId="145" applyNumberFormat="0" applyFont="0" applyAlignment="0" applyProtection="0"/>
    <xf numFmtId="0" fontId="176" fillId="0" borderId="134" applyNumberFormat="0" applyAlignment="0">
      <alignment horizontal="center"/>
    </xf>
    <xf numFmtId="0" fontId="58" fillId="0" borderId="135" applyNumberFormat="0" applyAlignment="0" applyProtection="0">
      <alignment horizontal="left" vertical="center"/>
    </xf>
    <xf numFmtId="0" fontId="140" fillId="18" borderId="147" applyNumberFormat="0" applyAlignment="0" applyProtection="0"/>
    <xf numFmtId="216" fontId="200" fillId="52" borderId="191">
      <alignment vertical="top"/>
    </xf>
    <xf numFmtId="0" fontId="14" fillId="4" borderId="145" applyNumberFormat="0" applyFont="0" applyAlignment="0" applyProtection="0"/>
    <xf numFmtId="0" fontId="14" fillId="4" borderId="186" applyNumberFormat="0" applyFont="0" applyAlignment="0" applyProtection="0"/>
    <xf numFmtId="0" fontId="14" fillId="4" borderId="145" applyNumberFormat="0" applyFont="0" applyAlignment="0" applyProtection="0"/>
    <xf numFmtId="0" fontId="14" fillId="4" borderId="245" applyNumberFormat="0" applyFont="0" applyAlignment="0" applyProtection="0"/>
    <xf numFmtId="0" fontId="14" fillId="4" borderId="145" applyNumberFormat="0" applyFont="0" applyAlignment="0" applyProtection="0"/>
    <xf numFmtId="0" fontId="155" fillId="20" borderId="147" applyNumberFormat="0" applyAlignment="0" applyProtection="0"/>
    <xf numFmtId="0" fontId="58" fillId="0" borderId="153" applyNumberFormat="0" applyAlignment="0" applyProtection="0">
      <alignment horizontal="left" vertical="center"/>
    </xf>
    <xf numFmtId="0" fontId="58" fillId="0" borderId="153" applyNumberFormat="0" applyAlignment="0" applyProtection="0">
      <alignment horizontal="left" vertical="center"/>
    </xf>
    <xf numFmtId="49" fontId="168" fillId="0" borderId="223">
      <alignment vertical="center"/>
    </xf>
    <xf numFmtId="0" fontId="14" fillId="4" borderId="145" applyNumberFormat="0" applyFont="0" applyAlignment="0" applyProtection="0"/>
    <xf numFmtId="0" fontId="58" fillId="0" borderId="257">
      <alignment horizontal="left" vertical="center"/>
    </xf>
    <xf numFmtId="0" fontId="14" fillId="4" borderId="145" applyNumberFormat="0" applyFont="0" applyAlignment="0" applyProtection="0"/>
    <xf numFmtId="0" fontId="58" fillId="0" borderId="153" applyNumberFormat="0" applyAlignment="0" applyProtection="0">
      <alignment horizontal="left" vertical="center"/>
    </xf>
    <xf numFmtId="0" fontId="58" fillId="0" borderId="153" applyNumberFormat="0" applyAlignment="0" applyProtection="0">
      <alignment horizontal="left" vertical="center"/>
    </xf>
    <xf numFmtId="0" fontId="14" fillId="4" borderId="245" applyNumberFormat="0" applyFont="0" applyAlignment="0" applyProtection="0"/>
    <xf numFmtId="185" fontId="56" fillId="0" borderId="146">
      <alignment horizontal="right" vertical="center"/>
    </xf>
    <xf numFmtId="0" fontId="14" fillId="4" borderId="145" applyNumberFormat="0" applyFont="0" applyAlignment="0" applyProtection="0"/>
    <xf numFmtId="0" fontId="154" fillId="18" borderId="148" applyNumberFormat="0" applyAlignment="0" applyProtection="0"/>
    <xf numFmtId="0" fontId="58" fillId="0" borderId="153" applyNumberFormat="0" applyAlignment="0" applyProtection="0">
      <alignment horizontal="left" vertical="center"/>
    </xf>
    <xf numFmtId="49" fontId="168" fillId="0" borderId="144">
      <alignment vertical="center"/>
    </xf>
    <xf numFmtId="0" fontId="14" fillId="4" borderId="145" applyNumberFormat="0" applyFont="0" applyAlignment="0" applyProtection="0"/>
    <xf numFmtId="0" fontId="58" fillId="0" borderId="253" applyNumberFormat="0" applyAlignment="0" applyProtection="0">
      <alignment horizontal="left" vertical="center"/>
    </xf>
    <xf numFmtId="9" fontId="120" fillId="0" borderId="151" applyNumberFormat="0" applyBorder="0"/>
    <xf numFmtId="0" fontId="154" fillId="18" borderId="148" applyNumberFormat="0" applyAlignment="0" applyProtection="0"/>
    <xf numFmtId="216" fontId="61" fillId="44" borderId="208" applyNumberFormat="0" applyAlignment="0">
      <alignment horizontal="left" vertical="top"/>
    </xf>
    <xf numFmtId="0" fontId="58" fillId="0" borderId="220" applyNumberFormat="0" applyAlignment="0" applyProtection="0">
      <alignment horizontal="left" vertical="center"/>
    </xf>
    <xf numFmtId="10" fontId="74" fillId="3" borderId="268" applyNumberFormat="0" applyBorder="0" applyAlignment="0" applyProtection="0"/>
    <xf numFmtId="0" fontId="14" fillId="4" borderId="145" applyNumberFormat="0" applyFont="0" applyAlignment="0" applyProtection="0"/>
    <xf numFmtId="0" fontId="197" fillId="0" borderId="149" applyNumberFormat="0" applyFill="0" applyAlignment="0" applyProtection="0"/>
    <xf numFmtId="0" fontId="14" fillId="4" borderId="145" applyNumberFormat="0" applyFont="0" applyAlignment="0" applyProtection="0"/>
    <xf numFmtId="185" fontId="56" fillId="0" borderId="146">
      <alignment horizontal="right" vertical="center"/>
    </xf>
    <xf numFmtId="0" fontId="14" fillId="4" borderId="145" applyNumberFormat="0" applyFont="0" applyAlignment="0" applyProtection="0"/>
    <xf numFmtId="0" fontId="58" fillId="0" borderId="135" applyNumberFormat="0" applyAlignment="0" applyProtection="0">
      <alignment horizontal="left" vertical="center"/>
    </xf>
    <xf numFmtId="0" fontId="14" fillId="4" borderId="145" applyNumberFormat="0" applyFont="0" applyAlignment="0" applyProtection="0"/>
    <xf numFmtId="0" fontId="58" fillId="0" borderId="135" applyNumberFormat="0" applyAlignment="0" applyProtection="0">
      <alignment horizontal="left" vertical="center"/>
    </xf>
    <xf numFmtId="0" fontId="14" fillId="4" borderId="145" applyNumberFormat="0" applyFont="0" applyAlignment="0" applyProtection="0"/>
    <xf numFmtId="185" fontId="56" fillId="0" borderId="146">
      <alignment horizontal="right" vertical="center"/>
    </xf>
    <xf numFmtId="0" fontId="58" fillId="0" borderId="135" applyNumberFormat="0" applyAlignment="0" applyProtection="0">
      <alignment horizontal="left" vertical="center"/>
    </xf>
    <xf numFmtId="185" fontId="56" fillId="0" borderId="146">
      <alignment horizontal="right" vertical="center"/>
    </xf>
    <xf numFmtId="0" fontId="58" fillId="0" borderId="135" applyNumberFormat="0" applyAlignment="0" applyProtection="0">
      <alignment horizontal="left" vertical="center"/>
    </xf>
    <xf numFmtId="244" fontId="193" fillId="0" borderId="146">
      <alignment horizontal="right" vertical="center"/>
    </xf>
    <xf numFmtId="0" fontId="58" fillId="0" borderId="135" applyNumberFormat="0" applyAlignment="0" applyProtection="0">
      <alignment horizontal="left" vertical="center"/>
    </xf>
    <xf numFmtId="0" fontId="58" fillId="0" borderId="135" applyNumberFormat="0" applyAlignment="0" applyProtection="0">
      <alignment horizontal="left" vertical="center"/>
    </xf>
    <xf numFmtId="0" fontId="155" fillId="20" borderId="147" applyNumberFormat="0" applyAlignment="0" applyProtection="0"/>
    <xf numFmtId="0" fontId="58" fillId="0" borderId="135" applyNumberFormat="0" applyAlignment="0" applyProtection="0">
      <alignment horizontal="left" vertical="center"/>
    </xf>
    <xf numFmtId="0" fontId="154" fillId="18" borderId="148" applyNumberFormat="0" applyAlignment="0" applyProtection="0"/>
    <xf numFmtId="0" fontId="58" fillId="0" borderId="135" applyNumberFormat="0" applyAlignment="0" applyProtection="0">
      <alignment horizontal="left" vertical="center"/>
    </xf>
    <xf numFmtId="0" fontId="58" fillId="0" borderId="135" applyNumberFormat="0" applyAlignment="0" applyProtection="0">
      <alignment horizontal="left" vertical="center"/>
    </xf>
    <xf numFmtId="0" fontId="58" fillId="0" borderId="135" applyNumberFormat="0" applyAlignment="0" applyProtection="0">
      <alignment horizontal="left" vertical="center"/>
    </xf>
    <xf numFmtId="0" fontId="14" fillId="4" borderId="145" applyNumberFormat="0" applyFont="0" applyAlignment="0" applyProtection="0"/>
    <xf numFmtId="0" fontId="14" fillId="4" borderId="145" applyNumberFormat="0" applyFont="0" applyAlignment="0" applyProtection="0"/>
    <xf numFmtId="0" fontId="58" fillId="0" borderId="135" applyNumberFormat="0" applyAlignment="0" applyProtection="0">
      <alignment horizontal="left" vertical="center"/>
    </xf>
    <xf numFmtId="0" fontId="58" fillId="0" borderId="153" applyNumberFormat="0" applyAlignment="0" applyProtection="0">
      <alignment horizontal="left" vertical="center"/>
    </xf>
    <xf numFmtId="0" fontId="14" fillId="4" borderId="145" applyNumberFormat="0" applyFont="0" applyAlignment="0" applyProtection="0"/>
    <xf numFmtId="0" fontId="14" fillId="4" borderId="145" applyNumberFormat="0" applyFont="0" applyAlignment="0" applyProtection="0"/>
    <xf numFmtId="0" fontId="14" fillId="4" borderId="145" applyNumberFormat="0" applyFont="0" applyAlignment="0" applyProtection="0"/>
    <xf numFmtId="0" fontId="58" fillId="0" borderId="153" applyNumberFormat="0" applyAlignment="0" applyProtection="0">
      <alignment horizontal="left" vertical="center"/>
    </xf>
    <xf numFmtId="0" fontId="14" fillId="4" borderId="164" applyNumberFormat="0" applyFont="0" applyAlignment="0" applyProtection="0"/>
    <xf numFmtId="216" fontId="61" fillId="44" borderId="155" applyNumberFormat="0" applyAlignment="0">
      <alignment horizontal="left" vertical="top"/>
    </xf>
    <xf numFmtId="49" fontId="168" fillId="0" borderId="155">
      <alignment vertical="center"/>
    </xf>
    <xf numFmtId="0" fontId="155" fillId="20" borderId="159" applyNumberFormat="0" applyAlignment="0" applyProtection="0"/>
    <xf numFmtId="0" fontId="155" fillId="20" borderId="159" applyNumberFormat="0" applyAlignment="0" applyProtection="0"/>
    <xf numFmtId="0" fontId="155" fillId="20" borderId="159" applyNumberFormat="0" applyAlignment="0" applyProtection="0"/>
    <xf numFmtId="2" fontId="170" fillId="0" borderId="158" applyBorder="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6" fontId="99" fillId="0" borderId="0" applyFont="0" applyFill="0" applyBorder="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20" fillId="0" borderId="163" applyNumberFormat="0" applyFont="0" applyFill="0" applyAlignment="0" applyProtection="0"/>
    <xf numFmtId="0" fontId="14" fillId="4" borderId="157"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58" fillId="0" borderId="199">
      <alignment horizontal="left" vertical="center"/>
    </xf>
    <xf numFmtId="0" fontId="10" fillId="0" borderId="0"/>
    <xf numFmtId="0" fontId="14" fillId="4" borderId="209" applyNumberFormat="0" applyFont="0" applyAlignment="0" applyProtection="0"/>
    <xf numFmtId="0" fontId="14" fillId="4" borderId="269" applyNumberFormat="0" applyFont="0" applyAlignment="0" applyProtection="0"/>
    <xf numFmtId="0" fontId="14" fillId="4" borderId="164"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54" fillId="18" borderId="160" applyNumberFormat="0" applyAlignment="0" applyProtection="0"/>
    <xf numFmtId="0" fontId="154" fillId="18" borderId="160" applyNumberFormat="0" applyAlignment="0" applyProtection="0"/>
    <xf numFmtId="0" fontId="154" fillId="18" borderId="160" applyNumberFormat="0" applyAlignment="0" applyProtection="0"/>
    <xf numFmtId="0" fontId="185" fillId="1" borderId="154" applyNumberFormat="0" applyFont="0" applyAlignment="0">
      <alignment horizontal="center"/>
    </xf>
    <xf numFmtId="0" fontId="58" fillId="0" borderId="175" applyNumberFormat="0" applyAlignment="0" applyProtection="0">
      <alignment horizontal="left" vertical="center"/>
    </xf>
    <xf numFmtId="244" fontId="193" fillId="0" borderId="158">
      <alignment horizontal="right" vertical="center"/>
    </xf>
    <xf numFmtId="185" fontId="56" fillId="0" borderId="158">
      <alignment horizontal="right" vertical="center"/>
    </xf>
    <xf numFmtId="185" fontId="56" fillId="0" borderId="158">
      <alignment horizontal="right" vertical="center"/>
    </xf>
    <xf numFmtId="185" fontId="56" fillId="0" borderId="158">
      <alignment horizontal="right" vertical="center"/>
    </xf>
    <xf numFmtId="185" fontId="56" fillId="0" borderId="158">
      <alignment horizontal="right" vertical="center"/>
    </xf>
    <xf numFmtId="185" fontId="56" fillId="0" borderId="158">
      <alignment horizontal="right" vertical="center"/>
    </xf>
    <xf numFmtId="185" fontId="56" fillId="0" borderId="158">
      <alignment horizontal="right" vertical="center"/>
    </xf>
    <xf numFmtId="0" fontId="58" fillId="0" borderId="175" applyNumberFormat="0" applyAlignment="0" applyProtection="0">
      <alignment horizontal="left" vertical="center"/>
    </xf>
    <xf numFmtId="10" fontId="74" fillId="3" borderId="163" applyNumberFormat="0" applyBorder="0" applyAlignment="0" applyProtection="0"/>
    <xf numFmtId="0" fontId="140" fillId="18" borderId="159" applyNumberFormat="0" applyAlignment="0" applyProtection="0"/>
    <xf numFmtId="0" fontId="197" fillId="0" borderId="161" applyNumberFormat="0" applyFill="0" applyAlignment="0" applyProtection="0"/>
    <xf numFmtId="0" fontId="14" fillId="4" borderId="164" applyNumberFormat="0" applyFont="0" applyAlignment="0" applyProtection="0"/>
    <xf numFmtId="188" fontId="56" fillId="0" borderId="163"/>
    <xf numFmtId="216" fontId="200" fillId="52" borderId="156">
      <alignment vertical="top"/>
    </xf>
    <xf numFmtId="0" fontId="20" fillId="53" borderId="155">
      <alignment horizontal="left" vertical="center"/>
    </xf>
    <xf numFmtId="217" fontId="201" fillId="54" borderId="156"/>
    <xf numFmtId="213" fontId="61" fillId="0" borderId="156">
      <alignment horizontal="left" vertical="top"/>
    </xf>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64" applyNumberFormat="0" applyFont="0" applyAlignment="0" applyProtection="0"/>
    <xf numFmtId="0" fontId="58" fillId="0" borderId="172" applyNumberFormat="0" applyAlignment="0" applyProtection="0">
      <alignment horizontal="left" vertical="center"/>
    </xf>
    <xf numFmtId="0" fontId="58" fillId="0" borderId="172" applyNumberFormat="0" applyAlignment="0" applyProtection="0">
      <alignment horizontal="left" vertical="center"/>
    </xf>
    <xf numFmtId="0" fontId="20" fillId="53" borderId="268">
      <alignment horizontal="left" vertical="center"/>
    </xf>
    <xf numFmtId="0" fontId="14" fillId="4" borderId="164" applyNumberFormat="0" applyFont="0" applyAlignment="0" applyProtection="0"/>
    <xf numFmtId="0" fontId="58" fillId="0" borderId="172" applyNumberFormat="0" applyAlignment="0" applyProtection="0">
      <alignment horizontal="left" vertical="center"/>
    </xf>
    <xf numFmtId="0" fontId="155" fillId="20" borderId="166" applyNumberFormat="0" applyAlignment="0" applyProtection="0"/>
    <xf numFmtId="0" fontId="14" fillId="4" borderId="164" applyNumberFormat="0" applyFont="0" applyAlignment="0" applyProtection="0"/>
    <xf numFmtId="0" fontId="58" fillId="0" borderId="172" applyNumberFormat="0" applyAlignment="0" applyProtection="0">
      <alignment horizontal="left" vertical="center"/>
    </xf>
    <xf numFmtId="2" fontId="170" fillId="0" borderId="165" applyBorder="0"/>
    <xf numFmtId="0" fontId="14" fillId="4" borderId="164" applyNumberFormat="0" applyFont="0" applyAlignment="0" applyProtection="0"/>
    <xf numFmtId="0" fontId="155" fillId="20" borderId="166" applyNumberFormat="0" applyAlignment="0" applyProtection="0"/>
    <xf numFmtId="0" fontId="14" fillId="4" borderId="164" applyNumberFormat="0" applyFont="0" applyAlignment="0" applyProtection="0"/>
    <xf numFmtId="0" fontId="58" fillId="0" borderId="199">
      <alignment horizontal="left" vertical="center"/>
    </xf>
    <xf numFmtId="0" fontId="58" fillId="0" borderId="291">
      <alignment horizontal="left" vertical="center"/>
    </xf>
    <xf numFmtId="0" fontId="14" fillId="4" borderId="164" applyNumberFormat="0" applyFont="0" applyAlignment="0" applyProtection="0"/>
    <xf numFmtId="0" fontId="14" fillId="4" borderId="245" applyNumberFormat="0" applyFont="0" applyAlignment="0" applyProtection="0"/>
    <xf numFmtId="0" fontId="14" fillId="4" borderId="164" applyNumberFormat="0" applyFont="0" applyAlignment="0" applyProtection="0"/>
    <xf numFmtId="0" fontId="14" fillId="4" borderId="202" applyNumberFormat="0" applyFont="0" applyAlignment="0" applyProtection="0"/>
    <xf numFmtId="0" fontId="140" fillId="18" borderId="166" applyNumberFormat="0" applyAlignment="0" applyProtection="0"/>
    <xf numFmtId="196" fontId="36" fillId="0" borderId="0" applyFont="0" applyFill="0" applyBorder="0" applyAlignment="0" applyProtection="0"/>
    <xf numFmtId="0" fontId="14" fillId="4" borderId="224" applyNumberFormat="0" applyFont="0" applyAlignment="0" applyProtection="0"/>
    <xf numFmtId="0" fontId="14" fillId="4" borderId="278" applyNumberFormat="0" applyFont="0" applyAlignment="0" applyProtection="0"/>
    <xf numFmtId="0" fontId="14" fillId="4" borderId="202"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185" fontId="56" fillId="0" borderId="270">
      <alignment horizontal="right" vertical="center"/>
    </xf>
    <xf numFmtId="0" fontId="14" fillId="4" borderId="164" applyNumberFormat="0" applyFont="0" applyAlignment="0" applyProtection="0"/>
    <xf numFmtId="0" fontId="14" fillId="4" borderId="164"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185" fontId="56" fillId="0" borderId="210">
      <alignment horizontal="right" vertical="center"/>
    </xf>
    <xf numFmtId="0" fontId="14" fillId="4" borderId="164" applyNumberFormat="0" applyFont="0" applyAlignment="0" applyProtection="0"/>
    <xf numFmtId="0" fontId="14" fillId="4" borderId="224"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245" applyNumberFormat="0" applyFont="0" applyAlignment="0" applyProtection="0"/>
    <xf numFmtId="0" fontId="58" fillId="0" borderId="261" applyNumberFormat="0" applyAlignment="0" applyProtection="0">
      <alignment horizontal="left" vertical="center"/>
    </xf>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0" borderId="0"/>
    <xf numFmtId="0" fontId="14" fillId="4" borderId="269"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58" fillId="0" borderId="172" applyNumberFormat="0" applyAlignment="0" applyProtection="0">
      <alignment horizontal="left" vertical="center"/>
    </xf>
    <xf numFmtId="0" fontId="14" fillId="4" borderId="164" applyNumberFormat="0" applyFont="0" applyAlignment="0" applyProtection="0"/>
    <xf numFmtId="0" fontId="14" fillId="4" borderId="164" applyNumberFormat="0" applyFont="0" applyAlignment="0" applyProtection="0"/>
    <xf numFmtId="185" fontId="56" fillId="0" borderId="203">
      <alignment horizontal="right" vertical="center"/>
    </xf>
    <xf numFmtId="0" fontId="140" fillId="18" borderId="247" applyNumberForma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217" fontId="201" fillId="54" borderId="169"/>
    <xf numFmtId="0" fontId="14" fillId="4" borderId="209" applyNumberFormat="0" applyFont="0" applyAlignment="0" applyProtection="0"/>
    <xf numFmtId="0" fontId="155" fillId="20" borderId="166" applyNumberFormat="0" applyAlignment="0" applyProtection="0"/>
    <xf numFmtId="188" fontId="56" fillId="0" borderId="163"/>
    <xf numFmtId="0" fontId="58" fillId="0" borderId="175" applyNumberFormat="0" applyAlignment="0" applyProtection="0">
      <alignment horizontal="left" vertical="center"/>
    </xf>
    <xf numFmtId="0" fontId="14" fillId="4" borderId="245"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58" fillId="0" borderId="172" applyNumberFormat="0" applyAlignment="0" applyProtection="0">
      <alignment horizontal="left" vertical="center"/>
    </xf>
    <xf numFmtId="0" fontId="58" fillId="0" borderId="175" applyNumberFormat="0" applyAlignment="0" applyProtection="0">
      <alignment horizontal="left" vertical="center"/>
    </xf>
    <xf numFmtId="0" fontId="14" fillId="4" borderId="164" applyNumberFormat="0" applyFont="0" applyAlignment="0" applyProtection="0"/>
    <xf numFmtId="186" fontId="56" fillId="0" borderId="165">
      <alignment horizontal="center"/>
    </xf>
    <xf numFmtId="0" fontId="14" fillId="4" borderId="164" applyNumberFormat="0" applyFont="0" applyAlignment="0" applyProtection="0"/>
    <xf numFmtId="0" fontId="58" fillId="0" borderId="172" applyNumberFormat="0" applyAlignment="0" applyProtection="0">
      <alignment horizontal="left" vertical="center"/>
    </xf>
    <xf numFmtId="0" fontId="14" fillId="4" borderId="164" applyNumberFormat="0" applyFont="0" applyAlignment="0" applyProtection="0"/>
    <xf numFmtId="185" fontId="56" fillId="0" borderId="165">
      <alignment horizontal="right" vertical="center"/>
    </xf>
    <xf numFmtId="0" fontId="14" fillId="4" borderId="164" applyNumberFormat="0" applyFont="0" applyAlignment="0" applyProtection="0"/>
    <xf numFmtId="213" fontId="61" fillId="0" borderId="169">
      <alignment horizontal="left" vertical="top"/>
    </xf>
    <xf numFmtId="0" fontId="58" fillId="0" borderId="175" applyNumberFormat="0" applyAlignment="0" applyProtection="0">
      <alignment horizontal="left" vertical="center"/>
    </xf>
    <xf numFmtId="0" fontId="58" fillId="0" borderId="172" applyNumberFormat="0" applyAlignment="0" applyProtection="0">
      <alignment horizontal="left" vertical="center"/>
    </xf>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58" fillId="0" borderId="175" applyNumberFormat="0" applyAlignment="0" applyProtection="0">
      <alignment horizontal="left" vertical="center"/>
    </xf>
    <xf numFmtId="0" fontId="155" fillId="20" borderId="166" applyNumberFormat="0" applyAlignment="0" applyProtection="0"/>
    <xf numFmtId="0" fontId="58" fillId="0" borderId="261" applyNumberFormat="0" applyAlignment="0" applyProtection="0">
      <alignment horizontal="left" vertical="center"/>
    </xf>
    <xf numFmtId="0" fontId="14" fillId="4" borderId="164" applyNumberFormat="0" applyFont="0" applyAlignment="0" applyProtection="0"/>
    <xf numFmtId="0" fontId="14" fillId="4" borderId="164" applyNumberFormat="0" applyFont="0" applyAlignment="0" applyProtection="0"/>
    <xf numFmtId="0" fontId="58" fillId="0" borderId="291">
      <alignment horizontal="left" vertical="center"/>
    </xf>
    <xf numFmtId="0" fontId="58" fillId="0" borderId="199">
      <alignment horizontal="left" vertical="center"/>
    </xf>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14" fillId="4" borderId="157" applyNumberFormat="0" applyFont="0" applyAlignment="0" applyProtection="0"/>
    <xf numFmtId="0" fontId="58" fillId="0" borderId="172" applyNumberFormat="0" applyAlignment="0" applyProtection="0">
      <alignment horizontal="left" vertical="center"/>
    </xf>
    <xf numFmtId="185" fontId="56" fillId="0" borderId="165">
      <alignment horizontal="right" vertical="center"/>
    </xf>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58" fillId="0" borderId="286">
      <alignment horizontal="left" vertical="center"/>
    </xf>
    <xf numFmtId="0" fontId="14" fillId="4" borderId="164" applyNumberFormat="0" applyFont="0" applyAlignment="0" applyProtection="0"/>
    <xf numFmtId="0" fontId="14" fillId="4" borderId="164" applyNumberFormat="0" applyFont="0" applyAlignment="0" applyProtection="0"/>
    <xf numFmtId="0" fontId="58" fillId="0" borderId="172" applyNumberFormat="0" applyAlignment="0" applyProtection="0">
      <alignment horizontal="left" vertical="center"/>
    </xf>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58" fillId="0" borderId="172" applyNumberFormat="0" applyAlignment="0" applyProtection="0">
      <alignment horizontal="left" vertical="center"/>
    </xf>
    <xf numFmtId="0" fontId="14" fillId="4" borderId="164" applyNumberFormat="0" applyFont="0" applyAlignment="0" applyProtection="0"/>
    <xf numFmtId="0" fontId="14" fillId="4" borderId="164" applyNumberFormat="0" applyFont="0" applyAlignment="0" applyProtection="0"/>
    <xf numFmtId="0" fontId="58" fillId="0" borderId="175" applyNumberFormat="0" applyAlignment="0" applyProtection="0">
      <alignment horizontal="left" vertical="center"/>
    </xf>
    <xf numFmtId="185" fontId="56" fillId="0" borderId="246">
      <alignment horizontal="right" vertical="center"/>
    </xf>
    <xf numFmtId="0" fontId="14" fillId="4" borderId="164" applyNumberFormat="0" applyFont="0" applyAlignment="0" applyProtection="0"/>
    <xf numFmtId="0" fontId="154" fillId="18" borderId="167" applyNumberFormat="0" applyAlignment="0" applyProtection="0"/>
    <xf numFmtId="0" fontId="14" fillId="4" borderId="164" applyNumberFormat="0" applyFont="0" applyAlignment="0" applyProtection="0"/>
    <xf numFmtId="185" fontId="56" fillId="0" borderId="165">
      <alignment horizontal="right" vertical="center"/>
    </xf>
    <xf numFmtId="0" fontId="14" fillId="4" borderId="164" applyNumberFormat="0" applyFont="0" applyAlignment="0" applyProtection="0"/>
    <xf numFmtId="0" fontId="154" fillId="18" borderId="167" applyNumberFormat="0" applyAlignment="0" applyProtection="0"/>
    <xf numFmtId="0" fontId="14" fillId="4" borderId="164" applyNumberFormat="0" applyFont="0" applyAlignment="0" applyProtection="0"/>
    <xf numFmtId="0" fontId="14" fillId="4" borderId="164" applyNumberFormat="0" applyFont="0" applyAlignment="0" applyProtection="0"/>
    <xf numFmtId="1" fontId="123" fillId="0" borderId="163" applyBorder="0" applyAlignment="0">
      <alignment horizontal="center"/>
    </xf>
    <xf numFmtId="0" fontId="14" fillId="4" borderId="164" applyNumberFormat="0" applyFont="0" applyAlignment="0" applyProtection="0"/>
    <xf numFmtId="0" fontId="58" fillId="0" borderId="172" applyNumberFormat="0" applyAlignment="0" applyProtection="0">
      <alignment horizontal="left" vertical="center"/>
    </xf>
    <xf numFmtId="0" fontId="14" fillId="4" borderId="164" applyNumberFormat="0" applyFont="0" applyAlignment="0" applyProtection="0"/>
    <xf numFmtId="0" fontId="14" fillId="4" borderId="164" applyNumberFormat="0" applyFont="0" applyAlignment="0" applyProtection="0"/>
    <xf numFmtId="0" fontId="58" fillId="0" borderId="175" applyNumberFormat="0" applyAlignment="0" applyProtection="0">
      <alignment horizontal="left" vertical="center"/>
    </xf>
    <xf numFmtId="0" fontId="14" fillId="4" borderId="164" applyNumberFormat="0" applyFont="0" applyAlignment="0" applyProtection="0"/>
    <xf numFmtId="0" fontId="120" fillId="0" borderId="163" applyNumberFormat="0" applyFont="0" applyFill="0" applyAlignment="0" applyProtection="0"/>
    <xf numFmtId="0" fontId="14" fillId="4" borderId="164" applyNumberFormat="0" applyFont="0" applyAlignment="0" applyProtection="0"/>
    <xf numFmtId="185" fontId="56" fillId="0" borderId="270">
      <alignment horizontal="right" vertical="center"/>
    </xf>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185" fontId="56" fillId="0" borderId="165">
      <alignment horizontal="right" vertical="center"/>
    </xf>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186" fontId="56" fillId="0" borderId="210">
      <alignment horizontal="center"/>
    </xf>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213" fontId="61" fillId="0" borderId="214">
      <alignment horizontal="left" vertical="top"/>
    </xf>
    <xf numFmtId="0" fontId="14" fillId="4" borderId="164" applyNumberFormat="0" applyFont="0" applyAlignment="0" applyProtection="0"/>
    <xf numFmtId="0" fontId="14" fillId="4" borderId="164" applyNumberFormat="0" applyFont="0" applyAlignment="0" applyProtection="0"/>
    <xf numFmtId="0" fontId="14" fillId="4" borderId="209"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58" fillId="0" borderId="172" applyNumberFormat="0" applyAlignment="0" applyProtection="0">
      <alignment horizontal="left" vertical="center"/>
    </xf>
    <xf numFmtId="0" fontId="14" fillId="4" borderId="164" applyNumberFormat="0" applyFont="0" applyAlignment="0" applyProtection="0"/>
    <xf numFmtId="0" fontId="140" fillId="18" borderId="166" applyNumberFormat="0" applyAlignment="0" applyProtection="0"/>
    <xf numFmtId="0" fontId="58" fillId="0" borderId="175" applyNumberFormat="0" applyAlignment="0" applyProtection="0">
      <alignment horizontal="left" vertical="center"/>
    </xf>
    <xf numFmtId="0" fontId="14" fillId="4" borderId="164" applyNumberFormat="0" applyFont="0" applyAlignment="0" applyProtection="0"/>
    <xf numFmtId="0" fontId="140" fillId="18" borderId="166" applyNumberFormat="0" applyAlignment="0" applyProtection="0"/>
    <xf numFmtId="185" fontId="56" fillId="0" borderId="210">
      <alignment horizontal="right" vertical="center"/>
    </xf>
    <xf numFmtId="0" fontId="14" fillId="4" borderId="164" applyNumberFormat="0" applyFont="0" applyAlignment="0" applyProtection="0"/>
    <xf numFmtId="0" fontId="14" fillId="4" borderId="164" applyNumberFormat="0" applyFont="0" applyAlignment="0" applyProtection="0"/>
    <xf numFmtId="0" fontId="14" fillId="4" borderId="202" applyNumberFormat="0" applyFont="0" applyAlignment="0" applyProtection="0"/>
    <xf numFmtId="0" fontId="58" fillId="0" borderId="175" applyNumberFormat="0" applyAlignment="0" applyProtection="0">
      <alignment horizontal="left" vertical="center"/>
    </xf>
    <xf numFmtId="0" fontId="14" fillId="4" borderId="164" applyNumberFormat="0" applyFont="0" applyAlignment="0" applyProtection="0"/>
    <xf numFmtId="0" fontId="14" fillId="4" borderId="202" applyNumberFormat="0" applyFont="0" applyAlignment="0" applyProtection="0"/>
    <xf numFmtId="0" fontId="58" fillId="0" borderId="175" applyNumberFormat="0" applyAlignment="0" applyProtection="0">
      <alignment horizontal="left" vertical="center"/>
    </xf>
    <xf numFmtId="0" fontId="14" fillId="4" borderId="164" applyNumberFormat="0" applyFont="0" applyAlignment="0" applyProtection="0"/>
    <xf numFmtId="0" fontId="176" fillId="0" borderId="171" applyNumberFormat="0" applyAlignment="0">
      <alignment horizontal="center"/>
    </xf>
    <xf numFmtId="185" fontId="56" fillId="0" borderId="210">
      <alignment horizontal="right" vertical="center"/>
    </xf>
    <xf numFmtId="0" fontId="58" fillId="0" borderId="172" applyNumberFormat="0" applyAlignment="0" applyProtection="0">
      <alignment horizontal="left" vertical="center"/>
    </xf>
    <xf numFmtId="0" fontId="140" fillId="18" borderId="166" applyNumberFormat="0" applyAlignment="0" applyProtection="0"/>
    <xf numFmtId="0" fontId="14" fillId="4" borderId="164" applyNumberFormat="0" applyFont="0" applyAlignment="0" applyProtection="0"/>
    <xf numFmtId="0" fontId="58" fillId="0" borderId="286">
      <alignment horizontal="left" vertical="center"/>
    </xf>
    <xf numFmtId="0" fontId="14" fillId="4" borderId="164" applyNumberFormat="0" applyFont="0" applyAlignment="0" applyProtection="0"/>
    <xf numFmtId="0" fontId="14" fillId="4" borderId="202" applyNumberFormat="0" applyFont="0" applyAlignment="0" applyProtection="0"/>
    <xf numFmtId="0" fontId="14" fillId="4" borderId="164" applyNumberFormat="0" applyFont="0" applyAlignment="0" applyProtection="0"/>
    <xf numFmtId="0" fontId="58" fillId="0" borderId="154">
      <alignment horizontal="left" vertical="center"/>
    </xf>
    <xf numFmtId="0" fontId="58" fillId="0" borderId="154">
      <alignment horizontal="left" vertical="center"/>
    </xf>
    <xf numFmtId="0" fontId="155" fillId="20" borderId="166" applyNumberFormat="0" applyAlignment="0" applyProtection="0"/>
    <xf numFmtId="0" fontId="58" fillId="0" borderId="175" applyNumberFormat="0" applyAlignment="0" applyProtection="0">
      <alignment horizontal="left" vertical="center"/>
    </xf>
    <xf numFmtId="0" fontId="58" fillId="0" borderId="154">
      <alignment horizontal="left" vertical="center"/>
    </xf>
    <xf numFmtId="0" fontId="58" fillId="0" borderId="154">
      <alignment horizontal="left" vertical="center"/>
    </xf>
    <xf numFmtId="0" fontId="58" fillId="0" borderId="154">
      <alignment horizontal="left" vertical="center"/>
    </xf>
    <xf numFmtId="0" fontId="58" fillId="0" borderId="175" applyNumberFormat="0" applyAlignment="0" applyProtection="0">
      <alignment horizontal="left" vertical="center"/>
    </xf>
    <xf numFmtId="0" fontId="58" fillId="0" borderId="154">
      <alignment horizontal="left" vertical="center"/>
    </xf>
    <xf numFmtId="0" fontId="58" fillId="0" borderId="154">
      <alignment horizontal="left" vertical="center"/>
    </xf>
    <xf numFmtId="0" fontId="58" fillId="0" borderId="154">
      <alignment horizontal="left" vertical="center"/>
    </xf>
    <xf numFmtId="0" fontId="58" fillId="0" borderId="154">
      <alignment horizontal="left" vertical="center"/>
    </xf>
    <xf numFmtId="0" fontId="58" fillId="0" borderId="154">
      <alignment horizontal="left" vertical="center"/>
    </xf>
    <xf numFmtId="0" fontId="14" fillId="4" borderId="164" applyNumberFormat="0" applyFont="0" applyAlignment="0" applyProtection="0"/>
    <xf numFmtId="0" fontId="58" fillId="0" borderId="154">
      <alignment horizontal="left" vertical="center"/>
    </xf>
    <xf numFmtId="0" fontId="58" fillId="0" borderId="154">
      <alignment horizontal="left" vertical="center"/>
    </xf>
    <xf numFmtId="0" fontId="58" fillId="0" borderId="154">
      <alignment horizontal="left" vertical="center"/>
    </xf>
    <xf numFmtId="0" fontId="14" fillId="4" borderId="164" applyNumberFormat="0" applyFont="0" applyAlignment="0" applyProtection="0"/>
    <xf numFmtId="0" fontId="58" fillId="0" borderId="154">
      <alignment horizontal="left" vertical="center"/>
    </xf>
    <xf numFmtId="0" fontId="58" fillId="0" borderId="175" applyNumberFormat="0" applyAlignment="0" applyProtection="0">
      <alignment horizontal="left" vertical="center"/>
    </xf>
    <xf numFmtId="0" fontId="58" fillId="0" borderId="175" applyNumberFormat="0" applyAlignment="0" applyProtection="0">
      <alignment horizontal="left" vertical="center"/>
    </xf>
    <xf numFmtId="0" fontId="58" fillId="0" borderId="154">
      <alignment horizontal="left" vertical="center"/>
    </xf>
    <xf numFmtId="0" fontId="185" fillId="1" borderId="154" applyNumberFormat="0" applyFont="0" applyAlignment="0">
      <alignment horizontal="center"/>
    </xf>
    <xf numFmtId="0" fontId="58" fillId="0" borderId="154">
      <alignment horizontal="left" vertical="center"/>
    </xf>
    <xf numFmtId="0" fontId="58" fillId="0" borderId="154">
      <alignment horizontal="left" vertical="center"/>
    </xf>
    <xf numFmtId="0" fontId="58" fillId="0" borderId="154">
      <alignment horizontal="left" vertical="center"/>
    </xf>
    <xf numFmtId="185" fontId="56" fillId="0" borderId="165">
      <alignment horizontal="right" vertical="center"/>
    </xf>
    <xf numFmtId="0" fontId="58" fillId="0" borderId="154">
      <alignment horizontal="left" vertical="center"/>
    </xf>
    <xf numFmtId="0" fontId="58" fillId="0" borderId="154">
      <alignment horizontal="left" vertical="center"/>
    </xf>
    <xf numFmtId="0" fontId="58" fillId="0" borderId="154">
      <alignment horizontal="left" vertical="center"/>
    </xf>
    <xf numFmtId="0" fontId="14" fillId="4" borderId="164" applyNumberFormat="0" applyFont="0" applyAlignment="0" applyProtection="0"/>
    <xf numFmtId="0" fontId="154" fillId="18" borderId="167" applyNumberFormat="0" applyAlignment="0" applyProtection="0"/>
    <xf numFmtId="0" fontId="58" fillId="0" borderId="175" applyNumberFormat="0" applyAlignment="0" applyProtection="0">
      <alignment horizontal="left" vertical="center"/>
    </xf>
    <xf numFmtId="0" fontId="58" fillId="0" borderId="154">
      <alignment horizontal="left" vertical="center"/>
    </xf>
    <xf numFmtId="0" fontId="58" fillId="0" borderId="154">
      <alignment horizontal="left" vertical="center"/>
    </xf>
    <xf numFmtId="0" fontId="58" fillId="0" borderId="154">
      <alignment horizontal="left" vertical="center"/>
    </xf>
    <xf numFmtId="49" fontId="168" fillId="0" borderId="163">
      <alignment vertical="center"/>
    </xf>
    <xf numFmtId="0" fontId="14" fillId="4" borderId="164" applyNumberFormat="0" applyFont="0" applyAlignment="0" applyProtection="0"/>
    <xf numFmtId="0" fontId="58" fillId="0" borderId="154">
      <alignment horizontal="left" vertical="center"/>
    </xf>
    <xf numFmtId="9" fontId="120" fillId="0" borderId="173" applyNumberFormat="0" applyBorder="0"/>
    <xf numFmtId="0" fontId="58" fillId="0" borderId="154">
      <alignment horizontal="left" vertical="center"/>
    </xf>
    <xf numFmtId="0" fontId="58" fillId="0" borderId="154">
      <alignment horizontal="left" vertical="center"/>
    </xf>
    <xf numFmtId="0" fontId="154" fillId="18" borderId="167" applyNumberFormat="0" applyAlignment="0" applyProtection="0"/>
    <xf numFmtId="0" fontId="58" fillId="0" borderId="154">
      <alignment horizontal="left" vertical="center"/>
    </xf>
    <xf numFmtId="0" fontId="58" fillId="0" borderId="154">
      <alignment horizontal="left" vertical="center"/>
    </xf>
    <xf numFmtId="0" fontId="58" fillId="0" borderId="154">
      <alignment horizontal="left" vertical="center"/>
    </xf>
    <xf numFmtId="0" fontId="14" fillId="4" borderId="164" applyNumberFormat="0" applyFont="0" applyAlignment="0" applyProtection="0"/>
    <xf numFmtId="0" fontId="197" fillId="0" borderId="168" applyNumberFormat="0" applyFill="0" applyAlignment="0" applyProtection="0"/>
    <xf numFmtId="0" fontId="14" fillId="4" borderId="164" applyNumberFormat="0" applyFont="0" applyAlignment="0" applyProtection="0"/>
    <xf numFmtId="185" fontId="56" fillId="0" borderId="165">
      <alignment horizontal="right" vertical="center"/>
    </xf>
    <xf numFmtId="0" fontId="14" fillId="4" borderId="164" applyNumberFormat="0" applyFont="0" applyAlignment="0" applyProtection="0"/>
    <xf numFmtId="0" fontId="58" fillId="0" borderId="172" applyNumberFormat="0" applyAlignment="0" applyProtection="0">
      <alignment horizontal="left" vertical="center"/>
    </xf>
    <xf numFmtId="0" fontId="14" fillId="4" borderId="164" applyNumberFormat="0" applyFont="0" applyAlignment="0" applyProtection="0"/>
    <xf numFmtId="0" fontId="58" fillId="0" borderId="172" applyNumberFormat="0" applyAlignment="0" applyProtection="0">
      <alignment horizontal="left" vertical="center"/>
    </xf>
    <xf numFmtId="0" fontId="14" fillId="4" borderId="164" applyNumberFormat="0" applyFont="0" applyAlignment="0" applyProtection="0"/>
    <xf numFmtId="185" fontId="56" fillId="0" borderId="165">
      <alignment horizontal="right" vertical="center"/>
    </xf>
    <xf numFmtId="0" fontId="58" fillId="0" borderId="172" applyNumberFormat="0" applyAlignment="0" applyProtection="0">
      <alignment horizontal="left" vertical="center"/>
    </xf>
    <xf numFmtId="185" fontId="56" fillId="0" borderId="165">
      <alignment horizontal="right" vertical="center"/>
    </xf>
    <xf numFmtId="0" fontId="58" fillId="0" borderId="172" applyNumberFormat="0" applyAlignment="0" applyProtection="0">
      <alignment horizontal="left" vertical="center"/>
    </xf>
    <xf numFmtId="244" fontId="193" fillId="0" borderId="165">
      <alignment horizontal="right" vertical="center"/>
    </xf>
    <xf numFmtId="0" fontId="58" fillId="0" borderId="172" applyNumberFormat="0" applyAlignment="0" applyProtection="0">
      <alignment horizontal="left" vertical="center"/>
    </xf>
    <xf numFmtId="0" fontId="58" fillId="0" borderId="172" applyNumberFormat="0" applyAlignment="0" applyProtection="0">
      <alignment horizontal="left" vertical="center"/>
    </xf>
    <xf numFmtId="0" fontId="155" fillId="20" borderId="166" applyNumberFormat="0" applyAlignment="0" applyProtection="0"/>
    <xf numFmtId="0" fontId="58" fillId="0" borderId="172" applyNumberFormat="0" applyAlignment="0" applyProtection="0">
      <alignment horizontal="left" vertical="center"/>
    </xf>
    <xf numFmtId="0" fontId="154" fillId="18" borderId="167" applyNumberFormat="0" applyAlignment="0" applyProtection="0"/>
    <xf numFmtId="0" fontId="58" fillId="0" borderId="172" applyNumberFormat="0" applyAlignment="0" applyProtection="0">
      <alignment horizontal="left" vertical="center"/>
    </xf>
    <xf numFmtId="0" fontId="58" fillId="0" borderId="172" applyNumberFormat="0" applyAlignment="0" applyProtection="0">
      <alignment horizontal="left" vertical="center"/>
    </xf>
    <xf numFmtId="0" fontId="58" fillId="0" borderId="172" applyNumberFormat="0" applyAlignment="0" applyProtection="0">
      <alignment horizontal="left" vertical="center"/>
    </xf>
    <xf numFmtId="0" fontId="14" fillId="4" borderId="164" applyNumberFormat="0" applyFont="0" applyAlignment="0" applyProtection="0"/>
    <xf numFmtId="0" fontId="14" fillId="4" borderId="164" applyNumberFormat="0" applyFont="0" applyAlignment="0" applyProtection="0"/>
    <xf numFmtId="0" fontId="58" fillId="0" borderId="172" applyNumberFormat="0" applyAlignment="0" applyProtection="0">
      <alignment horizontal="left" vertical="center"/>
    </xf>
    <xf numFmtId="0" fontId="58" fillId="0" borderId="175" applyNumberFormat="0" applyAlignment="0" applyProtection="0">
      <alignment horizontal="left" vertical="center"/>
    </xf>
    <xf numFmtId="0" fontId="14" fillId="4" borderId="164" applyNumberFormat="0" applyFont="0" applyAlignment="0" applyProtection="0"/>
    <xf numFmtId="0" fontId="14" fillId="4" borderId="164" applyNumberFormat="0" applyFont="0" applyAlignment="0" applyProtection="0"/>
    <xf numFmtId="0" fontId="14" fillId="4" borderId="164" applyNumberFormat="0" applyFont="0" applyAlignment="0" applyProtection="0"/>
    <xf numFmtId="0" fontId="58" fillId="0" borderId="175" applyNumberFormat="0" applyAlignment="0" applyProtection="0">
      <alignment horizontal="left" vertical="center"/>
    </xf>
    <xf numFmtId="0" fontId="58" fillId="0" borderId="194" applyNumberFormat="0" applyAlignment="0" applyProtection="0">
      <alignment horizontal="left" vertical="center"/>
    </xf>
    <xf numFmtId="0" fontId="58" fillId="0" borderId="286">
      <alignment horizontal="left" vertical="center"/>
    </xf>
    <xf numFmtId="0" fontId="14" fillId="4" borderId="186" applyNumberFormat="0" applyFont="0" applyAlignment="0" applyProtection="0"/>
    <xf numFmtId="0" fontId="129" fillId="33" borderId="0" applyNumberFormat="0" applyBorder="0" applyAlignment="0" applyProtection="0"/>
    <xf numFmtId="0" fontId="58" fillId="0" borderId="194" applyNumberFormat="0" applyAlignment="0" applyProtection="0">
      <alignment horizontal="left" vertical="center"/>
    </xf>
    <xf numFmtId="6" fontId="36" fillId="0" borderId="0" applyFont="0" applyFill="0" applyBorder="0" applyAlignment="0" applyProtection="0"/>
    <xf numFmtId="0" fontId="176" fillId="0" borderId="196" applyNumberFormat="0" applyAlignment="0">
      <alignment horizontal="center"/>
    </xf>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58" fillId="0" borderId="291">
      <alignment horizontal="left" vertical="center"/>
    </xf>
    <xf numFmtId="0" fontId="58" fillId="0" borderId="256" applyNumberFormat="0" applyAlignment="0" applyProtection="0">
      <alignment horizontal="left" vertical="center"/>
    </xf>
    <xf numFmtId="0" fontId="14" fillId="4" borderId="186" applyNumberFormat="0" applyFont="0" applyAlignment="0" applyProtection="0"/>
    <xf numFmtId="0" fontId="14" fillId="4" borderId="278" applyNumberFormat="0" applyFont="0" applyAlignment="0" applyProtection="0"/>
    <xf numFmtId="0" fontId="14" fillId="4" borderId="186" applyNumberFormat="0" applyFont="0" applyAlignment="0" applyProtection="0"/>
    <xf numFmtId="0" fontId="140" fillId="18" borderId="264" applyNumberFormat="0" applyAlignment="0" applyProtection="0"/>
    <xf numFmtId="0" fontId="14" fillId="4" borderId="186" applyNumberFormat="0" applyFont="0" applyAlignment="0" applyProtection="0"/>
    <xf numFmtId="0" fontId="58" fillId="0" borderId="197" applyNumberFormat="0" applyAlignment="0" applyProtection="0">
      <alignment horizontal="left" vertical="center"/>
    </xf>
    <xf numFmtId="0" fontId="155" fillId="20" borderId="283" applyNumberFormat="0" applyAlignment="0" applyProtection="0"/>
    <xf numFmtId="0" fontId="58" fillId="0" borderId="197" applyNumberFormat="0" applyAlignment="0" applyProtection="0">
      <alignment horizontal="left" vertical="center"/>
    </xf>
    <xf numFmtId="0" fontId="14" fillId="4" borderId="186" applyNumberFormat="0" applyFont="0" applyAlignment="0" applyProtection="0"/>
    <xf numFmtId="0" fontId="223" fillId="20" borderId="288" applyNumberFormat="0" applyAlignment="0" applyProtection="0"/>
    <xf numFmtId="0" fontId="14" fillId="4" borderId="245" applyNumberFormat="0" applyFont="0" applyAlignment="0" applyProtection="0"/>
    <xf numFmtId="43" fontId="36" fillId="0" borderId="0" applyFont="0" applyFill="0" applyBorder="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269" applyNumberFormat="0" applyFont="0" applyAlignment="0" applyProtection="0"/>
    <xf numFmtId="0" fontId="14" fillId="4" borderId="278" applyNumberFormat="0" applyFont="0" applyAlignment="0" applyProtection="0"/>
    <xf numFmtId="0" fontId="58" fillId="0" borderId="257">
      <alignment horizontal="left" vertical="center"/>
    </xf>
    <xf numFmtId="0" fontId="14" fillId="4" borderId="186" applyNumberFormat="0" applyFont="0" applyAlignment="0" applyProtection="0"/>
    <xf numFmtId="217" fontId="201" fillId="54" borderId="191"/>
    <xf numFmtId="185" fontId="56" fillId="0" borderId="246">
      <alignment horizontal="right" vertical="center"/>
    </xf>
    <xf numFmtId="0" fontId="197" fillId="0" borderId="249" applyNumberFormat="0" applyFill="0" applyAlignment="0" applyProtection="0"/>
    <xf numFmtId="0" fontId="14" fillId="4" borderId="278" applyNumberFormat="0" applyFont="0" applyAlignment="0" applyProtection="0"/>
    <xf numFmtId="0" fontId="14" fillId="4" borderId="294" applyNumberFormat="0" applyFont="0" applyAlignment="0" applyProtection="0"/>
    <xf numFmtId="0" fontId="14" fillId="4" borderId="269" applyNumberFormat="0" applyFont="0" applyAlignment="0" applyProtection="0"/>
    <xf numFmtId="0" fontId="14" fillId="4" borderId="186" applyNumberFormat="0" applyFont="0" applyAlignment="0" applyProtection="0"/>
    <xf numFmtId="0" fontId="154" fillId="18" borderId="272" applyNumberFormat="0" applyAlignment="0" applyProtection="0"/>
    <xf numFmtId="0" fontId="14" fillId="4" borderId="278"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0" fillId="18" borderId="181" applyNumberFormat="0" applyAlignment="0" applyProtection="0"/>
    <xf numFmtId="0" fontId="140" fillId="18" borderId="181" applyNumberFormat="0" applyAlignment="0" applyProtection="0"/>
    <xf numFmtId="0" fontId="140" fillId="18" borderId="181" applyNumberFormat="0" applyAlignment="0" applyProtection="0"/>
    <xf numFmtId="0" fontId="14" fillId="4" borderId="186" applyNumberFormat="0" applyFont="0" applyAlignment="0" applyProtection="0"/>
    <xf numFmtId="0" fontId="120" fillId="0" borderId="179" applyNumberFormat="0" applyFont="0" applyFill="0" applyAlignment="0" applyProtection="0"/>
    <xf numFmtId="0" fontId="58" fillId="0" borderId="197" applyNumberFormat="0" applyAlignment="0" applyProtection="0">
      <alignment horizontal="left" vertical="center"/>
    </xf>
    <xf numFmtId="216" fontId="61" fillId="44" borderId="185" applyNumberFormat="0" applyAlignment="0">
      <alignment horizontal="left" vertical="top"/>
    </xf>
    <xf numFmtId="0" fontId="58" fillId="0" borderId="197" applyNumberFormat="0" applyAlignment="0" applyProtection="0">
      <alignment horizontal="left" vertical="center"/>
    </xf>
    <xf numFmtId="0" fontId="14" fillId="4" borderId="186" applyNumberFormat="0" applyFont="0" applyAlignment="0" applyProtection="0"/>
    <xf numFmtId="0" fontId="14" fillId="4" borderId="186" applyNumberFormat="0" applyFont="0" applyAlignment="0" applyProtection="0"/>
    <xf numFmtId="10" fontId="74" fillId="3" borderId="185" applyNumberFormat="0" applyBorder="0" applyAlignment="0" applyProtection="0"/>
    <xf numFmtId="0" fontId="154" fillId="18" borderId="189" applyNumberFormat="0" applyAlignment="0" applyProtection="0"/>
    <xf numFmtId="2" fontId="170" fillId="0" borderId="187" applyBorder="0"/>
    <xf numFmtId="1" fontId="123" fillId="0" borderId="179" applyBorder="0" applyAlignment="0">
      <alignment horizontal="center"/>
    </xf>
    <xf numFmtId="216" fontId="200" fillId="52" borderId="191">
      <alignment vertical="top"/>
    </xf>
    <xf numFmtId="0" fontId="58" fillId="0" borderId="197" applyNumberFormat="0" applyAlignment="0" applyProtection="0">
      <alignment horizontal="left" vertical="center"/>
    </xf>
    <xf numFmtId="0" fontId="58" fillId="0" borderId="197" applyNumberFormat="0" applyAlignment="0" applyProtection="0">
      <alignment horizontal="left" vertical="center"/>
    </xf>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0" borderId="0"/>
    <xf numFmtId="0" fontId="14" fillId="4" borderId="245" applyNumberFormat="0" applyFont="0" applyAlignment="0" applyProtection="0"/>
    <xf numFmtId="10" fontId="74" fillId="3" borderId="238" applyNumberFormat="0" applyBorder="0" applyAlignment="0" applyProtection="0"/>
    <xf numFmtId="0" fontId="14" fillId="4" borderId="245" applyNumberFormat="0" applyFont="0" applyAlignment="0" applyProtection="0"/>
    <xf numFmtId="0" fontId="14" fillId="4" borderId="245" applyNumberFormat="0" applyFont="0" applyAlignment="0" applyProtection="0"/>
    <xf numFmtId="1" fontId="123" fillId="0" borderId="185" applyBorder="0" applyAlignment="0">
      <alignment horizontal="center"/>
    </xf>
    <xf numFmtId="0" fontId="14" fillId="4" borderId="186" applyNumberFormat="0" applyFont="0" applyAlignment="0" applyProtection="0"/>
    <xf numFmtId="244" fontId="193" fillId="0" borderId="187">
      <alignment horizontal="right" vertical="center"/>
    </xf>
    <xf numFmtId="0" fontId="58" fillId="0" borderId="197" applyNumberFormat="0" applyAlignment="0" applyProtection="0">
      <alignment horizontal="left" vertical="center"/>
    </xf>
    <xf numFmtId="43" fontId="36" fillId="0" borderId="0" applyFont="0" applyFill="0" applyBorder="0" applyAlignment="0" applyProtection="0"/>
    <xf numFmtId="239" fontId="176" fillId="0" borderId="184"/>
    <xf numFmtId="0" fontId="58" fillId="0" borderId="197" applyNumberFormat="0" applyAlignment="0" applyProtection="0">
      <alignment horizontal="left" vertical="center"/>
    </xf>
    <xf numFmtId="0" fontId="155" fillId="20" borderId="188" applyNumberFormat="0" applyAlignment="0" applyProtection="0"/>
    <xf numFmtId="0" fontId="154" fillId="18" borderId="189" applyNumberFormat="0" applyAlignment="0" applyProtection="0"/>
    <xf numFmtId="0" fontId="154" fillId="18" borderId="182" applyNumberFormat="0" applyAlignment="0" applyProtection="0"/>
    <xf numFmtId="0" fontId="155" fillId="20" borderId="181" applyNumberFormat="0" applyAlignment="0" applyProtection="0"/>
    <xf numFmtId="0" fontId="14" fillId="4" borderId="186" applyNumberFormat="0" applyFont="0" applyAlignment="0" applyProtection="0"/>
    <xf numFmtId="0" fontId="58" fillId="0" borderId="194" applyNumberFormat="0" applyAlignment="0" applyProtection="0">
      <alignment horizontal="left" vertical="center"/>
    </xf>
    <xf numFmtId="0" fontId="14" fillId="4" borderId="186" applyNumberFormat="0" applyFont="0" applyAlignment="0" applyProtection="0"/>
    <xf numFmtId="0" fontId="14" fillId="4" borderId="186" applyNumberFormat="0" applyFont="0" applyAlignment="0" applyProtection="0"/>
    <xf numFmtId="0" fontId="58" fillId="0" borderId="194" applyNumberFormat="0" applyAlignment="0" applyProtection="0">
      <alignment horizontal="left" vertical="center"/>
    </xf>
    <xf numFmtId="0" fontId="58" fillId="0" borderId="194" applyNumberFormat="0" applyAlignment="0" applyProtection="0">
      <alignment horizontal="left" vertical="center"/>
    </xf>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278" applyNumberFormat="0" applyFont="0" applyAlignment="0" applyProtection="0"/>
    <xf numFmtId="216" fontId="61" fillId="44" borderId="179" applyNumberFormat="0" applyAlignment="0">
      <alignment horizontal="left" vertical="top"/>
    </xf>
    <xf numFmtId="49" fontId="168" fillId="0" borderId="179">
      <alignment vertical="center"/>
    </xf>
    <xf numFmtId="0" fontId="155" fillId="20" borderId="181" applyNumberFormat="0" applyAlignment="0" applyProtection="0"/>
    <xf numFmtId="0" fontId="155" fillId="20" borderId="181" applyNumberFormat="0" applyAlignment="0" applyProtection="0"/>
    <xf numFmtId="0" fontId="155" fillId="20" borderId="181" applyNumberFormat="0" applyAlignment="0" applyProtection="0"/>
    <xf numFmtId="2" fontId="170" fillId="0" borderId="180" applyBorder="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6" fontId="99" fillId="0" borderId="0" applyFont="0" applyFill="0" applyBorder="0" applyAlignment="0" applyProtection="0"/>
    <xf numFmtId="0" fontId="14" fillId="4" borderId="186" applyNumberFormat="0" applyFont="0" applyAlignment="0" applyProtection="0"/>
    <xf numFmtId="0" fontId="14" fillId="4" borderId="186" applyNumberFormat="0" applyFont="0" applyAlignment="0" applyProtection="0"/>
    <xf numFmtId="0" fontId="120" fillId="0" borderId="185" applyNumberFormat="0" applyFont="0" applyFill="0" applyAlignment="0" applyProtection="0"/>
    <xf numFmtId="0" fontId="14" fillId="4" borderId="245"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245" applyNumberFormat="0" applyFont="0" applyAlignment="0" applyProtection="0"/>
    <xf numFmtId="0" fontId="14" fillId="4" borderId="186" applyNumberFormat="0" applyFont="0" applyAlignment="0" applyProtection="0"/>
    <xf numFmtId="0" fontId="176" fillId="0" borderId="234" applyNumberFormat="0" applyAlignment="0">
      <alignment horizontal="center"/>
    </xf>
    <xf numFmtId="0" fontId="14" fillId="4" borderId="245" applyNumberFormat="0" applyFont="0" applyAlignment="0" applyProtection="0"/>
    <xf numFmtId="0" fontId="14" fillId="4" borderId="245"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54" fillId="18" borderId="182" applyNumberFormat="0" applyAlignment="0" applyProtection="0"/>
    <xf numFmtId="0" fontId="154" fillId="18" borderId="182" applyNumberFormat="0" applyAlignment="0" applyProtection="0"/>
    <xf numFmtId="0" fontId="154" fillId="18" borderId="182" applyNumberFormat="0" applyAlignment="0" applyProtection="0"/>
    <xf numFmtId="0" fontId="58" fillId="0" borderId="197" applyNumberFormat="0" applyAlignment="0" applyProtection="0">
      <alignment horizontal="left" vertical="center"/>
    </xf>
    <xf numFmtId="244" fontId="193" fillId="0" borderId="180">
      <alignment horizontal="right" vertical="center"/>
    </xf>
    <xf numFmtId="185" fontId="56" fillId="0" borderId="180">
      <alignment horizontal="right" vertical="center"/>
    </xf>
    <xf numFmtId="185" fontId="56" fillId="0" borderId="180">
      <alignment horizontal="right" vertical="center"/>
    </xf>
    <xf numFmtId="185" fontId="56" fillId="0" borderId="180">
      <alignment horizontal="right" vertical="center"/>
    </xf>
    <xf numFmtId="185" fontId="56" fillId="0" borderId="180">
      <alignment horizontal="right" vertical="center"/>
    </xf>
    <xf numFmtId="185" fontId="56" fillId="0" borderId="180">
      <alignment horizontal="right" vertical="center"/>
    </xf>
    <xf numFmtId="185" fontId="56" fillId="0" borderId="180">
      <alignment horizontal="right" vertical="center"/>
    </xf>
    <xf numFmtId="0" fontId="58" fillId="0" borderId="197" applyNumberFormat="0" applyAlignment="0" applyProtection="0">
      <alignment horizontal="left" vertical="center"/>
    </xf>
    <xf numFmtId="10" fontId="74" fillId="3" borderId="185" applyNumberFormat="0" applyBorder="0" applyAlignment="0" applyProtection="0"/>
    <xf numFmtId="0" fontId="140" fillId="18" borderId="181" applyNumberFormat="0" applyAlignment="0" applyProtection="0"/>
    <xf numFmtId="0" fontId="197" fillId="0" borderId="183" applyNumberFormat="0" applyFill="0" applyAlignment="0" applyProtection="0"/>
    <xf numFmtId="0" fontId="14" fillId="4" borderId="186" applyNumberFormat="0" applyFont="0" applyAlignment="0" applyProtection="0"/>
    <xf numFmtId="188" fontId="56" fillId="0" borderId="185"/>
    <xf numFmtId="0" fontId="20" fillId="53" borderId="179">
      <alignment horizontal="left" vertical="center"/>
    </xf>
    <xf numFmtId="0" fontId="154" fillId="18" borderId="289" applyNumberFormat="0" applyAlignment="0" applyProtection="0"/>
    <xf numFmtId="0" fontId="157" fillId="0" borderId="41" applyNumberFormat="0" applyFill="0" applyAlignment="0" applyProtection="0"/>
    <xf numFmtId="0" fontId="14" fillId="4" borderId="245" applyNumberFormat="0" applyFont="0" applyAlignment="0" applyProtection="0"/>
    <xf numFmtId="0" fontId="14" fillId="4" borderId="186" applyNumberFormat="0" applyFont="0" applyAlignment="0" applyProtection="0"/>
    <xf numFmtId="0" fontId="58" fillId="0" borderId="194" applyNumberFormat="0" applyAlignment="0" applyProtection="0">
      <alignment horizontal="left" vertical="center"/>
    </xf>
    <xf numFmtId="0" fontId="58" fillId="0" borderId="194" applyNumberFormat="0" applyAlignment="0" applyProtection="0">
      <alignment horizontal="left" vertical="center"/>
    </xf>
    <xf numFmtId="0" fontId="14" fillId="4" borderId="186" applyNumberFormat="0" applyFont="0" applyAlignment="0" applyProtection="0"/>
    <xf numFmtId="0" fontId="58" fillId="0" borderId="194" applyNumberFormat="0" applyAlignment="0" applyProtection="0">
      <alignment horizontal="left" vertical="center"/>
    </xf>
    <xf numFmtId="0" fontId="155" fillId="20" borderId="188" applyNumberFormat="0" applyAlignment="0" applyProtection="0"/>
    <xf numFmtId="0" fontId="14" fillId="4" borderId="186" applyNumberFormat="0" applyFont="0" applyAlignment="0" applyProtection="0"/>
    <xf numFmtId="0" fontId="58" fillId="0" borderId="194" applyNumberFormat="0" applyAlignment="0" applyProtection="0">
      <alignment horizontal="left" vertical="center"/>
    </xf>
    <xf numFmtId="2" fontId="170" fillId="0" borderId="187" applyBorder="0"/>
    <xf numFmtId="0" fontId="14" fillId="4" borderId="186" applyNumberFormat="0" applyFont="0" applyAlignment="0" applyProtection="0"/>
    <xf numFmtId="0" fontId="155" fillId="20" borderId="188" applyNumberFormat="0" applyAlignment="0" applyProtection="0"/>
    <xf numFmtId="0" fontId="14" fillId="4" borderId="186" applyNumberFormat="0" applyFont="0" applyAlignment="0" applyProtection="0"/>
    <xf numFmtId="0" fontId="58" fillId="0" borderId="286">
      <alignment horizontal="left" vertical="center"/>
    </xf>
    <xf numFmtId="0" fontId="14" fillId="4" borderId="186" applyNumberFormat="0" applyFont="0" applyAlignment="0" applyProtection="0"/>
    <xf numFmtId="0" fontId="14" fillId="4" borderId="245" applyNumberFormat="0" applyFont="0" applyAlignment="0" applyProtection="0"/>
    <xf numFmtId="0" fontId="14" fillId="4" borderId="186" applyNumberFormat="0" applyFont="0" applyAlignment="0" applyProtection="0"/>
    <xf numFmtId="0" fontId="58" fillId="0" borderId="261" applyNumberFormat="0" applyAlignment="0" applyProtection="0">
      <alignment horizontal="left" vertical="center"/>
    </xf>
    <xf numFmtId="0" fontId="140" fillId="18" borderId="188" applyNumberForma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214" fillId="36" borderId="0" applyNumberFormat="0" applyBorder="0" applyAlignment="0" applyProtection="0"/>
    <xf numFmtId="0" fontId="14" fillId="4" borderId="278"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216" fontId="61" fillId="44" borderId="244" applyNumberFormat="0" applyAlignment="0">
      <alignment horizontal="left" vertical="top"/>
    </xf>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58" fillId="0" borderId="286">
      <alignment horizontal="left" vertical="center"/>
    </xf>
    <xf numFmtId="217" fontId="201" fillId="54" borderId="274"/>
    <xf numFmtId="0" fontId="58" fillId="0" borderId="282" applyNumberFormat="0" applyAlignment="0" applyProtection="0">
      <alignment horizontal="left" vertical="center"/>
    </xf>
    <xf numFmtId="0" fontId="58" fillId="0" borderId="261" applyNumberFormat="0" applyAlignment="0" applyProtection="0">
      <alignment horizontal="left" vertical="center"/>
    </xf>
    <xf numFmtId="0" fontId="58" fillId="0" borderId="256" applyNumberFormat="0" applyAlignment="0" applyProtection="0">
      <alignment horizontal="left" vertical="center"/>
    </xf>
    <xf numFmtId="0" fontId="14" fillId="4" borderId="278" applyNumberFormat="0" applyFont="0" applyAlignment="0" applyProtection="0"/>
    <xf numFmtId="6" fontId="10" fillId="0" borderId="0" applyFont="0" applyFill="0" applyBorder="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58" fillId="0" borderId="194" applyNumberFormat="0" applyAlignment="0" applyProtection="0">
      <alignment horizontal="left" vertical="center"/>
    </xf>
    <xf numFmtId="0" fontId="14" fillId="4" borderId="186" applyNumberFormat="0" applyFont="0" applyAlignment="0" applyProtection="0"/>
    <xf numFmtId="0" fontId="14" fillId="4" borderId="186" applyNumberFormat="0" applyFont="0" applyAlignment="0" applyProtection="0"/>
    <xf numFmtId="0" fontId="14" fillId="4" borderId="209" applyNumberFormat="0" applyFont="0" applyAlignment="0" applyProtection="0"/>
    <xf numFmtId="0" fontId="14" fillId="4" borderId="186" applyNumberFormat="0" applyFont="0" applyAlignment="0" applyProtection="0"/>
    <xf numFmtId="0" fontId="14" fillId="4" borderId="209"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217" fontId="201" fillId="54" borderId="191"/>
    <xf numFmtId="0" fontId="14" fillId="4" borderId="209" applyNumberFormat="0" applyFont="0" applyAlignment="0" applyProtection="0"/>
    <xf numFmtId="0" fontId="155" fillId="20" borderId="188" applyNumberFormat="0" applyAlignment="0" applyProtection="0"/>
    <xf numFmtId="188" fontId="56" fillId="0" borderId="185"/>
    <xf numFmtId="0" fontId="14" fillId="4" borderId="224" applyNumberFormat="0" applyFont="0" applyAlignment="0" applyProtection="0"/>
    <xf numFmtId="0" fontId="58" fillId="0" borderId="197" applyNumberFormat="0" applyAlignment="0" applyProtection="0">
      <alignment horizontal="left" vertical="center"/>
    </xf>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224" applyNumberFormat="0" applyFont="0" applyAlignment="0" applyProtection="0"/>
    <xf numFmtId="0" fontId="14" fillId="4" borderId="186" applyNumberFormat="0" applyFont="0" applyAlignment="0" applyProtection="0"/>
    <xf numFmtId="0" fontId="14" fillId="4" borderId="224"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58" fillId="0" borderId="194" applyNumberFormat="0" applyAlignment="0" applyProtection="0">
      <alignment horizontal="left" vertical="center"/>
    </xf>
    <xf numFmtId="0" fontId="14" fillId="4" borderId="224" applyNumberFormat="0" applyFont="0" applyAlignment="0" applyProtection="0"/>
    <xf numFmtId="0" fontId="58" fillId="0" borderId="197" applyNumberFormat="0" applyAlignment="0" applyProtection="0">
      <alignment horizontal="left" vertical="center"/>
    </xf>
    <xf numFmtId="0" fontId="14" fillId="4" borderId="186" applyNumberFormat="0" applyFont="0" applyAlignment="0" applyProtection="0"/>
    <xf numFmtId="0" fontId="14" fillId="4" borderId="224" applyNumberFormat="0" applyFont="0" applyAlignment="0" applyProtection="0"/>
    <xf numFmtId="186" fontId="56" fillId="0" borderId="187">
      <alignment horizontal="center"/>
    </xf>
    <xf numFmtId="0" fontId="14" fillId="4" borderId="186" applyNumberFormat="0" applyFont="0" applyAlignment="0" applyProtection="0"/>
    <xf numFmtId="0" fontId="58" fillId="0" borderId="194" applyNumberFormat="0" applyAlignment="0" applyProtection="0">
      <alignment horizontal="left" vertical="center"/>
    </xf>
    <xf numFmtId="0" fontId="14" fillId="4" borderId="224" applyNumberFormat="0" applyFont="0" applyAlignment="0" applyProtection="0"/>
    <xf numFmtId="0" fontId="14" fillId="4" borderId="186" applyNumberFormat="0" applyFont="0" applyAlignment="0" applyProtection="0"/>
    <xf numFmtId="185" fontId="56" fillId="0" borderId="187">
      <alignment horizontal="right" vertical="center"/>
    </xf>
    <xf numFmtId="0" fontId="58" fillId="0" borderId="235" applyNumberFormat="0" applyAlignment="0" applyProtection="0">
      <alignment horizontal="left" vertical="center"/>
    </xf>
    <xf numFmtId="216" fontId="61" fillId="44" borderId="268" applyNumberFormat="0" applyAlignment="0">
      <alignment horizontal="left" vertical="top"/>
    </xf>
    <xf numFmtId="0" fontId="14" fillId="4" borderId="186" applyNumberFormat="0" applyFont="0" applyAlignment="0" applyProtection="0"/>
    <xf numFmtId="213" fontId="61" fillId="0" borderId="191">
      <alignment horizontal="left" vertical="top"/>
    </xf>
    <xf numFmtId="0" fontId="58" fillId="0" borderId="197" applyNumberFormat="0" applyAlignment="0" applyProtection="0">
      <alignment horizontal="left" vertical="center"/>
    </xf>
    <xf numFmtId="0" fontId="58" fillId="0" borderId="194" applyNumberFormat="0" applyAlignment="0" applyProtection="0">
      <alignment horizontal="left" vertical="center"/>
    </xf>
    <xf numFmtId="0" fontId="154" fillId="18" borderId="265" applyNumberFormat="0" applyAlignment="0" applyProtection="0"/>
    <xf numFmtId="0" fontId="14" fillId="4" borderId="186" applyNumberFormat="0" applyFont="0" applyAlignment="0" applyProtection="0"/>
    <xf numFmtId="0" fontId="14" fillId="4" borderId="224"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58" fillId="0" borderId="197" applyNumberFormat="0" applyAlignment="0" applyProtection="0">
      <alignment horizontal="left" vertical="center"/>
    </xf>
    <xf numFmtId="0" fontId="155" fillId="20" borderId="188" applyNumberFormat="0" applyAlignment="0" applyProtection="0"/>
    <xf numFmtId="0" fontId="14" fillId="4" borderId="278"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196" fontId="36" fillId="0" borderId="0" applyFont="0" applyFill="0" applyBorder="0" applyAlignment="0" applyProtection="0"/>
    <xf numFmtId="0" fontId="58" fillId="0" borderId="194" applyNumberFormat="0" applyAlignment="0" applyProtection="0">
      <alignment horizontal="left" vertical="center"/>
    </xf>
    <xf numFmtId="185" fontId="56" fillId="0" borderId="187">
      <alignment horizontal="right" vertical="center"/>
    </xf>
    <xf numFmtId="0" fontId="14" fillId="4" borderId="186" applyNumberFormat="0" applyFont="0" applyAlignment="0" applyProtection="0"/>
    <xf numFmtId="0" fontId="154" fillId="18" borderId="227" applyNumberForma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185" fontId="56" fillId="0" borderId="225">
      <alignment horizontal="right" vertical="center"/>
    </xf>
    <xf numFmtId="0" fontId="14" fillId="4" borderId="186" applyNumberFormat="0" applyFont="0" applyAlignment="0" applyProtection="0"/>
    <xf numFmtId="185" fontId="56" fillId="0" borderId="225">
      <alignment horizontal="right" vertical="center"/>
    </xf>
    <xf numFmtId="0" fontId="14" fillId="4" borderId="186" applyNumberFormat="0" applyFont="0" applyAlignment="0" applyProtection="0"/>
    <xf numFmtId="0" fontId="58" fillId="0" borderId="194" applyNumberFormat="0" applyAlignment="0" applyProtection="0">
      <alignment horizontal="left" vertical="center"/>
    </xf>
    <xf numFmtId="0" fontId="14" fillId="4" borderId="186" applyNumberFormat="0" applyFont="0" applyAlignment="0" applyProtection="0"/>
    <xf numFmtId="0" fontId="14" fillId="4" borderId="186" applyNumberFormat="0" applyFont="0" applyAlignment="0" applyProtection="0"/>
    <xf numFmtId="0" fontId="20" fillId="53" borderId="223">
      <alignment horizontal="left" vertical="center"/>
    </xf>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224" applyNumberFormat="0" applyFont="0" applyAlignment="0" applyProtection="0"/>
    <xf numFmtId="0" fontId="58" fillId="0" borderId="194" applyNumberFormat="0" applyAlignment="0" applyProtection="0">
      <alignment horizontal="left" vertical="center"/>
    </xf>
    <xf numFmtId="0" fontId="14" fillId="4" borderId="186" applyNumberFormat="0" applyFont="0" applyAlignment="0" applyProtection="0"/>
    <xf numFmtId="0" fontId="14" fillId="4" borderId="186" applyNumberFormat="0" applyFont="0" applyAlignment="0" applyProtection="0"/>
    <xf numFmtId="0" fontId="58" fillId="0" borderId="197" applyNumberFormat="0" applyAlignment="0" applyProtection="0">
      <alignment horizontal="left" vertical="center"/>
    </xf>
    <xf numFmtId="0" fontId="14" fillId="4" borderId="224" applyNumberFormat="0" applyFont="0" applyAlignment="0" applyProtection="0"/>
    <xf numFmtId="0" fontId="14" fillId="4" borderId="186" applyNumberFormat="0" applyFont="0" applyAlignment="0" applyProtection="0"/>
    <xf numFmtId="0" fontId="14" fillId="4" borderId="224" applyNumberFormat="0" applyFont="0" applyAlignment="0" applyProtection="0"/>
    <xf numFmtId="0" fontId="154" fillId="18" borderId="189" applyNumberFormat="0" applyAlignment="0" applyProtection="0"/>
    <xf numFmtId="0" fontId="14" fillId="4" borderId="186" applyNumberFormat="0" applyFont="0" applyAlignment="0" applyProtection="0"/>
    <xf numFmtId="0" fontId="58" fillId="0" borderId="235" applyNumberFormat="0" applyAlignment="0" applyProtection="0">
      <alignment horizontal="left" vertical="center"/>
    </xf>
    <xf numFmtId="185" fontId="56" fillId="0" borderId="187">
      <alignment horizontal="right" vertical="center"/>
    </xf>
    <xf numFmtId="0" fontId="14" fillId="4" borderId="186" applyNumberFormat="0" applyFont="0" applyAlignment="0" applyProtection="0"/>
    <xf numFmtId="0" fontId="154" fillId="18" borderId="189" applyNumberFormat="0" applyAlignment="0" applyProtection="0"/>
    <xf numFmtId="0" fontId="14" fillId="4" borderId="278" applyNumberFormat="0" applyFont="0" applyAlignment="0" applyProtection="0"/>
    <xf numFmtId="0" fontId="14" fillId="4" borderId="186" applyNumberFormat="0" applyFont="0" applyAlignment="0" applyProtection="0"/>
    <xf numFmtId="0" fontId="58" fillId="0" borderId="286">
      <alignment horizontal="left" vertical="center"/>
    </xf>
    <xf numFmtId="0" fontId="14" fillId="4" borderId="186" applyNumberFormat="0" applyFont="0" applyAlignment="0" applyProtection="0"/>
    <xf numFmtId="1" fontId="123" fillId="0" borderId="185" applyBorder="0" applyAlignment="0">
      <alignment horizontal="center"/>
    </xf>
    <xf numFmtId="0" fontId="14" fillId="4" borderId="186" applyNumberFormat="0" applyFont="0" applyAlignment="0" applyProtection="0"/>
    <xf numFmtId="0" fontId="58" fillId="0" borderId="194" applyNumberFormat="0" applyAlignment="0" applyProtection="0">
      <alignment horizontal="left" vertical="center"/>
    </xf>
    <xf numFmtId="0" fontId="14" fillId="4" borderId="186" applyNumberFormat="0" applyFont="0" applyAlignment="0" applyProtection="0"/>
    <xf numFmtId="0" fontId="14" fillId="4" borderId="186" applyNumberFormat="0" applyFont="0" applyAlignment="0" applyProtection="0"/>
    <xf numFmtId="0" fontId="14" fillId="4" borderId="269" applyNumberFormat="0" applyFont="0" applyAlignment="0" applyProtection="0"/>
    <xf numFmtId="0" fontId="58" fillId="0" borderId="197" applyNumberFormat="0" applyAlignment="0" applyProtection="0">
      <alignment horizontal="left" vertical="center"/>
    </xf>
    <xf numFmtId="0" fontId="14" fillId="4" borderId="186" applyNumberFormat="0" applyFont="0" applyAlignment="0" applyProtection="0"/>
    <xf numFmtId="0" fontId="120" fillId="0" borderId="185" applyNumberFormat="0" applyFont="0" applyFill="0" applyAlignment="0" applyProtection="0"/>
    <xf numFmtId="0" fontId="14" fillId="4" borderId="278"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185" fontId="56" fillId="0" borderId="187">
      <alignment horizontal="right" vertical="center"/>
    </xf>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209"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209"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186" applyNumberFormat="0" applyFont="0" applyAlignment="0" applyProtection="0"/>
    <xf numFmtId="0" fontId="58" fillId="0" borderId="194" applyNumberFormat="0" applyAlignment="0" applyProtection="0">
      <alignment horizontal="left" vertical="center"/>
    </xf>
    <xf numFmtId="0" fontId="14" fillId="4" borderId="224" applyNumberFormat="0" applyFont="0" applyAlignment="0" applyProtection="0"/>
    <xf numFmtId="0" fontId="14" fillId="4" borderId="186" applyNumberFormat="0" applyFont="0" applyAlignment="0" applyProtection="0"/>
    <xf numFmtId="0" fontId="140" fillId="18" borderId="188" applyNumberFormat="0" applyAlignment="0" applyProtection="0"/>
    <xf numFmtId="0" fontId="58" fillId="0" borderId="197" applyNumberFormat="0" applyAlignment="0" applyProtection="0">
      <alignment horizontal="left" vertical="center"/>
    </xf>
    <xf numFmtId="0" fontId="14" fillId="4" borderId="186" applyNumberFormat="0" applyFont="0" applyAlignment="0" applyProtection="0"/>
    <xf numFmtId="0" fontId="140" fillId="18" borderId="188" applyNumberFormat="0" applyAlignment="0" applyProtection="0"/>
    <xf numFmtId="0" fontId="14" fillId="4" borderId="224"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14" fillId="4" borderId="224" applyNumberFormat="0" applyFont="0" applyAlignment="0" applyProtection="0"/>
    <xf numFmtId="0" fontId="58" fillId="0" borderId="197" applyNumberFormat="0" applyAlignment="0" applyProtection="0">
      <alignment horizontal="left" vertical="center"/>
    </xf>
    <xf numFmtId="0" fontId="14" fillId="4" borderId="186" applyNumberFormat="0" applyFont="0" applyAlignment="0" applyProtection="0"/>
    <xf numFmtId="0" fontId="14" fillId="4" borderId="209" applyNumberFormat="0" applyFont="0" applyAlignment="0" applyProtection="0"/>
    <xf numFmtId="0" fontId="58" fillId="0" borderId="197" applyNumberFormat="0" applyAlignment="0" applyProtection="0">
      <alignment horizontal="left" vertical="center"/>
    </xf>
    <xf numFmtId="0" fontId="14" fillId="4" borderId="186" applyNumberFormat="0" applyFont="0" applyAlignment="0" applyProtection="0"/>
    <xf numFmtId="0" fontId="176" fillId="0" borderId="193" applyNumberFormat="0" applyAlignment="0">
      <alignment horizontal="center"/>
    </xf>
    <xf numFmtId="0" fontId="14" fillId="4" borderId="209" applyNumberFormat="0" applyFont="0" applyAlignment="0" applyProtection="0"/>
    <xf numFmtId="0" fontId="58" fillId="0" borderId="194" applyNumberFormat="0" applyAlignment="0" applyProtection="0">
      <alignment horizontal="left" vertical="center"/>
    </xf>
    <xf numFmtId="0" fontId="140" fillId="18" borderId="188" applyNumberFormat="0" applyAlignment="0" applyProtection="0"/>
    <xf numFmtId="0" fontId="14" fillId="4" borderId="209" applyNumberFormat="0" applyFont="0" applyAlignment="0" applyProtection="0"/>
    <xf numFmtId="0" fontId="14" fillId="4" borderId="186" applyNumberFormat="0" applyFont="0" applyAlignment="0" applyProtection="0"/>
    <xf numFmtId="0" fontId="58" fillId="0" borderId="235" applyNumberFormat="0" applyAlignment="0" applyProtection="0">
      <alignment horizontal="left" vertical="center"/>
    </xf>
    <xf numFmtId="0" fontId="14" fillId="4" borderId="186" applyNumberFormat="0" applyFont="0" applyAlignment="0" applyProtection="0"/>
    <xf numFmtId="0" fontId="14" fillId="4" borderId="186" applyNumberFormat="0" applyFont="0" applyAlignment="0" applyProtection="0"/>
    <xf numFmtId="0" fontId="155" fillId="20" borderId="188" applyNumberFormat="0" applyAlignment="0" applyProtection="0"/>
    <xf numFmtId="0" fontId="58" fillId="0" borderId="197" applyNumberFormat="0" applyAlignment="0" applyProtection="0">
      <alignment horizontal="left" vertical="center"/>
    </xf>
    <xf numFmtId="0" fontId="58" fillId="0" borderId="197" applyNumberFormat="0" applyAlignment="0" applyProtection="0">
      <alignment horizontal="left" vertical="center"/>
    </xf>
    <xf numFmtId="0" fontId="14" fillId="4" borderId="269" applyNumberFormat="0" applyFont="0" applyAlignment="0" applyProtection="0"/>
    <xf numFmtId="0" fontId="14" fillId="4" borderId="186" applyNumberFormat="0" applyFont="0" applyAlignment="0" applyProtection="0"/>
    <xf numFmtId="6" fontId="99" fillId="0" borderId="0" applyFont="0" applyFill="0" applyBorder="0" applyAlignment="0" applyProtection="0"/>
    <xf numFmtId="0" fontId="14" fillId="4" borderId="186" applyNumberFormat="0" applyFont="0" applyAlignment="0" applyProtection="0"/>
    <xf numFmtId="0" fontId="58" fillId="0" borderId="197" applyNumberFormat="0" applyAlignment="0" applyProtection="0">
      <alignment horizontal="left" vertical="center"/>
    </xf>
    <xf numFmtId="0" fontId="58" fillId="0" borderId="197" applyNumberFormat="0" applyAlignment="0" applyProtection="0">
      <alignment horizontal="left" vertical="center"/>
    </xf>
    <xf numFmtId="0" fontId="214" fillId="16" borderId="0" applyNumberFormat="0" applyBorder="0" applyAlignment="0" applyProtection="0"/>
    <xf numFmtId="185" fontId="56" fillId="0" borderId="187">
      <alignment horizontal="right" vertical="center"/>
    </xf>
    <xf numFmtId="0" fontId="14" fillId="4" borderId="186" applyNumberFormat="0" applyFont="0" applyAlignment="0" applyProtection="0"/>
    <xf numFmtId="0" fontId="154" fillId="18" borderId="189" applyNumberFormat="0" applyAlignment="0" applyProtection="0"/>
    <xf numFmtId="0" fontId="58" fillId="0" borderId="197" applyNumberFormat="0" applyAlignment="0" applyProtection="0">
      <alignment horizontal="left" vertical="center"/>
    </xf>
    <xf numFmtId="0" fontId="14" fillId="4" borderId="245" applyNumberFormat="0" applyFont="0" applyAlignment="0" applyProtection="0"/>
    <xf numFmtId="49" fontId="168" fillId="0" borderId="185">
      <alignment vertical="center"/>
    </xf>
    <xf numFmtId="0" fontId="14" fillId="4" borderId="186" applyNumberFormat="0" applyFont="0" applyAlignment="0" applyProtection="0"/>
    <xf numFmtId="0" fontId="14" fillId="4" borderId="245" applyNumberFormat="0" applyFont="0" applyAlignment="0" applyProtection="0"/>
    <xf numFmtId="9" fontId="120" fillId="0" borderId="195" applyNumberFormat="0" applyBorder="0"/>
    <xf numFmtId="0" fontId="154" fillId="18" borderId="189" applyNumberForma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186" applyNumberFormat="0" applyFont="0" applyAlignment="0" applyProtection="0"/>
    <xf numFmtId="0" fontId="197" fillId="0" borderId="190" applyNumberFormat="0" applyFill="0" applyAlignment="0" applyProtection="0"/>
    <xf numFmtId="0" fontId="14" fillId="4" borderId="186" applyNumberFormat="0" applyFont="0" applyAlignment="0" applyProtection="0"/>
    <xf numFmtId="185" fontId="56" fillId="0" borderId="187">
      <alignment horizontal="right" vertical="center"/>
    </xf>
    <xf numFmtId="0" fontId="14" fillId="4" borderId="186" applyNumberFormat="0" applyFont="0" applyAlignment="0" applyProtection="0"/>
    <xf numFmtId="0" fontId="58" fillId="0" borderId="194" applyNumberFormat="0" applyAlignment="0" applyProtection="0">
      <alignment horizontal="left" vertical="center"/>
    </xf>
    <xf numFmtId="0" fontId="14" fillId="4" borderId="186" applyNumberFormat="0" applyFont="0" applyAlignment="0" applyProtection="0"/>
    <xf numFmtId="0" fontId="58" fillId="0" borderId="194" applyNumberFormat="0" applyAlignment="0" applyProtection="0">
      <alignment horizontal="left" vertical="center"/>
    </xf>
    <xf numFmtId="0" fontId="14" fillId="4" borderId="186" applyNumberFormat="0" applyFont="0" applyAlignment="0" applyProtection="0"/>
    <xf numFmtId="185" fontId="56" fillId="0" borderId="187">
      <alignment horizontal="right" vertical="center"/>
    </xf>
    <xf numFmtId="0" fontId="58" fillId="0" borderId="194" applyNumberFormat="0" applyAlignment="0" applyProtection="0">
      <alignment horizontal="left" vertical="center"/>
    </xf>
    <xf numFmtId="185" fontId="56" fillId="0" borderId="187">
      <alignment horizontal="right" vertical="center"/>
    </xf>
    <xf numFmtId="0" fontId="58" fillId="0" borderId="194" applyNumberFormat="0" applyAlignment="0" applyProtection="0">
      <alignment horizontal="left" vertical="center"/>
    </xf>
    <xf numFmtId="244" fontId="193" fillId="0" borderId="187">
      <alignment horizontal="right" vertical="center"/>
    </xf>
    <xf numFmtId="0" fontId="58" fillId="0" borderId="194" applyNumberFormat="0" applyAlignment="0" applyProtection="0">
      <alignment horizontal="left" vertical="center"/>
    </xf>
    <xf numFmtId="0" fontId="58" fillId="0" borderId="194" applyNumberFormat="0" applyAlignment="0" applyProtection="0">
      <alignment horizontal="left" vertical="center"/>
    </xf>
    <xf numFmtId="0" fontId="155" fillId="20" borderId="188" applyNumberFormat="0" applyAlignment="0" applyProtection="0"/>
    <xf numFmtId="0" fontId="58" fillId="0" borderId="194" applyNumberFormat="0" applyAlignment="0" applyProtection="0">
      <alignment horizontal="left" vertical="center"/>
    </xf>
    <xf numFmtId="0" fontId="154" fillId="18" borderId="189" applyNumberFormat="0" applyAlignment="0" applyProtection="0"/>
    <xf numFmtId="0" fontId="58" fillId="0" borderId="194" applyNumberFormat="0" applyAlignment="0" applyProtection="0">
      <alignment horizontal="left" vertical="center"/>
    </xf>
    <xf numFmtId="0" fontId="58" fillId="0" borderId="194" applyNumberFormat="0" applyAlignment="0" applyProtection="0">
      <alignment horizontal="left" vertical="center"/>
    </xf>
    <xf numFmtId="0" fontId="58" fillId="0" borderId="194" applyNumberFormat="0" applyAlignment="0" applyProtection="0">
      <alignment horizontal="left" vertical="center"/>
    </xf>
    <xf numFmtId="0" fontId="14" fillId="4" borderId="186" applyNumberFormat="0" applyFont="0" applyAlignment="0" applyProtection="0"/>
    <xf numFmtId="0" fontId="14" fillId="4" borderId="186" applyNumberFormat="0" applyFont="0" applyAlignment="0" applyProtection="0"/>
    <xf numFmtId="0" fontId="58" fillId="0" borderId="194" applyNumberFormat="0" applyAlignment="0" applyProtection="0">
      <alignment horizontal="left" vertical="center"/>
    </xf>
    <xf numFmtId="0" fontId="58" fillId="0" borderId="197" applyNumberFormat="0" applyAlignment="0" applyProtection="0">
      <alignment horizontal="left" vertical="center"/>
    </xf>
    <xf numFmtId="0" fontId="14" fillId="4" borderId="186" applyNumberFormat="0" applyFont="0" applyAlignment="0" applyProtection="0"/>
    <xf numFmtId="0" fontId="14" fillId="4" borderId="186" applyNumberFormat="0" applyFont="0" applyAlignment="0" applyProtection="0"/>
    <xf numFmtId="0" fontId="14" fillId="4" borderId="186" applyNumberFormat="0" applyFont="0" applyAlignment="0" applyProtection="0"/>
    <xf numFmtId="0" fontId="58" fillId="0" borderId="197" applyNumberFormat="0" applyAlignment="0" applyProtection="0">
      <alignment horizontal="left" vertical="center"/>
    </xf>
    <xf numFmtId="0" fontId="14" fillId="4" borderId="245" applyNumberFormat="0" applyFont="0" applyAlignment="0" applyProtection="0"/>
    <xf numFmtId="0" fontId="58" fillId="0" borderId="220" applyNumberFormat="0" applyAlignment="0" applyProtection="0">
      <alignment horizontal="left" vertical="center"/>
    </xf>
    <xf numFmtId="191" fontId="34" fillId="0" borderId="0" applyFont="0" applyFill="0" applyBorder="0" applyAlignment="0" applyProtection="0"/>
    <xf numFmtId="239" fontId="176" fillId="0" borderId="207"/>
    <xf numFmtId="0" fontId="58" fillId="0" borderId="220" applyNumberFormat="0" applyAlignment="0" applyProtection="0">
      <alignment horizontal="left" vertical="center"/>
    </xf>
    <xf numFmtId="0" fontId="155" fillId="20" borderId="211" applyNumberFormat="0" applyAlignment="0" applyProtection="0"/>
    <xf numFmtId="0" fontId="154" fillId="18" borderId="212" applyNumberFormat="0" applyAlignment="0" applyProtection="0"/>
    <xf numFmtId="0" fontId="154" fillId="18" borderId="205" applyNumberFormat="0" applyAlignment="0" applyProtection="0"/>
    <xf numFmtId="0" fontId="155" fillId="20" borderId="204" applyNumberFormat="0" applyAlignment="0" applyProtection="0"/>
    <xf numFmtId="0" fontId="14" fillId="4" borderId="209" applyNumberFormat="0" applyFont="0" applyAlignment="0" applyProtection="0"/>
    <xf numFmtId="0" fontId="58" fillId="0" borderId="217" applyNumberFormat="0" applyAlignment="0" applyProtection="0">
      <alignment horizontal="left" vertical="center"/>
    </xf>
    <xf numFmtId="0" fontId="14" fillId="4" borderId="209" applyNumberFormat="0" applyFont="0" applyAlignment="0" applyProtection="0"/>
    <xf numFmtId="0" fontId="14" fillId="4" borderId="209" applyNumberFormat="0" applyFont="0" applyAlignment="0" applyProtection="0"/>
    <xf numFmtId="0" fontId="58" fillId="0" borderId="217" applyNumberFormat="0" applyAlignment="0" applyProtection="0">
      <alignment horizontal="left" vertical="center"/>
    </xf>
    <xf numFmtId="0" fontId="58" fillId="0" borderId="217" applyNumberFormat="0" applyAlignment="0" applyProtection="0">
      <alignment horizontal="left" vertical="center"/>
    </xf>
    <xf numFmtId="0" fontId="14" fillId="4" borderId="202"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216" fontId="61" fillId="44" borderId="200" applyNumberFormat="0" applyAlignment="0">
      <alignment horizontal="left" vertical="top"/>
    </xf>
    <xf numFmtId="49" fontId="168" fillId="0" borderId="200">
      <alignment vertical="center"/>
    </xf>
    <xf numFmtId="0" fontId="155" fillId="20" borderId="204" applyNumberFormat="0" applyAlignment="0" applyProtection="0"/>
    <xf numFmtId="0" fontId="155" fillId="20" borderId="204" applyNumberFormat="0" applyAlignment="0" applyProtection="0"/>
    <xf numFmtId="0" fontId="155" fillId="20" borderId="204" applyNumberFormat="0" applyAlignment="0" applyProtection="0"/>
    <xf numFmtId="2" fontId="170" fillId="0" borderId="203" applyBorder="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43" fontId="36" fillId="0" borderId="0" applyFont="0" applyFill="0" applyBorder="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20" fillId="0" borderId="208" applyNumberFormat="0" applyFont="0" applyFill="0" applyAlignment="0" applyProtection="0"/>
    <xf numFmtId="0" fontId="14" fillId="4" borderId="202"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54" fillId="18" borderId="205" applyNumberFormat="0" applyAlignment="0" applyProtection="0"/>
    <xf numFmtId="0" fontId="154" fillId="18" borderId="205" applyNumberFormat="0" applyAlignment="0" applyProtection="0"/>
    <xf numFmtId="0" fontId="154" fillId="18" borderId="205" applyNumberFormat="0" applyAlignment="0" applyProtection="0"/>
    <xf numFmtId="0" fontId="185" fillId="1" borderId="199" applyNumberFormat="0" applyFont="0" applyAlignment="0">
      <alignment horizontal="center"/>
    </xf>
    <xf numFmtId="0" fontId="58" fillId="0" borderId="220" applyNumberFormat="0" applyAlignment="0" applyProtection="0">
      <alignment horizontal="left" vertical="center"/>
    </xf>
    <xf numFmtId="244" fontId="193" fillId="0" borderId="203">
      <alignment horizontal="right" vertical="center"/>
    </xf>
    <xf numFmtId="185" fontId="56" fillId="0" borderId="203">
      <alignment horizontal="right" vertical="center"/>
    </xf>
    <xf numFmtId="185" fontId="56" fillId="0" borderId="203">
      <alignment horizontal="right" vertical="center"/>
    </xf>
    <xf numFmtId="185" fontId="56" fillId="0" borderId="203">
      <alignment horizontal="right" vertical="center"/>
    </xf>
    <xf numFmtId="185" fontId="56" fillId="0" borderId="203">
      <alignment horizontal="right" vertical="center"/>
    </xf>
    <xf numFmtId="185" fontId="56" fillId="0" borderId="203">
      <alignment horizontal="right" vertical="center"/>
    </xf>
    <xf numFmtId="185" fontId="56" fillId="0" borderId="203">
      <alignment horizontal="right" vertical="center"/>
    </xf>
    <xf numFmtId="0" fontId="58" fillId="0" borderId="220" applyNumberFormat="0" applyAlignment="0" applyProtection="0">
      <alignment horizontal="left" vertical="center"/>
    </xf>
    <xf numFmtId="10" fontId="74" fillId="3" borderId="208" applyNumberFormat="0" applyBorder="0" applyAlignment="0" applyProtection="0"/>
    <xf numFmtId="0" fontId="140" fillId="18" borderId="204" applyNumberFormat="0" applyAlignment="0" applyProtection="0"/>
    <xf numFmtId="0" fontId="197" fillId="0" borderId="206" applyNumberFormat="0" applyFill="0" applyAlignment="0" applyProtection="0"/>
    <xf numFmtId="0" fontId="14" fillId="4" borderId="209" applyNumberFormat="0" applyFont="0" applyAlignment="0" applyProtection="0"/>
    <xf numFmtId="188" fontId="56" fillId="0" borderId="208"/>
    <xf numFmtId="216" fontId="200" fillId="52" borderId="201">
      <alignment vertical="top"/>
    </xf>
    <xf numFmtId="0" fontId="20" fillId="53" borderId="200">
      <alignment horizontal="left" vertical="center"/>
    </xf>
    <xf numFmtId="217" fontId="201" fillId="54" borderId="201"/>
    <xf numFmtId="213" fontId="61" fillId="0" borderId="201">
      <alignment horizontal="left" vertical="top"/>
    </xf>
    <xf numFmtId="0" fontId="14" fillId="4" borderId="202"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9" applyNumberFormat="0" applyFont="0" applyAlignment="0" applyProtection="0"/>
    <xf numFmtId="0" fontId="58" fillId="0" borderId="217" applyNumberFormat="0" applyAlignment="0" applyProtection="0">
      <alignment horizontal="left" vertical="center"/>
    </xf>
    <xf numFmtId="0" fontId="58" fillId="0" borderId="217" applyNumberFormat="0" applyAlignment="0" applyProtection="0">
      <alignment horizontal="left" vertical="center"/>
    </xf>
    <xf numFmtId="0" fontId="14" fillId="4" borderId="209" applyNumberFormat="0" applyFont="0" applyAlignment="0" applyProtection="0"/>
    <xf numFmtId="0" fontId="58" fillId="0" borderId="217" applyNumberFormat="0" applyAlignment="0" applyProtection="0">
      <alignment horizontal="left" vertical="center"/>
    </xf>
    <xf numFmtId="0" fontId="155" fillId="20" borderId="211" applyNumberFormat="0" applyAlignment="0" applyProtection="0"/>
    <xf numFmtId="0" fontId="14" fillId="4" borderId="209" applyNumberFormat="0" applyFont="0" applyAlignment="0" applyProtection="0"/>
    <xf numFmtId="0" fontId="58" fillId="0" borderId="217" applyNumberFormat="0" applyAlignment="0" applyProtection="0">
      <alignment horizontal="left" vertical="center"/>
    </xf>
    <xf numFmtId="2" fontId="170" fillId="0" borderId="210" applyBorder="0"/>
    <xf numFmtId="0" fontId="14" fillId="4" borderId="209" applyNumberFormat="0" applyFont="0" applyAlignment="0" applyProtection="0"/>
    <xf numFmtId="0" fontId="155" fillId="20" borderId="211" applyNumberFormat="0" applyAlignment="0" applyProtection="0"/>
    <xf numFmtId="0" fontId="58" fillId="0" borderId="261" applyNumberFormat="0" applyAlignment="0" applyProtection="0">
      <alignment horizontal="left" vertical="center"/>
    </xf>
    <xf numFmtId="0" fontId="14" fillId="4" borderId="209" applyNumberFormat="0" applyFont="0" applyAlignment="0" applyProtection="0"/>
    <xf numFmtId="0" fontId="14" fillId="4" borderId="278"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0" fillId="18" borderId="211" applyNumberFormat="0" applyAlignment="0" applyProtection="0"/>
    <xf numFmtId="0" fontId="14" fillId="4" borderId="278" applyNumberFormat="0" applyFont="0" applyAlignment="0" applyProtection="0"/>
    <xf numFmtId="0" fontId="154" fillId="18" borderId="248" applyNumberFormat="0" applyAlignment="0" applyProtection="0"/>
    <xf numFmtId="0" fontId="176" fillId="0" borderId="255" applyNumberFormat="0" applyAlignment="0">
      <alignment horizontal="center"/>
    </xf>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1" fontId="123" fillId="0" borderId="268" applyBorder="0" applyAlignment="0">
      <alignment horizontal="center"/>
    </xf>
    <xf numFmtId="0" fontId="14" fillId="4" borderId="202"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69"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58" fillId="0" borderId="217" applyNumberFormat="0" applyAlignment="0" applyProtection="0">
      <alignment horizontal="left" vertical="center"/>
    </xf>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217" fontId="201" fillId="54" borderId="214"/>
    <xf numFmtId="0" fontId="155" fillId="20" borderId="211" applyNumberFormat="0" applyAlignment="0" applyProtection="0"/>
    <xf numFmtId="188" fontId="56" fillId="0" borderId="208"/>
    <xf numFmtId="0" fontId="58" fillId="0" borderId="220" applyNumberFormat="0" applyAlignment="0" applyProtection="0">
      <alignment horizontal="left" vertical="center"/>
    </xf>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58" fillId="0" borderId="217" applyNumberFormat="0" applyAlignment="0" applyProtection="0">
      <alignment horizontal="left" vertical="center"/>
    </xf>
    <xf numFmtId="0" fontId="58" fillId="0" borderId="220" applyNumberFormat="0" applyAlignment="0" applyProtection="0">
      <alignment horizontal="left" vertical="center"/>
    </xf>
    <xf numFmtId="0" fontId="14" fillId="4" borderId="209" applyNumberFormat="0" applyFont="0" applyAlignment="0" applyProtection="0"/>
    <xf numFmtId="186" fontId="56" fillId="0" borderId="210">
      <alignment horizontal="center"/>
    </xf>
    <xf numFmtId="0" fontId="14" fillId="4" borderId="209" applyNumberFormat="0" applyFont="0" applyAlignment="0" applyProtection="0"/>
    <xf numFmtId="0" fontId="58" fillId="0" borderId="217" applyNumberFormat="0" applyAlignment="0" applyProtection="0">
      <alignment horizontal="left" vertical="center"/>
    </xf>
    <xf numFmtId="0" fontId="14" fillId="4" borderId="209" applyNumberFormat="0" applyFont="0" applyAlignment="0" applyProtection="0"/>
    <xf numFmtId="185" fontId="56" fillId="0" borderId="210">
      <alignment horizontal="right" vertical="center"/>
    </xf>
    <xf numFmtId="0" fontId="14" fillId="4" borderId="209" applyNumberFormat="0" applyFont="0" applyAlignment="0" applyProtection="0"/>
    <xf numFmtId="213" fontId="61" fillId="0" borderId="214">
      <alignment horizontal="left" vertical="top"/>
    </xf>
    <xf numFmtId="0" fontId="58" fillId="0" borderId="220" applyNumberFormat="0" applyAlignment="0" applyProtection="0">
      <alignment horizontal="left" vertical="center"/>
    </xf>
    <xf numFmtId="0" fontId="58" fillId="0" borderId="217" applyNumberFormat="0" applyAlignment="0" applyProtection="0">
      <alignment horizontal="left" vertical="center"/>
    </xf>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58" fillId="0" borderId="220" applyNumberFormat="0" applyAlignment="0" applyProtection="0">
      <alignment horizontal="left" vertical="center"/>
    </xf>
    <xf numFmtId="0" fontId="155" fillId="20" borderId="211" applyNumberFormat="0" applyAlignment="0" applyProtection="0"/>
    <xf numFmtId="0" fontId="58" fillId="0" borderId="277" applyNumberFormat="0" applyAlignment="0" applyProtection="0">
      <alignment horizontal="left" vertical="center"/>
    </xf>
    <xf numFmtId="0" fontId="14" fillId="4" borderId="209" applyNumberFormat="0" applyFont="0" applyAlignment="0" applyProtection="0"/>
    <xf numFmtId="0" fontId="14" fillId="4" borderId="209"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14" fillId="4" borderId="202" applyNumberFormat="0" applyFont="0" applyAlignment="0" applyProtection="0"/>
    <xf numFmtId="0" fontId="58" fillId="0" borderId="217" applyNumberFormat="0" applyAlignment="0" applyProtection="0">
      <alignment horizontal="left" vertical="center"/>
    </xf>
    <xf numFmtId="185" fontId="56" fillId="0" borderId="210">
      <alignment horizontal="right" vertical="center"/>
    </xf>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58" fillId="0" borderId="291">
      <alignment horizontal="left" vertical="center"/>
    </xf>
    <xf numFmtId="0" fontId="14" fillId="4" borderId="209" applyNumberFormat="0" applyFont="0" applyAlignment="0" applyProtection="0"/>
    <xf numFmtId="0" fontId="58" fillId="0" borderId="217" applyNumberFormat="0" applyAlignment="0" applyProtection="0">
      <alignment horizontal="left" vertical="center"/>
    </xf>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58" fillId="0" borderId="217" applyNumberFormat="0" applyAlignment="0" applyProtection="0">
      <alignment horizontal="left" vertical="center"/>
    </xf>
    <xf numFmtId="0" fontId="14" fillId="4" borderId="209" applyNumberFormat="0" applyFont="0" applyAlignment="0" applyProtection="0"/>
    <xf numFmtId="0" fontId="14" fillId="4" borderId="209" applyNumberFormat="0" applyFont="0" applyAlignment="0" applyProtection="0"/>
    <xf numFmtId="0" fontId="58" fillId="0" borderId="220" applyNumberFormat="0" applyAlignment="0" applyProtection="0">
      <alignment horizontal="left" vertical="center"/>
    </xf>
    <xf numFmtId="0" fontId="14" fillId="4" borderId="209" applyNumberFormat="0" applyFont="0" applyAlignment="0" applyProtection="0"/>
    <xf numFmtId="0" fontId="154" fillId="18" borderId="212" applyNumberFormat="0" applyAlignment="0" applyProtection="0"/>
    <xf numFmtId="0" fontId="14" fillId="4" borderId="209" applyNumberFormat="0" applyFont="0" applyAlignment="0" applyProtection="0"/>
    <xf numFmtId="185" fontId="56" fillId="0" borderId="210">
      <alignment horizontal="right" vertical="center"/>
    </xf>
    <xf numFmtId="0" fontId="14" fillId="4" borderId="209" applyNumberFormat="0" applyFont="0" applyAlignment="0" applyProtection="0"/>
    <xf numFmtId="0" fontId="154" fillId="18" borderId="212" applyNumberFormat="0" applyAlignment="0" applyProtection="0"/>
    <xf numFmtId="0" fontId="58" fillId="0" borderId="261" applyNumberFormat="0" applyAlignment="0" applyProtection="0">
      <alignment horizontal="left" vertical="center"/>
    </xf>
    <xf numFmtId="0" fontId="14" fillId="4" borderId="209" applyNumberFormat="0" applyFont="0" applyAlignment="0" applyProtection="0"/>
    <xf numFmtId="0" fontId="14" fillId="4" borderId="209" applyNumberFormat="0" applyFont="0" applyAlignment="0" applyProtection="0"/>
    <xf numFmtId="1" fontId="123" fillId="0" borderId="208" applyBorder="0" applyAlignment="0">
      <alignment horizontal="center"/>
    </xf>
    <xf numFmtId="0" fontId="14" fillId="4" borderId="209" applyNumberFormat="0" applyFont="0" applyAlignment="0" applyProtection="0"/>
    <xf numFmtId="0" fontId="58" fillId="0" borderId="217" applyNumberFormat="0" applyAlignment="0" applyProtection="0">
      <alignment horizontal="left" vertical="center"/>
    </xf>
    <xf numFmtId="0" fontId="14" fillId="4" borderId="209" applyNumberFormat="0" applyFont="0" applyAlignment="0" applyProtection="0"/>
    <xf numFmtId="0" fontId="14" fillId="4" borderId="209" applyNumberFormat="0" applyFont="0" applyAlignment="0" applyProtection="0"/>
    <xf numFmtId="6" fontId="99" fillId="0" borderId="0" applyFont="0" applyFill="0" applyBorder="0" applyAlignment="0" applyProtection="0"/>
    <xf numFmtId="0" fontId="58" fillId="0" borderId="220" applyNumberFormat="0" applyAlignment="0" applyProtection="0">
      <alignment horizontal="left" vertical="center"/>
    </xf>
    <xf numFmtId="0" fontId="14" fillId="4" borderId="209" applyNumberFormat="0" applyFont="0" applyAlignment="0" applyProtection="0"/>
    <xf numFmtId="0" fontId="120" fillId="0" borderId="208" applyNumberFormat="0" applyFont="0" applyFill="0" applyAlignment="0" applyProtection="0"/>
    <xf numFmtId="0" fontId="58" fillId="0" borderId="286">
      <alignment horizontal="left" vertical="center"/>
    </xf>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185" fontId="56" fillId="0" borderId="210">
      <alignment horizontal="right" vertical="center"/>
    </xf>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45"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45"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43" fontId="36" fillId="0" borderId="0" applyFont="0" applyFill="0" applyBorder="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58" fillId="0" borderId="217" applyNumberFormat="0" applyAlignment="0" applyProtection="0">
      <alignment horizontal="left" vertical="center"/>
    </xf>
    <xf numFmtId="0" fontId="58" fillId="0" borderId="257">
      <alignment horizontal="left" vertical="center"/>
    </xf>
    <xf numFmtId="0" fontId="14" fillId="4" borderId="209" applyNumberFormat="0" applyFont="0" applyAlignment="0" applyProtection="0"/>
    <xf numFmtId="0" fontId="140" fillId="18" borderId="211" applyNumberFormat="0" applyAlignment="0" applyProtection="0"/>
    <xf numFmtId="0" fontId="58" fillId="0" borderId="220" applyNumberFormat="0" applyAlignment="0" applyProtection="0">
      <alignment horizontal="left" vertical="center"/>
    </xf>
    <xf numFmtId="0" fontId="14" fillId="4" borderId="245" applyNumberFormat="0" applyFont="0" applyAlignment="0" applyProtection="0"/>
    <xf numFmtId="0" fontId="14" fillId="4" borderId="209" applyNumberFormat="0" applyFont="0" applyAlignment="0" applyProtection="0"/>
    <xf numFmtId="0" fontId="140" fillId="18" borderId="211" applyNumberFormat="0" applyAlignment="0" applyProtection="0"/>
    <xf numFmtId="0" fontId="14" fillId="4" borderId="245"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58" fillId="0" borderId="220" applyNumberFormat="0" applyAlignment="0" applyProtection="0">
      <alignment horizontal="left" vertical="center"/>
    </xf>
    <xf numFmtId="0" fontId="14" fillId="4" borderId="209" applyNumberFormat="0" applyFont="0" applyAlignment="0" applyProtection="0"/>
    <xf numFmtId="0" fontId="58" fillId="0" borderId="220" applyNumberFormat="0" applyAlignment="0" applyProtection="0">
      <alignment horizontal="left" vertical="center"/>
    </xf>
    <xf numFmtId="0" fontId="14" fillId="4" borderId="209" applyNumberFormat="0" applyFont="0" applyAlignment="0" applyProtection="0"/>
    <xf numFmtId="0" fontId="176" fillId="0" borderId="216" applyNumberFormat="0" applyAlignment="0">
      <alignment horizontal="center"/>
    </xf>
    <xf numFmtId="0" fontId="14" fillId="4" borderId="245" applyNumberFormat="0" applyFont="0" applyAlignment="0" applyProtection="0"/>
    <xf numFmtId="0" fontId="58" fillId="0" borderId="217" applyNumberFormat="0" applyAlignment="0" applyProtection="0">
      <alignment horizontal="left" vertical="center"/>
    </xf>
    <xf numFmtId="0" fontId="140" fillId="18" borderId="211" applyNumberFormat="0" applyAlignment="0" applyProtection="0"/>
    <xf numFmtId="0" fontId="14" fillId="4" borderId="209" applyNumberFormat="0" applyFont="0" applyAlignment="0" applyProtection="0"/>
    <xf numFmtId="0" fontId="58" fillId="0" borderId="291">
      <alignment horizontal="left" vertical="center"/>
    </xf>
    <xf numFmtId="0" fontId="14" fillId="4" borderId="209" applyNumberFormat="0" applyFont="0" applyAlignment="0" applyProtection="0"/>
    <xf numFmtId="0" fontId="14" fillId="4" borderId="245" applyNumberFormat="0" applyFont="0" applyAlignment="0" applyProtection="0"/>
    <xf numFmtId="0" fontId="14" fillId="4" borderId="209" applyNumberFormat="0" applyFont="0" applyAlignment="0" applyProtection="0"/>
    <xf numFmtId="0" fontId="58" fillId="0" borderId="199">
      <alignment horizontal="left" vertical="center"/>
    </xf>
    <xf numFmtId="0" fontId="58" fillId="0" borderId="199">
      <alignment horizontal="left" vertical="center"/>
    </xf>
    <xf numFmtId="0" fontId="155" fillId="20" borderId="211" applyNumberFormat="0" applyAlignment="0" applyProtection="0"/>
    <xf numFmtId="0" fontId="58" fillId="0" borderId="220" applyNumberFormat="0" applyAlignment="0" applyProtection="0">
      <alignment horizontal="left" vertical="center"/>
    </xf>
    <xf numFmtId="0" fontId="58" fillId="0" borderId="199">
      <alignment horizontal="left" vertical="center"/>
    </xf>
    <xf numFmtId="0" fontId="58" fillId="0" borderId="199">
      <alignment horizontal="left" vertical="center"/>
    </xf>
    <xf numFmtId="0" fontId="58" fillId="0" borderId="199">
      <alignment horizontal="left" vertical="center"/>
    </xf>
    <xf numFmtId="0" fontId="58" fillId="0" borderId="220" applyNumberFormat="0" applyAlignment="0" applyProtection="0">
      <alignment horizontal="left" vertical="center"/>
    </xf>
    <xf numFmtId="0" fontId="58" fillId="0" borderId="199">
      <alignment horizontal="left" vertical="center"/>
    </xf>
    <xf numFmtId="0" fontId="58" fillId="0" borderId="199">
      <alignment horizontal="left" vertical="center"/>
    </xf>
    <xf numFmtId="0" fontId="58" fillId="0" borderId="199">
      <alignment horizontal="left" vertical="center"/>
    </xf>
    <xf numFmtId="0" fontId="58" fillId="0" borderId="199">
      <alignment horizontal="left" vertical="center"/>
    </xf>
    <xf numFmtId="0" fontId="58" fillId="0" borderId="199">
      <alignment horizontal="left" vertical="center"/>
    </xf>
    <xf numFmtId="0" fontId="14" fillId="4" borderId="209" applyNumberFormat="0" applyFont="0" applyAlignment="0" applyProtection="0"/>
    <xf numFmtId="0" fontId="58" fillId="0" borderId="199">
      <alignment horizontal="left" vertical="center"/>
    </xf>
    <xf numFmtId="0" fontId="58" fillId="0" borderId="199">
      <alignment horizontal="left" vertical="center"/>
    </xf>
    <xf numFmtId="0" fontId="58" fillId="0" borderId="199">
      <alignment horizontal="left" vertical="center"/>
    </xf>
    <xf numFmtId="0" fontId="14" fillId="4" borderId="209" applyNumberFormat="0" applyFont="0" applyAlignment="0" applyProtection="0"/>
    <xf numFmtId="0" fontId="58" fillId="0" borderId="199">
      <alignment horizontal="left" vertical="center"/>
    </xf>
    <xf numFmtId="0" fontId="58" fillId="0" borderId="220" applyNumberFormat="0" applyAlignment="0" applyProtection="0">
      <alignment horizontal="left" vertical="center"/>
    </xf>
    <xf numFmtId="0" fontId="58" fillId="0" borderId="220" applyNumberFormat="0" applyAlignment="0" applyProtection="0">
      <alignment horizontal="left" vertical="center"/>
    </xf>
    <xf numFmtId="0" fontId="58" fillId="0" borderId="199">
      <alignment horizontal="left" vertical="center"/>
    </xf>
    <xf numFmtId="0" fontId="185" fillId="1" borderId="199" applyNumberFormat="0" applyFont="0" applyAlignment="0">
      <alignment horizontal="center"/>
    </xf>
    <xf numFmtId="0" fontId="58" fillId="0" borderId="199">
      <alignment horizontal="left" vertical="center"/>
    </xf>
    <xf numFmtId="0" fontId="58" fillId="0" borderId="199">
      <alignment horizontal="left" vertical="center"/>
    </xf>
    <xf numFmtId="0" fontId="58" fillId="0" borderId="199">
      <alignment horizontal="left" vertical="center"/>
    </xf>
    <xf numFmtId="185" fontId="56" fillId="0" borderId="210">
      <alignment horizontal="right" vertical="center"/>
    </xf>
    <xf numFmtId="0" fontId="58" fillId="0" borderId="199">
      <alignment horizontal="left" vertical="center"/>
    </xf>
    <xf numFmtId="0" fontId="58" fillId="0" borderId="199">
      <alignment horizontal="left" vertical="center"/>
    </xf>
    <xf numFmtId="0" fontId="58" fillId="0" borderId="199">
      <alignment horizontal="left" vertical="center"/>
    </xf>
    <xf numFmtId="0" fontId="14" fillId="4" borderId="209" applyNumberFormat="0" applyFont="0" applyAlignment="0" applyProtection="0"/>
    <xf numFmtId="0" fontId="154" fillId="18" borderId="212" applyNumberFormat="0" applyAlignment="0" applyProtection="0"/>
    <xf numFmtId="0" fontId="58" fillId="0" borderId="220" applyNumberFormat="0" applyAlignment="0" applyProtection="0">
      <alignment horizontal="left" vertical="center"/>
    </xf>
    <xf numFmtId="0" fontId="58" fillId="0" borderId="199">
      <alignment horizontal="left" vertical="center"/>
    </xf>
    <xf numFmtId="0" fontId="58" fillId="0" borderId="199">
      <alignment horizontal="left" vertical="center"/>
    </xf>
    <xf numFmtId="0" fontId="58" fillId="0" borderId="199">
      <alignment horizontal="left" vertical="center"/>
    </xf>
    <xf numFmtId="49" fontId="168" fillId="0" borderId="208">
      <alignment vertical="center"/>
    </xf>
    <xf numFmtId="0" fontId="14" fillId="4" borderId="209" applyNumberFormat="0" applyFont="0" applyAlignment="0" applyProtection="0"/>
    <xf numFmtId="0" fontId="58" fillId="0" borderId="199">
      <alignment horizontal="left" vertical="center"/>
    </xf>
    <xf numFmtId="9" fontId="120" fillId="0" borderId="218" applyNumberFormat="0" applyBorder="0"/>
    <xf numFmtId="0" fontId="58" fillId="0" borderId="199">
      <alignment horizontal="left" vertical="center"/>
    </xf>
    <xf numFmtId="0" fontId="58" fillId="0" borderId="199">
      <alignment horizontal="left" vertical="center"/>
    </xf>
    <xf numFmtId="0" fontId="154" fillId="18" borderId="212" applyNumberFormat="0" applyAlignment="0" applyProtection="0"/>
    <xf numFmtId="0" fontId="58" fillId="0" borderId="199">
      <alignment horizontal="left" vertical="center"/>
    </xf>
    <xf numFmtId="0" fontId="58" fillId="0" borderId="199">
      <alignment horizontal="left" vertical="center"/>
    </xf>
    <xf numFmtId="0" fontId="58" fillId="0" borderId="199">
      <alignment horizontal="left" vertical="center"/>
    </xf>
    <xf numFmtId="0" fontId="14" fillId="4" borderId="209" applyNumberFormat="0" applyFont="0" applyAlignment="0" applyProtection="0"/>
    <xf numFmtId="0" fontId="197" fillId="0" borderId="213" applyNumberFormat="0" applyFill="0" applyAlignment="0" applyProtection="0"/>
    <xf numFmtId="0" fontId="14" fillId="4" borderId="209" applyNumberFormat="0" applyFont="0" applyAlignment="0" applyProtection="0"/>
    <xf numFmtId="185" fontId="56" fillId="0" borderId="210">
      <alignment horizontal="right" vertical="center"/>
    </xf>
    <xf numFmtId="0" fontId="14" fillId="4" borderId="209" applyNumberFormat="0" applyFont="0" applyAlignment="0" applyProtection="0"/>
    <xf numFmtId="0" fontId="58" fillId="0" borderId="217" applyNumberFormat="0" applyAlignment="0" applyProtection="0">
      <alignment horizontal="left" vertical="center"/>
    </xf>
    <xf numFmtId="0" fontId="14" fillId="4" borderId="209" applyNumberFormat="0" applyFont="0" applyAlignment="0" applyProtection="0"/>
    <xf numFmtId="0" fontId="58" fillId="0" borderId="217" applyNumberFormat="0" applyAlignment="0" applyProtection="0">
      <alignment horizontal="left" vertical="center"/>
    </xf>
    <xf numFmtId="0" fontId="14" fillId="4" borderId="209" applyNumberFormat="0" applyFont="0" applyAlignment="0" applyProtection="0"/>
    <xf numFmtId="185" fontId="56" fillId="0" borderId="210">
      <alignment horizontal="right" vertical="center"/>
    </xf>
    <xf numFmtId="0" fontId="58" fillId="0" borderId="217" applyNumberFormat="0" applyAlignment="0" applyProtection="0">
      <alignment horizontal="left" vertical="center"/>
    </xf>
    <xf numFmtId="185" fontId="56" fillId="0" borderId="210">
      <alignment horizontal="right" vertical="center"/>
    </xf>
    <xf numFmtId="0" fontId="58" fillId="0" borderId="217" applyNumberFormat="0" applyAlignment="0" applyProtection="0">
      <alignment horizontal="left" vertical="center"/>
    </xf>
    <xf numFmtId="244" fontId="193" fillId="0" borderId="210">
      <alignment horizontal="right" vertical="center"/>
    </xf>
    <xf numFmtId="0" fontId="58" fillId="0" borderId="217" applyNumberFormat="0" applyAlignment="0" applyProtection="0">
      <alignment horizontal="left" vertical="center"/>
    </xf>
    <xf numFmtId="0" fontId="58" fillId="0" borderId="217" applyNumberFormat="0" applyAlignment="0" applyProtection="0">
      <alignment horizontal="left" vertical="center"/>
    </xf>
    <xf numFmtId="0" fontId="155" fillId="20" borderId="211" applyNumberFormat="0" applyAlignment="0" applyProtection="0"/>
    <xf numFmtId="0" fontId="58" fillId="0" borderId="217" applyNumberFormat="0" applyAlignment="0" applyProtection="0">
      <alignment horizontal="left" vertical="center"/>
    </xf>
    <xf numFmtId="0" fontId="154" fillId="18" borderId="212" applyNumberFormat="0" applyAlignment="0" applyProtection="0"/>
    <xf numFmtId="0" fontId="58" fillId="0" borderId="217" applyNumberFormat="0" applyAlignment="0" applyProtection="0">
      <alignment horizontal="left" vertical="center"/>
    </xf>
    <xf numFmtId="0" fontId="58" fillId="0" borderId="217" applyNumberFormat="0" applyAlignment="0" applyProtection="0">
      <alignment horizontal="left" vertical="center"/>
    </xf>
    <xf numFmtId="0" fontId="58" fillId="0" borderId="217" applyNumberFormat="0" applyAlignment="0" applyProtection="0">
      <alignment horizontal="left" vertical="center"/>
    </xf>
    <xf numFmtId="0" fontId="14" fillId="4" borderId="209" applyNumberFormat="0" applyFont="0" applyAlignment="0" applyProtection="0"/>
    <xf numFmtId="0" fontId="14" fillId="4" borderId="209" applyNumberFormat="0" applyFont="0" applyAlignment="0" applyProtection="0"/>
    <xf numFmtId="0" fontId="58" fillId="0" borderId="217" applyNumberFormat="0" applyAlignment="0" applyProtection="0">
      <alignment horizontal="left" vertical="center"/>
    </xf>
    <xf numFmtId="0" fontId="58" fillId="0" borderId="220" applyNumberFormat="0" applyAlignment="0" applyProtection="0">
      <alignment horizontal="left" vertical="center"/>
    </xf>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58" fillId="0" borderId="220" applyNumberFormat="0" applyAlignment="0" applyProtection="0">
      <alignment horizontal="left" vertical="center"/>
    </xf>
    <xf numFmtId="0" fontId="58" fillId="0" borderId="232" applyNumberFormat="0" applyAlignment="0" applyProtection="0">
      <alignment horizontal="left" vertical="center"/>
    </xf>
    <xf numFmtId="0" fontId="58" fillId="0" borderId="282" applyNumberFormat="0" applyAlignment="0" applyProtection="0">
      <alignment horizontal="left" vertical="center"/>
    </xf>
    <xf numFmtId="0" fontId="14" fillId="4" borderId="224" applyNumberFormat="0" applyFont="0" applyAlignment="0" applyProtection="0"/>
    <xf numFmtId="0" fontId="58" fillId="0" borderId="232" applyNumberFormat="0" applyAlignment="0" applyProtection="0">
      <alignment horizontal="left" vertical="center"/>
    </xf>
    <xf numFmtId="0" fontId="14" fillId="4" borderId="278" applyNumberFormat="0" applyFont="0" applyAlignment="0" applyProtection="0"/>
    <xf numFmtId="0" fontId="176" fillId="0" borderId="234" applyNumberFormat="0" applyAlignment="0">
      <alignment horizontal="center"/>
    </xf>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24" applyNumberFormat="0" applyFont="0" applyAlignment="0" applyProtection="0"/>
    <xf numFmtId="0" fontId="58" fillId="0" borderId="235" applyNumberFormat="0" applyAlignment="0" applyProtection="0">
      <alignment horizontal="left" vertical="center"/>
    </xf>
    <xf numFmtId="0" fontId="14" fillId="4" borderId="278" applyNumberFormat="0" applyFont="0" applyAlignment="0" applyProtection="0"/>
    <xf numFmtId="0" fontId="58" fillId="0" borderId="235" applyNumberFormat="0" applyAlignment="0" applyProtection="0">
      <alignment horizontal="left" vertical="center"/>
    </xf>
    <xf numFmtId="0" fontId="14" fillId="4" borderId="224"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24" applyNumberFormat="0" applyFont="0" applyAlignment="0" applyProtection="0"/>
    <xf numFmtId="217" fontId="201" fillId="54" borderId="229"/>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24" applyNumberFormat="0" applyFont="0" applyAlignment="0" applyProtection="0"/>
    <xf numFmtId="0" fontId="58" fillId="0" borderId="291">
      <alignment horizontal="left" vertical="center"/>
    </xf>
    <xf numFmtId="0" fontId="58" fillId="0" borderId="257">
      <alignment horizontal="left" vertical="center"/>
    </xf>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0" fillId="18" borderId="211" applyNumberFormat="0" applyAlignment="0" applyProtection="0"/>
    <xf numFmtId="0" fontId="140" fillId="18" borderId="211" applyNumberFormat="0" applyAlignment="0" applyProtection="0"/>
    <xf numFmtId="0" fontId="140" fillId="18" borderId="211" applyNumberFormat="0" applyAlignment="0" applyProtection="0"/>
    <xf numFmtId="0" fontId="14" fillId="4" borderId="224" applyNumberFormat="0" applyFont="0" applyAlignment="0" applyProtection="0"/>
    <xf numFmtId="0" fontId="58" fillId="0" borderId="235" applyNumberFormat="0" applyAlignment="0" applyProtection="0">
      <alignment horizontal="left" vertical="center"/>
    </xf>
    <xf numFmtId="216" fontId="61" fillId="44" borderId="223" applyNumberFormat="0" applyAlignment="0">
      <alignment horizontal="left" vertical="top"/>
    </xf>
    <xf numFmtId="0" fontId="58" fillId="0" borderId="235" applyNumberFormat="0" applyAlignment="0" applyProtection="0">
      <alignment horizontal="left" vertical="center"/>
    </xf>
    <xf numFmtId="0" fontId="14" fillId="4" borderId="224" applyNumberFormat="0" applyFont="0" applyAlignment="0" applyProtection="0"/>
    <xf numFmtId="0" fontId="14" fillId="4" borderId="224" applyNumberFormat="0" applyFont="0" applyAlignment="0" applyProtection="0"/>
    <xf numFmtId="10" fontId="74" fillId="3" borderId="223" applyNumberFormat="0" applyBorder="0" applyAlignment="0" applyProtection="0"/>
    <xf numFmtId="0" fontId="14" fillId="4" borderId="269" applyNumberFormat="0" applyFont="0" applyAlignment="0" applyProtection="0"/>
    <xf numFmtId="0" fontId="154" fillId="18" borderId="227" applyNumberFormat="0" applyAlignment="0" applyProtection="0"/>
    <xf numFmtId="2" fontId="170" fillId="0" borderId="225" applyBorder="0"/>
    <xf numFmtId="216" fontId="200" fillId="52" borderId="229">
      <alignment vertical="top"/>
    </xf>
    <xf numFmtId="0" fontId="58" fillId="0" borderId="235" applyNumberFormat="0" applyAlignment="0" applyProtection="0">
      <alignment horizontal="left" vertical="center"/>
    </xf>
    <xf numFmtId="0" fontId="58" fillId="0" borderId="235" applyNumberFormat="0" applyAlignment="0" applyProtection="0">
      <alignment horizontal="left" vertical="center"/>
    </xf>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58" fillId="0" borderId="286">
      <alignment horizontal="left" vertical="center"/>
    </xf>
    <xf numFmtId="0" fontId="58" fillId="0" borderId="291">
      <alignment horizontal="left" vertical="center"/>
    </xf>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1" fontId="123" fillId="0" borderId="223" applyBorder="0" applyAlignment="0">
      <alignment horizontal="center"/>
    </xf>
    <xf numFmtId="0" fontId="14" fillId="4" borderId="224" applyNumberFormat="0" applyFont="0" applyAlignment="0" applyProtection="0"/>
    <xf numFmtId="2" fontId="170" fillId="0" borderId="263" applyBorder="0"/>
    <xf numFmtId="244" fontId="193" fillId="0" borderId="225">
      <alignment horizontal="right" vertical="center"/>
    </xf>
    <xf numFmtId="0" fontId="58" fillId="0" borderId="235" applyNumberFormat="0" applyAlignment="0" applyProtection="0">
      <alignment horizontal="left" vertical="center"/>
    </xf>
    <xf numFmtId="0" fontId="58" fillId="0" borderId="277" applyNumberFormat="0" applyAlignment="0" applyProtection="0">
      <alignment horizontal="left" vertical="center"/>
    </xf>
    <xf numFmtId="0" fontId="14" fillId="4" borderId="278" applyNumberFormat="0" applyFont="0" applyAlignment="0" applyProtection="0"/>
    <xf numFmtId="239" fontId="176" fillId="0" borderId="222"/>
    <xf numFmtId="0" fontId="58" fillId="0" borderId="235" applyNumberFormat="0" applyAlignment="0" applyProtection="0">
      <alignment horizontal="left" vertical="center"/>
    </xf>
    <xf numFmtId="0" fontId="155" fillId="20" borderId="226" applyNumberFormat="0" applyAlignment="0" applyProtection="0"/>
    <xf numFmtId="0" fontId="154" fillId="18" borderId="227" applyNumberFormat="0" applyAlignment="0" applyProtection="0"/>
    <xf numFmtId="0" fontId="155" fillId="20" borderId="211" applyNumberFormat="0" applyAlignment="0" applyProtection="0"/>
    <xf numFmtId="0" fontId="14" fillId="4" borderId="224" applyNumberFormat="0" applyFont="0" applyAlignment="0" applyProtection="0"/>
    <xf numFmtId="0" fontId="58" fillId="0" borderId="232" applyNumberFormat="0" applyAlignment="0" applyProtection="0">
      <alignment horizontal="left" vertical="center"/>
    </xf>
    <xf numFmtId="0" fontId="14" fillId="4" borderId="224" applyNumberFormat="0" applyFont="0" applyAlignment="0" applyProtection="0"/>
    <xf numFmtId="0" fontId="14" fillId="4" borderId="224" applyNumberFormat="0" applyFont="0" applyAlignment="0" applyProtection="0"/>
    <xf numFmtId="0" fontId="58" fillId="0" borderId="232" applyNumberFormat="0" applyAlignment="0" applyProtection="0">
      <alignment horizontal="left" vertical="center"/>
    </xf>
    <xf numFmtId="0" fontId="58" fillId="0" borderId="232" applyNumberFormat="0" applyAlignment="0" applyProtection="0">
      <alignment horizontal="left" vertical="center"/>
    </xf>
    <xf numFmtId="0" fontId="14" fillId="4" borderId="209"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55" fillId="20" borderId="211" applyNumberFormat="0" applyAlignment="0" applyProtection="0"/>
    <xf numFmtId="0" fontId="155" fillId="20" borderId="211" applyNumberFormat="0" applyAlignment="0" applyProtection="0"/>
    <xf numFmtId="0" fontId="155" fillId="20" borderId="211" applyNumberForma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69"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58" fillId="0" borderId="257">
      <alignment horizontal="left" vertical="center"/>
    </xf>
    <xf numFmtId="0" fontId="14" fillId="4" borderId="224" applyNumberFormat="0" applyFont="0" applyAlignment="0" applyProtection="0"/>
    <xf numFmtId="0" fontId="14" fillId="4" borderId="224"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20" fillId="0" borderId="223" applyNumberFormat="0" applyFont="0" applyFill="0" applyAlignment="0" applyProtection="0"/>
    <xf numFmtId="0" fontId="14" fillId="4" borderId="209"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58" fillId="0" borderId="235" applyNumberFormat="0" applyAlignment="0" applyProtection="0">
      <alignment horizontal="left" vertical="center"/>
    </xf>
    <xf numFmtId="0" fontId="58" fillId="0" borderId="291">
      <alignment horizontal="left" vertical="center"/>
    </xf>
    <xf numFmtId="0" fontId="58" fillId="0" borderId="235" applyNumberFormat="0" applyAlignment="0" applyProtection="0">
      <alignment horizontal="left" vertical="center"/>
    </xf>
    <xf numFmtId="10" fontId="74" fillId="3" borderId="223" applyNumberFormat="0" applyBorder="0" applyAlignment="0" applyProtection="0"/>
    <xf numFmtId="0" fontId="140" fillId="18" borderId="211" applyNumberFormat="0" applyAlignment="0" applyProtection="0"/>
    <xf numFmtId="0" fontId="14" fillId="4" borderId="224" applyNumberFormat="0" applyFont="0" applyAlignment="0" applyProtection="0"/>
    <xf numFmtId="188" fontId="56" fillId="0" borderId="223"/>
    <xf numFmtId="216" fontId="200" fillId="52" borderId="221">
      <alignment vertical="top"/>
    </xf>
    <xf numFmtId="0" fontId="14" fillId="4" borderId="278" applyNumberFormat="0" applyFont="0" applyAlignment="0" applyProtection="0"/>
    <xf numFmtId="217" fontId="201" fillId="54" borderId="221"/>
    <xf numFmtId="213" fontId="61" fillId="0" borderId="221">
      <alignment horizontal="left" vertical="top"/>
    </xf>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24" applyNumberFormat="0" applyFont="0" applyAlignment="0" applyProtection="0"/>
    <xf numFmtId="0" fontId="58" fillId="0" borderId="232" applyNumberFormat="0" applyAlignment="0" applyProtection="0">
      <alignment horizontal="left" vertical="center"/>
    </xf>
    <xf numFmtId="0" fontId="58" fillId="0" borderId="232" applyNumberFormat="0" applyAlignment="0" applyProtection="0">
      <alignment horizontal="left" vertical="center"/>
    </xf>
    <xf numFmtId="0" fontId="14" fillId="4" borderId="224" applyNumberFormat="0" applyFont="0" applyAlignment="0" applyProtection="0"/>
    <xf numFmtId="0" fontId="58" fillId="0" borderId="232" applyNumberFormat="0" applyAlignment="0" applyProtection="0">
      <alignment horizontal="left" vertical="center"/>
    </xf>
    <xf numFmtId="0" fontId="155" fillId="20" borderId="226" applyNumberFormat="0" applyAlignment="0" applyProtection="0"/>
    <xf numFmtId="0" fontId="14" fillId="4" borderId="224" applyNumberFormat="0" applyFont="0" applyAlignment="0" applyProtection="0"/>
    <xf numFmtId="0" fontId="58" fillId="0" borderId="232" applyNumberFormat="0" applyAlignment="0" applyProtection="0">
      <alignment horizontal="left" vertical="center"/>
    </xf>
    <xf numFmtId="2" fontId="170" fillId="0" borderId="225" applyBorder="0"/>
    <xf numFmtId="0" fontId="14" fillId="4" borderId="224" applyNumberFormat="0" applyFont="0" applyAlignment="0" applyProtection="0"/>
    <xf numFmtId="0" fontId="155" fillId="20" borderId="226" applyNumberFormat="0" applyAlignment="0" applyProtection="0"/>
    <xf numFmtId="0" fontId="14" fillId="4" borderId="269" applyNumberFormat="0" applyFont="0" applyAlignment="0" applyProtection="0"/>
    <xf numFmtId="0" fontId="14" fillId="4" borderId="224" applyNumberFormat="0" applyFont="0" applyAlignment="0" applyProtection="0"/>
    <xf numFmtId="0" fontId="20" fillId="57" borderId="238">
      <alignment horizontal="left" vertical="center"/>
    </xf>
    <xf numFmtId="216" fontId="200" fillId="52" borderId="279">
      <alignment vertical="top"/>
    </xf>
    <xf numFmtId="0" fontId="14" fillId="4" borderId="224" applyNumberFormat="0" applyFont="0" applyAlignment="0" applyProtection="0"/>
    <xf numFmtId="0" fontId="176" fillId="0" borderId="260" applyNumberFormat="0" applyAlignment="0">
      <alignment horizontal="center"/>
    </xf>
    <xf numFmtId="0" fontId="14" fillId="4" borderId="224" applyNumberFormat="0" applyFont="0" applyAlignment="0" applyProtection="0"/>
    <xf numFmtId="0" fontId="140" fillId="18" borderId="226" applyNumberFormat="0" applyAlignment="0" applyProtection="0"/>
    <xf numFmtId="0" fontId="14" fillId="4" borderId="278"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58" fillId="0" borderId="286">
      <alignment horizontal="left" vertical="center"/>
    </xf>
    <xf numFmtId="0" fontId="14" fillId="4" borderId="224"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6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58" fillId="0" borderId="232" applyNumberFormat="0" applyAlignment="0" applyProtection="0">
      <alignment horizontal="left" vertical="center"/>
    </xf>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217" fontId="201" fillId="54" borderId="229"/>
    <xf numFmtId="0" fontId="155" fillId="20" borderId="226" applyNumberFormat="0" applyAlignment="0" applyProtection="0"/>
    <xf numFmtId="188" fontId="56" fillId="0" borderId="223"/>
    <xf numFmtId="0" fontId="58" fillId="0" borderId="235" applyNumberFormat="0" applyAlignment="0" applyProtection="0">
      <alignment horizontal="left" vertical="center"/>
    </xf>
    <xf numFmtId="0" fontId="58" fillId="0" borderId="261" applyNumberFormat="0" applyAlignment="0" applyProtection="0">
      <alignment horizontal="left" vertical="center"/>
    </xf>
    <xf numFmtId="0" fontId="14" fillId="4" borderId="224" applyNumberFormat="0" applyFont="0" applyAlignment="0" applyProtection="0"/>
    <xf numFmtId="0" fontId="14" fillId="4" borderId="224" applyNumberFormat="0" applyFont="0" applyAlignment="0" applyProtection="0"/>
    <xf numFmtId="0" fontId="14" fillId="4" borderId="278"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58" fillId="0" borderId="232" applyNumberFormat="0" applyAlignment="0" applyProtection="0">
      <alignment horizontal="left" vertical="center"/>
    </xf>
    <xf numFmtId="0" fontId="140" fillId="18" borderId="264" applyNumberFormat="0" applyAlignment="0" applyProtection="0"/>
    <xf numFmtId="0" fontId="58" fillId="0" borderId="235" applyNumberFormat="0" applyAlignment="0" applyProtection="0">
      <alignment horizontal="left" vertical="center"/>
    </xf>
    <xf numFmtId="0" fontId="14" fillId="4" borderId="224" applyNumberFormat="0" applyFont="0" applyAlignment="0" applyProtection="0"/>
    <xf numFmtId="186" fontId="56" fillId="0" borderId="225">
      <alignment horizontal="center"/>
    </xf>
    <xf numFmtId="0" fontId="14" fillId="4" borderId="224" applyNumberFormat="0" applyFont="0" applyAlignment="0" applyProtection="0"/>
    <xf numFmtId="0" fontId="58" fillId="0" borderId="232" applyNumberFormat="0" applyAlignment="0" applyProtection="0">
      <alignment horizontal="left" vertical="center"/>
    </xf>
    <xf numFmtId="185" fontId="56" fillId="0" borderId="270">
      <alignment horizontal="right" vertical="center"/>
    </xf>
    <xf numFmtId="0" fontId="14" fillId="4" borderId="224" applyNumberFormat="0" applyFont="0" applyAlignment="0" applyProtection="0"/>
    <xf numFmtId="185" fontId="56" fillId="0" borderId="225">
      <alignment horizontal="right" vertical="center"/>
    </xf>
    <xf numFmtId="0" fontId="14" fillId="4" borderId="224" applyNumberFormat="0" applyFont="0" applyAlignment="0" applyProtection="0"/>
    <xf numFmtId="213" fontId="61" fillId="0" borderId="229">
      <alignment horizontal="left" vertical="top"/>
    </xf>
    <xf numFmtId="0" fontId="58" fillId="0" borderId="235" applyNumberFormat="0" applyAlignment="0" applyProtection="0">
      <alignment horizontal="left" vertical="center"/>
    </xf>
    <xf numFmtId="0" fontId="58" fillId="0" borderId="232" applyNumberFormat="0" applyAlignment="0" applyProtection="0">
      <alignment horizontal="left" vertical="center"/>
    </xf>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58" fillId="0" borderId="235" applyNumberFormat="0" applyAlignment="0" applyProtection="0">
      <alignment horizontal="left" vertical="center"/>
    </xf>
    <xf numFmtId="0" fontId="155" fillId="20" borderId="226" applyNumberFormat="0" applyAlignment="0" applyProtection="0"/>
    <xf numFmtId="0" fontId="155" fillId="20" borderId="264" applyNumberFormat="0" applyAlignment="0" applyProtection="0"/>
    <xf numFmtId="0" fontId="58" fillId="0" borderId="282" applyNumberFormat="0" applyAlignment="0" applyProtection="0">
      <alignment horizontal="left" vertical="center"/>
    </xf>
    <xf numFmtId="0" fontId="14" fillId="4" borderId="224" applyNumberFormat="0" applyFont="0" applyAlignment="0" applyProtection="0"/>
    <xf numFmtId="0" fontId="14" fillId="4" borderId="224"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14" fillId="4" borderId="209" applyNumberFormat="0" applyFont="0" applyAlignment="0" applyProtection="0"/>
    <xf numFmtId="0" fontId="58" fillId="0" borderId="232" applyNumberFormat="0" applyAlignment="0" applyProtection="0">
      <alignment horizontal="left" vertical="center"/>
    </xf>
    <xf numFmtId="185" fontId="56" fillId="0" borderId="225">
      <alignment horizontal="right" vertical="center"/>
    </xf>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58" fillId="0" borderId="232" applyNumberFormat="0" applyAlignment="0" applyProtection="0">
      <alignment horizontal="left" vertical="center"/>
    </xf>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58" fillId="0" borderId="232" applyNumberFormat="0" applyAlignment="0" applyProtection="0">
      <alignment horizontal="left" vertical="center"/>
    </xf>
    <xf numFmtId="0" fontId="14" fillId="4" borderId="224" applyNumberFormat="0" applyFont="0" applyAlignment="0" applyProtection="0"/>
    <xf numFmtId="0" fontId="14" fillId="4" borderId="224" applyNumberFormat="0" applyFont="0" applyAlignment="0" applyProtection="0"/>
    <xf numFmtId="0" fontId="58" fillId="0" borderId="235" applyNumberFormat="0" applyAlignment="0" applyProtection="0">
      <alignment horizontal="left" vertical="center"/>
    </xf>
    <xf numFmtId="0" fontId="14" fillId="4" borderId="224" applyNumberFormat="0" applyFont="0" applyAlignment="0" applyProtection="0"/>
    <xf numFmtId="0" fontId="154" fillId="18" borderId="227" applyNumberFormat="0" applyAlignment="0" applyProtection="0"/>
    <xf numFmtId="0" fontId="14" fillId="4" borderId="224" applyNumberFormat="0" applyFont="0" applyAlignment="0" applyProtection="0"/>
    <xf numFmtId="185" fontId="56" fillId="0" borderId="225">
      <alignment horizontal="right" vertical="center"/>
    </xf>
    <xf numFmtId="0" fontId="14" fillId="4" borderId="224" applyNumberFormat="0" applyFont="0" applyAlignment="0" applyProtection="0"/>
    <xf numFmtId="0" fontId="154" fillId="18" borderId="227" applyNumberFormat="0" applyAlignment="0" applyProtection="0"/>
    <xf numFmtId="0" fontId="14" fillId="4" borderId="224" applyNumberFormat="0" applyFont="0" applyAlignment="0" applyProtection="0"/>
    <xf numFmtId="0" fontId="14" fillId="4" borderId="224" applyNumberFormat="0" applyFont="0" applyAlignment="0" applyProtection="0"/>
    <xf numFmtId="1" fontId="123" fillId="0" borderId="223" applyBorder="0" applyAlignment="0">
      <alignment horizontal="center"/>
    </xf>
    <xf numFmtId="0" fontId="14" fillId="4" borderId="224" applyNumberFormat="0" applyFont="0" applyAlignment="0" applyProtection="0"/>
    <xf numFmtId="0" fontId="58" fillId="0" borderId="232" applyNumberFormat="0" applyAlignment="0" applyProtection="0">
      <alignment horizontal="left" vertical="center"/>
    </xf>
    <xf numFmtId="0" fontId="14" fillId="4" borderId="224" applyNumberFormat="0" applyFont="0" applyAlignment="0" applyProtection="0"/>
    <xf numFmtId="0" fontId="14" fillId="4" borderId="224" applyNumberFormat="0" applyFont="0" applyAlignment="0" applyProtection="0"/>
    <xf numFmtId="43" fontId="36" fillId="0" borderId="0" applyFont="0" applyFill="0" applyBorder="0" applyAlignment="0" applyProtection="0"/>
    <xf numFmtId="0" fontId="58" fillId="0" borderId="235" applyNumberFormat="0" applyAlignment="0" applyProtection="0">
      <alignment horizontal="left" vertical="center"/>
    </xf>
    <xf numFmtId="0" fontId="14" fillId="4" borderId="224" applyNumberFormat="0" applyFont="0" applyAlignment="0" applyProtection="0"/>
    <xf numFmtId="0" fontId="120" fillId="0" borderId="223" applyNumberFormat="0" applyFont="0" applyFill="0" applyAlignment="0" applyProtection="0"/>
    <xf numFmtId="0" fontId="14" fillId="4" borderId="224" applyNumberFormat="0" applyFont="0" applyAlignment="0" applyProtection="0"/>
    <xf numFmtId="0" fontId="58" fillId="0" borderId="277" applyNumberFormat="0" applyAlignment="0" applyProtection="0">
      <alignment horizontal="left" vertical="center"/>
    </xf>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78" applyNumberFormat="0" applyFont="0" applyAlignment="0" applyProtection="0"/>
    <xf numFmtId="0" fontId="14" fillId="4" borderId="224" applyNumberFormat="0" applyFont="0" applyAlignment="0" applyProtection="0"/>
    <xf numFmtId="185" fontId="56" fillId="0" borderId="225">
      <alignment horizontal="right" vertical="center"/>
    </xf>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54" fillId="18" borderId="284" applyNumberForma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58" fillId="0" borderId="232" applyNumberFormat="0" applyAlignment="0" applyProtection="0">
      <alignment horizontal="left" vertical="center"/>
    </xf>
    <xf numFmtId="0" fontId="14" fillId="4" borderId="224" applyNumberFormat="0" applyFont="0" applyAlignment="0" applyProtection="0"/>
    <xf numFmtId="0" fontId="140" fillId="18" borderId="226" applyNumberFormat="0" applyAlignment="0" applyProtection="0"/>
    <xf numFmtId="0" fontId="58" fillId="0" borderId="235" applyNumberFormat="0" applyAlignment="0" applyProtection="0">
      <alignment horizontal="left" vertical="center"/>
    </xf>
    <xf numFmtId="0" fontId="14" fillId="4" borderId="224" applyNumberFormat="0" applyFont="0" applyAlignment="0" applyProtection="0"/>
    <xf numFmtId="0" fontId="140" fillId="18" borderId="226" applyNumberFormat="0" applyAlignment="0" applyProtection="0"/>
    <xf numFmtId="0" fontId="14" fillId="4" borderId="224" applyNumberFormat="0" applyFont="0" applyAlignment="0" applyProtection="0"/>
    <xf numFmtId="0" fontId="14" fillId="4" borderId="224" applyNumberFormat="0" applyFont="0" applyAlignment="0" applyProtection="0"/>
    <xf numFmtId="0" fontId="58" fillId="0" borderId="235" applyNumberFormat="0" applyAlignment="0" applyProtection="0">
      <alignment horizontal="left" vertical="center"/>
    </xf>
    <xf numFmtId="0" fontId="14" fillId="4" borderId="224" applyNumberFormat="0" applyFont="0" applyAlignment="0" applyProtection="0"/>
    <xf numFmtId="0" fontId="14" fillId="4" borderId="278" applyNumberFormat="0" applyFont="0" applyAlignment="0" applyProtection="0"/>
    <xf numFmtId="0" fontId="58" fillId="0" borderId="235" applyNumberFormat="0" applyAlignment="0" applyProtection="0">
      <alignment horizontal="left" vertical="center"/>
    </xf>
    <xf numFmtId="0" fontId="14" fillId="4" borderId="224" applyNumberFormat="0" applyFont="0" applyAlignment="0" applyProtection="0"/>
    <xf numFmtId="0" fontId="176" fillId="0" borderId="231" applyNumberFormat="0" applyAlignment="0">
      <alignment horizontal="center"/>
    </xf>
    <xf numFmtId="0" fontId="58" fillId="0" borderId="232" applyNumberFormat="0" applyAlignment="0" applyProtection="0">
      <alignment horizontal="left" vertical="center"/>
    </xf>
    <xf numFmtId="0" fontId="140" fillId="18" borderId="226" applyNumberFormat="0" applyAlignment="0" applyProtection="0"/>
    <xf numFmtId="0" fontId="14" fillId="4" borderId="224" applyNumberFormat="0" applyFont="0" applyAlignment="0" applyProtection="0"/>
    <xf numFmtId="0" fontId="14" fillId="4" borderId="224" applyNumberFormat="0" applyFont="0" applyAlignment="0" applyProtection="0"/>
    <xf numFmtId="0" fontId="14" fillId="4" borderId="278" applyNumberFormat="0" applyFont="0" applyAlignment="0" applyProtection="0"/>
    <xf numFmtId="0" fontId="14" fillId="4" borderId="224" applyNumberFormat="0" applyFont="0" applyAlignment="0" applyProtection="0"/>
    <xf numFmtId="0" fontId="155" fillId="20" borderId="226" applyNumberFormat="0" applyAlignment="0" applyProtection="0"/>
    <xf numFmtId="0" fontId="58" fillId="0" borderId="235" applyNumberFormat="0" applyAlignment="0" applyProtection="0">
      <alignment horizontal="left" vertical="center"/>
    </xf>
    <xf numFmtId="0" fontId="58" fillId="0" borderId="235" applyNumberFormat="0" applyAlignment="0" applyProtection="0">
      <alignment horizontal="left" vertical="center"/>
    </xf>
    <xf numFmtId="0" fontId="14" fillId="4" borderId="224" applyNumberFormat="0" applyFont="0" applyAlignment="0" applyProtection="0"/>
    <xf numFmtId="0" fontId="158" fillId="0" borderId="42" applyNumberFormat="0" applyFill="0" applyAlignment="0" applyProtection="0"/>
    <xf numFmtId="0" fontId="14" fillId="4" borderId="224" applyNumberFormat="0" applyFont="0" applyAlignment="0" applyProtection="0"/>
    <xf numFmtId="0" fontId="58" fillId="0" borderId="235" applyNumberFormat="0" applyAlignment="0" applyProtection="0">
      <alignment horizontal="left" vertical="center"/>
    </xf>
    <xf numFmtId="0" fontId="58" fillId="0" borderId="235" applyNumberFormat="0" applyAlignment="0" applyProtection="0">
      <alignment horizontal="left" vertical="center"/>
    </xf>
    <xf numFmtId="0" fontId="140" fillId="18" borderId="288" applyNumberFormat="0" applyAlignment="0" applyProtection="0"/>
    <xf numFmtId="0" fontId="185" fillId="1" borderId="236" applyNumberFormat="0" applyFont="0" applyAlignment="0">
      <alignment horizontal="center"/>
    </xf>
    <xf numFmtId="185" fontId="56" fillId="0" borderId="225">
      <alignment horizontal="right" vertical="center"/>
    </xf>
    <xf numFmtId="0" fontId="58" fillId="0" borderId="286">
      <alignment horizontal="left" vertical="center"/>
    </xf>
    <xf numFmtId="0" fontId="14" fillId="4" borderId="224" applyNumberFormat="0" applyFont="0" applyAlignment="0" applyProtection="0"/>
    <xf numFmtId="0" fontId="154" fillId="18" borderId="227" applyNumberFormat="0" applyAlignment="0" applyProtection="0"/>
    <xf numFmtId="0" fontId="58" fillId="0" borderId="235" applyNumberFormat="0" applyAlignment="0" applyProtection="0">
      <alignment horizontal="left" vertical="center"/>
    </xf>
    <xf numFmtId="49" fontId="168" fillId="0" borderId="223">
      <alignment vertical="center"/>
    </xf>
    <xf numFmtId="0" fontId="14" fillId="4" borderId="224" applyNumberFormat="0" applyFont="0" applyAlignment="0" applyProtection="0"/>
    <xf numFmtId="9" fontId="120" fillId="0" borderId="233" applyNumberFormat="0" applyBorder="0"/>
    <xf numFmtId="0" fontId="154" fillId="18" borderId="227" applyNumberFormat="0" applyAlignment="0" applyProtection="0"/>
    <xf numFmtId="0" fontId="14" fillId="4" borderId="224" applyNumberFormat="0" applyFont="0" applyAlignment="0" applyProtection="0"/>
    <xf numFmtId="0" fontId="197" fillId="0" borderId="228" applyNumberFormat="0" applyFill="0" applyAlignment="0" applyProtection="0"/>
    <xf numFmtId="0" fontId="14" fillId="4" borderId="224" applyNumberFormat="0" applyFont="0" applyAlignment="0" applyProtection="0"/>
    <xf numFmtId="185" fontId="56" fillId="0" borderId="225">
      <alignment horizontal="right" vertical="center"/>
    </xf>
    <xf numFmtId="0" fontId="14" fillId="4" borderId="224" applyNumberFormat="0" applyFont="0" applyAlignment="0" applyProtection="0"/>
    <xf numFmtId="0" fontId="58" fillId="0" borderId="232" applyNumberFormat="0" applyAlignment="0" applyProtection="0">
      <alignment horizontal="left" vertical="center"/>
    </xf>
    <xf numFmtId="0" fontId="14" fillId="4" borderId="224" applyNumberFormat="0" applyFont="0" applyAlignment="0" applyProtection="0"/>
    <xf numFmtId="0" fontId="58" fillId="0" borderId="232" applyNumberFormat="0" applyAlignment="0" applyProtection="0">
      <alignment horizontal="left" vertical="center"/>
    </xf>
    <xf numFmtId="0" fontId="14" fillId="4" borderId="224" applyNumberFormat="0" applyFont="0" applyAlignment="0" applyProtection="0"/>
    <xf numFmtId="185" fontId="56" fillId="0" borderId="225">
      <alignment horizontal="right" vertical="center"/>
    </xf>
    <xf numFmtId="0" fontId="58" fillId="0" borderId="232" applyNumberFormat="0" applyAlignment="0" applyProtection="0">
      <alignment horizontal="left" vertical="center"/>
    </xf>
    <xf numFmtId="185" fontId="56" fillId="0" borderId="225">
      <alignment horizontal="right" vertical="center"/>
    </xf>
    <xf numFmtId="0" fontId="58" fillId="0" borderId="232" applyNumberFormat="0" applyAlignment="0" applyProtection="0">
      <alignment horizontal="left" vertical="center"/>
    </xf>
    <xf numFmtId="244" fontId="193" fillId="0" borderId="225">
      <alignment horizontal="right" vertical="center"/>
    </xf>
    <xf numFmtId="0" fontId="58" fillId="0" borderId="232" applyNumberFormat="0" applyAlignment="0" applyProtection="0">
      <alignment horizontal="left" vertical="center"/>
    </xf>
    <xf numFmtId="0" fontId="58" fillId="0" borderId="232" applyNumberFormat="0" applyAlignment="0" applyProtection="0">
      <alignment horizontal="left" vertical="center"/>
    </xf>
    <xf numFmtId="0" fontId="155" fillId="20" borderId="226" applyNumberFormat="0" applyAlignment="0" applyProtection="0"/>
    <xf numFmtId="0" fontId="58" fillId="0" borderId="232" applyNumberFormat="0" applyAlignment="0" applyProtection="0">
      <alignment horizontal="left" vertical="center"/>
    </xf>
    <xf numFmtId="0" fontId="154" fillId="18" borderId="227" applyNumberFormat="0" applyAlignment="0" applyProtection="0"/>
    <xf numFmtId="0" fontId="58" fillId="0" borderId="232" applyNumberFormat="0" applyAlignment="0" applyProtection="0">
      <alignment horizontal="left" vertical="center"/>
    </xf>
    <xf numFmtId="0" fontId="58" fillId="0" borderId="232" applyNumberFormat="0" applyAlignment="0" applyProtection="0">
      <alignment horizontal="left" vertical="center"/>
    </xf>
    <xf numFmtId="0" fontId="58" fillId="0" borderId="232" applyNumberFormat="0" applyAlignment="0" applyProtection="0">
      <alignment horizontal="left" vertical="center"/>
    </xf>
    <xf numFmtId="0" fontId="14" fillId="4" borderId="224" applyNumberFormat="0" applyFont="0" applyAlignment="0" applyProtection="0"/>
    <xf numFmtId="0" fontId="14" fillId="4" borderId="224" applyNumberFormat="0" applyFont="0" applyAlignment="0" applyProtection="0"/>
    <xf numFmtId="0" fontId="58" fillId="0" borderId="232" applyNumberFormat="0" applyAlignment="0" applyProtection="0">
      <alignment horizontal="left" vertical="center"/>
    </xf>
    <xf numFmtId="0" fontId="58" fillId="0" borderId="235" applyNumberFormat="0" applyAlignment="0" applyProtection="0">
      <alignment horizontal="left" vertical="center"/>
    </xf>
    <xf numFmtId="0" fontId="14" fillId="4" borderId="224" applyNumberFormat="0" applyFont="0" applyAlignment="0" applyProtection="0"/>
    <xf numFmtId="0" fontId="14" fillId="4" borderId="224" applyNumberFormat="0" applyFont="0" applyAlignment="0" applyProtection="0"/>
    <xf numFmtId="0" fontId="14" fillId="4" borderId="224" applyNumberFormat="0" applyFont="0" applyAlignment="0" applyProtection="0"/>
    <xf numFmtId="0" fontId="58" fillId="0" borderId="235" applyNumberFormat="0" applyAlignment="0" applyProtection="0">
      <alignment horizontal="left" vertical="center"/>
    </xf>
    <xf numFmtId="0" fontId="14" fillId="4" borderId="245" applyNumberFormat="0" applyFont="0" applyAlignment="0" applyProtection="0"/>
    <xf numFmtId="0" fontId="58" fillId="0" borderId="257">
      <alignment horizontal="left" vertical="center"/>
    </xf>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0" fillId="18" borderId="240" applyNumberFormat="0" applyAlignment="0" applyProtection="0"/>
    <xf numFmtId="0" fontId="140" fillId="18" borderId="240" applyNumberFormat="0" applyAlignment="0" applyProtection="0"/>
    <xf numFmtId="0" fontId="140" fillId="18" borderId="240" applyNumberFormat="0" applyAlignment="0" applyProtection="0"/>
    <xf numFmtId="0" fontId="14" fillId="4" borderId="245" applyNumberFormat="0" applyFont="0" applyAlignment="0" applyProtection="0"/>
    <xf numFmtId="0" fontId="120" fillId="0" borderId="238" applyNumberFormat="0" applyFont="0" applyFill="0" applyAlignment="0" applyProtection="0"/>
    <xf numFmtId="0" fontId="58" fillId="0" borderId="256" applyNumberFormat="0" applyAlignment="0" applyProtection="0">
      <alignment horizontal="left" vertical="center"/>
    </xf>
    <xf numFmtId="216" fontId="61" fillId="44" borderId="244" applyNumberFormat="0" applyAlignment="0">
      <alignment horizontal="left" vertical="top"/>
    </xf>
    <xf numFmtId="0" fontId="58" fillId="0" borderId="256" applyNumberFormat="0" applyAlignment="0" applyProtection="0">
      <alignment horizontal="left" vertical="center"/>
    </xf>
    <xf numFmtId="0" fontId="14" fillId="4" borderId="245" applyNumberFormat="0" applyFont="0" applyAlignment="0" applyProtection="0"/>
    <xf numFmtId="0" fontId="14" fillId="4" borderId="245" applyNumberFormat="0" applyFont="0" applyAlignment="0" applyProtection="0"/>
    <xf numFmtId="10" fontId="74" fillId="3" borderId="244" applyNumberFormat="0" applyBorder="0" applyAlignment="0" applyProtection="0"/>
    <xf numFmtId="0" fontId="129" fillId="33" borderId="0" applyNumberFormat="0" applyBorder="0" applyAlignment="0" applyProtection="0"/>
    <xf numFmtId="0" fontId="197" fillId="0" borderId="285" applyNumberFormat="0" applyFill="0" applyAlignment="0" applyProtection="0"/>
    <xf numFmtId="0" fontId="154" fillId="18" borderId="248" applyNumberFormat="0" applyAlignment="0" applyProtection="0"/>
    <xf numFmtId="2" fontId="170" fillId="0" borderId="246" applyBorder="0"/>
    <xf numFmtId="1" fontId="123" fillId="0" borderId="238" applyBorder="0" applyAlignment="0">
      <alignment horizontal="center"/>
    </xf>
    <xf numFmtId="216" fontId="200" fillId="52" borderId="250">
      <alignment vertical="top"/>
    </xf>
    <xf numFmtId="0" fontId="58" fillId="0" borderId="256" applyNumberFormat="0" applyAlignment="0" applyProtection="0">
      <alignment horizontal="left" vertical="center"/>
    </xf>
    <xf numFmtId="0" fontId="58" fillId="0" borderId="256" applyNumberFormat="0" applyAlignment="0" applyProtection="0">
      <alignment horizontal="left" vertical="center"/>
    </xf>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36" fillId="0" borderId="0"/>
    <xf numFmtId="1" fontId="123" fillId="0" borderId="244" applyBorder="0" applyAlignment="0">
      <alignment horizontal="center"/>
    </xf>
    <xf numFmtId="0" fontId="14" fillId="4" borderId="245" applyNumberFormat="0" applyFont="0" applyAlignment="0" applyProtection="0"/>
    <xf numFmtId="244" fontId="193" fillId="0" borderId="246">
      <alignment horizontal="right" vertical="center"/>
    </xf>
    <xf numFmtId="0" fontId="58" fillId="0" borderId="256" applyNumberFormat="0" applyAlignment="0" applyProtection="0">
      <alignment horizontal="left" vertical="center"/>
    </xf>
    <xf numFmtId="239" fontId="176" fillId="0" borderId="243"/>
    <xf numFmtId="0" fontId="58" fillId="0" borderId="256" applyNumberFormat="0" applyAlignment="0" applyProtection="0">
      <alignment horizontal="left" vertical="center"/>
    </xf>
    <xf numFmtId="0" fontId="155" fillId="20" borderId="247" applyNumberFormat="0" applyAlignment="0" applyProtection="0"/>
    <xf numFmtId="0" fontId="154" fillId="18" borderId="248" applyNumberFormat="0" applyAlignment="0" applyProtection="0"/>
    <xf numFmtId="0" fontId="154" fillId="18" borderId="241" applyNumberFormat="0" applyAlignment="0" applyProtection="0"/>
    <xf numFmtId="0" fontId="155" fillId="20" borderId="240" applyNumberFormat="0" applyAlignment="0" applyProtection="0"/>
    <xf numFmtId="0" fontId="14" fillId="4" borderId="245" applyNumberFormat="0" applyFont="0" applyAlignment="0" applyProtection="0"/>
    <xf numFmtId="0" fontId="58" fillId="0" borderId="253" applyNumberFormat="0" applyAlignment="0" applyProtection="0">
      <alignment horizontal="left" vertical="center"/>
    </xf>
    <xf numFmtId="0" fontId="14" fillId="4" borderId="245" applyNumberFormat="0" applyFont="0" applyAlignment="0" applyProtection="0"/>
    <xf numFmtId="0" fontId="14" fillId="4" borderId="245" applyNumberFormat="0" applyFont="0" applyAlignment="0" applyProtection="0"/>
    <xf numFmtId="0" fontId="58" fillId="0" borderId="253" applyNumberFormat="0" applyAlignment="0" applyProtection="0">
      <alignment horizontal="left" vertical="center"/>
    </xf>
    <xf numFmtId="0" fontId="58" fillId="0" borderId="253" applyNumberFormat="0" applyAlignment="0" applyProtection="0">
      <alignment horizontal="left" vertical="center"/>
    </xf>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216" fontId="61" fillId="44" borderId="238" applyNumberFormat="0" applyAlignment="0">
      <alignment horizontal="left" vertical="top"/>
    </xf>
    <xf numFmtId="49" fontId="168" fillId="0" borderId="238">
      <alignment vertical="center"/>
    </xf>
    <xf numFmtId="0" fontId="155" fillId="20" borderId="240" applyNumberFormat="0" applyAlignment="0" applyProtection="0"/>
    <xf numFmtId="0" fontId="155" fillId="20" borderId="240" applyNumberFormat="0" applyAlignment="0" applyProtection="0"/>
    <xf numFmtId="0" fontId="155" fillId="20" borderId="240" applyNumberFormat="0" applyAlignment="0" applyProtection="0"/>
    <xf numFmtId="2" fontId="170" fillId="0" borderId="239" applyBorder="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54" fillId="18" borderId="289" applyNumberFormat="0" applyAlignment="0" applyProtection="0"/>
    <xf numFmtId="0" fontId="14" fillId="4" borderId="245" applyNumberFormat="0" applyFont="0" applyAlignment="0" applyProtection="0"/>
    <xf numFmtId="0" fontId="14" fillId="4" borderId="245" applyNumberFormat="0" applyFont="0" applyAlignment="0" applyProtection="0"/>
    <xf numFmtId="0" fontId="120" fillId="0" borderId="244" applyNumberFormat="0" applyFont="0" applyFill="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57" fillId="0" borderId="41" applyNumberFormat="0" applyFill="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54" fillId="18" borderId="241" applyNumberFormat="0" applyAlignment="0" applyProtection="0"/>
    <xf numFmtId="0" fontId="154" fillId="18" borderId="241" applyNumberFormat="0" applyAlignment="0" applyProtection="0"/>
    <xf numFmtId="0" fontId="154" fillId="18" borderId="241" applyNumberFormat="0" applyAlignment="0" applyProtection="0"/>
    <xf numFmtId="0" fontId="58" fillId="0" borderId="256" applyNumberFormat="0" applyAlignment="0" applyProtection="0">
      <alignment horizontal="left" vertical="center"/>
    </xf>
    <xf numFmtId="244" fontId="193" fillId="0" borderId="239">
      <alignment horizontal="right" vertical="center"/>
    </xf>
    <xf numFmtId="185" fontId="56" fillId="0" borderId="239">
      <alignment horizontal="right" vertical="center"/>
    </xf>
    <xf numFmtId="185" fontId="56" fillId="0" borderId="239">
      <alignment horizontal="right" vertical="center"/>
    </xf>
    <xf numFmtId="185" fontId="56" fillId="0" borderId="239">
      <alignment horizontal="right" vertical="center"/>
    </xf>
    <xf numFmtId="185" fontId="56" fillId="0" borderId="239">
      <alignment horizontal="right" vertical="center"/>
    </xf>
    <xf numFmtId="185" fontId="56" fillId="0" borderId="239">
      <alignment horizontal="right" vertical="center"/>
    </xf>
    <xf numFmtId="185" fontId="56" fillId="0" borderId="239">
      <alignment horizontal="right" vertical="center"/>
    </xf>
    <xf numFmtId="0" fontId="58" fillId="0" borderId="256" applyNumberFormat="0" applyAlignment="0" applyProtection="0">
      <alignment horizontal="left" vertical="center"/>
    </xf>
    <xf numFmtId="10" fontId="74" fillId="3" borderId="244" applyNumberFormat="0" applyBorder="0" applyAlignment="0" applyProtection="0"/>
    <xf numFmtId="0" fontId="140" fillId="18" borderId="240" applyNumberFormat="0" applyAlignment="0" applyProtection="0"/>
    <xf numFmtId="0" fontId="197" fillId="0" borderId="242" applyNumberFormat="0" applyFill="0" applyAlignment="0" applyProtection="0"/>
    <xf numFmtId="0" fontId="14" fillId="4" borderId="245" applyNumberFormat="0" applyFont="0" applyAlignment="0" applyProtection="0"/>
    <xf numFmtId="188" fontId="56" fillId="0" borderId="244"/>
    <xf numFmtId="0" fontId="20" fillId="53" borderId="238">
      <alignment horizontal="left" vertical="center"/>
    </xf>
    <xf numFmtId="0" fontId="14" fillId="4" borderId="245" applyNumberFormat="0" applyFont="0" applyAlignment="0" applyProtection="0"/>
    <xf numFmtId="0" fontId="58" fillId="0" borderId="253" applyNumberFormat="0" applyAlignment="0" applyProtection="0">
      <alignment horizontal="left" vertical="center"/>
    </xf>
    <xf numFmtId="0" fontId="58" fillId="0" borderId="253" applyNumberFormat="0" applyAlignment="0" applyProtection="0">
      <alignment horizontal="left" vertical="center"/>
    </xf>
    <xf numFmtId="0" fontId="14" fillId="4" borderId="245" applyNumberFormat="0" applyFont="0" applyAlignment="0" applyProtection="0"/>
    <xf numFmtId="0" fontId="58" fillId="0" borderId="253" applyNumberFormat="0" applyAlignment="0" applyProtection="0">
      <alignment horizontal="left" vertical="center"/>
    </xf>
    <xf numFmtId="0" fontId="155" fillId="20" borderId="247" applyNumberFormat="0" applyAlignment="0" applyProtection="0"/>
    <xf numFmtId="0" fontId="14" fillId="4" borderId="245" applyNumberFormat="0" applyFont="0" applyAlignment="0" applyProtection="0"/>
    <xf numFmtId="0" fontId="58" fillId="0" borderId="253" applyNumberFormat="0" applyAlignment="0" applyProtection="0">
      <alignment horizontal="left" vertical="center"/>
    </xf>
    <xf numFmtId="2" fontId="170" fillId="0" borderId="246" applyBorder="0"/>
    <xf numFmtId="0" fontId="14" fillId="4" borderId="245" applyNumberFormat="0" applyFont="0" applyAlignment="0" applyProtection="0"/>
    <xf numFmtId="0" fontId="155" fillId="20" borderId="247" applyNumberForma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76" fillId="0" borderId="260" applyNumberFormat="0" applyAlignment="0">
      <alignment horizontal="center"/>
    </xf>
    <xf numFmtId="0" fontId="140" fillId="18" borderId="247" applyNumberFormat="0" applyAlignment="0" applyProtection="0"/>
    <xf numFmtId="0" fontId="58" fillId="0" borderId="291">
      <alignment horizontal="left" vertical="center"/>
    </xf>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58" fillId="0" borderId="257">
      <alignment horizontal="left" vertical="center"/>
    </xf>
    <xf numFmtId="0" fontId="58" fillId="0" borderId="286">
      <alignment horizontal="left" vertical="center"/>
    </xf>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58" fillId="0" borderId="253" applyNumberFormat="0" applyAlignment="0" applyProtection="0">
      <alignment horizontal="left" vertical="center"/>
    </xf>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217" fontId="201" fillId="54" borderId="250"/>
    <xf numFmtId="0" fontId="155" fillId="20" borderId="247" applyNumberFormat="0" applyAlignment="0" applyProtection="0"/>
    <xf numFmtId="188" fontId="56" fillId="0" borderId="244"/>
    <xf numFmtId="0" fontId="58" fillId="0" borderId="256" applyNumberFormat="0" applyAlignment="0" applyProtection="0">
      <alignment horizontal="left" vertical="center"/>
    </xf>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58" fillId="0" borderId="253" applyNumberFormat="0" applyAlignment="0" applyProtection="0">
      <alignment horizontal="left" vertical="center"/>
    </xf>
    <xf numFmtId="0" fontId="58" fillId="0" borderId="256" applyNumberFormat="0" applyAlignment="0" applyProtection="0">
      <alignment horizontal="left" vertical="center"/>
    </xf>
    <xf numFmtId="0" fontId="14" fillId="4" borderId="245" applyNumberFormat="0" applyFont="0" applyAlignment="0" applyProtection="0"/>
    <xf numFmtId="186" fontId="56" fillId="0" borderId="246">
      <alignment horizontal="center"/>
    </xf>
    <xf numFmtId="0" fontId="14" fillId="4" borderId="245" applyNumberFormat="0" applyFont="0" applyAlignment="0" applyProtection="0"/>
    <xf numFmtId="0" fontId="58" fillId="0" borderId="253" applyNumberFormat="0" applyAlignment="0" applyProtection="0">
      <alignment horizontal="left" vertical="center"/>
    </xf>
    <xf numFmtId="0" fontId="14" fillId="4" borderId="245" applyNumberFormat="0" applyFont="0" applyAlignment="0" applyProtection="0"/>
    <xf numFmtId="185" fontId="56" fillId="0" borderId="246">
      <alignment horizontal="right" vertical="center"/>
    </xf>
    <xf numFmtId="0" fontId="14" fillId="4" borderId="245" applyNumberFormat="0" applyFont="0" applyAlignment="0" applyProtection="0"/>
    <xf numFmtId="213" fontId="61" fillId="0" borderId="250">
      <alignment horizontal="left" vertical="top"/>
    </xf>
    <xf numFmtId="0" fontId="58" fillId="0" borderId="256" applyNumberFormat="0" applyAlignment="0" applyProtection="0">
      <alignment horizontal="left" vertical="center"/>
    </xf>
    <xf numFmtId="0" fontId="58" fillId="0" borderId="253" applyNumberFormat="0" applyAlignment="0" applyProtection="0">
      <alignment horizontal="left" vertical="center"/>
    </xf>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58" fillId="0" borderId="256" applyNumberFormat="0" applyAlignment="0" applyProtection="0">
      <alignment horizontal="left" vertical="center"/>
    </xf>
    <xf numFmtId="0" fontId="155" fillId="20" borderId="247" applyNumberFormat="0" applyAlignment="0" applyProtection="0"/>
    <xf numFmtId="0" fontId="58" fillId="0" borderId="286">
      <alignment horizontal="left" vertical="center"/>
    </xf>
    <xf numFmtId="0" fontId="14" fillId="4" borderId="245" applyNumberFormat="0" applyFont="0" applyAlignment="0" applyProtection="0"/>
    <xf numFmtId="0" fontId="14" fillId="4" borderId="245" applyNumberFormat="0" applyFont="0" applyAlignment="0" applyProtection="0"/>
    <xf numFmtId="0" fontId="58" fillId="0" borderId="253" applyNumberFormat="0" applyAlignment="0" applyProtection="0">
      <alignment horizontal="left" vertical="center"/>
    </xf>
    <xf numFmtId="185" fontId="56" fillId="0" borderId="246">
      <alignment horizontal="right" vertical="center"/>
    </xf>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58" fillId="0" borderId="253" applyNumberFormat="0" applyAlignment="0" applyProtection="0">
      <alignment horizontal="left" vertical="center"/>
    </xf>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58" fillId="0" borderId="253" applyNumberFormat="0" applyAlignment="0" applyProtection="0">
      <alignment horizontal="left" vertical="center"/>
    </xf>
    <xf numFmtId="0" fontId="14" fillId="4" borderId="245" applyNumberFormat="0" applyFont="0" applyAlignment="0" applyProtection="0"/>
    <xf numFmtId="0" fontId="14" fillId="4" borderId="245" applyNumberFormat="0" applyFont="0" applyAlignment="0" applyProtection="0"/>
    <xf numFmtId="0" fontId="58" fillId="0" borderId="256" applyNumberFormat="0" applyAlignment="0" applyProtection="0">
      <alignment horizontal="left" vertical="center"/>
    </xf>
    <xf numFmtId="0" fontId="14" fillId="4" borderId="245" applyNumberFormat="0" applyFont="0" applyAlignment="0" applyProtection="0"/>
    <xf numFmtId="0" fontId="154" fillId="18" borderId="248" applyNumberFormat="0" applyAlignment="0" applyProtection="0"/>
    <xf numFmtId="0" fontId="14" fillId="4" borderId="245" applyNumberFormat="0" applyFont="0" applyAlignment="0" applyProtection="0"/>
    <xf numFmtId="185" fontId="56" fillId="0" borderId="246">
      <alignment horizontal="right" vertical="center"/>
    </xf>
    <xf numFmtId="0" fontId="14" fillId="4" borderId="245" applyNumberFormat="0" applyFont="0" applyAlignment="0" applyProtection="0"/>
    <xf numFmtId="0" fontId="154" fillId="18" borderId="248" applyNumberFormat="0" applyAlignment="0" applyProtection="0"/>
    <xf numFmtId="0" fontId="14" fillId="4" borderId="245" applyNumberFormat="0" applyFont="0" applyAlignment="0" applyProtection="0"/>
    <xf numFmtId="0" fontId="14" fillId="4" borderId="245" applyNumberFormat="0" applyFont="0" applyAlignment="0" applyProtection="0"/>
    <xf numFmtId="1" fontId="123" fillId="0" borderId="244" applyBorder="0" applyAlignment="0">
      <alignment horizontal="center"/>
    </xf>
    <xf numFmtId="0" fontId="14" fillId="4" borderId="245" applyNumberFormat="0" applyFont="0" applyAlignment="0" applyProtection="0"/>
    <xf numFmtId="0" fontId="58" fillId="0" borderId="253" applyNumberFormat="0" applyAlignment="0" applyProtection="0">
      <alignment horizontal="left" vertical="center"/>
    </xf>
    <xf numFmtId="0" fontId="14" fillId="4" borderId="245" applyNumberFormat="0" applyFont="0" applyAlignment="0" applyProtection="0"/>
    <xf numFmtId="0" fontId="14" fillId="4" borderId="245" applyNumberFormat="0" applyFont="0" applyAlignment="0" applyProtection="0"/>
    <xf numFmtId="0" fontId="58" fillId="0" borderId="256" applyNumberFormat="0" applyAlignment="0" applyProtection="0">
      <alignment horizontal="left" vertical="center"/>
    </xf>
    <xf numFmtId="0" fontId="14" fillId="4" borderId="245" applyNumberFormat="0" applyFont="0" applyAlignment="0" applyProtection="0"/>
    <xf numFmtId="0" fontId="120" fillId="0" borderId="244" applyNumberFormat="0" applyFont="0" applyFill="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58" fillId="0" borderId="291">
      <alignment horizontal="left" vertical="center"/>
    </xf>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185" fontId="56" fillId="0" borderId="246">
      <alignment horizontal="right" vertical="center"/>
    </xf>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58" fillId="0" borderId="253" applyNumberFormat="0" applyAlignment="0" applyProtection="0">
      <alignment horizontal="left" vertical="center"/>
    </xf>
    <xf numFmtId="0" fontId="14" fillId="4" borderId="245" applyNumberFormat="0" applyFont="0" applyAlignment="0" applyProtection="0"/>
    <xf numFmtId="0" fontId="140" fillId="18" borderId="247" applyNumberFormat="0" applyAlignment="0" applyProtection="0"/>
    <xf numFmtId="0" fontId="58" fillId="0" borderId="256" applyNumberFormat="0" applyAlignment="0" applyProtection="0">
      <alignment horizontal="left" vertical="center"/>
    </xf>
    <xf numFmtId="0" fontId="14" fillId="4" borderId="245" applyNumberFormat="0" applyFont="0" applyAlignment="0" applyProtection="0"/>
    <xf numFmtId="0" fontId="140" fillId="18" borderId="247" applyNumberFormat="0" applyAlignment="0" applyProtection="0"/>
    <xf numFmtId="0" fontId="14" fillId="4" borderId="245" applyNumberFormat="0" applyFont="0" applyAlignment="0" applyProtection="0"/>
    <xf numFmtId="0" fontId="14" fillId="4" borderId="245" applyNumberFormat="0" applyFont="0" applyAlignment="0" applyProtection="0"/>
    <xf numFmtId="0" fontId="58" fillId="0" borderId="256" applyNumberFormat="0" applyAlignment="0" applyProtection="0">
      <alignment horizontal="left" vertical="center"/>
    </xf>
    <xf numFmtId="0" fontId="14" fillId="4" borderId="245" applyNumberFormat="0" applyFont="0" applyAlignment="0" applyProtection="0"/>
    <xf numFmtId="0" fontId="58" fillId="0" borderId="256" applyNumberFormat="0" applyAlignment="0" applyProtection="0">
      <alignment horizontal="left" vertical="center"/>
    </xf>
    <xf numFmtId="0" fontId="14" fillId="4" borderId="245" applyNumberFormat="0" applyFont="0" applyAlignment="0" applyProtection="0"/>
    <xf numFmtId="0" fontId="176" fillId="0" borderId="252" applyNumberFormat="0" applyAlignment="0">
      <alignment horizontal="center"/>
    </xf>
    <xf numFmtId="0" fontId="58" fillId="0" borderId="253" applyNumberFormat="0" applyAlignment="0" applyProtection="0">
      <alignment horizontal="left" vertical="center"/>
    </xf>
    <xf numFmtId="0" fontId="140" fillId="18" borderId="247" applyNumberFormat="0" applyAlignment="0" applyProtection="0"/>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155" fillId="20" borderId="247" applyNumberFormat="0" applyAlignment="0" applyProtection="0"/>
    <xf numFmtId="0" fontId="58" fillId="0" borderId="256" applyNumberFormat="0" applyAlignment="0" applyProtection="0">
      <alignment horizontal="left" vertical="center"/>
    </xf>
    <xf numFmtId="0" fontId="58" fillId="0" borderId="256" applyNumberFormat="0" applyAlignment="0" applyProtection="0">
      <alignment horizontal="left" vertical="center"/>
    </xf>
    <xf numFmtId="0" fontId="14" fillId="4" borderId="245" applyNumberFormat="0" applyFont="0" applyAlignment="0" applyProtection="0"/>
    <xf numFmtId="0" fontId="14" fillId="4" borderId="245" applyNumberFormat="0" applyFont="0" applyAlignment="0" applyProtection="0"/>
    <xf numFmtId="0" fontId="58" fillId="0" borderId="256" applyNumberFormat="0" applyAlignment="0" applyProtection="0">
      <alignment horizontal="left" vertical="center"/>
    </xf>
    <xf numFmtId="0" fontId="58" fillId="0" borderId="256" applyNumberFormat="0" applyAlignment="0" applyProtection="0">
      <alignment horizontal="left" vertical="center"/>
    </xf>
    <xf numFmtId="0" fontId="58" fillId="0" borderId="257">
      <alignment horizontal="left" vertical="center"/>
    </xf>
    <xf numFmtId="0" fontId="14" fillId="0" borderId="0"/>
    <xf numFmtId="185" fontId="56" fillId="0" borderId="246">
      <alignment horizontal="right" vertical="center"/>
    </xf>
    <xf numFmtId="0" fontId="214" fillId="36" borderId="0" applyNumberFormat="0" applyBorder="0" applyAlignment="0" applyProtection="0"/>
    <xf numFmtId="0" fontId="14" fillId="4" borderId="245" applyNumberFormat="0" applyFont="0" applyAlignment="0" applyProtection="0"/>
    <xf numFmtId="0" fontId="154" fillId="18" borderId="248" applyNumberFormat="0" applyAlignment="0" applyProtection="0"/>
    <xf numFmtId="0" fontId="58" fillId="0" borderId="256" applyNumberFormat="0" applyAlignment="0" applyProtection="0">
      <alignment horizontal="left" vertical="center"/>
    </xf>
    <xf numFmtId="49" fontId="168" fillId="0" borderId="244">
      <alignment vertical="center"/>
    </xf>
    <xf numFmtId="0" fontId="14" fillId="4" borderId="245" applyNumberFormat="0" applyFont="0" applyAlignment="0" applyProtection="0"/>
    <xf numFmtId="9" fontId="120" fillId="0" borderId="254" applyNumberFormat="0" applyBorder="0"/>
    <xf numFmtId="0" fontId="154" fillId="18" borderId="248" applyNumberFormat="0" applyAlignment="0" applyProtection="0"/>
    <xf numFmtId="0" fontId="10" fillId="0" borderId="0"/>
    <xf numFmtId="0" fontId="14" fillId="4" borderId="245" applyNumberFormat="0" applyFont="0" applyAlignment="0" applyProtection="0"/>
    <xf numFmtId="0" fontId="197" fillId="0" borderId="249" applyNumberFormat="0" applyFill="0" applyAlignment="0" applyProtection="0"/>
    <xf numFmtId="0" fontId="14" fillId="4" borderId="245" applyNumberFormat="0" applyFont="0" applyAlignment="0" applyProtection="0"/>
    <xf numFmtId="185" fontId="56" fillId="0" borderId="246">
      <alignment horizontal="right" vertical="center"/>
    </xf>
    <xf numFmtId="0" fontId="14" fillId="4" borderId="245" applyNumberFormat="0" applyFont="0" applyAlignment="0" applyProtection="0"/>
    <xf numFmtId="0" fontId="58" fillId="0" borderId="253" applyNumberFormat="0" applyAlignment="0" applyProtection="0">
      <alignment horizontal="left" vertical="center"/>
    </xf>
    <xf numFmtId="0" fontId="14" fillId="4" borderId="245" applyNumberFormat="0" applyFont="0" applyAlignment="0" applyProtection="0"/>
    <xf numFmtId="0" fontId="58" fillId="0" borderId="253" applyNumberFormat="0" applyAlignment="0" applyProtection="0">
      <alignment horizontal="left" vertical="center"/>
    </xf>
    <xf numFmtId="0" fontId="14" fillId="4" borderId="245" applyNumberFormat="0" applyFont="0" applyAlignment="0" applyProtection="0"/>
    <xf numFmtId="185" fontId="56" fillId="0" borderId="246">
      <alignment horizontal="right" vertical="center"/>
    </xf>
    <xf numFmtId="0" fontId="58" fillId="0" borderId="253" applyNumberFormat="0" applyAlignment="0" applyProtection="0">
      <alignment horizontal="left" vertical="center"/>
    </xf>
    <xf numFmtId="185" fontId="56" fillId="0" borderId="246">
      <alignment horizontal="right" vertical="center"/>
    </xf>
    <xf numFmtId="0" fontId="58" fillId="0" borderId="253" applyNumberFormat="0" applyAlignment="0" applyProtection="0">
      <alignment horizontal="left" vertical="center"/>
    </xf>
    <xf numFmtId="244" fontId="193" fillId="0" borderId="246">
      <alignment horizontal="right" vertical="center"/>
    </xf>
    <xf numFmtId="0" fontId="58" fillId="0" borderId="253" applyNumberFormat="0" applyAlignment="0" applyProtection="0">
      <alignment horizontal="left" vertical="center"/>
    </xf>
    <xf numFmtId="0" fontId="58" fillId="0" borderId="253" applyNumberFormat="0" applyAlignment="0" applyProtection="0">
      <alignment horizontal="left" vertical="center"/>
    </xf>
    <xf numFmtId="0" fontId="155" fillId="20" borderId="247" applyNumberFormat="0" applyAlignment="0" applyProtection="0"/>
    <xf numFmtId="0" fontId="58" fillId="0" borderId="253" applyNumberFormat="0" applyAlignment="0" applyProtection="0">
      <alignment horizontal="left" vertical="center"/>
    </xf>
    <xf numFmtId="0" fontId="154" fillId="18" borderId="248" applyNumberFormat="0" applyAlignment="0" applyProtection="0"/>
    <xf numFmtId="0" fontId="58" fillId="0" borderId="253" applyNumberFormat="0" applyAlignment="0" applyProtection="0">
      <alignment horizontal="left" vertical="center"/>
    </xf>
    <xf numFmtId="0" fontId="58" fillId="0" borderId="253" applyNumberFormat="0" applyAlignment="0" applyProtection="0">
      <alignment horizontal="left" vertical="center"/>
    </xf>
    <xf numFmtId="0" fontId="58" fillId="0" borderId="253" applyNumberFormat="0" applyAlignment="0" applyProtection="0">
      <alignment horizontal="left" vertical="center"/>
    </xf>
    <xf numFmtId="0" fontId="14" fillId="4" borderId="245" applyNumberFormat="0" applyFont="0" applyAlignment="0" applyProtection="0"/>
    <xf numFmtId="0" fontId="14" fillId="4" borderId="245" applyNumberFormat="0" applyFont="0" applyAlignment="0" applyProtection="0"/>
    <xf numFmtId="0" fontId="58" fillId="0" borderId="253" applyNumberFormat="0" applyAlignment="0" applyProtection="0">
      <alignment horizontal="left" vertical="center"/>
    </xf>
    <xf numFmtId="0" fontId="58" fillId="0" borderId="256" applyNumberFormat="0" applyAlignment="0" applyProtection="0">
      <alignment horizontal="left" vertical="center"/>
    </xf>
    <xf numFmtId="0" fontId="14" fillId="4" borderId="245" applyNumberFormat="0" applyFont="0" applyAlignment="0" applyProtection="0"/>
    <xf numFmtId="0" fontId="14" fillId="4" borderId="245" applyNumberFormat="0" applyFont="0" applyAlignment="0" applyProtection="0"/>
    <xf numFmtId="0" fontId="14" fillId="4" borderId="245" applyNumberFormat="0" applyFont="0" applyAlignment="0" applyProtection="0"/>
    <xf numFmtId="0" fontId="58" fillId="0" borderId="256" applyNumberFormat="0" applyAlignment="0" applyProtection="0">
      <alignment horizontal="left" vertical="center"/>
    </xf>
    <xf numFmtId="0" fontId="58" fillId="0" borderId="277" applyNumberFormat="0" applyAlignment="0" applyProtection="0">
      <alignment horizontal="left" vertical="center"/>
    </xf>
    <xf numFmtId="0" fontId="14" fillId="4" borderId="278" applyNumberFormat="0" applyFont="0" applyAlignment="0" applyProtection="0"/>
    <xf numFmtId="0" fontId="14" fillId="4" borderId="278"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216" fontId="61" fillId="44" borderId="262" applyNumberFormat="0" applyAlignment="0">
      <alignment horizontal="left" vertical="top"/>
    </xf>
    <xf numFmtId="49" fontId="168" fillId="0" borderId="262">
      <alignment vertical="center"/>
    </xf>
    <xf numFmtId="0" fontId="155" fillId="20" borderId="264" applyNumberFormat="0" applyAlignment="0" applyProtection="0"/>
    <xf numFmtId="0" fontId="155" fillId="20" borderId="264" applyNumberFormat="0" applyAlignment="0" applyProtection="0"/>
    <xf numFmtId="0" fontId="155" fillId="20" borderId="264" applyNumberFormat="0" applyAlignment="0" applyProtection="0"/>
    <xf numFmtId="2" fontId="170" fillId="0" borderId="263" applyBorder="0"/>
    <xf numFmtId="0" fontId="14" fillId="4" borderId="278"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78" applyNumberFormat="0" applyFont="0" applyAlignment="0" applyProtection="0"/>
    <xf numFmtId="0" fontId="14" fillId="4" borderId="278" applyNumberFormat="0" applyFont="0" applyAlignment="0" applyProtection="0"/>
    <xf numFmtId="0" fontId="14" fillId="4" borderId="278"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34" fillId="0" borderId="0"/>
    <xf numFmtId="0" fontId="14" fillId="4" borderId="269" applyNumberFormat="0" applyFont="0" applyAlignment="0" applyProtection="0"/>
    <xf numFmtId="0" fontId="14" fillId="4" borderId="269" applyNumberFormat="0" applyFont="0" applyAlignment="0" applyProtection="0"/>
    <xf numFmtId="0" fontId="14" fillId="4" borderId="278" applyNumberFormat="0" applyFont="0" applyAlignment="0" applyProtection="0"/>
    <xf numFmtId="0" fontId="14" fillId="4" borderId="269" applyNumberFormat="0" applyFont="0" applyAlignment="0" applyProtection="0"/>
    <xf numFmtId="0" fontId="14" fillId="4" borderId="278"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78" applyNumberFormat="0" applyFont="0" applyAlignment="0" applyProtection="0"/>
    <xf numFmtId="0" fontId="120" fillId="0" borderId="268" applyNumberFormat="0" applyFont="0" applyFill="0" applyAlignment="0" applyProtection="0"/>
    <xf numFmtId="0" fontId="14" fillId="4" borderId="269" applyNumberFormat="0" applyFont="0" applyAlignment="0" applyProtection="0"/>
    <xf numFmtId="0" fontId="14" fillId="4" borderId="278" applyNumberFormat="0" applyFont="0" applyAlignment="0" applyProtection="0"/>
    <xf numFmtId="0" fontId="14" fillId="4" borderId="269" applyNumberFormat="0" applyFont="0" applyAlignment="0" applyProtection="0"/>
    <xf numFmtId="0" fontId="14" fillId="4" borderId="278" applyNumberFormat="0" applyFont="0" applyAlignment="0" applyProtection="0"/>
    <xf numFmtId="0" fontId="14" fillId="4" borderId="278" applyNumberFormat="0" applyFont="0" applyAlignment="0" applyProtection="0"/>
    <xf numFmtId="0" fontId="14" fillId="4" borderId="278" applyNumberFormat="0" applyFont="0" applyAlignment="0" applyProtection="0"/>
    <xf numFmtId="0" fontId="14" fillId="4" borderId="278" applyNumberFormat="0" applyFont="0" applyAlignment="0" applyProtection="0"/>
    <xf numFmtId="0" fontId="154" fillId="18" borderId="265" applyNumberFormat="0" applyAlignment="0" applyProtection="0"/>
    <xf numFmtId="0" fontId="154" fillId="18" borderId="265" applyNumberFormat="0" applyAlignment="0" applyProtection="0"/>
    <xf numFmtId="0" fontId="154" fillId="18" borderId="265" applyNumberFormat="0" applyAlignment="0" applyProtection="0"/>
    <xf numFmtId="0" fontId="58" fillId="0" borderId="282" applyNumberFormat="0" applyAlignment="0" applyProtection="0">
      <alignment horizontal="left" vertical="center"/>
    </xf>
    <xf numFmtId="244" fontId="193" fillId="0" borderId="263">
      <alignment horizontal="right" vertical="center"/>
    </xf>
    <xf numFmtId="185" fontId="56" fillId="0" borderId="263">
      <alignment horizontal="right" vertical="center"/>
    </xf>
    <xf numFmtId="185" fontId="56" fillId="0" borderId="263">
      <alignment horizontal="right" vertical="center"/>
    </xf>
    <xf numFmtId="185" fontId="56" fillId="0" borderId="263">
      <alignment horizontal="right" vertical="center"/>
    </xf>
    <xf numFmtId="185" fontId="56" fillId="0" borderId="263">
      <alignment horizontal="right" vertical="center"/>
    </xf>
    <xf numFmtId="185" fontId="56" fillId="0" borderId="263">
      <alignment horizontal="right" vertical="center"/>
    </xf>
    <xf numFmtId="185" fontId="56" fillId="0" borderId="263">
      <alignment horizontal="right" vertical="center"/>
    </xf>
    <xf numFmtId="0" fontId="58" fillId="0" borderId="282" applyNumberFormat="0" applyAlignment="0" applyProtection="0">
      <alignment horizontal="left" vertical="center"/>
    </xf>
    <xf numFmtId="10" fontId="74" fillId="3" borderId="268" applyNumberFormat="0" applyBorder="0" applyAlignment="0" applyProtection="0"/>
    <xf numFmtId="0" fontId="140" fillId="18" borderId="264" applyNumberFormat="0" applyAlignment="0" applyProtection="0"/>
    <xf numFmtId="0" fontId="197" fillId="0" borderId="266" applyNumberFormat="0" applyFill="0" applyAlignment="0" applyProtection="0"/>
    <xf numFmtId="0" fontId="14" fillId="4" borderId="278" applyNumberFormat="0" applyFont="0" applyAlignment="0" applyProtection="0"/>
    <xf numFmtId="188" fontId="56" fillId="0" borderId="268"/>
    <xf numFmtId="0" fontId="20" fillId="53" borderId="262">
      <alignment horizontal="left" vertical="center"/>
    </xf>
    <xf numFmtId="0" fontId="14" fillId="4" borderId="278" applyNumberFormat="0" applyFont="0" applyAlignment="0" applyProtection="0"/>
    <xf numFmtId="0" fontId="58" fillId="0" borderId="277" applyNumberFormat="0" applyAlignment="0" applyProtection="0">
      <alignment horizontal="left" vertical="center"/>
    </xf>
    <xf numFmtId="0" fontId="58" fillId="0" borderId="277" applyNumberFormat="0" applyAlignment="0" applyProtection="0">
      <alignment horizontal="left" vertical="center"/>
    </xf>
    <xf numFmtId="0" fontId="14" fillId="4" borderId="278" applyNumberFormat="0" applyFont="0" applyAlignment="0" applyProtection="0"/>
    <xf numFmtId="0" fontId="58" fillId="0" borderId="277" applyNumberFormat="0" applyAlignment="0" applyProtection="0">
      <alignment horizontal="left" vertical="center"/>
    </xf>
    <xf numFmtId="0" fontId="155" fillId="20" borderId="271" applyNumberFormat="0" applyAlignment="0" applyProtection="0"/>
    <xf numFmtId="0" fontId="14" fillId="4" borderId="278" applyNumberFormat="0" applyFont="0" applyAlignment="0" applyProtection="0"/>
    <xf numFmtId="0" fontId="58" fillId="0" borderId="277" applyNumberFormat="0" applyAlignment="0" applyProtection="0">
      <alignment horizontal="left" vertical="center"/>
    </xf>
    <xf numFmtId="2" fontId="170" fillId="0" borderId="270" applyBorder="0"/>
    <xf numFmtId="0" fontId="14" fillId="4" borderId="278" applyNumberFormat="0" applyFont="0" applyAlignment="0" applyProtection="0"/>
    <xf numFmtId="0" fontId="155" fillId="20" borderId="271" applyNumberForma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78" applyNumberFormat="0" applyFont="0" applyAlignment="0" applyProtection="0"/>
    <xf numFmtId="0" fontId="214" fillId="29" borderId="0" applyNumberFormat="0" applyBorder="0" applyAlignment="0" applyProtection="0"/>
    <xf numFmtId="0" fontId="140" fillId="18" borderId="264" applyNumberFormat="0" applyAlignment="0" applyProtection="0"/>
    <xf numFmtId="43" fontId="36" fillId="0" borderId="0" applyFont="0" applyFill="0" applyBorder="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78" applyNumberFormat="0" applyFont="0" applyAlignment="0" applyProtection="0"/>
    <xf numFmtId="0" fontId="14" fillId="4" borderId="278" applyNumberFormat="0" applyFont="0" applyAlignment="0" applyProtection="0"/>
    <xf numFmtId="0" fontId="14" fillId="4" borderId="269" applyNumberFormat="0" applyFont="0" applyAlignment="0" applyProtection="0"/>
    <xf numFmtId="0" fontId="14" fillId="4" borderId="278" applyNumberFormat="0" applyFont="0" applyAlignment="0" applyProtection="0"/>
    <xf numFmtId="0" fontId="14" fillId="4" borderId="278" applyNumberFormat="0" applyFont="0" applyAlignment="0" applyProtection="0"/>
    <xf numFmtId="0" fontId="58" fillId="0" borderId="286">
      <alignment horizontal="left" vertical="center"/>
    </xf>
    <xf numFmtId="0" fontId="14" fillId="4" borderId="278" applyNumberFormat="0" applyFont="0" applyAlignment="0" applyProtection="0"/>
    <xf numFmtId="0" fontId="36" fillId="0" borderId="0"/>
    <xf numFmtId="0" fontId="10" fillId="0" borderId="0"/>
    <xf numFmtId="0" fontId="14" fillId="4" borderId="278" applyNumberFormat="0" applyFont="0" applyAlignment="0" applyProtection="0"/>
    <xf numFmtId="0" fontId="14" fillId="4" borderId="269" applyNumberFormat="0" applyFont="0" applyAlignment="0" applyProtection="0"/>
    <xf numFmtId="0" fontId="14" fillId="4" borderId="278" applyNumberFormat="0" applyFont="0" applyAlignment="0" applyProtection="0"/>
    <xf numFmtId="0" fontId="58" fillId="0" borderId="277" applyNumberFormat="0" applyAlignment="0" applyProtection="0">
      <alignment horizontal="left" vertical="center"/>
    </xf>
    <xf numFmtId="0" fontId="14" fillId="4" borderId="269" applyNumberFormat="0" applyFont="0" applyAlignment="0" applyProtection="0"/>
    <xf numFmtId="0" fontId="14" fillId="4" borderId="278" applyNumberFormat="0" applyFont="0" applyAlignment="0" applyProtection="0"/>
    <xf numFmtId="0" fontId="14" fillId="4" borderId="278" applyNumberFormat="0" applyFont="0" applyAlignment="0" applyProtection="0"/>
    <xf numFmtId="0" fontId="14" fillId="4" borderId="278" applyNumberFormat="0" applyFont="0" applyAlignment="0" applyProtection="0"/>
    <xf numFmtId="0" fontId="14" fillId="4" borderId="278" applyNumberFormat="0" applyFont="0" applyAlignment="0" applyProtection="0"/>
    <xf numFmtId="217" fontId="201" fillId="54" borderId="279"/>
    <xf numFmtId="0" fontId="155" fillId="20" borderId="264" applyNumberFormat="0" applyAlignment="0" applyProtection="0"/>
    <xf numFmtId="188" fontId="56" fillId="0" borderId="268"/>
    <xf numFmtId="0" fontId="154" fillId="18" borderId="289" applyNumberFormat="0" applyAlignment="0" applyProtection="0"/>
    <xf numFmtId="0" fontId="58" fillId="0" borderId="282" applyNumberFormat="0" applyAlignment="0" applyProtection="0">
      <alignment horizontal="left" vertical="center"/>
    </xf>
    <xf numFmtId="0" fontId="14" fillId="4" borderId="278"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78" applyNumberFormat="0" applyFont="0" applyAlignment="0" applyProtection="0"/>
    <xf numFmtId="0" fontId="14" fillId="4" borderId="269" applyNumberFormat="0" applyFont="0" applyAlignment="0" applyProtection="0"/>
    <xf numFmtId="0" fontId="58" fillId="0" borderId="277" applyNumberFormat="0" applyAlignment="0" applyProtection="0">
      <alignment horizontal="left" vertical="center"/>
    </xf>
    <xf numFmtId="0" fontId="58" fillId="0" borderId="282" applyNumberFormat="0" applyAlignment="0" applyProtection="0">
      <alignment horizontal="left" vertical="center"/>
    </xf>
    <xf numFmtId="0" fontId="14" fillId="4" borderId="269" applyNumberFormat="0" applyFont="0" applyAlignment="0" applyProtection="0"/>
    <xf numFmtId="186" fontId="56" fillId="0" borderId="270">
      <alignment horizontal="center"/>
    </xf>
    <xf numFmtId="0" fontId="14" fillId="4" borderId="278" applyNumberFormat="0" applyFont="0" applyAlignment="0" applyProtection="0"/>
    <xf numFmtId="0" fontId="58" fillId="0" borderId="277" applyNumberFormat="0" applyAlignment="0" applyProtection="0">
      <alignment horizontal="left" vertical="center"/>
    </xf>
    <xf numFmtId="0" fontId="14" fillId="4" borderId="269" applyNumberFormat="0" applyFont="0" applyAlignment="0" applyProtection="0"/>
    <xf numFmtId="185" fontId="56" fillId="0" borderId="270">
      <alignment horizontal="right" vertical="center"/>
    </xf>
    <xf numFmtId="0" fontId="14" fillId="4" borderId="278" applyNumberFormat="0" applyFont="0" applyAlignment="0" applyProtection="0"/>
    <xf numFmtId="213" fontId="61" fillId="0" borderId="279">
      <alignment horizontal="left" vertical="top"/>
    </xf>
    <xf numFmtId="0" fontId="58" fillId="0" borderId="282" applyNumberFormat="0" applyAlignment="0" applyProtection="0">
      <alignment horizontal="left" vertical="center"/>
    </xf>
    <xf numFmtId="0" fontId="58" fillId="0" borderId="277" applyNumberFormat="0" applyAlignment="0" applyProtection="0">
      <alignment horizontal="left" vertical="center"/>
    </xf>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78" applyNumberFormat="0" applyFont="0" applyAlignment="0" applyProtection="0"/>
    <xf numFmtId="0" fontId="58" fillId="0" borderId="282" applyNumberFormat="0" applyAlignment="0" applyProtection="0">
      <alignment horizontal="left" vertical="center"/>
    </xf>
    <xf numFmtId="0" fontId="155" fillId="20" borderId="271" applyNumberFormat="0" applyAlignment="0" applyProtection="0"/>
    <xf numFmtId="0" fontId="14" fillId="4" borderId="269" applyNumberFormat="0" applyFont="0" applyAlignment="0" applyProtection="0"/>
    <xf numFmtId="0" fontId="14" fillId="4" borderId="278" applyNumberFormat="0" applyFont="0" applyAlignment="0" applyProtection="0"/>
    <xf numFmtId="0" fontId="58" fillId="0" borderId="277" applyNumberFormat="0" applyAlignment="0" applyProtection="0">
      <alignment horizontal="left" vertical="center"/>
    </xf>
    <xf numFmtId="185" fontId="56" fillId="0" borderId="263">
      <alignment horizontal="right" vertical="center"/>
    </xf>
    <xf numFmtId="0" fontId="14" fillId="4" borderId="269" applyNumberFormat="0" applyFont="0" applyAlignment="0" applyProtection="0"/>
    <xf numFmtId="0" fontId="214" fillId="16" borderId="0" applyNumberFormat="0" applyBorder="0" applyAlignment="0" applyProtection="0"/>
    <xf numFmtId="0" fontId="14" fillId="4" borderId="278"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58" fillId="0" borderId="277" applyNumberFormat="0" applyAlignment="0" applyProtection="0">
      <alignment horizontal="left" vertical="center"/>
    </xf>
    <xf numFmtId="0" fontId="14" fillId="4" borderId="278"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78" applyNumberFormat="0" applyFont="0" applyAlignment="0" applyProtection="0"/>
    <xf numFmtId="0" fontId="58" fillId="0" borderId="277" applyNumberFormat="0" applyAlignment="0" applyProtection="0">
      <alignment horizontal="left" vertical="center"/>
    </xf>
    <xf numFmtId="0" fontId="14" fillId="4" borderId="278" applyNumberFormat="0" applyFont="0" applyAlignment="0" applyProtection="0"/>
    <xf numFmtId="0" fontId="14" fillId="4" borderId="269" applyNumberFormat="0" applyFont="0" applyAlignment="0" applyProtection="0"/>
    <xf numFmtId="0" fontId="58" fillId="0" borderId="282" applyNumberFormat="0" applyAlignment="0" applyProtection="0">
      <alignment horizontal="left" vertical="center"/>
    </xf>
    <xf numFmtId="0" fontId="14" fillId="4" borderId="269" applyNumberFormat="0" applyFont="0" applyAlignment="0" applyProtection="0"/>
    <xf numFmtId="0" fontId="154" fillId="18" borderId="272" applyNumberFormat="0" applyAlignment="0" applyProtection="0"/>
    <xf numFmtId="0" fontId="14" fillId="4" borderId="278" applyNumberFormat="0" applyFont="0" applyAlignment="0" applyProtection="0"/>
    <xf numFmtId="185" fontId="56" fillId="0" borderId="263">
      <alignment horizontal="right" vertical="center"/>
    </xf>
    <xf numFmtId="0" fontId="14" fillId="4" borderId="278" applyNumberFormat="0" applyFont="0" applyAlignment="0" applyProtection="0"/>
    <xf numFmtId="0" fontId="154" fillId="18" borderId="272" applyNumberFormat="0" applyAlignment="0" applyProtection="0"/>
    <xf numFmtId="0" fontId="14" fillId="4" borderId="278" applyNumberFormat="0" applyFont="0" applyAlignment="0" applyProtection="0"/>
    <xf numFmtId="0" fontId="14" fillId="4" borderId="278" applyNumberFormat="0" applyFont="0" applyAlignment="0" applyProtection="0"/>
    <xf numFmtId="1" fontId="123" fillId="0" borderId="268" applyBorder="0" applyAlignment="0">
      <alignment horizontal="center"/>
    </xf>
    <xf numFmtId="0" fontId="14" fillId="4" borderId="278" applyNumberFormat="0" applyFont="0" applyAlignment="0" applyProtection="0"/>
    <xf numFmtId="0" fontId="58" fillId="0" borderId="277" applyNumberFormat="0" applyAlignment="0" applyProtection="0">
      <alignment horizontal="left" vertical="center"/>
    </xf>
    <xf numFmtId="0" fontId="14" fillId="4" borderId="278" applyNumberFormat="0" applyFont="0" applyAlignment="0" applyProtection="0"/>
    <xf numFmtId="0" fontId="14" fillId="4" borderId="278" applyNumberFormat="0" applyFont="0" applyAlignment="0" applyProtection="0"/>
    <xf numFmtId="0" fontId="58" fillId="0" borderId="282" applyNumberFormat="0" applyAlignment="0" applyProtection="0">
      <alignment horizontal="left" vertical="center"/>
    </xf>
    <xf numFmtId="0" fontId="14" fillId="4" borderId="278" applyNumberFormat="0" applyFont="0" applyAlignment="0" applyProtection="0"/>
    <xf numFmtId="0" fontId="120" fillId="0" borderId="268" applyNumberFormat="0" applyFont="0" applyFill="0" applyAlignment="0" applyProtection="0"/>
    <xf numFmtId="0" fontId="14" fillId="4" borderId="269" applyNumberFormat="0" applyFont="0" applyAlignment="0" applyProtection="0"/>
    <xf numFmtId="0" fontId="14" fillId="4" borderId="278" applyNumberFormat="0" applyFont="0" applyAlignment="0" applyProtection="0"/>
    <xf numFmtId="0" fontId="14" fillId="4" borderId="269" applyNumberFormat="0" applyFont="0" applyAlignment="0" applyProtection="0"/>
    <xf numFmtId="0" fontId="14" fillId="4" borderId="278"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185" fontId="56" fillId="0" borderId="263">
      <alignment horizontal="right" vertical="center"/>
    </xf>
    <xf numFmtId="0" fontId="14" fillId="4" borderId="269" applyNumberFormat="0" applyFont="0" applyAlignment="0" applyProtection="0"/>
    <xf numFmtId="0" fontId="14" fillId="4" borderId="278"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78"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190" fontId="14" fillId="0" borderId="0" applyFont="0" applyFill="0" applyBorder="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78" applyNumberFormat="0" applyFont="0" applyAlignment="0" applyProtection="0"/>
    <xf numFmtId="0" fontId="14" fillId="4" borderId="269" applyNumberFormat="0" applyFont="0" applyAlignment="0" applyProtection="0"/>
    <xf numFmtId="0" fontId="14" fillId="4" borderId="278" applyNumberFormat="0" applyFont="0" applyAlignment="0" applyProtection="0"/>
    <xf numFmtId="0" fontId="58" fillId="0" borderId="277" applyNumberFormat="0" applyAlignment="0" applyProtection="0">
      <alignment horizontal="left" vertical="center"/>
    </xf>
    <xf numFmtId="0" fontId="14" fillId="4" borderId="269" applyNumberFormat="0" applyFont="0" applyAlignment="0" applyProtection="0"/>
    <xf numFmtId="0" fontId="140" fillId="18" borderId="271" applyNumberFormat="0" applyAlignment="0" applyProtection="0"/>
    <xf numFmtId="0" fontId="58" fillId="0" borderId="282" applyNumberFormat="0" applyAlignment="0" applyProtection="0">
      <alignment horizontal="left" vertical="center"/>
    </xf>
    <xf numFmtId="0" fontId="14" fillId="4" borderId="269" applyNumberFormat="0" applyFont="0" applyAlignment="0" applyProtection="0"/>
    <xf numFmtId="0" fontId="140" fillId="18" borderId="271" applyNumberFormat="0" applyAlignment="0" applyProtection="0"/>
    <xf numFmtId="0" fontId="14" fillId="4" borderId="278" applyNumberFormat="0" applyFont="0" applyAlignment="0" applyProtection="0"/>
    <xf numFmtId="0" fontId="14" fillId="4" borderId="269" applyNumberFormat="0" applyFont="0" applyAlignment="0" applyProtection="0"/>
    <xf numFmtId="0" fontId="58" fillId="0" borderId="282" applyNumberFormat="0" applyAlignment="0" applyProtection="0">
      <alignment horizontal="left" vertical="center"/>
    </xf>
    <xf numFmtId="0" fontId="14" fillId="4" borderId="269" applyNumberFormat="0" applyFont="0" applyAlignment="0" applyProtection="0"/>
    <xf numFmtId="0" fontId="58" fillId="0" borderId="282" applyNumberFormat="0" applyAlignment="0" applyProtection="0">
      <alignment horizontal="left" vertical="center"/>
    </xf>
    <xf numFmtId="0" fontId="14" fillId="4" borderId="278" applyNumberFormat="0" applyFont="0" applyAlignment="0" applyProtection="0"/>
    <xf numFmtId="0" fontId="176" fillId="0" borderId="276" applyNumberFormat="0" applyAlignment="0">
      <alignment horizontal="center"/>
    </xf>
    <xf numFmtId="0" fontId="58" fillId="0" borderId="277" applyNumberFormat="0" applyAlignment="0" applyProtection="0">
      <alignment horizontal="left" vertical="center"/>
    </xf>
    <xf numFmtId="0" fontId="140" fillId="18" borderId="271" applyNumberFormat="0" applyAlignment="0" applyProtection="0"/>
    <xf numFmtId="0" fontId="14" fillId="4" borderId="269" applyNumberFormat="0" applyFont="0" applyAlignment="0" applyProtection="0"/>
    <xf numFmtId="0" fontId="14" fillId="4" borderId="269" applyNumberFormat="0" applyFont="0" applyAlignment="0" applyProtection="0"/>
    <xf numFmtId="0" fontId="14" fillId="4" borderId="269" applyNumberFormat="0" applyFont="0" applyAlignment="0" applyProtection="0"/>
    <xf numFmtId="0" fontId="214" fillId="36" borderId="0" applyNumberFormat="0" applyBorder="0" applyAlignment="0" applyProtection="0"/>
    <xf numFmtId="0" fontId="155" fillId="20" borderId="264" applyNumberFormat="0" applyAlignment="0" applyProtection="0"/>
    <xf numFmtId="0" fontId="58" fillId="0" borderId="282" applyNumberFormat="0" applyAlignment="0" applyProtection="0">
      <alignment horizontal="left" vertical="center"/>
    </xf>
    <xf numFmtId="0" fontId="58" fillId="0" borderId="282" applyNumberFormat="0" applyAlignment="0" applyProtection="0">
      <alignment horizontal="left" vertical="center"/>
    </xf>
    <xf numFmtId="0" fontId="14" fillId="4" borderId="278" applyNumberFormat="0" applyFont="0" applyAlignment="0" applyProtection="0"/>
    <xf numFmtId="0" fontId="14" fillId="4" borderId="278" applyNumberFormat="0" applyFont="0" applyAlignment="0" applyProtection="0"/>
    <xf numFmtId="0" fontId="58" fillId="0" borderId="282" applyNumberFormat="0" applyAlignment="0" applyProtection="0">
      <alignment horizontal="left" vertical="center"/>
    </xf>
    <xf numFmtId="0" fontId="58" fillId="0" borderId="282" applyNumberFormat="0" applyAlignment="0" applyProtection="0">
      <alignment horizontal="left" vertical="center"/>
    </xf>
    <xf numFmtId="0" fontId="58" fillId="0" borderId="291">
      <alignment horizontal="left" vertical="center"/>
    </xf>
    <xf numFmtId="185" fontId="56" fillId="0" borderId="263">
      <alignment horizontal="right" vertical="center"/>
    </xf>
    <xf numFmtId="0" fontId="14" fillId="4" borderId="278" applyNumberFormat="0" applyFont="0" applyAlignment="0" applyProtection="0"/>
    <xf numFmtId="0" fontId="154" fillId="18" borderId="265" applyNumberFormat="0" applyAlignment="0" applyProtection="0"/>
    <xf numFmtId="0" fontId="58" fillId="0" borderId="282" applyNumberFormat="0" applyAlignment="0" applyProtection="0">
      <alignment horizontal="left" vertical="center"/>
    </xf>
    <xf numFmtId="49" fontId="168" fillId="0" borderId="268">
      <alignment vertical="center"/>
    </xf>
    <xf numFmtId="0" fontId="14" fillId="4" borderId="278" applyNumberFormat="0" applyFont="0" applyAlignment="0" applyProtection="0"/>
    <xf numFmtId="9" fontId="120" fillId="0" borderId="280" applyNumberFormat="0" applyBorder="0"/>
    <xf numFmtId="0" fontId="154" fillId="18" borderId="265" applyNumberFormat="0" applyAlignment="0" applyProtection="0"/>
    <xf numFmtId="0" fontId="58" fillId="0" borderId="286">
      <alignment horizontal="left" vertical="center"/>
    </xf>
    <xf numFmtId="0" fontId="14" fillId="4" borderId="278" applyNumberFormat="0" applyFont="0" applyAlignment="0" applyProtection="0"/>
    <xf numFmtId="0" fontId="197" fillId="0" borderId="266" applyNumberFormat="0" applyFill="0" applyAlignment="0" applyProtection="0"/>
    <xf numFmtId="0" fontId="14" fillId="4" borderId="278" applyNumberFormat="0" applyFont="0" applyAlignment="0" applyProtection="0"/>
    <xf numFmtId="185" fontId="56" fillId="0" borderId="263">
      <alignment horizontal="right" vertical="center"/>
    </xf>
    <xf numFmtId="0" fontId="14" fillId="4" borderId="278" applyNumberFormat="0" applyFont="0" applyAlignment="0" applyProtection="0"/>
    <xf numFmtId="0" fontId="58" fillId="0" borderId="277" applyNumberFormat="0" applyAlignment="0" applyProtection="0">
      <alignment horizontal="left" vertical="center"/>
    </xf>
    <xf numFmtId="0" fontId="14" fillId="4" borderId="278" applyNumberFormat="0" applyFont="0" applyAlignment="0" applyProtection="0"/>
    <xf numFmtId="0" fontId="58" fillId="0" borderId="277" applyNumberFormat="0" applyAlignment="0" applyProtection="0">
      <alignment horizontal="left" vertical="center"/>
    </xf>
    <xf numFmtId="0" fontId="14" fillId="4" borderId="278" applyNumberFormat="0" applyFont="0" applyAlignment="0" applyProtection="0"/>
    <xf numFmtId="185" fontId="56" fillId="0" borderId="263">
      <alignment horizontal="right" vertical="center"/>
    </xf>
    <xf numFmtId="0" fontId="58" fillId="0" borderId="277" applyNumberFormat="0" applyAlignment="0" applyProtection="0">
      <alignment horizontal="left" vertical="center"/>
    </xf>
    <xf numFmtId="185" fontId="56" fillId="0" borderId="263">
      <alignment horizontal="right" vertical="center"/>
    </xf>
    <xf numFmtId="0" fontId="58" fillId="0" borderId="277" applyNumberFormat="0" applyAlignment="0" applyProtection="0">
      <alignment horizontal="left" vertical="center"/>
    </xf>
    <xf numFmtId="244" fontId="193" fillId="0" borderId="263">
      <alignment horizontal="right" vertical="center"/>
    </xf>
    <xf numFmtId="0" fontId="58" fillId="0" borderId="277" applyNumberFormat="0" applyAlignment="0" applyProtection="0">
      <alignment horizontal="left" vertical="center"/>
    </xf>
    <xf numFmtId="0" fontId="58" fillId="0" borderId="277" applyNumberFormat="0" applyAlignment="0" applyProtection="0">
      <alignment horizontal="left" vertical="center"/>
    </xf>
    <xf numFmtId="0" fontId="155" fillId="20" borderId="264" applyNumberFormat="0" applyAlignment="0" applyProtection="0"/>
    <xf numFmtId="0" fontId="58" fillId="0" borderId="277" applyNumberFormat="0" applyAlignment="0" applyProtection="0">
      <alignment horizontal="left" vertical="center"/>
    </xf>
    <xf numFmtId="0" fontId="154" fillId="18" borderId="265" applyNumberFormat="0" applyAlignment="0" applyProtection="0"/>
    <xf numFmtId="0" fontId="58" fillId="0" borderId="277" applyNumberFormat="0" applyAlignment="0" applyProtection="0">
      <alignment horizontal="left" vertical="center"/>
    </xf>
    <xf numFmtId="0" fontId="58" fillId="0" borderId="277" applyNumberFormat="0" applyAlignment="0" applyProtection="0">
      <alignment horizontal="left" vertical="center"/>
    </xf>
    <xf numFmtId="0" fontId="58" fillId="0" borderId="277" applyNumberFormat="0" applyAlignment="0" applyProtection="0">
      <alignment horizontal="left" vertical="center"/>
    </xf>
    <xf numFmtId="0" fontId="14" fillId="4" borderId="278" applyNumberFormat="0" applyFont="0" applyAlignment="0" applyProtection="0"/>
    <xf numFmtId="0" fontId="14" fillId="4" borderId="278" applyNumberFormat="0" applyFont="0" applyAlignment="0" applyProtection="0"/>
    <xf numFmtId="0" fontId="58" fillId="0" borderId="277" applyNumberFormat="0" applyAlignment="0" applyProtection="0">
      <alignment horizontal="left" vertical="center"/>
    </xf>
    <xf numFmtId="0" fontId="58" fillId="0" borderId="282" applyNumberFormat="0" applyAlignment="0" applyProtection="0">
      <alignment horizontal="left" vertical="center"/>
    </xf>
    <xf numFmtId="0" fontId="14" fillId="4" borderId="278" applyNumberFormat="0" applyFont="0" applyAlignment="0" applyProtection="0"/>
    <xf numFmtId="0" fontId="14" fillId="4" borderId="278" applyNumberFormat="0" applyFont="0" applyAlignment="0" applyProtection="0"/>
    <xf numFmtId="0" fontId="14" fillId="4" borderId="278" applyNumberFormat="0" applyFont="0" applyAlignment="0" applyProtection="0"/>
    <xf numFmtId="0" fontId="58" fillId="0" borderId="282" applyNumberFormat="0" applyAlignment="0" applyProtection="0">
      <alignment horizontal="left" vertical="center"/>
    </xf>
    <xf numFmtId="0" fontId="214" fillId="16" borderId="0" applyNumberFormat="0" applyBorder="0" applyAlignment="0" applyProtection="0"/>
    <xf numFmtId="0" fontId="58" fillId="0" borderId="291">
      <alignment horizontal="left" vertical="center"/>
    </xf>
    <xf numFmtId="6" fontId="10" fillId="0" borderId="0" applyFont="0" applyFill="0" applyBorder="0" applyAlignment="0" applyProtection="0"/>
    <xf numFmtId="0" fontId="214" fillId="26" borderId="0" applyNumberFormat="0" applyBorder="0" applyAlignment="0" applyProtection="0"/>
    <xf numFmtId="0" fontId="58" fillId="0" borderId="291">
      <alignment horizontal="left" vertical="center"/>
    </xf>
    <xf numFmtId="0" fontId="197" fillId="0" borderId="290" applyNumberFormat="0" applyFill="0" applyAlignment="0" applyProtection="0"/>
    <xf numFmtId="43" fontId="36" fillId="0" borderId="0" applyFont="0" applyFill="0" applyBorder="0" applyAlignment="0" applyProtection="0"/>
    <xf numFmtId="0" fontId="58" fillId="0" borderId="291">
      <alignment horizontal="left" vertical="center"/>
    </xf>
    <xf numFmtId="0" fontId="58" fillId="0" borderId="291">
      <alignment horizontal="left" vertical="center"/>
    </xf>
    <xf numFmtId="0" fontId="233" fillId="0" borderId="0"/>
    <xf numFmtId="43" fontId="233" fillId="0" borderId="0" applyFont="0" applyFill="0" applyBorder="0" applyAlignment="0" applyProtection="0"/>
    <xf numFmtId="41" fontId="36" fillId="0" borderId="0" applyFont="0" applyFill="0" applyBorder="0" applyAlignment="0" applyProtection="0"/>
    <xf numFmtId="41" fontId="233"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233" fillId="0" borderId="0" applyFont="0" applyFill="0" applyBorder="0" applyAlignment="0" applyProtection="0"/>
    <xf numFmtId="0" fontId="9" fillId="0" borderId="0"/>
    <xf numFmtId="0" fontId="9" fillId="0" borderId="0"/>
    <xf numFmtId="0" fontId="3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0" borderId="0"/>
    <xf numFmtId="0" fontId="9" fillId="0" borderId="0"/>
    <xf numFmtId="0" fontId="9" fillId="0" borderId="0"/>
    <xf numFmtId="9" fontId="233" fillId="0" borderId="0" applyFont="0" applyFill="0" applyBorder="0" applyAlignment="0" applyProtection="0"/>
    <xf numFmtId="43" fontId="99" fillId="0" borderId="0" applyFont="0" applyFill="0" applyBorder="0" applyAlignment="0" applyProtection="0"/>
    <xf numFmtId="236" fontId="14" fillId="0" borderId="0"/>
    <xf numFmtId="236" fontId="140" fillId="18" borderId="324" applyNumberFormat="0" applyAlignment="0" applyProtection="0"/>
    <xf numFmtId="236" fontId="100" fillId="7" borderId="0" applyNumberFormat="0" applyBorder="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58" fillId="0" borderId="334" applyNumberFormat="0" applyAlignment="0" applyProtection="0">
      <alignment horizontal="left" vertical="center"/>
    </xf>
    <xf numFmtId="236" fontId="120" fillId="0" borderId="323" applyNumberFormat="0" applyFont="0" applyFill="0" applyAlignment="0" applyProtection="0"/>
    <xf numFmtId="236" fontId="14" fillId="4" borderId="348" applyNumberFormat="0" applyFont="0" applyAlignment="0" applyProtection="0"/>
    <xf numFmtId="236" fontId="58" fillId="0" borderId="349" applyNumberFormat="0" applyAlignment="0" applyProtection="0">
      <alignment horizontal="left" vertical="center"/>
    </xf>
    <xf numFmtId="236" fontId="155" fillId="20" borderId="336" applyNumberFormat="0" applyAlignment="0" applyProtection="0"/>
    <xf numFmtId="236" fontId="58" fillId="0" borderId="349" applyNumberFormat="0" applyAlignment="0" applyProtection="0">
      <alignment horizontal="left" vertical="center"/>
    </xf>
    <xf numFmtId="236" fontId="14" fillId="4" borderId="348" applyNumberFormat="0" applyFont="0" applyAlignment="0" applyProtection="0"/>
    <xf numFmtId="236" fontId="58" fillId="0" borderId="349" applyNumberFormat="0" applyAlignment="0" applyProtection="0">
      <alignment horizontal="left" vertical="center"/>
    </xf>
    <xf numFmtId="1" fontId="123" fillId="0" borderId="323" applyBorder="0" applyAlignment="0">
      <alignment horizontal="center"/>
    </xf>
    <xf numFmtId="236" fontId="58" fillId="0" borderId="339">
      <alignment horizontal="left" vertical="center"/>
    </xf>
    <xf numFmtId="236" fontId="58" fillId="0" borderId="349" applyNumberFormat="0" applyAlignment="0" applyProtection="0">
      <alignment horizontal="left" vertical="center"/>
    </xf>
    <xf numFmtId="1" fontId="123" fillId="0" borderId="323" applyBorder="0" applyAlignment="0">
      <alignment horizontal="center"/>
    </xf>
    <xf numFmtId="236" fontId="58" fillId="0" borderId="334" applyNumberFormat="0" applyAlignment="0" applyProtection="0">
      <alignment horizontal="left" vertical="center"/>
    </xf>
    <xf numFmtId="236" fontId="155" fillId="20" borderId="336" applyNumberFormat="0" applyAlignment="0" applyProtection="0"/>
    <xf numFmtId="1" fontId="123" fillId="0" borderId="351" applyBorder="0" applyAlignment="0">
      <alignment horizontal="center"/>
    </xf>
    <xf numFmtId="1" fontId="123" fillId="0" borderId="335" applyBorder="0" applyAlignment="0">
      <alignment horizont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4" borderId="369" applyNumberFormat="0" applyFont="0" applyAlignment="0" applyProtection="0"/>
    <xf numFmtId="236" fontId="58" fillId="0" borderId="339">
      <alignment horizontal="left" vertical="center"/>
    </xf>
    <xf numFmtId="1" fontId="123" fillId="0" borderId="323" applyBorder="0" applyAlignment="0">
      <alignment horizontal="center"/>
    </xf>
    <xf numFmtId="236" fontId="58" fillId="0" borderId="334" applyNumberFormat="0" applyAlignment="0" applyProtection="0">
      <alignment horizontal="left" vertical="center"/>
    </xf>
    <xf numFmtId="1" fontId="123" fillId="0" borderId="323" applyBorder="0" applyAlignment="0">
      <alignment horizontal="center"/>
    </xf>
    <xf numFmtId="236" fontId="58" fillId="0" borderId="339">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155" fillId="20" borderId="336" applyNumberFormat="0" applyAlignment="0" applyProtection="0"/>
    <xf numFmtId="1" fontId="123" fillId="0" borderId="335" applyBorder="0" applyAlignment="0">
      <alignment horizontal="center"/>
    </xf>
    <xf numFmtId="236" fontId="58" fillId="0" borderId="339">
      <alignment horizontal="left" vertical="center"/>
    </xf>
    <xf numFmtId="236" fontId="58" fillId="0" borderId="339">
      <alignment horizontal="left" vertical="center"/>
    </xf>
    <xf numFmtId="236" fontId="154" fillId="18" borderId="353" applyNumberFormat="0" applyAlignment="0" applyProtection="0"/>
    <xf numFmtId="236" fontId="58" fillId="0" borderId="349" applyNumberFormat="0" applyAlignment="0" applyProtection="0">
      <alignment horizontal="left" vertical="center"/>
    </xf>
    <xf numFmtId="236" fontId="58" fillId="0" borderId="0" applyProtection="0"/>
    <xf numFmtId="236" fontId="14" fillId="4" borderId="354" applyNumberFormat="0" applyFont="0" applyAlignment="0" applyProtection="0"/>
    <xf numFmtId="1" fontId="123" fillId="0" borderId="323" applyBorder="0" applyAlignment="0">
      <alignment horizontal="center"/>
    </xf>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1" fontId="123" fillId="0" borderId="365" applyBorder="0" applyAlignment="0">
      <alignment horizontal="center"/>
    </xf>
    <xf numFmtId="236" fontId="14" fillId="4" borderId="354" applyNumberFormat="0" applyFont="0" applyAlignment="0" applyProtection="0"/>
    <xf numFmtId="236" fontId="140" fillId="18" borderId="336"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55" fillId="20" borderId="336"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140" fillId="18" borderId="352" applyNumberFormat="0" applyAlignment="0" applyProtection="0"/>
    <xf numFmtId="1" fontId="123" fillId="0" borderId="323" applyBorder="0" applyAlignment="0">
      <alignment horizontal="center"/>
    </xf>
    <xf numFmtId="236" fontId="58" fillId="0" borderId="334" applyNumberFormat="0" applyAlignment="0" applyProtection="0">
      <alignment horizontal="left" vertical="center"/>
    </xf>
    <xf numFmtId="1" fontId="123" fillId="0" borderId="365" applyBorder="0" applyAlignment="0">
      <alignment horizontal="center"/>
    </xf>
    <xf numFmtId="236" fontId="58" fillId="0" borderId="334" applyNumberFormat="0" applyAlignment="0" applyProtection="0">
      <alignment horizontal="left" vertical="center"/>
    </xf>
    <xf numFmtId="1" fontId="123" fillId="0" borderId="323" applyBorder="0" applyAlignment="0">
      <alignment horizont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140" fillId="18" borderId="336" applyNumberFormat="0" applyAlignment="0" applyProtection="0"/>
    <xf numFmtId="236" fontId="120" fillId="0" borderId="335" applyNumberFormat="0" applyFont="0" applyFill="0" applyAlignment="0" applyProtection="0"/>
    <xf numFmtId="236" fontId="140" fillId="18" borderId="352" applyNumberFormat="0" applyAlignment="0" applyProtection="0"/>
    <xf numFmtId="236" fontId="58" fillId="0" borderId="334" applyNumberFormat="0" applyAlignment="0" applyProtection="0">
      <alignment horizontal="left" vertical="center"/>
    </xf>
    <xf numFmtId="236" fontId="140" fillId="18" borderId="336" applyNumberFormat="0" applyAlignment="0" applyProtection="0"/>
    <xf numFmtId="236" fontId="58" fillId="0" borderId="334" applyNumberFormat="0" applyAlignment="0" applyProtection="0">
      <alignment horizontal="left" vertical="center"/>
    </xf>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140" fillId="18" borderId="336" applyNumberFormat="0" applyAlignment="0" applyProtection="0"/>
    <xf numFmtId="236" fontId="120" fillId="0" borderId="335" applyNumberFormat="0" applyFont="0" applyFill="0" applyAlignment="0" applyProtection="0"/>
    <xf numFmtId="236" fontId="58" fillId="0" borderId="334" applyNumberFormat="0" applyAlignment="0" applyProtection="0">
      <alignment horizontal="left" vertical="center"/>
    </xf>
    <xf numFmtId="1" fontId="123" fillId="0" borderId="323" applyBorder="0" applyAlignment="0">
      <alignment horizontal="center"/>
    </xf>
    <xf numFmtId="236" fontId="58" fillId="0" borderId="349" applyNumberFormat="0" applyAlignment="0" applyProtection="0">
      <alignment horizontal="left" vertical="center"/>
    </xf>
    <xf numFmtId="236" fontId="155" fillId="20" borderId="336" applyNumberFormat="0" applyAlignment="0" applyProtection="0"/>
    <xf numFmtId="236" fontId="154" fillId="18" borderId="353" applyNumberFormat="0" applyAlignment="0" applyProtection="0"/>
    <xf numFmtId="236" fontId="140" fillId="18" borderId="336" applyNumberFormat="0" applyAlignment="0" applyProtection="0"/>
    <xf numFmtId="236" fontId="58" fillId="0" borderId="334" applyNumberFormat="0" applyAlignment="0" applyProtection="0">
      <alignment horizontal="left" vertical="center"/>
    </xf>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4" borderId="354" applyNumberFormat="0" applyFont="0" applyAlignment="0" applyProtection="0"/>
    <xf numFmtId="236" fontId="14" fillId="4" borderId="338" applyNumberFormat="0" applyFont="0" applyAlignment="0" applyProtection="0"/>
    <xf numFmtId="236" fontId="120" fillId="0" borderId="351" applyNumberFormat="0" applyFont="0" applyFill="0" applyAlignment="0" applyProtection="0"/>
    <xf numFmtId="236" fontId="140" fillId="18" borderId="336" applyNumberFormat="0" applyAlignment="0" applyProtection="0"/>
    <xf numFmtId="236" fontId="120" fillId="0" borderId="335" applyNumberFormat="0" applyFont="0" applyFill="0" applyAlignment="0" applyProtection="0"/>
    <xf numFmtId="236" fontId="58" fillId="0" borderId="334" applyNumberFormat="0" applyAlignment="0" applyProtection="0">
      <alignment horizontal="left" vertical="center"/>
    </xf>
    <xf numFmtId="236" fontId="155" fillId="20" borderId="336" applyNumberFormat="0" applyAlignment="0" applyProtection="0"/>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155" fillId="20" borderId="367"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1" fontId="123" fillId="0" borderId="323" applyBorder="0" applyAlignment="0">
      <alignment horizontal="center"/>
    </xf>
    <xf numFmtId="236" fontId="155" fillId="20" borderId="318" applyNumberFormat="0" applyAlignment="0" applyProtection="0"/>
    <xf numFmtId="236" fontId="14" fillId="4" borderId="348" applyNumberFormat="0" applyFont="0" applyAlignment="0" applyProtection="0"/>
    <xf numFmtId="236" fontId="58" fillId="0" borderId="334" applyNumberFormat="0" applyAlignment="0" applyProtection="0">
      <alignment horizontal="left" vertical="center"/>
    </xf>
    <xf numFmtId="236" fontId="14" fillId="0" borderId="0" applyFont="0" applyFill="0" applyBorder="0" applyAlignment="0" applyProtection="0"/>
    <xf numFmtId="236" fontId="14" fillId="0" borderId="0" applyFont="0" applyFill="0" applyBorder="0" applyAlignment="0" applyProtection="0"/>
    <xf numFmtId="236" fontId="58" fillId="0" borderId="339">
      <alignment horizontal="left" vertical="center"/>
    </xf>
    <xf numFmtId="236" fontId="101" fillId="8" borderId="0" applyNumberFormat="0" applyBorder="0" applyAlignment="0" applyProtection="0"/>
    <xf numFmtId="236" fontId="58" fillId="0" borderId="282" applyNumberFormat="0" applyAlignment="0" applyProtection="0">
      <alignment horizontal="left" vertical="center"/>
    </xf>
    <xf numFmtId="236" fontId="58" fillId="0" borderId="286">
      <alignment horizontal="left" vertical="center"/>
    </xf>
    <xf numFmtId="236" fontId="91" fillId="0" borderId="0" applyNumberFormat="0" applyFill="0" applyBorder="0" applyAlignment="0" applyProtection="0"/>
    <xf numFmtId="236" fontId="91" fillId="0" borderId="0" applyNumberFormat="0" applyFill="0" applyBorder="0" applyAlignment="0" applyProtection="0"/>
    <xf numFmtId="236" fontId="91" fillId="0" borderId="0" applyNumberFormat="0" applyFill="0" applyBorder="0" applyAlignment="0" applyProtection="0"/>
    <xf numFmtId="236" fontId="91" fillId="0" borderId="0" applyNumberFormat="0" applyFill="0" applyBorder="0" applyAlignment="0" applyProtection="0"/>
    <xf numFmtId="236" fontId="91" fillId="0" borderId="0" applyNumberFormat="0" applyFill="0" applyBorder="0" applyAlignment="0" applyProtection="0"/>
    <xf numFmtId="236" fontId="58" fillId="0" borderId="0" applyNumberFormat="0" applyFill="0" applyBorder="0" applyAlignment="0" applyProtection="0"/>
    <xf numFmtId="236" fontId="58" fillId="0" borderId="0" applyNumberFormat="0" applyFill="0" applyBorder="0" applyAlignment="0" applyProtection="0"/>
    <xf numFmtId="236" fontId="58" fillId="0" borderId="0" applyNumberFormat="0" applyFill="0" applyBorder="0" applyAlignment="0" applyProtection="0"/>
    <xf numFmtId="236" fontId="58" fillId="0" borderId="0" applyNumberFormat="0" applyFill="0" applyBorder="0" applyAlignment="0" applyProtection="0"/>
    <xf numFmtId="236" fontId="58" fillId="0" borderId="0" applyNumberFormat="0" applyFill="0" applyBorder="0" applyAlignment="0" applyProtection="0"/>
    <xf numFmtId="236" fontId="91" fillId="0" borderId="0" applyProtection="0"/>
    <xf numFmtId="236" fontId="58" fillId="0" borderId="0" applyProtection="0"/>
    <xf numFmtId="10" fontId="74" fillId="3" borderId="295" applyNumberFormat="0" applyBorder="0" applyAlignment="0" applyProtection="0"/>
    <xf numFmtId="236" fontId="58" fillId="0" borderId="334" applyNumberFormat="0" applyAlignment="0" applyProtection="0">
      <alignment horizontal="left" vertical="center"/>
    </xf>
    <xf numFmtId="236" fontId="140" fillId="18" borderId="336" applyNumberFormat="0" applyAlignment="0" applyProtection="0"/>
    <xf numFmtId="236" fontId="62" fillId="0" borderId="0" applyNumberFormat="0" applyFont="0" applyFill="0" applyAlignment="0"/>
    <xf numFmtId="236" fontId="102" fillId="9" borderId="0" applyNumberFormat="0" applyBorder="0" applyAlignment="0" applyProtection="0"/>
    <xf numFmtId="236" fontId="34" fillId="0" borderId="0"/>
    <xf numFmtId="236" fontId="140" fillId="18" borderId="336" applyNumberFormat="0" applyAlignment="0" applyProtection="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8" fillId="0" borderId="0"/>
    <xf numFmtId="236" fontId="104" fillId="0" borderId="0"/>
    <xf numFmtId="236" fontId="104" fillId="0" borderId="0"/>
    <xf numFmtId="236" fontId="104" fillId="0" borderId="0"/>
    <xf numFmtId="236" fontId="104" fillId="0" borderId="0"/>
    <xf numFmtId="236" fontId="104" fillId="0" borderId="0"/>
    <xf numFmtId="236" fontId="8" fillId="0" borderId="0"/>
    <xf numFmtId="236" fontId="8" fillId="0" borderId="0"/>
    <xf numFmtId="236" fontId="8" fillId="0" borderId="0"/>
    <xf numFmtId="236" fontId="14" fillId="0" borderId="0"/>
    <xf numFmtId="236" fontId="8"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105" fillId="0" borderId="0"/>
    <xf numFmtId="236" fontId="105" fillId="0" borderId="0"/>
    <xf numFmtId="236" fontId="105" fillId="0" borderId="0"/>
    <xf numFmtId="236" fontId="105" fillId="0" borderId="0"/>
    <xf numFmtId="236" fontId="105"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4" fillId="0" borderId="0"/>
    <xf numFmtId="236" fontId="34" fillId="0" borderId="0"/>
    <xf numFmtId="236" fontId="34" fillId="0" borderId="0"/>
    <xf numFmtId="236" fontId="14" fillId="0" borderId="0"/>
    <xf numFmtId="236" fontId="36" fillId="0" borderId="0"/>
    <xf numFmtId="236" fontId="36" fillId="0" borderId="0"/>
    <xf numFmtId="236" fontId="36" fillId="0" borderId="0"/>
    <xf numFmtId="236" fontId="99" fillId="0" borderId="0"/>
    <xf numFmtId="236" fontId="99" fillId="0" borderId="0"/>
    <xf numFmtId="236" fontId="99" fillId="0" borderId="0"/>
    <xf numFmtId="236" fontId="99" fillId="0" borderId="0"/>
    <xf numFmtId="236" fontId="99" fillId="0" borderId="0"/>
    <xf numFmtId="236" fontId="36" fillId="0" borderId="0"/>
    <xf numFmtId="236" fontId="36" fillId="0" borderId="0"/>
    <xf numFmtId="236" fontId="36" fillId="0" borderId="0"/>
    <xf numFmtId="236" fontId="47" fillId="0" borderId="0"/>
    <xf numFmtId="236" fontId="47" fillId="0" borderId="0"/>
    <xf numFmtId="236" fontId="47" fillId="0" borderId="0"/>
    <xf numFmtId="236" fontId="47" fillId="0" borderId="0"/>
    <xf numFmtId="236" fontId="47" fillId="0" borderId="0"/>
    <xf numFmtId="236" fontId="36" fillId="0" borderId="0"/>
    <xf numFmtId="236" fontId="36" fillId="0" borderId="0"/>
    <xf numFmtId="236" fontId="36" fillId="0" borderId="0"/>
    <xf numFmtId="236" fontId="47" fillId="0" borderId="0"/>
    <xf numFmtId="236" fontId="47" fillId="0" borderId="0"/>
    <xf numFmtId="236" fontId="36" fillId="0" borderId="0"/>
    <xf numFmtId="236" fontId="14"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4"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14" fillId="0" borderId="0"/>
    <xf numFmtId="236" fontId="36" fillId="0" borderId="0"/>
    <xf numFmtId="236" fontId="14" fillId="0" borderId="0"/>
    <xf numFmtId="236" fontId="14" fillId="0" borderId="0"/>
    <xf numFmtId="236" fontId="14" fillId="0" borderId="0"/>
    <xf numFmtId="236" fontId="14" fillId="0" borderId="0"/>
    <xf numFmtId="236" fontId="14" fillId="0" borderId="0"/>
    <xf numFmtId="236" fontId="22" fillId="0" borderId="0"/>
    <xf numFmtId="236" fontId="22" fillId="0" borderId="0"/>
    <xf numFmtId="236" fontId="22" fillId="0" borderId="0"/>
    <xf numFmtId="236" fontId="22"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14" fillId="0" borderId="0"/>
    <xf numFmtId="236" fontId="14" fillId="0" borderId="0"/>
    <xf numFmtId="236" fontId="14" fillId="0" borderId="0"/>
    <xf numFmtId="236" fontId="14" fillId="0" borderId="0"/>
    <xf numFmtId="236" fontId="14" fillId="0" borderId="0"/>
    <xf numFmtId="236" fontId="36" fillId="0" borderId="0"/>
    <xf numFmtId="236" fontId="106" fillId="0" borderId="0"/>
    <xf numFmtId="236" fontId="36" fillId="0" borderId="0"/>
    <xf numFmtId="236" fontId="34" fillId="0" borderId="0"/>
    <xf numFmtId="236" fontId="34" fillId="0" borderId="0"/>
    <xf numFmtId="236" fontId="34" fillId="0" borderId="0"/>
    <xf numFmtId="236" fontId="34" fillId="0" borderId="0"/>
    <xf numFmtId="236" fontId="34" fillId="0" borderId="0"/>
    <xf numFmtId="236" fontId="36" fillId="0" borderId="0"/>
    <xf numFmtId="236" fontId="36" fillId="0" borderId="0"/>
    <xf numFmtId="236" fontId="34" fillId="0" borderId="0"/>
    <xf numFmtId="236" fontId="34" fillId="0" borderId="0"/>
    <xf numFmtId="236" fontId="34" fillId="0" borderId="0"/>
    <xf numFmtId="236" fontId="34" fillId="0" borderId="0"/>
    <xf numFmtId="236" fontId="34"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8" fillId="0" borderId="0"/>
    <xf numFmtId="236" fontId="8" fillId="0" borderId="0"/>
    <xf numFmtId="236" fontId="8" fillId="0" borderId="0"/>
    <xf numFmtId="236" fontId="8" fillId="0" borderId="0"/>
    <xf numFmtId="236" fontId="8" fillId="0" borderId="0"/>
    <xf numFmtId="236" fontId="36" fillId="0" borderId="0"/>
    <xf numFmtId="236" fontId="36" fillId="0" borderId="0"/>
    <xf numFmtId="236" fontId="36" fillId="0" borderId="0"/>
    <xf numFmtId="236" fontId="36" fillId="0" borderId="0"/>
    <xf numFmtId="236" fontId="36" fillId="0" borderId="0"/>
    <xf numFmtId="236" fontId="106" fillId="0" borderId="0"/>
    <xf numFmtId="236" fontId="106" fillId="0" borderId="0"/>
    <xf numFmtId="236" fontId="106" fillId="0" borderId="0"/>
    <xf numFmtId="236" fontId="106" fillId="0" borderId="0"/>
    <xf numFmtId="236" fontId="106" fillId="0" borderId="0"/>
    <xf numFmtId="236" fontId="36" fillId="0" borderId="0"/>
    <xf numFmtId="236" fontId="36" fillId="0" borderId="0"/>
    <xf numFmtId="236" fontId="36" fillId="0" borderId="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338" applyNumberFormat="0" applyFont="0" applyAlignment="0" applyProtection="0"/>
    <xf numFmtId="236" fontId="140" fillId="18" borderId="352" applyNumberFormat="0" applyAlignment="0" applyProtection="0"/>
    <xf numFmtId="236" fontId="98" fillId="0" borderId="0"/>
    <xf numFmtId="185" fontId="56" fillId="0" borderId="297">
      <alignment horizontal="right" vertical="center"/>
    </xf>
    <xf numFmtId="186" fontId="56" fillId="0" borderId="297">
      <alignment horizont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58" fillId="0" borderId="334" applyNumberFormat="0" applyAlignment="0" applyProtection="0">
      <alignment horizontal="left" vertical="center"/>
    </xf>
    <xf numFmtId="188" fontId="56" fillId="0" borderId="295"/>
    <xf numFmtId="236" fontId="65" fillId="0" borderId="0" applyNumberFormat="0" applyFill="0" applyBorder="0" applyAlignment="0" applyProtection="0"/>
    <xf numFmtId="236" fontId="120" fillId="0" borderId="323" applyNumberFormat="0" applyFont="0" applyFill="0" applyAlignment="0" applyProtection="0"/>
    <xf numFmtId="236" fontId="120" fillId="0" borderId="323" applyNumberFormat="0" applyFont="0" applyFill="0" applyAlignment="0" applyProtection="0"/>
    <xf numFmtId="236" fontId="120" fillId="0" borderId="323" applyNumberFormat="0" applyFont="0" applyFill="0" applyAlignment="0" applyProtection="0"/>
    <xf numFmtId="236" fontId="120" fillId="0" borderId="323" applyNumberFormat="0" applyFont="0" applyFill="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20" fillId="0" borderId="335" applyNumberFormat="0" applyFont="0" applyFill="0" applyAlignment="0" applyProtection="0"/>
    <xf numFmtId="236" fontId="14" fillId="0" borderId="0"/>
    <xf numFmtId="236" fontId="14" fillId="0" borderId="0"/>
    <xf numFmtId="236" fontId="14" fillId="0" borderId="0"/>
    <xf numFmtId="236" fontId="14" fillId="0" borderId="0"/>
    <xf numFmtId="236" fontId="14" fillId="0" borderId="0"/>
    <xf numFmtId="236" fontId="14" fillId="0" borderId="0"/>
    <xf numFmtId="236" fontId="140" fillId="18" borderId="336" applyNumberFormat="0" applyAlignment="0" applyProtection="0"/>
    <xf numFmtId="236" fontId="14" fillId="0" borderId="0"/>
    <xf numFmtId="236" fontId="14" fillId="0" borderId="0"/>
    <xf numFmtId="236" fontId="120" fillId="0" borderId="351" applyNumberFormat="0" applyFont="0" applyFill="0" applyAlignment="0" applyProtection="0"/>
    <xf numFmtId="236" fontId="155" fillId="20" borderId="336" applyNumberFormat="0" applyAlignment="0" applyProtection="0"/>
    <xf numFmtId="236" fontId="14" fillId="0" borderId="0"/>
    <xf numFmtId="236" fontId="14" fillId="4" borderId="354" applyNumberFormat="0" applyFon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0" borderId="0"/>
    <xf numFmtId="236" fontId="14" fillId="0" borderId="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0" borderId="0" applyFont="0" applyFill="0" applyBorder="0" applyAlignment="0" applyProtection="0"/>
    <xf numFmtId="236" fontId="14" fillId="0" borderId="0" applyFont="0" applyFill="0" applyBorder="0" applyAlignment="0" applyProtection="0"/>
    <xf numFmtId="236" fontId="8" fillId="0" borderId="0"/>
    <xf numFmtId="236" fontId="14" fillId="0" borderId="0"/>
    <xf numFmtId="236" fontId="8" fillId="0" borderId="0"/>
    <xf numFmtId="236" fontId="8" fillId="0" borderId="0"/>
    <xf numFmtId="236" fontId="8" fillId="0" borderId="0"/>
    <xf numFmtId="236" fontId="58" fillId="0" borderId="339">
      <alignment horizontal="left" vertical="center"/>
    </xf>
    <xf numFmtId="236" fontId="58" fillId="0" borderId="334" applyNumberFormat="0" applyAlignment="0" applyProtection="0">
      <alignment horizontal="left" vertical="center"/>
    </xf>
    <xf numFmtId="236" fontId="14" fillId="0" borderId="0" applyFont="0" applyFill="0" applyBorder="0" applyAlignment="0" applyProtection="0"/>
    <xf numFmtId="236" fontId="14" fillId="0" borderId="0" applyFont="0" applyFill="0" applyBorder="0" applyAlignment="0" applyProtection="0"/>
    <xf numFmtId="236" fontId="58" fillId="0" borderId="334" applyNumberFormat="0" applyAlignment="0" applyProtection="0">
      <alignment horizontal="left" vertical="center"/>
    </xf>
    <xf numFmtId="236" fontId="58" fillId="0" borderId="339">
      <alignment horizontal="left" vertical="center"/>
    </xf>
    <xf numFmtId="236" fontId="8" fillId="0" borderId="0"/>
    <xf numFmtId="236" fontId="14" fillId="0" borderId="0"/>
    <xf numFmtId="236" fontId="8" fillId="0" borderId="0"/>
    <xf numFmtId="236" fontId="8" fillId="0" borderId="0"/>
    <xf numFmtId="236" fontId="8" fillId="0" borderId="0"/>
    <xf numFmtId="236" fontId="58" fillId="0" borderId="334" applyNumberFormat="0" applyAlignment="0" applyProtection="0">
      <alignment horizontal="left" vertical="center"/>
    </xf>
    <xf numFmtId="236" fontId="140" fillId="18" borderId="336" applyNumberFormat="0" applyAlignment="0" applyProtection="0"/>
    <xf numFmtId="236" fontId="155" fillId="20" borderId="367" applyNumberFormat="0" applyAlignment="0" applyProtection="0"/>
    <xf numFmtId="236" fontId="14" fillId="0" borderId="0" applyFont="0" applyFill="0" applyBorder="0" applyAlignment="0" applyProtection="0"/>
    <xf numFmtId="236" fontId="14" fillId="0" borderId="0" applyFont="0" applyFill="0" applyBorder="0" applyAlignment="0" applyProtection="0"/>
    <xf numFmtId="236" fontId="58" fillId="0" borderId="334" applyNumberFormat="0" applyAlignment="0" applyProtection="0">
      <alignment horizontal="left" vertical="center"/>
    </xf>
    <xf numFmtId="236" fontId="8" fillId="0" borderId="0"/>
    <xf numFmtId="236" fontId="14" fillId="0" borderId="0"/>
    <xf numFmtId="236" fontId="8" fillId="0" borderId="0"/>
    <xf numFmtId="236" fontId="8" fillId="0" borderId="0"/>
    <xf numFmtId="236" fontId="8" fillId="0" borderId="0"/>
    <xf numFmtId="236" fontId="58" fillId="0" borderId="339">
      <alignment horizontal="left" vertical="center"/>
    </xf>
    <xf numFmtId="236" fontId="58" fillId="0" borderId="339">
      <alignment horizontal="left" vertical="center"/>
    </xf>
    <xf numFmtId="236" fontId="8" fillId="0" borderId="0"/>
    <xf numFmtId="236" fontId="8" fillId="0" borderId="0"/>
    <xf numFmtId="236" fontId="14" fillId="0" borderId="0"/>
    <xf numFmtId="236" fontId="8" fillId="0" borderId="0"/>
    <xf numFmtId="236" fontId="8" fillId="0" borderId="0"/>
    <xf numFmtId="236" fontId="8" fillId="0" borderId="0"/>
    <xf numFmtId="236" fontId="8" fillId="0" borderId="0"/>
    <xf numFmtId="236" fontId="8" fillId="0" borderId="0"/>
    <xf numFmtId="236" fontId="154" fillId="18" borderId="353" applyNumberFormat="0" applyAlignment="0" applyProtection="0"/>
    <xf numFmtId="236" fontId="155" fillId="20" borderId="352" applyNumberFormat="0" applyAlignment="0" applyProtection="0"/>
    <xf numFmtId="236" fontId="58" fillId="0" borderId="339">
      <alignment horizontal="left" vertical="center"/>
    </xf>
    <xf numFmtId="236" fontId="14" fillId="0" borderId="0" applyFont="0" applyFill="0" applyBorder="0" applyAlignment="0" applyProtection="0"/>
    <xf numFmtId="236" fontId="14" fillId="0" borderId="0" applyFont="0" applyFill="0" applyBorder="0" applyAlignment="0" applyProtection="0"/>
    <xf numFmtId="236" fontId="58" fillId="0" borderId="339">
      <alignment horizontal="left" vertical="center"/>
    </xf>
    <xf numFmtId="236" fontId="58" fillId="0" borderId="339">
      <alignment horizontal="left" vertical="center"/>
    </xf>
    <xf numFmtId="236" fontId="14" fillId="0" borderId="0" applyFont="0" applyFill="0" applyBorder="0" applyAlignment="0" applyProtection="0"/>
    <xf numFmtId="236" fontId="14" fillId="0" borderId="0" applyFont="0" applyFill="0" applyBorder="0" applyAlignment="0" applyProtection="0"/>
    <xf numFmtId="236" fontId="14" fillId="4" borderId="354" applyNumberFormat="0" applyFont="0" applyAlignment="0" applyProtection="0"/>
    <xf numFmtId="236" fontId="58" fillId="0" borderId="339">
      <alignment horizontal="left" vertical="center"/>
    </xf>
    <xf numFmtId="236" fontId="8" fillId="0" borderId="0"/>
    <xf numFmtId="236" fontId="58" fillId="0" borderId="339">
      <alignment horizontal="left" vertical="center"/>
    </xf>
    <xf numFmtId="236" fontId="58" fillId="0" borderId="339">
      <alignment horizontal="left" vertical="center"/>
    </xf>
    <xf numFmtId="236" fontId="14" fillId="0" borderId="0" applyFont="0" applyFill="0" applyBorder="0" applyAlignment="0" applyProtection="0"/>
    <xf numFmtId="236" fontId="14" fillId="0" borderId="0" applyFont="0" applyFill="0" applyBorder="0" applyAlignment="0" applyProtection="0"/>
    <xf numFmtId="236" fontId="155" fillId="20" borderId="336" applyNumberFormat="0" applyAlignment="0" applyProtection="0"/>
    <xf numFmtId="236" fontId="8" fillId="0" borderId="0"/>
    <xf numFmtId="236" fontId="8" fillId="0" borderId="0"/>
    <xf numFmtId="236" fontId="8" fillId="0" borderId="0"/>
    <xf numFmtId="236" fontId="8" fillId="0" borderId="0"/>
    <xf numFmtId="236" fontId="14" fillId="0" borderId="0"/>
    <xf numFmtId="236" fontId="8" fillId="0" borderId="0"/>
    <xf numFmtId="236" fontId="8" fillId="0" borderId="0"/>
    <xf numFmtId="236" fontId="8" fillId="0" borderId="0"/>
    <xf numFmtId="236" fontId="8" fillId="0" borderId="0"/>
    <xf numFmtId="236" fontId="58" fillId="0" borderId="339">
      <alignment horizontal="left" vertical="center"/>
    </xf>
    <xf numFmtId="236" fontId="58" fillId="0" borderId="339">
      <alignment horizontal="left" vertical="center"/>
    </xf>
    <xf numFmtId="236" fontId="8" fillId="0" borderId="0"/>
    <xf numFmtId="236" fontId="8" fillId="0" borderId="0"/>
    <xf numFmtId="236" fontId="8" fillId="0" borderId="0"/>
    <xf numFmtId="236" fontId="14" fillId="0" borderId="0"/>
    <xf numFmtId="236" fontId="8" fillId="0" borderId="0"/>
    <xf numFmtId="236" fontId="58" fillId="0" borderId="334" applyNumberFormat="0" applyAlignment="0" applyProtection="0">
      <alignment horizontal="left" vertical="center"/>
    </xf>
    <xf numFmtId="236" fontId="14" fillId="0" borderId="0" applyFont="0" applyFill="0" applyBorder="0" applyAlignment="0" applyProtection="0"/>
    <xf numFmtId="236" fontId="14" fillId="0" borderId="0" applyFont="0" applyFill="0" applyBorder="0" applyAlignment="0" applyProtection="0"/>
    <xf numFmtId="236" fontId="58" fillId="0" borderId="334" applyNumberFormat="0" applyAlignment="0" applyProtection="0">
      <alignment horizontal="left" vertical="center"/>
    </xf>
    <xf numFmtId="236" fontId="14" fillId="4" borderId="348" applyNumberFormat="0" applyFont="0" applyAlignment="0" applyProtection="0"/>
    <xf numFmtId="236" fontId="8" fillId="0" borderId="0"/>
    <xf numFmtId="236" fontId="14" fillId="4" borderId="348" applyNumberFormat="0" applyFont="0" applyAlignment="0" applyProtection="0"/>
    <xf numFmtId="236" fontId="58" fillId="0" borderId="334" applyNumberFormat="0" applyAlignment="0" applyProtection="0">
      <alignment horizontal="left" vertical="center"/>
    </xf>
    <xf numFmtId="236" fontId="8" fillId="0" borderId="0"/>
    <xf numFmtId="236" fontId="8" fillId="0" borderId="0"/>
    <xf numFmtId="236" fontId="14" fillId="0" borderId="0"/>
    <xf numFmtId="236" fontId="8" fillId="0" borderId="0"/>
    <xf numFmtId="236" fontId="58" fillId="0" borderId="339">
      <alignment horizontal="left" vertical="center"/>
    </xf>
    <xf numFmtId="236" fontId="58" fillId="0" borderId="339">
      <alignment horizontal="left" vertical="center"/>
    </xf>
    <xf numFmtId="236" fontId="58" fillId="0" borderId="334" applyNumberFormat="0" applyAlignment="0" applyProtection="0">
      <alignment horizontal="left" vertical="center"/>
    </xf>
    <xf numFmtId="236" fontId="14" fillId="0" borderId="0" applyFont="0" applyFill="0" applyBorder="0" applyAlignment="0" applyProtection="0"/>
    <xf numFmtId="236" fontId="14" fillId="0" borderId="0" applyFont="0" applyFill="0" applyBorder="0" applyAlignment="0" applyProtection="0"/>
    <xf numFmtId="236" fontId="14" fillId="4" borderId="354" applyNumberFormat="0" applyFont="0" applyAlignment="0" applyProtection="0"/>
    <xf numFmtId="236" fontId="58" fillId="0" borderId="334" applyNumberFormat="0" applyAlignment="0" applyProtection="0">
      <alignment horizontal="left" vertical="center"/>
    </xf>
    <xf numFmtId="236" fontId="8" fillId="0" borderId="0"/>
    <xf numFmtId="236" fontId="8" fillId="0" borderId="0"/>
    <xf numFmtId="236" fontId="8" fillId="0" borderId="0"/>
    <xf numFmtId="236" fontId="8" fillId="0" borderId="0"/>
    <xf numFmtId="236" fontId="14" fillId="0" borderId="0"/>
    <xf numFmtId="236" fontId="8" fillId="0" borderId="0"/>
    <xf numFmtId="236" fontId="58" fillId="0" borderId="339">
      <alignment horizontal="left" vertical="center"/>
    </xf>
    <xf numFmtId="236" fontId="14" fillId="0" borderId="0" applyFont="0" applyFill="0" applyBorder="0" applyAlignment="0" applyProtection="0"/>
    <xf numFmtId="236" fontId="14" fillId="0" borderId="0" applyFont="0" applyFill="0" applyBorder="0" applyAlignment="0" applyProtection="0"/>
    <xf numFmtId="236" fontId="58" fillId="0" borderId="334" applyNumberFormat="0" applyAlignment="0" applyProtection="0">
      <alignment horizontal="left" vertical="center"/>
    </xf>
    <xf numFmtId="236" fontId="140" fillId="18" borderId="367" applyNumberFormat="0" applyAlignment="0" applyProtection="0"/>
    <xf numFmtId="236" fontId="58" fillId="0" borderId="339">
      <alignment horizontal="left" vertical="center"/>
    </xf>
    <xf numFmtId="236" fontId="155" fillId="20" borderId="352" applyNumberFormat="0" applyAlignment="0" applyProtection="0"/>
    <xf numFmtId="236" fontId="58" fillId="0" borderId="334" applyNumberFormat="0" applyAlignment="0" applyProtection="0">
      <alignment horizontal="left" vertical="center"/>
    </xf>
    <xf numFmtId="236" fontId="8" fillId="0" borderId="0"/>
    <xf numFmtId="236" fontId="8" fillId="0" borderId="0"/>
    <xf numFmtId="236" fontId="8" fillId="0" borderId="0"/>
    <xf numFmtId="236" fontId="14" fillId="0" borderId="0"/>
    <xf numFmtId="236" fontId="8" fillId="0" borderId="0"/>
    <xf numFmtId="236" fontId="14" fillId="0" borderId="0"/>
    <xf numFmtId="236" fontId="14" fillId="0" borderId="0"/>
    <xf numFmtId="236" fontId="14" fillId="0" borderId="0"/>
    <xf numFmtId="236" fontId="154" fillId="18" borderId="353" applyNumberFormat="0" applyAlignment="0" applyProtection="0"/>
    <xf numFmtId="236" fontId="58" fillId="0" borderId="349" applyNumberFormat="0" applyAlignment="0" applyProtection="0">
      <alignment horizontal="left" vertical="center"/>
    </xf>
    <xf numFmtId="236" fontId="14" fillId="0" borderId="0"/>
    <xf numFmtId="236" fontId="58" fillId="0" borderId="334" applyNumberFormat="0" applyAlignment="0" applyProtection="0">
      <alignment horizontal="left" vertical="center"/>
    </xf>
    <xf numFmtId="236" fontId="14" fillId="0" borderId="0"/>
    <xf numFmtId="236" fontId="14" fillId="0" borderId="0"/>
    <xf numFmtId="236" fontId="14" fillId="0" borderId="0"/>
    <xf numFmtId="236" fontId="14" fillId="0" borderId="0"/>
    <xf numFmtId="236" fontId="14" fillId="0" borderId="0"/>
    <xf numFmtId="236" fontId="154" fillId="18" borderId="337" applyNumberFormat="0" applyAlignment="0" applyProtection="0"/>
    <xf numFmtId="236" fontId="58" fillId="0" borderId="334" applyNumberFormat="0" applyAlignment="0" applyProtection="0">
      <alignment horizontal="left" vertical="center"/>
    </xf>
    <xf numFmtId="236" fontId="140" fillId="18" borderId="352" applyNumberFormat="0" applyAlignment="0" applyProtection="0"/>
    <xf numFmtId="236" fontId="140" fillId="18" borderId="352" applyNumberFormat="0" applyAlignment="0" applyProtection="0"/>
    <xf numFmtId="236" fontId="14" fillId="0" borderId="0"/>
    <xf numFmtId="236" fontId="14" fillId="0" borderId="0"/>
    <xf numFmtId="236" fontId="14" fillId="0" borderId="0"/>
    <xf numFmtId="236" fontId="14" fillId="0" borderId="0"/>
    <xf numFmtId="236" fontId="14" fillId="0" borderId="0"/>
    <xf numFmtId="236" fontId="140" fillId="18" borderId="336" applyNumberFormat="0" applyAlignment="0" applyProtection="0"/>
    <xf numFmtId="236" fontId="14" fillId="0" borderId="0"/>
    <xf numFmtId="236" fontId="14" fillId="0" borderId="0"/>
    <xf numFmtId="236" fontId="14" fillId="0" borderId="0"/>
    <xf numFmtId="236" fontId="14" fillId="0" borderId="0"/>
    <xf numFmtId="236" fontId="8" fillId="0" borderId="0"/>
    <xf numFmtId="236" fontId="8" fillId="0" borderId="0"/>
    <xf numFmtId="236" fontId="8" fillId="0" borderId="0"/>
    <xf numFmtId="236" fontId="8" fillId="0" borderId="0"/>
    <xf numFmtId="236" fontId="8"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0" borderId="0"/>
    <xf numFmtId="236" fontId="14" fillId="0" borderId="0"/>
    <xf numFmtId="236" fontId="14" fillId="0" borderId="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0" fillId="18" borderId="367" applyNumberFormat="0" applyAlignment="0" applyProtection="0"/>
    <xf numFmtId="236" fontId="58" fillId="0" borderId="334" applyNumberFormat="0" applyAlignment="0" applyProtection="0">
      <alignment horizontal="left" vertical="center"/>
    </xf>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55" fillId="20" borderId="352" applyNumberFormat="0" applyAlignment="0" applyProtection="0"/>
    <xf numFmtId="236" fontId="14" fillId="4" borderId="348" applyNumberFormat="0" applyFont="0" applyAlignment="0" applyProtection="0"/>
    <xf numFmtId="236" fontId="8" fillId="0" borderId="0"/>
    <xf numFmtId="236" fontId="8" fillId="0" borderId="0"/>
    <xf numFmtId="236" fontId="8" fillId="0" borderId="0"/>
    <xf numFmtId="236" fontId="8" fillId="0" borderId="0"/>
    <xf numFmtId="236" fontId="8" fillId="0" borderId="0"/>
    <xf numFmtId="236" fontId="140" fillId="18" borderId="352" applyNumberFormat="0" applyAlignment="0" applyProtection="0"/>
    <xf numFmtId="236" fontId="58" fillId="0" borderId="334" applyNumberFormat="0" applyAlignment="0" applyProtection="0">
      <alignment horizontal="left" vertical="center"/>
    </xf>
    <xf numFmtId="236" fontId="140" fillId="18" borderId="367" applyNumberFormat="0" applyAlignment="0" applyProtection="0"/>
    <xf numFmtId="236" fontId="58" fillId="0" borderId="349" applyNumberFormat="0" applyAlignment="0" applyProtection="0">
      <alignment horizontal="left" vertical="center"/>
    </xf>
    <xf numFmtId="236" fontId="14" fillId="0" borderId="0"/>
    <xf numFmtId="236" fontId="14" fillId="0" borderId="0"/>
    <xf numFmtId="236" fontId="14" fillId="0" borderId="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0" borderId="0"/>
    <xf numFmtId="236" fontId="155" fillId="20" borderId="336" applyNumberFormat="0" applyAlignment="0" applyProtection="0"/>
    <xf numFmtId="236" fontId="14" fillId="0" borderId="0"/>
    <xf numFmtId="236" fontId="14" fillId="0" borderId="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0"/>
    <xf numFmtId="236" fontId="14" fillId="0" borderId="0"/>
    <xf numFmtId="236" fontId="120" fillId="0" borderId="335" applyNumberFormat="0" applyFont="0" applyFill="0" applyAlignment="0" applyProtection="0"/>
    <xf numFmtId="236" fontId="58" fillId="0" borderId="334" applyNumberFormat="0" applyAlignment="0" applyProtection="0">
      <alignment horizontal="left" vertical="center"/>
    </xf>
    <xf numFmtId="236" fontId="140" fillId="18" borderId="352" applyNumberFormat="0" applyAlignment="0" applyProtection="0"/>
    <xf numFmtId="236" fontId="58" fillId="0" borderId="349" applyNumberFormat="0" applyAlignment="0" applyProtection="0">
      <alignment horizontal="left" vertical="center"/>
    </xf>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8" fillId="0" borderId="0"/>
    <xf numFmtId="236" fontId="8" fillId="0" borderId="0"/>
    <xf numFmtId="236" fontId="8" fillId="0" borderId="0"/>
    <xf numFmtId="236" fontId="8" fillId="0" borderId="0"/>
    <xf numFmtId="236" fontId="8"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58" fillId="0" borderId="334" applyNumberFormat="0" applyAlignment="0" applyProtection="0">
      <alignment horizontal="left" vertical="center"/>
    </xf>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0" fillId="18" borderId="352" applyNumberFormat="0" applyAlignment="0" applyProtection="0"/>
    <xf numFmtId="236" fontId="140" fillId="18" borderId="336" applyNumberFormat="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1" fontId="123" fillId="0" borderId="365" applyBorder="0" applyAlignment="0">
      <alignment horizontal="center"/>
    </xf>
    <xf numFmtId="236" fontId="14" fillId="4" borderId="348" applyNumberFormat="0" applyFont="0" applyAlignment="0" applyProtection="0"/>
    <xf numFmtId="236" fontId="58" fillId="0" borderId="334" applyNumberFormat="0" applyAlignment="0" applyProtection="0">
      <alignment horizontal="left" vertical="center"/>
    </xf>
    <xf numFmtId="1" fontId="123" fillId="0" borderId="365" applyBorder="0" applyAlignment="0">
      <alignment horizontal="center"/>
    </xf>
    <xf numFmtId="236" fontId="14" fillId="0" borderId="0"/>
    <xf numFmtId="236" fontId="14" fillId="0" borderId="0"/>
    <xf numFmtId="236" fontId="14" fillId="0" borderId="0"/>
    <xf numFmtId="236" fontId="14" fillId="0" borderId="0"/>
    <xf numFmtId="236" fontId="8" fillId="0" borderId="0"/>
    <xf numFmtId="236" fontId="8" fillId="0" borderId="0"/>
    <xf numFmtId="236" fontId="14" fillId="0" borderId="0"/>
    <xf numFmtId="236" fontId="8" fillId="0" borderId="0"/>
    <xf numFmtId="236" fontId="8" fillId="0" borderId="0"/>
    <xf numFmtId="236" fontId="8" fillId="0" borderId="0"/>
    <xf numFmtId="236" fontId="8" fillId="0" borderId="0"/>
    <xf numFmtId="236" fontId="8"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55" fillId="20" borderId="352" applyNumberFormat="0" applyAlignment="0" applyProtection="0"/>
    <xf numFmtId="236" fontId="58" fillId="0" borderId="334" applyNumberFormat="0" applyAlignment="0" applyProtection="0">
      <alignment horizontal="left" vertical="center"/>
    </xf>
    <xf numFmtId="236" fontId="140" fillId="18" borderId="336" applyNumberFormat="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0" fillId="18" borderId="367" applyNumberFormat="0" applyAlignment="0" applyProtection="0"/>
    <xf numFmtId="236" fontId="140" fillId="18" borderId="367" applyNumberFormat="0" applyAlignment="0" applyProtection="0"/>
    <xf numFmtId="236" fontId="14" fillId="0" borderId="0"/>
    <xf numFmtId="236" fontId="14" fillId="0" borderId="0"/>
    <xf numFmtId="236" fontId="14" fillId="0" borderId="0"/>
    <xf numFmtId="236" fontId="14" fillId="0" borderId="0"/>
    <xf numFmtId="236" fontId="8" fillId="0" borderId="0"/>
    <xf numFmtId="236" fontId="8" fillId="0" borderId="0"/>
    <xf numFmtId="236" fontId="14" fillId="0" borderId="0"/>
    <xf numFmtId="236" fontId="14" fillId="0" borderId="0"/>
    <xf numFmtId="236" fontId="14" fillId="0" borderId="0"/>
    <xf numFmtId="236" fontId="8" fillId="0" borderId="0"/>
    <xf numFmtId="236" fontId="8" fillId="0" borderId="0"/>
    <xf numFmtId="236" fontId="8"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58" fillId="0" borderId="339">
      <alignment horizontal="left" vertical="center"/>
    </xf>
    <xf numFmtId="236" fontId="58" fillId="0" borderId="339">
      <alignment horizontal="left" vertical="center"/>
    </xf>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58" fillId="0" borderId="334" applyNumberFormat="0" applyAlignment="0" applyProtection="0">
      <alignment horizontal="left" vertical="center"/>
    </xf>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14" fillId="0" borderId="0"/>
    <xf numFmtId="236" fontId="14" fillId="0" borderId="0"/>
    <xf numFmtId="236" fontId="14" fillId="0" borderId="0"/>
    <xf numFmtId="236" fontId="14" fillId="0" borderId="0"/>
    <xf numFmtId="236" fontId="8" fillId="0" borderId="0"/>
    <xf numFmtId="236" fontId="8" fillId="0" borderId="0"/>
    <xf numFmtId="236" fontId="14" fillId="0" borderId="0"/>
    <xf numFmtId="236" fontId="14" fillId="0" borderId="0"/>
    <xf numFmtId="236" fontId="8" fillId="0" borderId="0"/>
    <xf numFmtId="236" fontId="8" fillId="0" borderId="0"/>
    <xf numFmtId="236" fontId="8" fillId="0" borderId="0"/>
    <xf numFmtId="236" fontId="14" fillId="0" borderId="0"/>
    <xf numFmtId="236" fontId="14" fillId="0" borderId="0"/>
    <xf numFmtId="236" fontId="14" fillId="0" borderId="0"/>
    <xf numFmtId="236" fontId="14" fillId="0" borderId="0"/>
    <xf numFmtId="236" fontId="14" fillId="0" borderId="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0" fillId="18" borderId="352" applyNumberFormat="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1" fontId="123" fillId="0" borderId="323" applyBorder="0" applyAlignment="0">
      <alignment horizontal="center"/>
    </xf>
    <xf numFmtId="236" fontId="58" fillId="0" borderId="349" applyNumberFormat="0" applyAlignment="0" applyProtection="0">
      <alignment horizontal="left" vertical="center"/>
    </xf>
    <xf numFmtId="236" fontId="155" fillId="20" borderId="336" applyNumberFormat="0" applyAlignment="0" applyProtection="0"/>
    <xf numFmtId="236" fontId="8" fillId="0" borderId="0"/>
    <xf numFmtId="236" fontId="8" fillId="0" borderId="0"/>
    <xf numFmtId="236" fontId="14" fillId="0" borderId="0"/>
    <xf numFmtId="236" fontId="8" fillId="0" borderId="0"/>
    <xf numFmtId="236" fontId="8" fillId="0" borderId="0"/>
    <xf numFmtId="236" fontId="8"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36" fillId="0" borderId="0"/>
    <xf numFmtId="236" fontId="14" fillId="0" borderId="0" applyFont="0" applyFill="0" applyBorder="0" applyAlignment="0" applyProtection="0"/>
    <xf numFmtId="236" fontId="8" fillId="0" borderId="0"/>
    <xf numFmtId="236" fontId="8" fillId="0" borderId="0"/>
    <xf numFmtId="236" fontId="8" fillId="0" borderId="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0"/>
    <xf numFmtId="236" fontId="8" fillId="0" borderId="0"/>
    <xf numFmtId="236" fontId="8" fillId="0" borderId="0"/>
    <xf numFmtId="236" fontId="8" fillId="0" borderId="0"/>
    <xf numFmtId="236" fontId="8" fillId="0" borderId="0"/>
    <xf numFmtId="236" fontId="8" fillId="0" borderId="0"/>
    <xf numFmtId="236" fontId="58" fillId="0" borderId="339">
      <alignment horizontal="left" vertical="center"/>
    </xf>
    <xf numFmtId="236" fontId="58" fillId="0" borderId="334" applyNumberFormat="0" applyAlignment="0" applyProtection="0">
      <alignment horizontal="left" vertical="center"/>
    </xf>
    <xf numFmtId="236" fontId="34" fillId="0" borderId="0"/>
    <xf numFmtId="236" fontId="14" fillId="0" borderId="0"/>
    <xf numFmtId="236" fontId="22" fillId="0" borderId="0"/>
    <xf numFmtId="236" fontId="14" fillId="0" borderId="0"/>
    <xf numFmtId="236" fontId="8" fillId="0" borderId="0"/>
    <xf numFmtId="236" fontId="154" fillId="18" borderId="337" applyNumberForma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0" fillId="18" borderId="336" applyNumberFormat="0" applyAlignment="0" applyProtection="0"/>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58" fillId="0" borderId="334" applyNumberFormat="0" applyAlignment="0" applyProtection="0">
      <alignment horizontal="left" vertical="center"/>
    </xf>
    <xf numFmtId="1" fontId="123" fillId="0" borderId="351" applyBorder="0" applyAlignment="0">
      <alignment horizont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0" borderId="0" applyFont="0" applyFill="0" applyBorder="0" applyAlignment="0" applyProtection="0"/>
    <xf numFmtId="236" fontId="36" fillId="0" borderId="0"/>
    <xf numFmtId="236" fontId="8" fillId="0" borderId="0"/>
    <xf numFmtId="236" fontId="14" fillId="0" borderId="0"/>
    <xf numFmtId="236" fontId="22" fillId="0" borderId="0"/>
    <xf numFmtId="236" fontId="14" fillId="0" borderId="0"/>
    <xf numFmtId="236" fontId="34" fillId="0" borderId="0"/>
    <xf numFmtId="43" fontId="8" fillId="0" borderId="0" applyFont="0" applyFill="0" applyBorder="0" applyAlignment="0" applyProtection="0"/>
    <xf numFmtId="236" fontId="58" fillId="0" borderId="349" applyNumberFormat="0" applyAlignment="0" applyProtection="0">
      <alignment horizontal="left" vertical="center"/>
    </xf>
    <xf numFmtId="43" fontId="8" fillId="0" borderId="0" applyFont="0" applyFill="0" applyBorder="0" applyAlignment="0" applyProtection="0"/>
    <xf numFmtId="43" fontId="8" fillId="0" borderId="0" applyFont="0" applyFill="0" applyBorder="0" applyAlignment="0" applyProtection="0"/>
    <xf numFmtId="236" fontId="8" fillId="0" borderId="0"/>
    <xf numFmtId="43" fontId="8" fillId="0" borderId="0" applyFont="0" applyFill="0" applyBorder="0" applyAlignment="0" applyProtection="0"/>
    <xf numFmtId="236" fontId="8" fillId="0" borderId="0"/>
    <xf numFmtId="43" fontId="8" fillId="0" borderId="0" applyFont="0" applyFill="0" applyBorder="0" applyAlignment="0" applyProtection="0"/>
    <xf numFmtId="43" fontId="8" fillId="0" borderId="0" applyFont="0" applyFill="0" applyBorder="0" applyAlignment="0" applyProtection="0"/>
    <xf numFmtId="236" fontId="8" fillId="0" borderId="0"/>
    <xf numFmtId="236" fontId="14" fillId="0" borderId="0"/>
    <xf numFmtId="236" fontId="14" fillId="0" borderId="0"/>
    <xf numFmtId="236" fontId="14" fillId="0" borderId="0"/>
    <xf numFmtId="236" fontId="14" fillId="0" borderId="0"/>
    <xf numFmtId="236" fontId="216" fillId="18" borderId="336" applyNumberFormat="0" applyAlignment="0" applyProtection="0"/>
    <xf numFmtId="236" fontId="58" fillId="0" borderId="334" applyNumberFormat="0" applyAlignment="0" applyProtection="0">
      <alignment horizontal="left" vertical="center"/>
    </xf>
    <xf numFmtId="236" fontId="120" fillId="0" borderId="335" applyNumberFormat="0" applyFont="0" applyFill="0" applyAlignment="0" applyProtection="0"/>
    <xf numFmtId="236" fontId="140" fillId="18" borderId="367" applyNumberFormat="0" applyAlignment="0" applyProtection="0"/>
    <xf numFmtId="236" fontId="58" fillId="0" borderId="334" applyNumberFormat="0" applyAlignment="0" applyProtection="0">
      <alignment horizontal="left" vertical="center"/>
    </xf>
    <xf numFmtId="236" fontId="140" fillId="18" borderId="352" applyNumberFormat="0" applyAlignment="0" applyProtection="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20" fillId="0" borderId="335" applyNumberFormat="0" applyFont="0" applyFill="0" applyAlignment="0" applyProtection="0"/>
    <xf numFmtId="236" fontId="58" fillId="0" borderId="334" applyNumberFormat="0" applyAlignment="0" applyProtection="0">
      <alignment horizontal="left" vertical="center"/>
    </xf>
    <xf numFmtId="236" fontId="14" fillId="4" borderId="348" applyNumberFormat="0" applyFont="0" applyAlignment="0" applyProtection="0"/>
    <xf numFmtId="236" fontId="154" fillId="18" borderId="337" applyNumberFormat="0" applyAlignment="0" applyProtection="0"/>
    <xf numFmtId="236" fontId="58" fillId="0" borderId="334" applyNumberFormat="0" applyAlignment="0" applyProtection="0">
      <alignment horizontal="left" vertical="center"/>
    </xf>
    <xf numFmtId="236" fontId="58" fillId="0" borderId="339">
      <alignment horizontal="left" vertical="center"/>
    </xf>
    <xf numFmtId="236" fontId="14" fillId="0" borderId="0"/>
    <xf numFmtId="236" fontId="14" fillId="0" borderId="0"/>
    <xf numFmtId="236" fontId="14" fillId="0" borderId="0"/>
    <xf numFmtId="236" fontId="58" fillId="0" borderId="334" applyNumberFormat="0" applyAlignment="0" applyProtection="0">
      <alignment horizontal="left" vertical="center"/>
    </xf>
    <xf numFmtId="1" fontId="123" fillId="0" borderId="365" applyBorder="0" applyAlignment="0">
      <alignment horizontal="center"/>
    </xf>
    <xf numFmtId="236" fontId="14" fillId="0" borderId="0" applyFont="0" applyFill="0" applyBorder="0" applyAlignment="0" applyProtection="0"/>
    <xf numFmtId="236" fontId="14" fillId="0" borderId="0" applyFont="0" applyFill="0" applyBorder="0" applyAlignment="0" applyProtection="0"/>
    <xf numFmtId="236" fontId="58" fillId="0" borderId="334" applyNumberFormat="0" applyAlignment="0" applyProtection="0">
      <alignment horizontal="left" vertical="center"/>
    </xf>
    <xf numFmtId="236" fontId="58" fillId="0" borderId="339">
      <alignment horizontal="left" vertical="center"/>
    </xf>
    <xf numFmtId="236" fontId="8" fillId="0" borderId="0"/>
    <xf numFmtId="236" fontId="14" fillId="0" borderId="0"/>
    <xf numFmtId="236" fontId="8" fillId="0" borderId="0"/>
    <xf numFmtId="236" fontId="8" fillId="0" borderId="0"/>
    <xf numFmtId="236" fontId="8" fillId="0" borderId="0"/>
    <xf numFmtId="236" fontId="58" fillId="0" borderId="339">
      <alignment horizontal="left" vertical="center"/>
    </xf>
    <xf numFmtId="236" fontId="58" fillId="0" borderId="339">
      <alignment horizontal="left" vertical="center"/>
    </xf>
    <xf numFmtId="236" fontId="14" fillId="0" borderId="0" applyFont="0" applyFill="0" applyBorder="0" applyAlignment="0" applyProtection="0"/>
    <xf numFmtId="236" fontId="14" fillId="0" borderId="0" applyFont="0" applyFill="0" applyBorder="0" applyAlignment="0" applyProtection="0"/>
    <xf numFmtId="236" fontId="58" fillId="0" borderId="334" applyNumberFormat="0" applyAlignment="0" applyProtection="0">
      <alignment horizontal="left" vertical="center"/>
    </xf>
    <xf numFmtId="236" fontId="8" fillId="0" borderId="0"/>
    <xf numFmtId="236" fontId="14" fillId="0" borderId="0"/>
    <xf numFmtId="236" fontId="8" fillId="0" borderId="0"/>
    <xf numFmtId="236" fontId="8" fillId="0" borderId="0"/>
    <xf numFmtId="236" fontId="8" fillId="0" borderId="0"/>
    <xf numFmtId="236" fontId="58" fillId="0" borderId="339">
      <alignment horizontal="left" vertical="center"/>
    </xf>
    <xf numFmtId="236" fontId="8" fillId="0" borderId="0"/>
    <xf numFmtId="236" fontId="8" fillId="0" borderId="0"/>
    <xf numFmtId="236" fontId="120" fillId="0" borderId="335" applyNumberFormat="0" applyFont="0" applyFill="0" applyAlignment="0" applyProtection="0"/>
    <xf numFmtId="236" fontId="14" fillId="0" borderId="0" applyFont="0" applyFill="0" applyBorder="0" applyAlignment="0" applyProtection="0"/>
    <xf numFmtId="236" fontId="14" fillId="0" borderId="0" applyFont="0" applyFill="0" applyBorder="0" applyAlignment="0" applyProtection="0"/>
    <xf numFmtId="236" fontId="58" fillId="0" borderId="334" applyNumberFormat="0" applyAlignment="0" applyProtection="0">
      <alignment horizontal="left" vertical="center"/>
    </xf>
    <xf numFmtId="236" fontId="8" fillId="0" borderId="0"/>
    <xf numFmtId="236" fontId="14" fillId="0" borderId="0"/>
    <xf numFmtId="236" fontId="8" fillId="0" borderId="0"/>
    <xf numFmtId="236" fontId="8" fillId="0" borderId="0"/>
    <xf numFmtId="236" fontId="8" fillId="0" borderId="0"/>
    <xf numFmtId="236" fontId="58" fillId="0" borderId="339">
      <alignment horizontal="left" vertical="center"/>
    </xf>
    <xf numFmtId="236" fontId="154" fillId="18" borderId="337" applyNumberFormat="0" applyAlignment="0" applyProtection="0"/>
    <xf numFmtId="236" fontId="14" fillId="0" borderId="0" applyFont="0" applyFill="0" applyBorder="0" applyAlignment="0" applyProtection="0"/>
    <xf numFmtId="236" fontId="14" fillId="0" borderId="0" applyFont="0" applyFill="0" applyBorder="0" applyAlignment="0" applyProtection="0"/>
    <xf numFmtId="236" fontId="155" fillId="20" borderId="352" applyNumberFormat="0" applyAlignment="0" applyProtection="0"/>
    <xf numFmtId="236" fontId="58" fillId="0" borderId="334" applyNumberFormat="0" applyAlignment="0" applyProtection="0">
      <alignment horizontal="left" vertical="center"/>
    </xf>
    <xf numFmtId="236" fontId="8" fillId="0" borderId="0"/>
    <xf numFmtId="236" fontId="8" fillId="0" borderId="0"/>
    <xf numFmtId="236" fontId="8" fillId="0" borderId="0"/>
    <xf numFmtId="236" fontId="8" fillId="0" borderId="0"/>
    <xf numFmtId="236" fontId="58" fillId="0" borderId="339">
      <alignment horizontal="left" vertical="center"/>
    </xf>
    <xf numFmtId="236" fontId="8" fillId="0" borderId="0"/>
    <xf numFmtId="236" fontId="8" fillId="0" borderId="0"/>
    <xf numFmtId="236" fontId="8" fillId="0" borderId="0"/>
    <xf numFmtId="236" fontId="14" fillId="0" borderId="0"/>
    <xf numFmtId="236" fontId="8" fillId="0" borderId="0"/>
    <xf numFmtId="236" fontId="58" fillId="0" borderId="334" applyNumberFormat="0" applyAlignment="0" applyProtection="0">
      <alignment horizontal="left" vertical="center"/>
    </xf>
    <xf numFmtId="236" fontId="14" fillId="0" borderId="0" applyFont="0" applyFill="0" applyBorder="0" applyAlignment="0" applyProtection="0"/>
    <xf numFmtId="236" fontId="14" fillId="0" borderId="0" applyFont="0" applyFill="0" applyBorder="0" applyAlignment="0" applyProtection="0"/>
    <xf numFmtId="236" fontId="140" fillId="18" borderId="336" applyNumberFormat="0" applyAlignment="0" applyProtection="0"/>
    <xf numFmtId="236" fontId="58" fillId="0" borderId="339">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0" borderId="0" applyFont="0" applyFill="0" applyBorder="0" applyAlignment="0" applyProtection="0"/>
    <xf numFmtId="236" fontId="8" fillId="0" borderId="0"/>
    <xf numFmtId="236" fontId="8" fillId="0" borderId="0"/>
    <xf numFmtId="236" fontId="8" fillId="0" borderId="0"/>
    <xf numFmtId="236" fontId="14" fillId="0" borderId="0"/>
    <xf numFmtId="236" fontId="8" fillId="0" borderId="0"/>
    <xf numFmtId="236" fontId="14" fillId="0" borderId="0" applyFont="0" applyFill="0" applyBorder="0" applyAlignment="0" applyProtection="0"/>
    <xf numFmtId="236" fontId="140" fillId="18" borderId="352" applyNumberFormat="0" applyAlignment="0" applyProtection="0"/>
    <xf numFmtId="236" fontId="58" fillId="0" borderId="349" applyNumberFormat="0" applyAlignment="0" applyProtection="0">
      <alignment horizontal="left" vertical="center"/>
    </xf>
    <xf numFmtId="236" fontId="8" fillId="0" borderId="0"/>
    <xf numFmtId="236" fontId="58" fillId="0" borderId="334" applyNumberFormat="0" applyAlignment="0" applyProtection="0">
      <alignment horizontal="left" vertical="center"/>
    </xf>
    <xf numFmtId="236" fontId="58" fillId="0" borderId="339">
      <alignment horizontal="left" vertical="center"/>
    </xf>
    <xf numFmtId="236" fontId="8" fillId="0" borderId="0"/>
    <xf numFmtId="236" fontId="8" fillId="0" borderId="0"/>
    <xf numFmtId="236" fontId="8" fillId="0" borderId="0"/>
    <xf numFmtId="236" fontId="14" fillId="0" borderId="0"/>
    <xf numFmtId="236" fontId="8" fillId="0" borderId="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0" borderId="0" applyFont="0" applyFill="0" applyBorder="0" applyAlignment="0" applyProtection="0"/>
    <xf numFmtId="236" fontId="14" fillId="0" borderId="0" applyFont="0" applyFill="0" applyBorder="0" applyAlignment="0" applyProtection="0"/>
    <xf numFmtId="236" fontId="14" fillId="4" borderId="348" applyNumberFormat="0" applyFont="0" applyAlignment="0" applyProtection="0"/>
    <xf numFmtId="236" fontId="8" fillId="0" borderId="0"/>
    <xf numFmtId="236" fontId="8" fillId="0" borderId="0"/>
    <xf numFmtId="236" fontId="8" fillId="0" borderId="0"/>
    <xf numFmtId="236" fontId="14" fillId="0" borderId="0"/>
    <xf numFmtId="236" fontId="8" fillId="0" borderId="0"/>
    <xf numFmtId="236" fontId="14" fillId="0" borderId="0"/>
    <xf numFmtId="43" fontId="8" fillId="0" borderId="0" applyFont="0" applyFill="0" applyBorder="0" applyAlignment="0" applyProtection="0"/>
    <xf numFmtId="236" fontId="8"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58" fillId="0" borderId="334" applyNumberFormat="0" applyAlignment="0" applyProtection="0">
      <alignment horizontal="left" vertical="center"/>
    </xf>
    <xf numFmtId="236" fontId="216" fillId="18" borderId="336" applyNumberFormat="0" applyAlignment="0" applyProtection="0"/>
    <xf numFmtId="236" fontId="155" fillId="20" borderId="336" applyNumberFormat="0" applyAlignment="0" applyProtection="0"/>
    <xf numFmtId="1" fontId="123" fillId="0" borderId="365" applyBorder="0" applyAlignment="0">
      <alignment horizontal="center"/>
    </xf>
    <xf numFmtId="236" fontId="140" fillId="18" borderId="352" applyNumberFormat="0" applyAlignment="0" applyProtection="0"/>
    <xf numFmtId="236" fontId="58" fillId="0" borderId="334" applyNumberFormat="0" applyAlignment="0" applyProtection="0">
      <alignment horizontal="left" vertical="center"/>
    </xf>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8" fillId="0" borderId="0"/>
    <xf numFmtId="236" fontId="8" fillId="0" borderId="0"/>
    <xf numFmtId="236" fontId="8" fillId="0" borderId="0"/>
    <xf numFmtId="236" fontId="8" fillId="0" borderId="0"/>
    <xf numFmtId="236" fontId="8"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0" fillId="18" borderId="352" applyNumberForma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20" fillId="0" borderId="335"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58" fillId="0" borderId="349" applyNumberFormat="0" applyAlignment="0" applyProtection="0">
      <alignment horizontal="left" vertical="center"/>
    </xf>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8" fillId="0" borderId="0"/>
    <xf numFmtId="236" fontId="8" fillId="0" borderId="0"/>
    <xf numFmtId="236" fontId="8" fillId="0" borderId="0"/>
    <xf numFmtId="236" fontId="8" fillId="0" borderId="0"/>
    <xf numFmtId="236" fontId="8"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0" borderId="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4" borderId="348" applyNumberFormat="0" applyFont="0" applyAlignment="0" applyProtection="0"/>
    <xf numFmtId="236" fontId="140" fillId="18" borderId="352" applyNumberFormat="0" applyAlignment="0" applyProtection="0"/>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14" fillId="0" borderId="0"/>
    <xf numFmtId="236" fontId="14" fillId="0" borderId="0"/>
    <xf numFmtId="236" fontId="14" fillId="0" borderId="0"/>
    <xf numFmtId="236" fontId="14" fillId="0" borderId="0"/>
    <xf numFmtId="236" fontId="14" fillId="0" borderId="0"/>
    <xf numFmtId="236" fontId="8" fillId="0" borderId="0"/>
    <xf numFmtId="236" fontId="8" fillId="0" borderId="0"/>
    <xf numFmtId="236" fontId="8" fillId="0" borderId="0"/>
    <xf numFmtId="236" fontId="8" fillId="0" borderId="0"/>
    <xf numFmtId="236" fontId="8"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58" fillId="0" borderId="0" applyProtection="0"/>
    <xf numFmtId="236" fontId="58" fillId="0" borderId="334" applyNumberFormat="0" applyAlignment="0" applyProtection="0">
      <alignment horizontal="left" vertical="center"/>
    </xf>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348" applyNumberFormat="0" applyFont="0" applyAlignment="0" applyProtection="0"/>
    <xf numFmtId="236" fontId="58" fillId="0" borderId="334" applyNumberFormat="0" applyAlignment="0" applyProtection="0">
      <alignment horizontal="left" vertical="center"/>
    </xf>
    <xf numFmtId="236" fontId="58" fillId="0" borderId="322">
      <alignment horizontal="left" vertical="center"/>
    </xf>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58" fillId="0" borderId="334" applyNumberFormat="0" applyAlignment="0" applyProtection="0">
      <alignment horizontal="left" vertical="center"/>
    </xf>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8" fillId="0" borderId="0"/>
    <xf numFmtId="236" fontId="8" fillId="0" borderId="0"/>
    <xf numFmtId="236" fontId="8" fillId="0" borderId="0"/>
    <xf numFmtId="236" fontId="8" fillId="0" borderId="0"/>
    <xf numFmtId="236" fontId="8" fillId="0" borderId="0"/>
    <xf numFmtId="236" fontId="14" fillId="0" borderId="0"/>
    <xf numFmtId="236" fontId="14" fillId="0" borderId="0"/>
    <xf numFmtId="236" fontId="14" fillId="0" borderId="0"/>
    <xf numFmtId="236" fontId="14" fillId="0" borderId="0"/>
    <xf numFmtId="236" fontId="14" fillId="0" borderId="0"/>
    <xf numFmtId="236" fontId="58" fillId="0" borderId="334" applyNumberFormat="0" applyAlignment="0" applyProtection="0">
      <alignment horizontal="left" vertical="center"/>
    </xf>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91" fillId="0" borderId="0" applyProtection="0"/>
    <xf numFmtId="1" fontId="123" fillId="0" borderId="335" applyBorder="0" applyAlignment="0">
      <alignment horizontal="center"/>
    </xf>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8" fillId="0" borderId="0"/>
    <xf numFmtId="236" fontId="8" fillId="0" borderId="0"/>
    <xf numFmtId="236" fontId="8" fillId="0" borderId="0"/>
    <xf numFmtId="236" fontId="8" fillId="0" borderId="0"/>
    <xf numFmtId="236" fontId="8" fillId="0" borderId="0"/>
    <xf numFmtId="236" fontId="14" fillId="0" borderId="0"/>
    <xf numFmtId="236" fontId="14" fillId="0" borderId="0"/>
    <xf numFmtId="236" fontId="14" fillId="0" borderId="0"/>
    <xf numFmtId="236" fontId="14" fillId="0" borderId="0"/>
    <xf numFmtId="236" fontId="14" fillId="0" borderId="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0" fillId="18" borderId="336" applyNumberFormat="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8" fillId="0" borderId="0"/>
    <xf numFmtId="236" fontId="8" fillId="0" borderId="0"/>
    <xf numFmtId="236" fontId="8" fillId="0" borderId="0"/>
    <xf numFmtId="236" fontId="8" fillId="0" borderId="0"/>
    <xf numFmtId="236" fontId="8" fillId="0" borderId="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0"/>
    <xf numFmtId="236" fontId="8" fillId="0" borderId="0"/>
    <xf numFmtId="236" fontId="8" fillId="0" borderId="0"/>
    <xf numFmtId="236" fontId="8" fillId="0" borderId="0"/>
    <xf numFmtId="236" fontId="8" fillId="0" borderId="0"/>
    <xf numFmtId="236" fontId="8" fillId="0" borderId="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58" fillId="0" borderId="334" applyNumberFormat="0" applyAlignment="0" applyProtection="0">
      <alignment horizontal="left" vertical="center"/>
    </xf>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43" fontId="8" fillId="0" borderId="0" applyFont="0" applyFill="0" applyBorder="0" applyAlignment="0" applyProtection="0"/>
    <xf numFmtId="236" fontId="8" fillId="0" borderId="0"/>
    <xf numFmtId="43" fontId="8" fillId="0" borderId="0" applyFont="0" applyFill="0" applyBorder="0" applyAlignment="0" applyProtection="0"/>
    <xf numFmtId="1" fontId="123" fillId="0" borderId="365" applyBorder="0" applyAlignment="0">
      <alignment horizontal="center"/>
    </xf>
    <xf numFmtId="43" fontId="8" fillId="0" borderId="0" applyFont="0" applyFill="0" applyBorder="0" applyAlignment="0" applyProtection="0"/>
    <xf numFmtId="43" fontId="8" fillId="0" borderId="0" applyFont="0" applyFill="0" applyBorder="0" applyAlignment="0" applyProtection="0"/>
    <xf numFmtId="236" fontId="8" fillId="0" borderId="0"/>
    <xf numFmtId="43" fontId="8" fillId="0" borderId="0" applyFont="0" applyFill="0" applyBorder="0" applyAlignment="0" applyProtection="0"/>
    <xf numFmtId="236" fontId="8" fillId="0" borderId="0"/>
    <xf numFmtId="43" fontId="8" fillId="0" borderId="0" applyFont="0" applyFill="0" applyBorder="0" applyAlignment="0" applyProtection="0"/>
    <xf numFmtId="43" fontId="8" fillId="0" borderId="0" applyFont="0" applyFill="0" applyBorder="0" applyAlignment="0" applyProtection="0"/>
    <xf numFmtId="236" fontId="8" fillId="0" borderId="0"/>
    <xf numFmtId="43" fontId="8" fillId="0" borderId="0" applyFont="0" applyFill="0" applyBorder="0" applyAlignment="0" applyProtection="0"/>
    <xf numFmtId="236" fontId="8" fillId="0" borderId="0"/>
    <xf numFmtId="236" fontId="14" fillId="0" borderId="0"/>
    <xf numFmtId="236" fontId="58" fillId="0" borderId="339">
      <alignment horizontal="left" vertical="center"/>
    </xf>
    <xf numFmtId="236" fontId="154" fillId="18" borderId="353" applyNumberFormat="0" applyAlignment="0" applyProtection="0"/>
    <xf numFmtId="236" fontId="58" fillId="0" borderId="349" applyNumberFormat="0" applyAlignment="0" applyProtection="0">
      <alignment horizontal="left" vertical="center"/>
    </xf>
    <xf numFmtId="236" fontId="140" fillId="18" borderId="336" applyNumberFormat="0" applyAlignment="0" applyProtection="0"/>
    <xf numFmtId="1" fontId="123" fillId="0" borderId="351" applyBorder="0" applyAlignment="0">
      <alignment horizontal="center"/>
    </xf>
    <xf numFmtId="1" fontId="123" fillId="0" borderId="335" applyBorder="0" applyAlignment="0">
      <alignment horizontal="center"/>
    </xf>
    <xf numFmtId="236" fontId="58" fillId="0" borderId="334" applyNumberFormat="0" applyAlignment="0" applyProtection="0">
      <alignment horizontal="left" vertical="center"/>
    </xf>
    <xf numFmtId="236" fontId="14" fillId="4" borderId="354" applyNumberFormat="0" applyFont="0" applyAlignment="0" applyProtection="0"/>
    <xf numFmtId="1" fontId="123" fillId="0" borderId="323" applyBorder="0" applyAlignment="0">
      <alignment horizontal="center"/>
    </xf>
    <xf numFmtId="236" fontId="58" fillId="0" borderId="334" applyNumberFormat="0" applyAlignment="0" applyProtection="0">
      <alignment horizontal="left" vertical="center"/>
    </xf>
    <xf numFmtId="236" fontId="140" fillId="18" borderId="367" applyNumberFormat="0" applyAlignment="0" applyProtection="0"/>
    <xf numFmtId="236" fontId="58" fillId="0" borderId="334" applyNumberFormat="0" applyAlignment="0" applyProtection="0">
      <alignment horizontal="left" vertical="center"/>
    </xf>
    <xf numFmtId="236" fontId="155" fillId="20" borderId="336"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9">
      <alignment horizontal="left" vertical="center"/>
    </xf>
    <xf numFmtId="1" fontId="123" fillId="0" borderId="335" applyBorder="0" applyAlignment="0">
      <alignment horizontal="center"/>
    </xf>
    <xf numFmtId="236" fontId="58" fillId="0" borderId="349" applyNumberFormat="0" applyAlignment="0" applyProtection="0">
      <alignment horizontal="left" vertical="center"/>
    </xf>
    <xf numFmtId="1" fontId="123" fillId="0" borderId="351" applyBorder="0" applyAlignment="0">
      <alignment horizontal="center"/>
    </xf>
    <xf numFmtId="236" fontId="58" fillId="0" borderId="339">
      <alignment horizontal="left" vertical="center"/>
    </xf>
    <xf numFmtId="236" fontId="58" fillId="0" borderId="339">
      <alignment horizontal="left" vertical="center"/>
    </xf>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140" fillId="18" borderId="367"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5" fillId="38" borderId="38" applyNumberFormat="0" applyAlignment="0" applyProtection="0"/>
    <xf numFmtId="236" fontId="145" fillId="38" borderId="38" applyNumberFormat="0" applyAlignment="0" applyProtection="0"/>
    <xf numFmtId="236" fontId="145" fillId="38" borderId="38" applyNumberFormat="0" applyAlignment="0" applyProtection="0"/>
    <xf numFmtId="236" fontId="140" fillId="18" borderId="324" applyNumberFormat="0" applyAlignment="0" applyProtection="0"/>
    <xf numFmtId="236" fontId="140" fillId="18" borderId="324" applyNumberFormat="0" applyAlignment="0" applyProtection="0"/>
    <xf numFmtId="236" fontId="141" fillId="0" borderId="0"/>
    <xf numFmtId="236" fontId="140" fillId="18" borderId="283" applyNumberFormat="0" applyAlignment="0" applyProtection="0"/>
    <xf numFmtId="236" fontId="140" fillId="18" borderId="283" applyNumberFormat="0" applyAlignment="0" applyProtection="0"/>
    <xf numFmtId="236" fontId="140" fillId="18" borderId="283"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 fillId="0" borderId="0" applyFill="0" applyBorder="0" applyAlignment="0"/>
    <xf numFmtId="236" fontId="58" fillId="0" borderId="334" applyNumberFormat="0" applyAlignment="0" applyProtection="0">
      <alignment horizontal="left" vertical="center"/>
    </xf>
    <xf numFmtId="236" fontId="140" fillId="18" borderId="324" applyNumberFormat="0" applyAlignment="0" applyProtection="0"/>
    <xf numFmtId="236" fontId="120" fillId="0" borderId="295" applyNumberFormat="0" applyFont="0" applyFill="0" applyAlignment="0" applyProtection="0"/>
    <xf numFmtId="236" fontId="136" fillId="0" borderId="0" applyNumberFormat="0" applyFill="0" applyBorder="0" applyAlignment="0" applyProtection="0"/>
    <xf numFmtId="236" fontId="135" fillId="0" borderId="0"/>
    <xf numFmtId="236" fontId="134" fillId="12" borderId="0" applyNumberFormat="0" applyBorder="0" applyAlignment="0" applyProtection="0"/>
    <xf numFmtId="236" fontId="134" fillId="12" borderId="0" applyNumberFormat="0" applyBorder="0" applyAlignment="0" applyProtection="0"/>
    <xf numFmtId="236" fontId="134" fillId="12" borderId="0" applyNumberFormat="0" applyBorder="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49" fillId="0" borderId="0">
      <alignment horizontal="center" wrapText="1"/>
      <protection locked="0"/>
    </xf>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29" fillId="36" borderId="0" applyNumberFormat="0" applyBorder="0" applyAlignment="0" applyProtection="0"/>
    <xf numFmtId="236" fontId="129" fillId="36" borderId="0" applyNumberFormat="0" applyBorder="0" applyAlignment="0" applyProtection="0"/>
    <xf numFmtId="236" fontId="129" fillId="36" borderId="0" applyNumberFormat="0" applyBorder="0" applyAlignment="0" applyProtection="0"/>
    <xf numFmtId="236" fontId="132" fillId="37" borderId="0" applyNumberFormat="0" applyBorder="0" applyAlignment="0" applyProtection="0"/>
    <xf numFmtId="236" fontId="131" fillId="37" borderId="0" applyNumberFormat="0" applyBorder="0" applyAlignment="0" applyProtection="0"/>
    <xf numFmtId="236" fontId="131" fillId="30" borderId="0" applyNumberFormat="0" applyBorder="0" applyAlignment="0" applyProtection="0"/>
    <xf numFmtId="236" fontId="129" fillId="25" borderId="0" applyNumberFormat="0" applyBorder="0" applyAlignment="0" applyProtection="0"/>
    <xf numFmtId="236" fontId="129" fillId="25" borderId="0" applyNumberFormat="0" applyBorder="0" applyAlignment="0" applyProtection="0"/>
    <xf numFmtId="236" fontId="129" fillId="25" borderId="0" applyNumberFormat="0" applyBorder="0" applyAlignment="0" applyProtection="0"/>
    <xf numFmtId="236" fontId="132" fillId="28" borderId="0" applyNumberFormat="0" applyBorder="0" applyAlignment="0" applyProtection="0"/>
    <xf numFmtId="236" fontId="131" fillId="27" borderId="0" applyNumberFormat="0" applyBorder="0" applyAlignment="0" applyProtection="0"/>
    <xf numFmtId="236" fontId="131" fillId="35" borderId="0" applyNumberFormat="0" applyBorder="0" applyAlignment="0" applyProtection="0"/>
    <xf numFmtId="236" fontId="129" fillId="16" borderId="0" applyNumberFormat="0" applyBorder="0" applyAlignment="0" applyProtection="0"/>
    <xf numFmtId="236" fontId="129" fillId="16" borderId="0" applyNumberFormat="0" applyBorder="0" applyAlignment="0" applyProtection="0"/>
    <xf numFmtId="236" fontId="129" fillId="16" borderId="0" applyNumberFormat="0" applyBorder="0" applyAlignment="0" applyProtection="0"/>
    <xf numFmtId="236" fontId="132" fillId="31" borderId="0" applyNumberFormat="0" applyBorder="0" applyAlignment="0" applyProtection="0"/>
    <xf numFmtId="236" fontId="131" fillId="31" borderId="0" applyNumberFormat="0" applyBorder="0" applyAlignment="0" applyProtection="0"/>
    <xf numFmtId="236" fontId="131" fillId="27" borderId="0" applyNumberFormat="0" applyBorder="0" applyAlignment="0" applyProtection="0"/>
    <xf numFmtId="236" fontId="129" fillId="33" borderId="0" applyNumberFormat="0" applyBorder="0" applyAlignment="0" applyProtection="0"/>
    <xf numFmtId="236" fontId="129" fillId="33" borderId="0" applyNumberFormat="0" applyBorder="0" applyAlignment="0" applyProtection="0"/>
    <xf numFmtId="236" fontId="129" fillId="33" borderId="0" applyNumberFormat="0" applyBorder="0" applyAlignment="0" applyProtection="0"/>
    <xf numFmtId="236" fontId="132" fillId="31" borderId="0" applyNumberFormat="0" applyBorder="0" applyAlignment="0" applyProtection="0"/>
    <xf numFmtId="236" fontId="131" fillId="34" borderId="0" applyNumberFormat="0" applyBorder="0" applyAlignment="0" applyProtection="0"/>
    <xf numFmtId="236" fontId="131" fillId="30" borderId="0" applyNumberFormat="0" applyBorder="0" applyAlignment="0" applyProtection="0"/>
    <xf numFmtId="236" fontId="129" fillId="29" borderId="0" applyNumberFormat="0" applyBorder="0" applyAlignment="0" applyProtection="0"/>
    <xf numFmtId="236" fontId="129" fillId="29" borderId="0" applyNumberFormat="0" applyBorder="0" applyAlignment="0" applyProtection="0"/>
    <xf numFmtId="236" fontId="129" fillId="29" borderId="0" applyNumberFormat="0" applyBorder="0" applyAlignment="0" applyProtection="0"/>
    <xf numFmtId="236" fontId="132" fillId="32" borderId="0" applyNumberFormat="0" applyBorder="0" applyAlignment="0" applyProtection="0"/>
    <xf numFmtId="236" fontId="131" fillId="31" borderId="0" applyNumberFormat="0" applyBorder="0" applyAlignment="0" applyProtection="0"/>
    <xf numFmtId="236" fontId="131" fillId="30" borderId="0" applyNumberFormat="0" applyBorder="0" applyAlignment="0" applyProtection="0"/>
    <xf numFmtId="236" fontId="129" fillId="26" borderId="0" applyNumberFormat="0" applyBorder="0" applyAlignment="0" applyProtection="0"/>
    <xf numFmtId="236" fontId="129" fillId="26" borderId="0" applyNumberFormat="0" applyBorder="0" applyAlignment="0" applyProtection="0"/>
    <xf numFmtId="236" fontId="129" fillId="26" borderId="0" applyNumberFormat="0" applyBorder="0" applyAlignment="0" applyProtection="0"/>
    <xf numFmtId="236" fontId="132" fillId="28" borderId="0" applyNumberFormat="0" applyBorder="0" applyAlignment="0" applyProtection="0"/>
    <xf numFmtId="236" fontId="131" fillId="27" borderId="0" applyNumberFormat="0" applyBorder="0" applyAlignment="0" applyProtection="0"/>
    <xf numFmtId="236" fontId="131" fillId="27" borderId="0" applyNumberFormat="0" applyBorder="0" applyAlignment="0" applyProtection="0"/>
    <xf numFmtId="236" fontId="130" fillId="0" borderId="0"/>
    <xf numFmtId="236" fontId="129" fillId="17" borderId="0" applyNumberFormat="0" applyBorder="0" applyAlignment="0" applyProtection="0"/>
    <xf numFmtId="236" fontId="129" fillId="25" borderId="0" applyNumberFormat="0" applyBorder="0" applyAlignment="0" applyProtection="0"/>
    <xf numFmtId="236" fontId="129" fillId="16" borderId="0" applyNumberFormat="0" applyBorder="0" applyAlignment="0" applyProtection="0"/>
    <xf numFmtId="236" fontId="129" fillId="15" borderId="0" applyNumberFormat="0" applyBorder="0" applyAlignment="0" applyProtection="0"/>
    <xf numFmtId="236" fontId="129" fillId="22" borderId="0" applyNumberFormat="0" applyBorder="0" applyAlignment="0" applyProtection="0"/>
    <xf numFmtId="236" fontId="129" fillId="24" borderId="0" applyNumberFormat="0" applyBorder="0" applyAlignment="0" applyProtection="0"/>
    <xf numFmtId="236" fontId="129" fillId="17" borderId="0" applyNumberFormat="0" applyBorder="0" applyAlignment="0" applyProtection="0"/>
    <xf numFmtId="236" fontId="129" fillId="17" borderId="0" applyNumberFormat="0" applyBorder="0" applyAlignment="0" applyProtection="0"/>
    <xf numFmtId="236" fontId="129" fillId="17" borderId="0" applyNumberFormat="0" applyBorder="0" applyAlignment="0" applyProtection="0"/>
    <xf numFmtId="236" fontId="129" fillId="25" borderId="0" applyNumberFormat="0" applyBorder="0" applyAlignment="0" applyProtection="0"/>
    <xf numFmtId="236" fontId="129" fillId="25" borderId="0" applyNumberFormat="0" applyBorder="0" applyAlignment="0" applyProtection="0"/>
    <xf numFmtId="236" fontId="129" fillId="25" borderId="0" applyNumberFormat="0" applyBorder="0" applyAlignment="0" applyProtection="0"/>
    <xf numFmtId="236" fontId="58" fillId="0" borderId="334" applyNumberFormat="0" applyAlignment="0" applyProtection="0">
      <alignment horizontal="left" vertical="center"/>
    </xf>
    <xf numFmtId="236" fontId="129" fillId="16" borderId="0" applyNumberFormat="0" applyBorder="0" applyAlignment="0" applyProtection="0"/>
    <xf numFmtId="236" fontId="129" fillId="16" borderId="0" applyNumberFormat="0" applyBorder="0" applyAlignment="0" applyProtection="0"/>
    <xf numFmtId="236" fontId="129" fillId="16" borderId="0" applyNumberFormat="0" applyBorder="0" applyAlignment="0" applyProtection="0"/>
    <xf numFmtId="236" fontId="14" fillId="0" borderId="0" applyFont="0" applyFill="0" applyBorder="0" applyAlignment="0" applyProtection="0"/>
    <xf numFmtId="236" fontId="14" fillId="0" borderId="0" applyFont="0" applyFill="0" applyBorder="0" applyAlignment="0" applyProtection="0"/>
    <xf numFmtId="236" fontId="58" fillId="0" borderId="339">
      <alignment horizontal="left" vertical="center"/>
    </xf>
    <xf numFmtId="236" fontId="58" fillId="0" borderId="339">
      <alignment horizontal="left" vertical="center"/>
    </xf>
    <xf numFmtId="236" fontId="129" fillId="15" borderId="0" applyNumberFormat="0" applyBorder="0" applyAlignment="0" applyProtection="0"/>
    <xf numFmtId="236" fontId="129" fillId="15" borderId="0" applyNumberFormat="0" applyBorder="0" applyAlignment="0" applyProtection="0"/>
    <xf numFmtId="236" fontId="129" fillId="15" borderId="0" applyNumberFormat="0" applyBorder="0" applyAlignment="0" applyProtection="0"/>
    <xf numFmtId="236" fontId="129" fillId="22" borderId="0" applyNumberFormat="0" applyBorder="0" applyAlignment="0" applyProtection="0"/>
    <xf numFmtId="236" fontId="129" fillId="22" borderId="0" applyNumberFormat="0" applyBorder="0" applyAlignment="0" applyProtection="0"/>
    <xf numFmtId="236" fontId="129" fillId="22" borderId="0" applyNumberFormat="0" applyBorder="0" applyAlignment="0" applyProtection="0"/>
    <xf numFmtId="236" fontId="129" fillId="24" borderId="0" applyNumberFormat="0" applyBorder="0" applyAlignment="0" applyProtection="0"/>
    <xf numFmtId="236" fontId="129" fillId="24" borderId="0" applyNumberFormat="0" applyBorder="0" applyAlignment="0" applyProtection="0"/>
    <xf numFmtId="236" fontId="129" fillId="24" borderId="0" applyNumberFormat="0" applyBorder="0" applyAlignment="0" applyProtection="0"/>
    <xf numFmtId="236" fontId="118" fillId="0" borderId="0"/>
    <xf numFmtId="236" fontId="112" fillId="0" borderId="0"/>
    <xf numFmtId="236" fontId="99" fillId="23" borderId="0" applyNumberFormat="0" applyBorder="0" applyAlignment="0" applyProtection="0"/>
    <xf numFmtId="236" fontId="99" fillId="21" borderId="0" applyNumberFormat="0" applyBorder="0" applyAlignment="0" applyProtection="0"/>
    <xf numFmtId="236" fontId="99" fillId="14" borderId="0" applyNumberFormat="0" applyBorder="0" applyAlignment="0" applyProtection="0"/>
    <xf numFmtId="236" fontId="99" fillId="15" borderId="0" applyNumberFormat="0" applyBorder="0" applyAlignment="0" applyProtection="0"/>
    <xf numFmtId="236" fontId="99" fillId="22" borderId="0" applyNumberFormat="0" applyBorder="0" applyAlignment="0" applyProtection="0"/>
    <xf numFmtId="236" fontId="99" fillId="21" borderId="0" applyNumberFormat="0" applyBorder="0" applyAlignment="0" applyProtection="0"/>
    <xf numFmtId="236" fontId="99" fillId="23" borderId="0" applyNumberFormat="0" applyBorder="0" applyAlignment="0" applyProtection="0"/>
    <xf numFmtId="236" fontId="99" fillId="23" borderId="0" applyNumberFormat="0" applyBorder="0" applyAlignment="0" applyProtection="0"/>
    <xf numFmtId="236" fontId="99" fillId="23" borderId="0" applyNumberFormat="0" applyBorder="0" applyAlignment="0" applyProtection="0"/>
    <xf numFmtId="236" fontId="99" fillId="21" borderId="0" applyNumberFormat="0" applyBorder="0" applyAlignment="0" applyProtection="0"/>
    <xf numFmtId="236" fontId="99" fillId="21" borderId="0" applyNumberFormat="0" applyBorder="0" applyAlignment="0" applyProtection="0"/>
    <xf numFmtId="236" fontId="99" fillId="21" borderId="0" applyNumberFormat="0" applyBorder="0" applyAlignment="0" applyProtection="0"/>
    <xf numFmtId="236" fontId="99" fillId="14" borderId="0" applyNumberFormat="0" applyBorder="0" applyAlignment="0" applyProtection="0"/>
    <xf numFmtId="236" fontId="99" fillId="14" borderId="0" applyNumberFormat="0" applyBorder="0" applyAlignment="0" applyProtection="0"/>
    <xf numFmtId="236" fontId="99" fillId="14" borderId="0" applyNumberFormat="0" applyBorder="0" applyAlignment="0" applyProtection="0"/>
    <xf numFmtId="236" fontId="99" fillId="15" borderId="0" applyNumberFormat="0" applyBorder="0" applyAlignment="0" applyProtection="0"/>
    <xf numFmtId="236" fontId="99" fillId="15" borderId="0" applyNumberFormat="0" applyBorder="0" applyAlignment="0" applyProtection="0"/>
    <xf numFmtId="236" fontId="99" fillId="15" borderId="0" applyNumberFormat="0" applyBorder="0" applyAlignment="0" applyProtection="0"/>
    <xf numFmtId="236" fontId="99" fillId="22" borderId="0" applyNumberFormat="0" applyBorder="0" applyAlignment="0" applyProtection="0"/>
    <xf numFmtId="236" fontId="99" fillId="22" borderId="0" applyNumberFormat="0" applyBorder="0" applyAlignment="0" applyProtection="0"/>
    <xf numFmtId="236" fontId="99" fillId="22" borderId="0" applyNumberFormat="0" applyBorder="0" applyAlignment="0" applyProtection="0"/>
    <xf numFmtId="236" fontId="99" fillId="21" borderId="0" applyNumberFormat="0" applyBorder="0" applyAlignment="0" applyProtection="0"/>
    <xf numFmtId="236" fontId="99" fillId="21" borderId="0" applyNumberFormat="0" applyBorder="0" applyAlignment="0" applyProtection="0"/>
    <xf numFmtId="236" fontId="99" fillId="21" borderId="0" applyNumberFormat="0" applyBorder="0" applyAlignment="0" applyProtection="0"/>
    <xf numFmtId="236" fontId="8" fillId="0" borderId="0"/>
    <xf numFmtId="236" fontId="128" fillId="0" borderId="0">
      <alignment wrapText="1"/>
    </xf>
    <xf numFmtId="236" fontId="127" fillId="2" borderId="0"/>
    <xf numFmtId="236" fontId="127" fillId="18" borderId="0"/>
    <xf numFmtId="236" fontId="8" fillId="0" borderId="0"/>
    <xf numFmtId="236" fontId="8" fillId="0" borderId="0"/>
    <xf numFmtId="236" fontId="8" fillId="0" borderId="0"/>
    <xf numFmtId="236" fontId="14" fillId="0" borderId="0"/>
    <xf numFmtId="236" fontId="8" fillId="0" borderId="0"/>
    <xf numFmtId="236" fontId="127" fillId="18" borderId="0"/>
    <xf numFmtId="236" fontId="127" fillId="18" borderId="0"/>
    <xf numFmtId="236" fontId="127" fillId="2" borderId="0"/>
    <xf numFmtId="236" fontId="127" fillId="18" borderId="0"/>
    <xf numFmtId="236" fontId="127" fillId="2" borderId="0"/>
    <xf numFmtId="236" fontId="127" fillId="2" borderId="0"/>
    <xf numFmtId="236" fontId="127" fillId="18" borderId="0"/>
    <xf numFmtId="236" fontId="127" fillId="2" borderId="0"/>
    <xf numFmtId="236" fontId="99" fillId="20" borderId="0" applyNumberFormat="0" applyBorder="0" applyAlignment="0" applyProtection="0"/>
    <xf numFmtId="236" fontId="99" fillId="19" borderId="0" applyNumberFormat="0" applyBorder="0" applyAlignment="0" applyProtection="0"/>
    <xf numFmtId="236" fontId="99" fillId="14" borderId="0" applyNumberFormat="0" applyBorder="0" applyAlignment="0" applyProtection="0"/>
    <xf numFmtId="236" fontId="99" fillId="13" borderId="0" applyNumberFormat="0" applyBorder="0" applyAlignment="0" applyProtection="0"/>
    <xf numFmtId="236" fontId="99" fillId="12" borderId="0" applyNumberFormat="0" applyBorder="0" applyAlignment="0" applyProtection="0"/>
    <xf numFmtId="236" fontId="99" fillId="11" borderId="0" applyNumberFormat="0" applyBorder="0" applyAlignment="0" applyProtection="0"/>
    <xf numFmtId="236" fontId="99" fillId="20" borderId="0" applyNumberFormat="0" applyBorder="0" applyAlignment="0" applyProtection="0"/>
    <xf numFmtId="236" fontId="99" fillId="20" borderId="0" applyNumberFormat="0" applyBorder="0" applyAlignment="0" applyProtection="0"/>
    <xf numFmtId="236" fontId="99" fillId="20" borderId="0" applyNumberFormat="0" applyBorder="0" applyAlignment="0" applyProtection="0"/>
    <xf numFmtId="236" fontId="99" fillId="19" borderId="0" applyNumberFormat="0" applyBorder="0" applyAlignment="0" applyProtection="0"/>
    <xf numFmtId="236" fontId="99" fillId="19" borderId="0" applyNumberFormat="0" applyBorder="0" applyAlignment="0" applyProtection="0"/>
    <xf numFmtId="236" fontId="99" fillId="19" borderId="0" applyNumberFormat="0" applyBorder="0" applyAlignment="0" applyProtection="0"/>
    <xf numFmtId="236" fontId="99" fillId="14" borderId="0" applyNumberFormat="0" applyBorder="0" applyAlignment="0" applyProtection="0"/>
    <xf numFmtId="236" fontId="99" fillId="14" borderId="0" applyNumberFormat="0" applyBorder="0" applyAlignment="0" applyProtection="0"/>
    <xf numFmtId="236" fontId="99" fillId="14" borderId="0" applyNumberFormat="0" applyBorder="0" applyAlignment="0" applyProtection="0"/>
    <xf numFmtId="236" fontId="99" fillId="13" borderId="0" applyNumberFormat="0" applyBorder="0" applyAlignment="0" applyProtection="0"/>
    <xf numFmtId="236" fontId="99" fillId="13" borderId="0" applyNumberFormat="0" applyBorder="0" applyAlignment="0" applyProtection="0"/>
    <xf numFmtId="236" fontId="99" fillId="13" borderId="0" applyNumberFormat="0" applyBorder="0" applyAlignment="0" applyProtection="0"/>
    <xf numFmtId="236" fontId="99" fillId="12" borderId="0" applyNumberFormat="0" applyBorder="0" applyAlignment="0" applyProtection="0"/>
    <xf numFmtId="236" fontId="99" fillId="12" borderId="0" applyNumberFormat="0" applyBorder="0" applyAlignment="0" applyProtection="0"/>
    <xf numFmtId="236" fontId="99" fillId="12" borderId="0" applyNumberFormat="0" applyBorder="0" applyAlignment="0" applyProtection="0"/>
    <xf numFmtId="236" fontId="99" fillId="11" borderId="0" applyNumberFormat="0" applyBorder="0" applyAlignment="0" applyProtection="0"/>
    <xf numFmtId="236" fontId="99" fillId="11" borderId="0" applyNumberFormat="0" applyBorder="0" applyAlignment="0" applyProtection="0"/>
    <xf numFmtId="236" fontId="99" fillId="11" borderId="0" applyNumberFormat="0" applyBorder="0" applyAlignment="0" applyProtection="0"/>
    <xf numFmtId="236" fontId="126" fillId="2" borderId="0"/>
    <xf numFmtId="236" fontId="126" fillId="18" borderId="0"/>
    <xf numFmtId="236" fontId="126" fillId="18" borderId="0"/>
    <xf numFmtId="236" fontId="126" fillId="18" borderId="0"/>
    <xf numFmtId="236" fontId="126" fillId="2" borderId="0"/>
    <xf numFmtId="236" fontId="126" fillId="18" borderId="0"/>
    <xf numFmtId="236" fontId="126" fillId="2" borderId="0"/>
    <xf numFmtId="236" fontId="126" fillId="2" borderId="0"/>
    <xf numFmtId="236" fontId="126" fillId="18" borderId="0"/>
    <xf numFmtId="236" fontId="126" fillId="2" borderId="0"/>
    <xf numFmtId="236" fontId="140" fillId="18" borderId="324" applyNumberFormat="0" applyAlignment="0" applyProtection="0"/>
    <xf numFmtId="236" fontId="22" fillId="0" borderId="8" applyFont="0" applyFill="0" applyAlignment="0"/>
    <xf numFmtId="236" fontId="124" fillId="2" borderId="0"/>
    <xf numFmtId="236" fontId="124" fillId="18" borderId="0"/>
    <xf numFmtId="236" fontId="124" fillId="18" borderId="0"/>
    <xf numFmtId="236" fontId="124" fillId="18" borderId="0"/>
    <xf numFmtId="236" fontId="124" fillId="2" borderId="0"/>
    <xf numFmtId="236" fontId="124" fillId="18" borderId="0"/>
    <xf numFmtId="236" fontId="124" fillId="2" borderId="0"/>
    <xf numFmtId="236" fontId="124" fillId="2" borderId="0"/>
    <xf numFmtId="236" fontId="124" fillId="18" borderId="0"/>
    <xf numFmtId="236" fontId="124" fillId="2" borderId="0"/>
    <xf numFmtId="236" fontId="36" fillId="0" borderId="0"/>
    <xf numFmtId="1" fontId="123" fillId="0" borderId="295" applyBorder="0" applyAlignment="0">
      <alignment horizontal="center"/>
    </xf>
    <xf numFmtId="236" fontId="140" fillId="18" borderId="324" applyNumberFormat="0" applyAlignment="0" applyProtection="0"/>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36" fillId="0" borderId="0"/>
    <xf numFmtId="236" fontId="119" fillId="0" borderId="0">
      <alignment vertical="top"/>
    </xf>
    <xf numFmtId="236" fontId="119" fillId="0" borderId="0">
      <alignment vertical="top"/>
    </xf>
    <xf numFmtId="236" fontId="119" fillId="0" borderId="0">
      <alignment vertical="top"/>
    </xf>
    <xf numFmtId="236" fontId="36" fillId="0" borderId="0"/>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4" fillId="0" borderId="0"/>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98" fillId="0" borderId="0"/>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4" fillId="0" borderId="0"/>
    <xf numFmtId="236" fontId="36" fillId="0" borderId="0"/>
    <xf numFmtId="236" fontId="14" fillId="0" borderId="0"/>
    <xf numFmtId="236" fontId="119" fillId="0" borderId="0">
      <alignment vertical="top"/>
    </xf>
    <xf numFmtId="236" fontId="119" fillId="0" borderId="0">
      <alignment vertical="top"/>
    </xf>
    <xf numFmtId="236" fontId="119" fillId="0" borderId="0">
      <alignment vertical="top"/>
    </xf>
    <xf numFmtId="236" fontId="36" fillId="0" borderId="0"/>
    <xf numFmtId="236" fontId="36" fillId="0" borderId="0"/>
    <xf numFmtId="236" fontId="36" fillId="0" borderId="0"/>
    <xf numFmtId="236" fontId="14" fillId="0" borderId="0"/>
    <xf numFmtId="236" fontId="119" fillId="0" borderId="0">
      <alignment vertical="top"/>
    </xf>
    <xf numFmtId="236" fontId="98" fillId="0" borderId="0"/>
    <xf numFmtId="236" fontId="36" fillId="0" borderId="0"/>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4" fillId="0" borderId="0"/>
    <xf numFmtId="236" fontId="119" fillId="0" borderId="0">
      <alignment vertical="top"/>
    </xf>
    <xf numFmtId="236" fontId="14" fillId="0" borderId="0"/>
    <xf numFmtId="236" fontId="14" fillId="0" borderId="0"/>
    <xf numFmtId="236" fontId="14" fillId="0" borderId="0"/>
    <xf numFmtId="236" fontId="14" fillId="0" borderId="0"/>
    <xf numFmtId="236" fontId="14" fillId="0" borderId="0"/>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98" fillId="0" borderId="0"/>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4" fillId="0" borderId="0"/>
    <xf numFmtId="236" fontId="14" fillId="0" borderId="0"/>
    <xf numFmtId="236" fontId="14" fillId="0" borderId="0"/>
    <xf numFmtId="236" fontId="14" fillId="0" borderId="0"/>
    <xf numFmtId="236" fontId="14" fillId="0" borderId="0"/>
    <xf numFmtId="236" fontId="14" fillId="0" borderId="0"/>
    <xf numFmtId="236" fontId="119" fillId="0" borderId="0">
      <alignment vertical="top"/>
    </xf>
    <xf numFmtId="236" fontId="14" fillId="0" borderId="0"/>
    <xf numFmtId="236" fontId="119" fillId="0" borderId="0">
      <alignment vertical="top"/>
    </xf>
    <xf numFmtId="236" fontId="119" fillId="0" borderId="0">
      <alignment vertical="top"/>
    </xf>
    <xf numFmtId="236" fontId="120" fillId="0" borderId="0"/>
    <xf numFmtId="236" fontId="119" fillId="0" borderId="0">
      <alignment vertical="top"/>
    </xf>
    <xf numFmtId="236" fontId="119" fillId="0" borderId="0">
      <alignment vertical="top"/>
    </xf>
    <xf numFmtId="236" fontId="119" fillId="0" borderId="0">
      <alignment vertical="top"/>
    </xf>
    <xf numFmtId="236" fontId="36" fillId="0" borderId="0"/>
    <xf numFmtId="236" fontId="36" fillId="0" borderId="0"/>
    <xf numFmtId="236" fontId="98" fillId="0" borderId="0"/>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8" fillId="0" borderId="0"/>
    <xf numFmtId="236" fontId="8" fillId="0" borderId="0"/>
    <xf numFmtId="236" fontId="8" fillId="0" borderId="0"/>
    <xf numFmtId="236" fontId="8" fillId="0" borderId="0"/>
    <xf numFmtId="236" fontId="8" fillId="0" borderId="0"/>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119" fillId="0" borderId="0">
      <alignment vertical="top"/>
    </xf>
    <xf numFmtId="236" fontId="36" fillId="0" borderId="0"/>
    <xf numFmtId="236" fontId="119" fillId="0" borderId="0">
      <alignment vertical="top"/>
    </xf>
    <xf numFmtId="236" fontId="119" fillId="0" borderId="0">
      <alignment vertical="top"/>
    </xf>
    <xf numFmtId="236" fontId="119" fillId="0" borderId="0">
      <alignment vertical="top"/>
    </xf>
    <xf numFmtId="236" fontId="14" fillId="0" borderId="0"/>
    <xf numFmtId="236" fontId="118" fillId="0" borderId="0" applyNumberFormat="0" applyFill="0" applyBorder="0" applyAlignment="0" applyProtection="0"/>
    <xf numFmtId="236" fontId="140" fillId="18" borderId="324" applyNumberFormat="0" applyAlignment="0" applyProtection="0"/>
    <xf numFmtId="236" fontId="140" fillId="18" borderId="324" applyNumberFormat="0" applyAlignment="0" applyProtection="0"/>
    <xf numFmtId="236" fontId="14" fillId="0" borderId="0" applyNumberFormat="0" applyFill="0" applyBorder="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1" fontId="123" fillId="0" borderId="335" applyBorder="0" applyAlignment="0">
      <alignment horizont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0" borderId="0" applyNumberFormat="0" applyFill="0" applyBorder="0" applyAlignment="0" applyProtection="0"/>
    <xf numFmtId="236" fontId="58" fillId="0" borderId="334" applyNumberFormat="0" applyAlignment="0" applyProtection="0">
      <alignment horizontal="left" vertical="center"/>
    </xf>
    <xf numFmtId="236" fontId="98" fillId="0" borderId="0"/>
    <xf numFmtId="236" fontId="98" fillId="0" borderId="0"/>
    <xf numFmtId="236" fontId="98" fillId="0" borderId="0"/>
    <xf numFmtId="236" fontId="98" fillId="0" borderId="0"/>
    <xf numFmtId="236" fontId="98" fillId="0" borderId="0"/>
    <xf numFmtId="236" fontId="98" fillId="0" borderId="0"/>
    <xf numFmtId="236" fontId="98" fillId="0" borderId="0"/>
    <xf numFmtId="236" fontId="98" fillId="0" borderId="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10" fillId="0" borderId="0"/>
    <xf numFmtId="236" fontId="22" fillId="0" borderId="0" applyNumberFormat="0" applyFill="0" applyBorder="0" applyAlignment="0" applyProtection="0"/>
    <xf numFmtId="236" fontId="14" fillId="0" borderId="0"/>
    <xf numFmtId="236" fontId="14" fillId="4" borderId="348" applyNumberFormat="0" applyFont="0" applyAlignment="0" applyProtection="0"/>
    <xf numFmtId="236" fontId="140" fillId="18" borderId="367" applyNumberFormat="0" applyAlignment="0" applyProtection="0"/>
    <xf numFmtId="236" fontId="58" fillId="0" borderId="334" applyNumberFormat="0" applyAlignment="0" applyProtection="0">
      <alignment horizontal="left" vertical="center"/>
    </xf>
    <xf numFmtId="236" fontId="8" fillId="0" borderId="0"/>
    <xf numFmtId="236" fontId="155" fillId="20" borderId="336" applyNumberFormat="0" applyAlignment="0" applyProtection="0"/>
    <xf numFmtId="236" fontId="140" fillId="18" borderId="336" applyNumberFormat="0" applyAlignment="0" applyProtection="0"/>
    <xf numFmtId="236" fontId="58" fillId="0" borderId="334" applyNumberFormat="0" applyAlignment="0" applyProtection="0">
      <alignment horizontal="left" vertical="center"/>
    </xf>
    <xf numFmtId="236" fontId="8" fillId="0" borderId="0"/>
    <xf numFmtId="236" fontId="8" fillId="0" borderId="0"/>
    <xf numFmtId="236" fontId="8" fillId="0" borderId="0"/>
    <xf numFmtId="236" fontId="14" fillId="0" borderId="0"/>
    <xf numFmtId="236" fontId="8" fillId="0" borderId="0"/>
    <xf numFmtId="236" fontId="58" fillId="0" borderId="339">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55" fillId="20" borderId="336" applyNumberFormat="0" applyAlignment="0" applyProtection="0"/>
    <xf numFmtId="236" fontId="155" fillId="20" borderId="352" applyNumberFormat="0" applyAlignment="0" applyProtection="0"/>
    <xf numFmtId="236" fontId="58" fillId="0" borderId="334" applyNumberFormat="0" applyAlignment="0" applyProtection="0">
      <alignment horizontal="left" vertical="center"/>
    </xf>
    <xf numFmtId="236" fontId="140" fillId="18" borderId="324" applyNumberFormat="0" applyAlignment="0" applyProtection="0"/>
    <xf numFmtId="236" fontId="8" fillId="0" borderId="0"/>
    <xf numFmtId="236" fontId="8" fillId="0" borderId="0"/>
    <xf numFmtId="236" fontId="8" fillId="0" borderId="0"/>
    <xf numFmtId="236" fontId="8" fillId="0" borderId="0"/>
    <xf numFmtId="236" fontId="216" fillId="18" borderId="352" applyNumberFormat="0" applyAlignment="0" applyProtection="0"/>
    <xf numFmtId="236" fontId="14" fillId="0" borderId="0"/>
    <xf numFmtId="236" fontId="8" fillId="0" borderId="0"/>
    <xf numFmtId="236" fontId="58" fillId="0" borderId="334" applyNumberFormat="0" applyAlignment="0" applyProtection="0">
      <alignment horizontal="left" vertical="center"/>
    </xf>
    <xf numFmtId="236" fontId="21" fillId="0" borderId="0"/>
    <xf numFmtId="236" fontId="140" fillId="18" borderId="324" applyNumberFormat="0" applyAlignment="0" applyProtection="0"/>
    <xf numFmtId="236" fontId="8" fillId="0" borderId="0"/>
    <xf numFmtId="236" fontId="14" fillId="0" borderId="0" applyFont="0" applyFill="0" applyBorder="0" applyAlignment="0" applyProtection="0"/>
    <xf numFmtId="236" fontId="8" fillId="0" borderId="0"/>
    <xf numFmtId="236" fontId="8" fillId="0" borderId="0"/>
    <xf numFmtId="236" fontId="8" fillId="0" borderId="0"/>
    <xf numFmtId="236" fontId="14" fillId="0" borderId="0"/>
    <xf numFmtId="236" fontId="8" fillId="0" borderId="0"/>
    <xf numFmtId="236" fontId="21" fillId="0" borderId="0"/>
    <xf numFmtId="236" fontId="140" fillId="18" borderId="367" applyNumberFormat="0" applyAlignment="0" applyProtection="0"/>
    <xf numFmtId="236" fontId="148" fillId="0" borderId="0" applyNumberFormat="0" applyAlignment="0">
      <alignment horizontal="left"/>
    </xf>
    <xf numFmtId="236" fontId="149" fillId="0" borderId="0" applyNumberFormat="0" applyAlignment="0"/>
    <xf numFmtId="236" fontId="14" fillId="4" borderId="338" applyNumberFormat="0" applyFont="0" applyAlignment="0" applyProtection="0"/>
    <xf numFmtId="236" fontId="120" fillId="0" borderId="365" applyNumberFormat="0" applyFont="0" applyFill="0" applyAlignment="0" applyProtection="0"/>
    <xf numFmtId="236" fontId="140" fillId="18" borderId="352" applyNumberFormat="0" applyAlignment="0" applyProtection="0"/>
    <xf numFmtId="236" fontId="14" fillId="4" borderId="348" applyNumberFormat="0" applyFont="0" applyAlignment="0" applyProtection="0"/>
    <xf numFmtId="236" fontId="58" fillId="0" borderId="334" applyNumberFormat="0" applyAlignment="0" applyProtection="0">
      <alignment horizontal="left" vertical="center"/>
    </xf>
    <xf numFmtId="236" fontId="140" fillId="18" borderId="336" applyNumberFormat="0" applyAlignment="0" applyProtection="0"/>
    <xf numFmtId="236" fontId="58" fillId="0" borderId="349" applyNumberFormat="0" applyAlignment="0" applyProtection="0">
      <alignment horizontal="left" vertical="center"/>
    </xf>
    <xf numFmtId="236" fontId="14" fillId="0" borderId="0" applyFont="0" applyFill="0" applyBorder="0" applyAlignment="0" applyProtection="0"/>
    <xf numFmtId="236" fontId="14" fillId="0" borderId="0" applyFont="0" applyFill="0" applyBorder="0" applyAlignment="0" applyProtection="0"/>
    <xf numFmtId="236" fontId="154" fillId="18" borderId="284" applyNumberFormat="0" applyAlignment="0" applyProtection="0"/>
    <xf numFmtId="236" fontId="155" fillId="20" borderId="283" applyNumberFormat="0" applyAlignment="0" applyProtection="0"/>
    <xf numFmtId="236" fontId="156" fillId="0" borderId="0"/>
    <xf numFmtId="236" fontId="157" fillId="0" borderId="41" applyNumberFormat="0" applyFill="0" applyAlignment="0" applyProtection="0"/>
    <xf numFmtId="236" fontId="158" fillId="0" borderId="42" applyNumberFormat="0" applyFill="0" applyAlignment="0" applyProtection="0"/>
    <xf numFmtId="236" fontId="159" fillId="0" borderId="43" applyNumberFormat="0" applyFill="0" applyAlignment="0" applyProtection="0"/>
    <xf numFmtId="236" fontId="159" fillId="0" borderId="0" applyNumberFormat="0" applyFill="0" applyBorder="0" applyAlignment="0" applyProtection="0"/>
    <xf numFmtId="236" fontId="58" fillId="0" borderId="334" applyNumberFormat="0" applyAlignment="0" applyProtection="0">
      <alignment horizontal="left" vertical="center"/>
    </xf>
    <xf numFmtId="236" fontId="140" fillId="18" borderId="352" applyNumberFormat="0" applyAlignment="0" applyProtection="0"/>
    <xf numFmtId="236" fontId="58" fillId="0" borderId="334" applyNumberFormat="0" applyAlignment="0" applyProtection="0">
      <alignment horizontal="left" vertical="center"/>
    </xf>
    <xf numFmtId="236" fontId="46" fillId="39" borderId="0" applyNumberFormat="0" applyBorder="0" applyAlignment="0" applyProtection="0"/>
    <xf numFmtId="236" fontId="46" fillId="40" borderId="0" applyNumberFormat="0" applyBorder="0" applyAlignment="0" applyProtection="0"/>
    <xf numFmtId="236" fontId="46" fillId="41" borderId="0" applyNumberFormat="0" applyBorder="0" applyAlignment="0" applyProtection="0"/>
    <xf numFmtId="236" fontId="160" fillId="0" borderId="0" applyNumberFormat="0" applyAlignment="0">
      <alignment horizontal="left"/>
    </xf>
    <xf numFmtId="236" fontId="161" fillId="0" borderId="0" applyNumberFormat="0" applyFill="0" applyBorder="0" applyAlignment="0" applyProtection="0"/>
    <xf numFmtId="236" fontId="161" fillId="0" borderId="0" applyNumberFormat="0" applyFill="0" applyBorder="0" applyAlignment="0" applyProtection="0"/>
    <xf numFmtId="236" fontId="161" fillId="0" borderId="0" applyNumberFormat="0" applyFill="0" applyBorder="0" applyAlignment="0" applyProtection="0"/>
    <xf numFmtId="236" fontId="58" fillId="0" borderId="339">
      <alignment horizontal="left" vertical="center"/>
    </xf>
    <xf numFmtId="236" fontId="58" fillId="0" borderId="339">
      <alignment horizontal="left" vertical="center"/>
    </xf>
    <xf numFmtId="236" fontId="14" fillId="4" borderId="278" applyNumberFormat="0" applyFont="0" applyAlignment="0" applyProtection="0"/>
    <xf numFmtId="236" fontId="162" fillId="13" borderId="0" applyNumberFormat="0" applyBorder="0" applyAlignment="0" applyProtection="0"/>
    <xf numFmtId="236" fontId="162" fillId="13" borderId="0" applyNumberFormat="0" applyBorder="0" applyAlignment="0" applyProtection="0"/>
    <xf numFmtId="236" fontId="162" fillId="13" borderId="0" applyNumberFormat="0" applyBorder="0" applyAlignment="0" applyProtection="0"/>
    <xf numFmtId="236" fontId="140" fillId="18" borderId="367" applyNumberFormat="0" applyAlignment="0" applyProtection="0"/>
    <xf numFmtId="236" fontId="58" fillId="0" borderId="349" applyNumberFormat="0" applyAlignment="0" applyProtection="0">
      <alignment horizontal="left" vertical="center"/>
    </xf>
    <xf numFmtId="236" fontId="14" fillId="4" borderId="348" applyNumberFormat="0" applyFont="0" applyAlignment="0" applyProtection="0"/>
    <xf numFmtId="236" fontId="58" fillId="0" borderId="349" applyNumberFormat="0" applyAlignment="0" applyProtection="0">
      <alignment horizontal="left" vertical="center"/>
    </xf>
    <xf numFmtId="236" fontId="155" fillId="20" borderId="352" applyNumberFormat="0" applyAlignment="0" applyProtection="0"/>
    <xf numFmtId="236" fontId="163" fillId="0" borderId="0" applyNumberFormat="0" applyFont="0" applyBorder="0" applyAlignment="0">
      <alignment horizontal="left" vertical="center"/>
    </xf>
    <xf numFmtId="236" fontId="164" fillId="43" borderId="0"/>
    <xf numFmtId="236" fontId="165" fillId="0" borderId="0">
      <alignment horizontal="left"/>
    </xf>
    <xf numFmtId="236" fontId="58" fillId="0" borderId="339">
      <alignment horizontal="left" vertical="center"/>
    </xf>
    <xf numFmtId="236" fontId="166" fillId="0" borderId="0" applyNumberFormat="0" applyFill="0" applyBorder="0" applyAlignment="0" applyProtection="0"/>
    <xf numFmtId="236" fontId="91" fillId="0" borderId="0" applyNumberFormat="0" applyFill="0" applyBorder="0" applyAlignment="0" applyProtection="0"/>
    <xf numFmtId="236" fontId="14" fillId="0" borderId="0"/>
    <xf numFmtId="236" fontId="154" fillId="18" borderId="353" applyNumberFormat="0" applyAlignment="0" applyProtection="0"/>
    <xf numFmtId="236" fontId="34" fillId="0" borderId="0"/>
    <xf numFmtId="236" fontId="91" fillId="0" borderId="0" applyNumberFormat="0" applyFill="0" applyBorder="0" applyAlignment="0" applyProtection="0"/>
    <xf numFmtId="236" fontId="58" fillId="0" borderId="0" applyNumberFormat="0" applyFill="0" applyBorder="0" applyAlignment="0" applyProtection="0"/>
    <xf numFmtId="236" fontId="14" fillId="0" borderId="0"/>
    <xf numFmtId="236" fontId="22" fillId="0" borderId="0"/>
    <xf numFmtId="236" fontId="58" fillId="0" borderId="349" applyNumberFormat="0" applyAlignment="0" applyProtection="0">
      <alignment horizontal="left" vertical="center"/>
    </xf>
    <xf numFmtId="236" fontId="14" fillId="0" borderId="0"/>
    <xf numFmtId="236" fontId="58" fillId="0" borderId="0" applyNumberFormat="0" applyFill="0" applyBorder="0" applyAlignment="0" applyProtection="0"/>
    <xf numFmtId="236" fontId="159" fillId="0" borderId="43" applyNumberFormat="0" applyFill="0" applyAlignment="0" applyProtection="0"/>
    <xf numFmtId="236" fontId="159" fillId="0" borderId="43" applyNumberFormat="0" applyFill="0" applyAlignment="0" applyProtection="0"/>
    <xf numFmtId="236" fontId="159" fillId="0" borderId="43" applyNumberFormat="0" applyFill="0" applyAlignment="0" applyProtection="0"/>
    <xf numFmtId="236" fontId="159" fillId="0" borderId="0" applyNumberFormat="0" applyFill="0" applyBorder="0" applyAlignment="0" applyProtection="0"/>
    <xf numFmtId="236" fontId="159" fillId="0" borderId="0" applyNumberFormat="0" applyFill="0" applyBorder="0" applyAlignment="0" applyProtection="0"/>
    <xf numFmtId="236" fontId="159" fillId="0" borderId="0" applyNumberFormat="0" applyFill="0" applyBorder="0" applyAlignment="0" applyProtection="0"/>
    <xf numFmtId="236" fontId="8" fillId="0" borderId="0"/>
    <xf numFmtId="236" fontId="167" fillId="0" borderId="44">
      <alignment horizontal="center"/>
    </xf>
    <xf numFmtId="236" fontId="167" fillId="0" borderId="0">
      <alignment horizontal="center"/>
    </xf>
    <xf numFmtId="216" fontId="61" fillId="44" borderId="295" applyNumberFormat="0" applyAlignment="0">
      <alignment horizontal="left" vertical="top"/>
    </xf>
    <xf numFmtId="49" fontId="168" fillId="0" borderId="295">
      <alignment vertical="center"/>
    </xf>
    <xf numFmtId="236" fontId="14" fillId="0" borderId="0" applyFont="0" applyFill="0" applyBorder="0" applyAlignment="0" applyProtection="0"/>
    <xf numFmtId="236" fontId="155" fillId="20" borderId="283" applyNumberFormat="0" applyAlignment="0" applyProtection="0"/>
    <xf numFmtId="236" fontId="155" fillId="20" borderId="283" applyNumberFormat="0" applyAlignment="0" applyProtection="0"/>
    <xf numFmtId="236" fontId="155" fillId="20" borderId="283" applyNumberFormat="0" applyAlignment="0" applyProtection="0"/>
    <xf numFmtId="2" fontId="170" fillId="0" borderId="297" applyBorder="0"/>
    <xf numFmtId="236" fontId="22" fillId="0" borderId="45" applyNumberFormat="0" applyFont="0" applyFill="0" applyAlignment="0" applyProtection="0"/>
    <xf numFmtId="236" fontId="22" fillId="0" borderId="46" applyNumberFormat="0" applyFont="0" applyFill="0" applyAlignment="0" applyProtection="0"/>
    <xf numFmtId="236" fontId="22" fillId="0" borderId="0"/>
    <xf numFmtId="236" fontId="145" fillId="38" borderId="38" applyNumberFormat="0" applyAlignment="0" applyProtection="0"/>
    <xf numFmtId="236" fontId="119" fillId="0" borderId="0">
      <alignment vertical="top"/>
    </xf>
    <xf numFmtId="236" fontId="14" fillId="0" borderId="0"/>
    <xf numFmtId="236" fontId="14" fillId="0" borderId="0"/>
    <xf numFmtId="236" fontId="14" fillId="0" borderId="0"/>
    <xf numFmtId="236" fontId="14" fillId="0" borderId="0"/>
    <xf numFmtId="236" fontId="176" fillId="0" borderId="307" applyNumberFormat="0" applyAlignment="0">
      <alignment horizontal="center"/>
    </xf>
    <xf numFmtId="236" fontId="58" fillId="0" borderId="308">
      <alignment horizontal="left" vertical="center"/>
    </xf>
    <xf numFmtId="236" fontId="172" fillId="0" borderId="47" applyNumberFormat="0" applyFill="0" applyAlignment="0" applyProtection="0"/>
    <xf numFmtId="236" fontId="172" fillId="0" borderId="47" applyNumberFormat="0" applyFill="0" applyAlignment="0" applyProtection="0"/>
    <xf numFmtId="236" fontId="172" fillId="0" borderId="47" applyNumberFormat="0" applyFill="0" applyAlignment="0" applyProtection="0"/>
    <xf numFmtId="236" fontId="120" fillId="0" borderId="351" applyNumberFormat="0" applyFont="0" applyFill="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74" fillId="0" borderId="8"/>
    <xf numFmtId="236" fontId="175" fillId="0" borderId="44"/>
    <xf numFmtId="239" fontId="176" fillId="0" borderId="296"/>
    <xf numFmtId="236" fontId="140" fillId="18" borderId="336" applyNumberFormat="0" applyAlignment="0" applyProtection="0"/>
    <xf numFmtId="236" fontId="14" fillId="4" borderId="338" applyNumberFormat="0" applyFont="0" applyAlignment="0" applyProtection="0"/>
    <xf numFmtId="236" fontId="58" fillId="0" borderId="334" applyNumberFormat="0" applyAlignment="0" applyProtection="0">
      <alignment horizontal="left" vertical="center"/>
    </xf>
    <xf numFmtId="236" fontId="140" fillId="18" borderId="352" applyNumberFormat="0" applyAlignment="0" applyProtection="0"/>
    <xf numFmtId="236" fontId="154" fillId="18" borderId="353" applyNumberFormat="0" applyAlignment="0" applyProtection="0"/>
    <xf numFmtId="236" fontId="155" fillId="20" borderId="352" applyNumberFormat="0" applyAlignment="0" applyProtection="0"/>
    <xf numFmtId="236" fontId="152" fillId="0" borderId="0">
      <alignment horizontal="justify" vertical="top"/>
    </xf>
    <xf numFmtId="236" fontId="178" fillId="47" borderId="0" applyNumberFormat="0" applyBorder="0" applyAlignment="0" applyProtection="0"/>
    <xf numFmtId="236" fontId="178" fillId="47" borderId="0" applyNumberFormat="0" applyBorder="0" applyAlignment="0" applyProtection="0"/>
    <xf numFmtId="236" fontId="178" fillId="47" borderId="0" applyNumberFormat="0" applyBorder="0" applyAlignment="0" applyProtection="0"/>
    <xf numFmtId="236" fontId="129" fillId="26" borderId="0" applyNumberFormat="0" applyBorder="0" applyAlignment="0" applyProtection="0"/>
    <xf numFmtId="236" fontId="129" fillId="29" borderId="0" applyNumberFormat="0" applyBorder="0" applyAlignment="0" applyProtection="0"/>
    <xf numFmtId="236" fontId="129" fillId="33" borderId="0" applyNumberFormat="0" applyBorder="0" applyAlignment="0" applyProtection="0"/>
    <xf numFmtId="236" fontId="129" fillId="16" borderId="0" applyNumberFormat="0" applyBorder="0" applyAlignment="0" applyProtection="0"/>
    <xf numFmtId="236" fontId="129" fillId="25" borderId="0" applyNumberFormat="0" applyBorder="0" applyAlignment="0" applyProtection="0"/>
    <xf numFmtId="236" fontId="129" fillId="36" borderId="0" applyNumberFormat="0" applyBorder="0" applyAlignment="0" applyProtection="0"/>
    <xf numFmtId="236" fontId="112" fillId="48" borderId="48" applyNumberFormat="0" applyBorder="0" applyAlignment="0">
      <alignment vertical="top"/>
    </xf>
    <xf numFmtId="236" fontId="179" fillId="0" borderId="0"/>
    <xf numFmtId="236" fontId="70" fillId="0" borderId="0"/>
    <xf numFmtId="236" fontId="14" fillId="0" borderId="0"/>
    <xf numFmtId="236" fontId="21" fillId="0" borderId="0"/>
    <xf numFmtId="236" fontId="8" fillId="0" borderId="0"/>
    <xf numFmtId="236" fontId="8" fillId="0" borderId="0"/>
    <xf numFmtId="236" fontId="8" fillId="0" borderId="0"/>
    <xf numFmtId="236" fontId="8" fillId="0" borderId="0"/>
    <xf numFmtId="236" fontId="14" fillId="0" borderId="0"/>
    <xf numFmtId="236" fontId="8"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21"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22"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8" fillId="0" borderId="0"/>
    <xf numFmtId="236" fontId="8" fillId="0" borderId="0"/>
    <xf numFmtId="236" fontId="8" fillId="0" borderId="0"/>
    <xf numFmtId="236" fontId="47" fillId="0" borderId="0">
      <alignment vertical="top"/>
    </xf>
    <xf numFmtId="236" fontId="8" fillId="0" borderId="0"/>
    <xf numFmtId="236" fontId="8" fillId="0" borderId="0"/>
    <xf numFmtId="236" fontId="14" fillId="0" borderId="0"/>
    <xf numFmtId="236" fontId="14" fillId="0" borderId="0"/>
    <xf numFmtId="236" fontId="14" fillId="0" borderId="0"/>
    <xf numFmtId="236" fontId="99" fillId="0" borderId="0"/>
    <xf numFmtId="236" fontId="99" fillId="0" borderId="0"/>
    <xf numFmtId="236" fontId="99"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4" borderId="278" applyNumberFormat="0" applyFont="0" applyAlignment="0" applyProtection="0"/>
    <xf numFmtId="236" fontId="14" fillId="4" borderId="278" applyNumberFormat="0" applyFont="0" applyAlignment="0" applyProtection="0"/>
    <xf numFmtId="236" fontId="14" fillId="0" borderId="0"/>
    <xf numFmtId="236" fontId="14" fillId="0" borderId="0"/>
    <xf numFmtId="236" fontId="14" fillId="4" borderId="278" applyNumberFormat="0" applyFont="0" applyAlignment="0" applyProtection="0"/>
    <xf numFmtId="236" fontId="14" fillId="4" borderId="278" applyNumberFormat="0" applyFont="0" applyAlignment="0" applyProtection="0"/>
    <xf numFmtId="236" fontId="14" fillId="0" borderId="0"/>
    <xf numFmtId="236" fontId="14" fillId="0" borderId="0"/>
    <xf numFmtId="236" fontId="14" fillId="0" borderId="0"/>
    <xf numFmtId="236" fontId="14" fillId="0" borderId="0"/>
    <xf numFmtId="236" fontId="14" fillId="0" borderId="0"/>
    <xf numFmtId="236" fontId="14" fillId="4" borderId="278" applyNumberFormat="0" applyFont="0" applyAlignment="0" applyProtection="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22" fillId="0" borderId="0"/>
    <xf numFmtId="236" fontId="14" fillId="0" borderId="0"/>
    <xf numFmtId="236" fontId="14" fillId="0" borderId="0"/>
    <xf numFmtId="236" fontId="14" fillId="0" borderId="0"/>
    <xf numFmtId="236" fontId="14" fillId="0" borderId="0"/>
    <xf numFmtId="236" fontId="22" fillId="0" borderId="0"/>
    <xf numFmtId="236" fontId="14" fillId="0" borderId="0"/>
    <xf numFmtId="236" fontId="14" fillId="0" borderId="0"/>
    <xf numFmtId="236" fontId="14" fillId="0" borderId="0"/>
    <xf numFmtId="236" fontId="14" fillId="0" borderId="0"/>
    <xf numFmtId="236" fontId="14" fillId="0" borderId="0"/>
    <xf numFmtId="236" fontId="8" fillId="0" borderId="0"/>
    <xf numFmtId="236" fontId="8" fillId="0" borderId="0"/>
    <xf numFmtId="236" fontId="8" fillId="0" borderId="0"/>
    <xf numFmtId="236" fontId="47" fillId="0" borderId="0">
      <alignment vertical="top"/>
    </xf>
    <xf numFmtId="236" fontId="8" fillId="0" borderId="0"/>
    <xf numFmtId="236" fontId="8" fillId="0" borderId="0"/>
    <xf numFmtId="236" fontId="8" fillId="0" borderId="0"/>
    <xf numFmtId="236" fontId="47" fillId="0" borderId="0">
      <alignment vertical="top"/>
    </xf>
    <xf numFmtId="236" fontId="8" fillId="0" borderId="0"/>
    <xf numFmtId="236" fontId="8" fillId="0" borderId="0"/>
    <xf numFmtId="236" fontId="8" fillId="0" borderId="0"/>
    <xf numFmtId="236" fontId="8" fillId="0" borderId="0"/>
    <xf numFmtId="236" fontId="14" fillId="0" borderId="0"/>
    <xf numFmtId="236" fontId="14" fillId="0" borderId="0"/>
    <xf numFmtId="236" fontId="22" fillId="0" borderId="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72" fillId="0" borderId="47" applyNumberFormat="0" applyFill="0" applyAlignment="0" applyProtection="0"/>
    <xf numFmtId="236" fontId="140" fillId="18" borderId="367" applyNumberFormat="0" applyAlignment="0" applyProtection="0"/>
    <xf numFmtId="236" fontId="182" fillId="0" borderId="0" applyNumberFormat="0" applyFill="0" applyBorder="0" applyAlignment="0" applyProtection="0"/>
    <xf numFmtId="236" fontId="182" fillId="0" borderId="0" applyNumberFormat="0" applyFill="0" applyBorder="0" applyAlignment="0" applyProtection="0"/>
    <xf numFmtId="236" fontId="56" fillId="0" borderId="0" applyNumberFormat="0" applyFill="0" applyBorder="0" applyAlignment="0" applyProtection="0"/>
    <xf numFmtId="236" fontId="22" fillId="0" borderId="0" applyNumberFormat="0" applyFill="0" applyBorder="0" applyAlignment="0" applyProtection="0"/>
    <xf numFmtId="236" fontId="154" fillId="18" borderId="284" applyNumberFormat="0" applyAlignment="0" applyProtection="0"/>
    <xf numFmtId="236" fontId="154" fillId="18" borderId="284" applyNumberFormat="0" applyAlignment="0" applyProtection="0"/>
    <xf numFmtId="236" fontId="154" fillId="18" borderId="284" applyNumberFormat="0" applyAlignment="0" applyProtection="0"/>
    <xf numFmtId="236" fontId="112" fillId="2" borderId="48" applyNumberFormat="0" applyBorder="0" applyAlignment="0">
      <alignment vertical="top"/>
    </xf>
    <xf numFmtId="236" fontId="140" fillId="18" borderId="336" applyNumberFormat="0" applyAlignment="0" applyProtection="0"/>
    <xf numFmtId="9" fontId="120" fillId="0" borderId="298" applyNumberFormat="0" applyBorder="0"/>
    <xf numFmtId="236" fontId="58" fillId="0" borderId="334" applyNumberFormat="0" applyAlignment="0" applyProtection="0">
      <alignment horizontal="left" vertical="center"/>
    </xf>
    <xf numFmtId="236" fontId="14" fillId="4" borderId="348" applyNumberFormat="0" applyFont="0" applyAlignment="0" applyProtection="0"/>
    <xf numFmtId="236" fontId="183" fillId="0" borderId="0"/>
    <xf numFmtId="236" fontId="120" fillId="0" borderId="0" applyNumberFormat="0" applyFont="0" applyFill="0" applyBorder="0" applyAlignment="0" applyProtection="0">
      <alignment horizontal="left"/>
    </xf>
    <xf numFmtId="236" fontId="184" fillId="0" borderId="44">
      <alignment horizontal="center"/>
    </xf>
    <xf numFmtId="236" fontId="185" fillId="49" borderId="0" applyNumberFormat="0" applyFont="0" applyBorder="0" applyAlignment="0">
      <alignment horizontal="center"/>
    </xf>
    <xf numFmtId="236" fontId="140" fillId="18" borderId="367" applyNumberFormat="0" applyAlignment="0" applyProtection="0"/>
    <xf numFmtId="236" fontId="22" fillId="0" borderId="0" applyNumberFormat="0" applyFill="0" applyBorder="0" applyAlignment="0" applyProtection="0"/>
    <xf numFmtId="236" fontId="112" fillId="0" borderId="48" applyNumberFormat="0" applyBorder="0" applyAlignment="0">
      <alignment vertical="top"/>
    </xf>
    <xf numFmtId="236" fontId="185" fillId="1" borderId="286" applyNumberFormat="0" applyFont="0" applyAlignment="0">
      <alignment horizontal="center"/>
    </xf>
    <xf numFmtId="236" fontId="189" fillId="0" borderId="0" applyNumberFormat="0" applyFill="0" applyBorder="0" applyAlignment="0" applyProtection="0"/>
    <xf numFmtId="236" fontId="58" fillId="0" borderId="349" applyNumberFormat="0" applyAlignment="0" applyProtection="0">
      <alignment horizontal="left" vertical="center"/>
    </xf>
    <xf numFmtId="236" fontId="140" fillId="18" borderId="367" applyNumberFormat="0" applyAlignment="0" applyProtection="0"/>
    <xf numFmtId="236" fontId="191" fillId="0" borderId="0" applyNumberFormat="0" applyFill="0" applyBorder="0" applyAlignment="0">
      <alignment horizontal="center"/>
    </xf>
    <xf numFmtId="236" fontId="112" fillId="0" borderId="48" applyNumberFormat="0" applyAlignment="0"/>
    <xf numFmtId="236" fontId="112" fillId="2" borderId="48" applyNumberFormat="0"/>
    <xf numFmtId="236" fontId="14" fillId="0" borderId="0"/>
    <xf numFmtId="236" fontId="175" fillId="0" borderId="0"/>
    <xf numFmtId="236" fontId="14" fillId="0" borderId="0"/>
    <xf numFmtId="244" fontId="193" fillId="0" borderId="297">
      <alignment horizontal="right" vertical="center"/>
    </xf>
    <xf numFmtId="185" fontId="56" fillId="0" borderId="297">
      <alignment horizontal="right" vertical="center"/>
    </xf>
    <xf numFmtId="185" fontId="56" fillId="0" borderId="297">
      <alignment horizontal="right" vertical="center"/>
    </xf>
    <xf numFmtId="185" fontId="56" fillId="0" borderId="297">
      <alignment horizontal="right" vertical="center"/>
    </xf>
    <xf numFmtId="185" fontId="56" fillId="0" borderId="297">
      <alignment horizontal="right" vertical="center"/>
    </xf>
    <xf numFmtId="185" fontId="56" fillId="0" borderId="297">
      <alignment horizontal="right" vertical="center"/>
    </xf>
    <xf numFmtId="185" fontId="56" fillId="0" borderId="297">
      <alignment horizontal="righ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0" borderId="0"/>
    <xf numFmtId="236" fontId="194" fillId="0" borderId="0">
      <alignment vertical="center" wrapText="1"/>
      <protection locked="0"/>
    </xf>
    <xf numFmtId="236" fontId="22" fillId="0" borderId="51"/>
    <xf numFmtId="236" fontId="56" fillId="0" borderId="0" applyNumberFormat="0" applyFill="0" applyBorder="0" applyAlignment="0" applyProtection="0"/>
    <xf numFmtId="236" fontId="182" fillId="0" borderId="0" applyNumberFormat="0" applyFill="0" applyBorder="0" applyAlignment="0" applyProtection="0"/>
    <xf numFmtId="236" fontId="58" fillId="0" borderId="334" applyNumberFormat="0" applyAlignment="0" applyProtection="0">
      <alignment horizontal="left" vertical="center"/>
    </xf>
    <xf numFmtId="236" fontId="195" fillId="0" borderId="0" applyNumberFormat="0" applyFill="0" applyBorder="0" applyAlignment="0" applyProtection="0"/>
    <xf numFmtId="236" fontId="140" fillId="18" borderId="283" applyNumberFormat="0" applyAlignment="0" applyProtection="0"/>
    <xf numFmtId="236" fontId="196" fillId="0" borderId="8"/>
    <xf numFmtId="236" fontId="195" fillId="0" borderId="0" applyNumberFormat="0" applyFill="0" applyBorder="0" applyAlignment="0" applyProtection="0"/>
    <xf numFmtId="236" fontId="195" fillId="0" borderId="0" applyNumberFormat="0" applyFill="0" applyBorder="0" applyAlignment="0" applyProtection="0"/>
    <xf numFmtId="236" fontId="195" fillId="0" borderId="0" applyNumberFormat="0" applyFill="0" applyBorder="0" applyAlignment="0" applyProtection="0"/>
    <xf numFmtId="236" fontId="197" fillId="0" borderId="285" applyNumberFormat="0" applyFill="0" applyAlignment="0" applyProtection="0"/>
    <xf numFmtId="236" fontId="14" fillId="0" borderId="0"/>
    <xf numFmtId="236" fontId="162" fillId="13" borderId="0" applyNumberFormat="0" applyBorder="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76" fillId="0" borderId="299" applyNumberFormat="0" applyAlignment="0">
      <alignment horizontal="center"/>
    </xf>
    <xf numFmtId="236" fontId="194" fillId="0" borderId="0"/>
    <xf numFmtId="236" fontId="178" fillId="47" borderId="0" applyNumberFormat="0" applyBorder="0" applyAlignment="0" applyProtection="0"/>
    <xf numFmtId="236" fontId="198" fillId="0" borderId="0" applyNumberFormat="0" applyFill="0" applyBorder="0" applyAlignment="0" applyProtection="0"/>
    <xf numFmtId="236" fontId="161" fillId="0" borderId="0" applyNumberFormat="0" applyFill="0" applyBorder="0" applyAlignment="0" applyProtection="0"/>
    <xf numFmtId="236" fontId="14" fillId="0" borderId="0"/>
    <xf numFmtId="236" fontId="180" fillId="0" borderId="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80" fillId="0" borderId="0"/>
    <xf numFmtId="236" fontId="120" fillId="0" borderId="323" applyNumberFormat="0" applyFont="0" applyFill="0" applyAlignment="0" applyProtection="0"/>
    <xf numFmtId="236" fontId="20" fillId="53" borderId="295">
      <alignment horizontal="left" vertical="center"/>
    </xf>
    <xf numFmtId="236" fontId="120" fillId="0" borderId="323" applyNumberFormat="0" applyFont="0" applyFill="0" applyAlignment="0" applyProtection="0"/>
    <xf numFmtId="236" fontId="120" fillId="0" borderId="323" applyNumberFormat="0" applyFont="0" applyFill="0" applyAlignment="0" applyProtection="0"/>
    <xf numFmtId="236" fontId="202" fillId="55" borderId="0">
      <alignment horizontal="left" vertical="center"/>
    </xf>
    <xf numFmtId="236" fontId="146" fillId="0" borderId="0" applyBorder="0"/>
    <xf numFmtId="236" fontId="120" fillId="0" borderId="323" applyNumberFormat="0" applyFont="0" applyFill="0" applyAlignment="0" applyProtection="0"/>
    <xf numFmtId="236" fontId="203" fillId="0" borderId="5">
      <alignment horizontal="left" vertical="center"/>
    </xf>
    <xf numFmtId="236" fontId="120" fillId="0" borderId="323" applyNumberFormat="0" applyFont="0" applyFill="0" applyAlignment="0" applyProtection="0"/>
    <xf numFmtId="236" fontId="120" fillId="0" borderId="323" applyNumberFormat="0" applyFont="0" applyFill="0" applyAlignment="0" applyProtection="0"/>
    <xf numFmtId="236" fontId="198" fillId="0" borderId="0" applyNumberFormat="0" applyFill="0" applyBorder="0" applyAlignment="0" applyProtection="0"/>
    <xf numFmtId="236" fontId="198" fillId="0" borderId="0" applyNumberFormat="0" applyFill="0" applyBorder="0" applyAlignment="0" applyProtection="0"/>
    <xf numFmtId="236" fontId="198" fillId="0" borderId="0" applyNumberFormat="0" applyFill="0" applyBorder="0" applyAlignment="0" applyProtection="0"/>
    <xf numFmtId="236" fontId="134" fillId="12" borderId="0" applyNumberFormat="0" applyBorder="0" applyAlignment="0" applyProtection="0"/>
    <xf numFmtId="236" fontId="205" fillId="0" borderId="0">
      <alignment vertical="center"/>
    </xf>
    <xf numFmtId="236" fontId="120" fillId="0" borderId="323" applyNumberFormat="0" applyFont="0" applyFill="0" applyAlignment="0" applyProtection="0"/>
    <xf numFmtId="236" fontId="120" fillId="0" borderId="323" applyNumberFormat="0" applyFont="0" applyFill="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98" fillId="0" borderId="0"/>
    <xf numFmtId="236" fontId="98" fillId="0" borderId="0"/>
    <xf numFmtId="236" fontId="98" fillId="0" borderId="0"/>
    <xf numFmtId="236" fontId="98" fillId="0" borderId="0"/>
    <xf numFmtId="236" fontId="98" fillId="0" borderId="0"/>
    <xf numFmtId="236" fontId="98" fillId="0" borderId="0"/>
    <xf numFmtId="236" fontId="98" fillId="0" borderId="0"/>
    <xf numFmtId="236" fontId="98" fillId="0" borderId="0"/>
    <xf numFmtId="236" fontId="112" fillId="56" borderId="48" applyNumberFormat="0" applyAlignment="0"/>
    <xf numFmtId="236" fontId="14" fillId="0" borderId="0"/>
    <xf numFmtId="236" fontId="112" fillId="2" borderId="48" applyNumberFormat="0" applyAlignment="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12" fillId="0" borderId="0"/>
    <xf numFmtId="236" fontId="140" fillId="18" borderId="324" applyNumberFormat="0" applyAlignment="0" applyProtection="0"/>
    <xf numFmtId="236" fontId="154" fillId="18" borderId="325" applyNumberFormat="0" applyAlignment="0" applyProtection="0"/>
    <xf numFmtId="236" fontId="14" fillId="0" borderId="0"/>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14" fillId="0" borderId="0" applyFont="0" applyFill="0" applyBorder="0" applyAlignment="0" applyProtection="0"/>
    <xf numFmtId="236" fontId="14" fillId="0" borderId="0" applyFont="0" applyFill="0" applyBorder="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55" fillId="20" borderId="352" applyNumberFormat="0" applyAlignment="0" applyProtection="0"/>
    <xf numFmtId="236" fontId="14" fillId="0" borderId="0" applyFont="0" applyFill="0" applyBorder="0" applyAlignment="0" applyProtection="0"/>
    <xf numFmtId="236" fontId="14" fillId="0" borderId="0" applyFont="0" applyFill="0" applyBorder="0" applyAlignment="0" applyProtection="0"/>
    <xf numFmtId="236" fontId="120" fillId="0" borderId="365" applyNumberFormat="0" applyFont="0" applyFill="0" applyAlignment="0" applyProtection="0"/>
    <xf numFmtId="236" fontId="155" fillId="20" borderId="352" applyNumberFormat="0" applyAlignment="0" applyProtection="0"/>
    <xf numFmtId="236" fontId="58" fillId="0" borderId="347">
      <alignment horizontal="left" vertical="center"/>
    </xf>
    <xf numFmtId="236" fontId="14" fillId="0" borderId="0" applyFont="0" applyFill="0" applyBorder="0" applyAlignment="0" applyProtection="0"/>
    <xf numFmtId="236" fontId="14" fillId="0" borderId="0" applyFont="0" applyFill="0" applyBorder="0" applyAlignment="0" applyProtection="0"/>
    <xf numFmtId="1" fontId="123" fillId="0" borderId="351" applyBorder="0" applyAlignment="0">
      <alignment horizont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0" fillId="18" borderId="336" applyNumberFormat="0" applyAlignment="0" applyProtection="0"/>
    <xf numFmtId="236" fontId="58" fillId="0" borderId="349" applyNumberFormat="0" applyAlignment="0" applyProtection="0">
      <alignment horizontal="left" vertical="center"/>
    </xf>
    <xf numFmtId="236" fontId="120" fillId="0" borderId="365" applyNumberFormat="0" applyFont="0" applyFill="0" applyAlignment="0" applyProtection="0"/>
    <xf numFmtId="236" fontId="58" fillId="0" borderId="334" applyNumberFormat="0" applyAlignment="0" applyProtection="0">
      <alignment horizontal="left" vertical="center"/>
    </xf>
    <xf numFmtId="236" fontId="120" fillId="0" borderId="365" applyNumberFormat="0" applyFont="0" applyFill="0" applyAlignment="0" applyProtection="0"/>
    <xf numFmtId="236" fontId="14" fillId="0" borderId="0" applyFont="0" applyFill="0" applyBorder="0" applyAlignment="0" applyProtection="0"/>
    <xf numFmtId="236" fontId="14" fillId="0" borderId="0" applyFont="0" applyFill="0" applyBorder="0" applyAlignment="0" applyProtection="0"/>
    <xf numFmtId="236" fontId="140" fillId="18" borderId="336" applyNumberFormat="0" applyAlignment="0" applyProtection="0"/>
    <xf numFmtId="1" fontId="123" fillId="0" borderId="351" applyBorder="0" applyAlignment="0">
      <alignment horizontal="center"/>
    </xf>
    <xf numFmtId="236" fontId="14" fillId="0" borderId="0" applyFont="0" applyFill="0" applyBorder="0" applyAlignment="0" applyProtection="0"/>
    <xf numFmtId="236" fontId="14" fillId="0" borderId="0" applyFont="0" applyFill="0" applyBorder="0" applyAlignment="0" applyProtection="0"/>
    <xf numFmtId="1" fontId="123" fillId="0" borderId="335" applyBorder="0" applyAlignment="0">
      <alignment horizontal="center"/>
    </xf>
    <xf numFmtId="236" fontId="58" fillId="0" borderId="334" applyNumberFormat="0" applyAlignment="0" applyProtection="0">
      <alignment horizontal="left" vertical="center"/>
    </xf>
    <xf numFmtId="236" fontId="14" fillId="0" borderId="0" applyFont="0" applyFill="0" applyBorder="0" applyAlignment="0" applyProtection="0"/>
    <xf numFmtId="236" fontId="14" fillId="0" borderId="0" applyFont="0" applyFill="0" applyBorder="0" applyAlignment="0" applyProtection="0"/>
    <xf numFmtId="236" fontId="140" fillId="18" borderId="336" applyNumberFormat="0" applyAlignment="0" applyProtection="0"/>
    <xf numFmtId="236" fontId="58" fillId="0" borderId="334" applyNumberFormat="0" applyAlignment="0" applyProtection="0">
      <alignment horizontal="left" vertical="center"/>
    </xf>
    <xf numFmtId="236" fontId="140" fillId="18" borderId="352" applyNumberFormat="0" applyAlignment="0" applyProtection="0"/>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4" applyNumberFormat="0" applyAlignment="0" applyProtection="0">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55" fillId="20" borderId="367" applyNumberFormat="0" applyAlignment="0" applyProtection="0"/>
    <xf numFmtId="236" fontId="155" fillId="20" borderId="336" applyNumberFormat="0" applyAlignment="0" applyProtection="0"/>
    <xf numFmtId="236" fontId="58" fillId="0" borderId="339">
      <alignment horizontal="left" vertical="center"/>
    </xf>
    <xf numFmtId="236" fontId="14" fillId="4" borderId="369" applyNumberFormat="0" applyFont="0" applyAlignment="0" applyProtection="0"/>
    <xf numFmtId="1" fontId="123" fillId="0" borderId="323" applyBorder="0" applyAlignment="0">
      <alignment horizontal="center"/>
    </xf>
    <xf numFmtId="1" fontId="123" fillId="0" borderId="323" applyBorder="0" applyAlignment="0">
      <alignment horizontal="center"/>
    </xf>
    <xf numFmtId="236" fontId="8" fillId="0" borderId="0"/>
    <xf numFmtId="236" fontId="8" fillId="0" borderId="0"/>
    <xf numFmtId="236" fontId="14" fillId="0" borderId="0"/>
    <xf numFmtId="236" fontId="58" fillId="0" borderId="349" applyNumberFormat="0" applyAlignment="0" applyProtection="0">
      <alignment horizontal="left" vertical="center"/>
    </xf>
    <xf numFmtId="236" fontId="8" fillId="0" borderId="0"/>
    <xf numFmtId="236" fontId="8" fillId="0" borderId="0"/>
    <xf numFmtId="236" fontId="8" fillId="0" borderId="0"/>
    <xf numFmtId="236" fontId="14" fillId="0" borderId="0"/>
    <xf numFmtId="236" fontId="8" fillId="0" borderId="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1" fontId="123" fillId="0" borderId="335" applyBorder="0" applyAlignment="0">
      <alignment horizontal="center"/>
    </xf>
    <xf numFmtId="236" fontId="22" fillId="0" borderId="0"/>
    <xf numFmtId="236" fontId="14" fillId="0" borderId="0"/>
    <xf numFmtId="236" fontId="154" fillId="18" borderId="353" applyNumberFormat="0" applyAlignment="0" applyProtection="0"/>
    <xf numFmtId="236" fontId="58" fillId="0" borderId="349" applyNumberFormat="0" applyAlignment="0" applyProtection="0">
      <alignment horizontal="left" vertical="center"/>
    </xf>
    <xf numFmtId="236" fontId="34" fillId="0" borderId="0"/>
    <xf numFmtId="1" fontId="123" fillId="0" borderId="323" applyBorder="0" applyAlignment="0">
      <alignment horizontal="center"/>
    </xf>
    <xf numFmtId="236" fontId="58" fillId="0" borderId="339">
      <alignment horizontal="left" vertical="center"/>
    </xf>
    <xf numFmtId="236" fontId="140" fillId="18" borderId="352" applyNumberFormat="0" applyAlignment="0" applyProtection="0"/>
    <xf numFmtId="236" fontId="140" fillId="18" borderId="367" applyNumberFormat="0" applyAlignment="0" applyProtection="0"/>
    <xf numFmtId="236" fontId="8" fillId="0" borderId="0"/>
    <xf numFmtId="236" fontId="58" fillId="0" borderId="334" applyNumberFormat="0" applyAlignment="0" applyProtection="0">
      <alignment horizontal="left" vertical="center"/>
    </xf>
    <xf numFmtId="236" fontId="8" fillId="0" borderId="0"/>
    <xf numFmtId="236" fontId="8" fillId="0" borderId="0"/>
    <xf numFmtId="236" fontId="8" fillId="0" borderId="0"/>
    <xf numFmtId="236" fontId="14" fillId="0" borderId="0"/>
    <xf numFmtId="236" fontId="8" fillId="0" borderId="0"/>
    <xf numFmtId="1" fontId="123" fillId="0" borderId="335" applyBorder="0" applyAlignment="0">
      <alignment horizontal="center"/>
    </xf>
    <xf numFmtId="236" fontId="140" fillId="18" borderId="367" applyNumberFormat="0" applyAlignment="0" applyProtection="0"/>
    <xf numFmtId="236" fontId="21" fillId="0" borderId="0"/>
    <xf numFmtId="236" fontId="58" fillId="0" borderId="334" applyNumberFormat="0" applyAlignment="0" applyProtection="0">
      <alignment horizontal="left" vertical="center"/>
    </xf>
    <xf numFmtId="236" fontId="140" fillId="18" borderId="352"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0" fillId="18" borderId="336" applyNumberFormat="0" applyAlignment="0" applyProtection="0"/>
    <xf numFmtId="236" fontId="155" fillId="20" borderId="352" applyNumberFormat="0" applyAlignment="0" applyProtection="0"/>
    <xf numFmtId="236" fontId="14" fillId="0" borderId="0" applyFont="0" applyFill="0" applyBorder="0" applyAlignment="0" applyProtection="0"/>
    <xf numFmtId="236" fontId="140" fillId="18" borderId="324" applyNumberFormat="0" applyAlignment="0" applyProtection="0"/>
    <xf numFmtId="236" fontId="8" fillId="0" borderId="0"/>
    <xf numFmtId="236" fontId="8" fillId="0" borderId="0"/>
    <xf numFmtId="236" fontId="8" fillId="0" borderId="0"/>
    <xf numFmtId="236" fontId="8" fillId="0" borderId="0"/>
    <xf numFmtId="236" fontId="14" fillId="0" borderId="0"/>
    <xf numFmtId="236" fontId="8" fillId="0" borderId="0"/>
    <xf numFmtId="236" fontId="58" fillId="0" borderId="334" applyNumberFormat="0" applyAlignment="0" applyProtection="0">
      <alignment horizontal="left" vertical="center"/>
    </xf>
    <xf numFmtId="236" fontId="21" fillId="0" borderId="0"/>
    <xf numFmtId="236" fontId="14" fillId="0" borderId="0"/>
    <xf numFmtId="236" fontId="140" fillId="18" borderId="324" applyNumberFormat="0" applyAlignment="0" applyProtection="0"/>
    <xf numFmtId="236" fontId="14" fillId="0" borderId="0"/>
    <xf numFmtId="236" fontId="21"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22"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8" fillId="0" borderId="0"/>
    <xf numFmtId="236" fontId="8" fillId="0" borderId="0"/>
    <xf numFmtId="236" fontId="8" fillId="0" borderId="0"/>
    <xf numFmtId="236" fontId="47" fillId="0" borderId="0">
      <alignment vertical="top"/>
    </xf>
    <xf numFmtId="236" fontId="8" fillId="0" borderId="0"/>
    <xf numFmtId="236" fontId="8"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0" borderId="0"/>
    <xf numFmtId="236" fontId="14" fillId="0" borderId="0"/>
    <xf numFmtId="236" fontId="22"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8" fillId="0" borderId="0"/>
    <xf numFmtId="236" fontId="8" fillId="0" borderId="0"/>
    <xf numFmtId="236" fontId="8" fillId="0" borderId="0"/>
    <xf numFmtId="236" fontId="47" fillId="0" borderId="0">
      <alignment vertical="top"/>
    </xf>
    <xf numFmtId="236" fontId="8" fillId="0" borderId="0"/>
    <xf numFmtId="236" fontId="8"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22" fillId="0" borderId="0"/>
    <xf numFmtId="236" fontId="8" fillId="0" borderId="0"/>
    <xf numFmtId="236" fontId="8" fillId="0" borderId="0"/>
    <xf numFmtId="236" fontId="8" fillId="0" borderId="0"/>
    <xf numFmtId="236" fontId="47" fillId="0" borderId="0">
      <alignment vertical="top"/>
    </xf>
    <xf numFmtId="236" fontId="8" fillId="0" borderId="0"/>
    <xf numFmtId="236" fontId="8" fillId="0" borderId="0"/>
    <xf numFmtId="236" fontId="14" fillId="0" borderId="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22" fillId="0" borderId="0"/>
    <xf numFmtId="236" fontId="8" fillId="0" borderId="0"/>
    <xf numFmtId="236" fontId="8" fillId="0" borderId="0"/>
    <xf numFmtId="236" fontId="8" fillId="0" borderId="0"/>
    <xf numFmtId="236" fontId="47" fillId="0" borderId="0">
      <alignment vertical="top"/>
    </xf>
    <xf numFmtId="236" fontId="8" fillId="0" borderId="0"/>
    <xf numFmtId="236" fontId="8" fillId="0" borderId="0"/>
    <xf numFmtId="236" fontId="14" fillId="0" borderId="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0" borderId="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8" fillId="0" borderId="0"/>
    <xf numFmtId="236" fontId="14" fillId="0" borderId="0"/>
    <xf numFmtId="236" fontId="22" fillId="0" borderId="0"/>
    <xf numFmtId="236" fontId="14" fillId="0" borderId="0"/>
    <xf numFmtId="236" fontId="58" fillId="0" borderId="334" applyNumberFormat="0" applyAlignment="0" applyProtection="0">
      <alignment horizontal="left" vertical="center"/>
    </xf>
    <xf numFmtId="236" fontId="34" fillId="0" borderId="0"/>
    <xf numFmtId="236" fontId="58" fillId="0" borderId="339">
      <alignment horizontal="left" vertical="center"/>
    </xf>
    <xf numFmtId="236" fontId="14" fillId="0" borderId="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58" fillId="0" borderId="334" applyNumberFormat="0" applyAlignment="0" applyProtection="0">
      <alignment horizontal="left" vertical="center"/>
    </xf>
    <xf numFmtId="236" fontId="14" fillId="0" borderId="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58" fillId="0" borderId="334" applyNumberFormat="0" applyAlignment="0" applyProtection="0">
      <alignment horizontal="left" vertical="center"/>
    </xf>
    <xf numFmtId="236" fontId="14" fillId="0" borderId="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0" applyFont="0" applyFill="0" applyBorder="0" applyAlignment="0" applyProtection="0"/>
    <xf numFmtId="236" fontId="58" fillId="0" borderId="339">
      <alignment horizontal="left" vertical="center"/>
    </xf>
    <xf numFmtId="236" fontId="155" fillId="20" borderId="336" applyNumberFormat="0" applyAlignment="0" applyProtection="0"/>
    <xf numFmtId="236" fontId="34" fillId="0" borderId="0"/>
    <xf numFmtId="236" fontId="14" fillId="0" borderId="0"/>
    <xf numFmtId="236" fontId="22" fillId="0" borderId="0"/>
    <xf numFmtId="236" fontId="14" fillId="0" borderId="0"/>
    <xf numFmtId="236" fontId="140" fillId="18" borderId="367" applyNumberFormat="0" applyAlignment="0" applyProtection="0"/>
    <xf numFmtId="236" fontId="58" fillId="0" borderId="349" applyNumberFormat="0" applyAlignment="0" applyProtection="0">
      <alignment horizontal="left" vertical="center"/>
    </xf>
    <xf numFmtId="236" fontId="8" fillId="0" borderId="0"/>
    <xf numFmtId="236" fontId="14" fillId="4" borderId="348" applyNumberFormat="0" applyFont="0" applyAlignment="0" applyProtection="0"/>
    <xf numFmtId="236" fontId="58" fillId="0" borderId="334" applyNumberFormat="0" applyAlignment="0" applyProtection="0">
      <alignment horizontal="left" vertical="center"/>
    </xf>
    <xf numFmtId="236" fontId="14" fillId="0" borderId="0" applyFont="0" applyFill="0" applyBorder="0" applyAlignment="0" applyProtection="0"/>
    <xf numFmtId="236" fontId="58" fillId="0" borderId="339">
      <alignment horizontal="left" vertical="center"/>
    </xf>
    <xf numFmtId="236" fontId="14" fillId="0" borderId="0" applyFont="0" applyFill="0" applyBorder="0" applyAlignment="0" applyProtection="0"/>
    <xf numFmtId="236" fontId="58" fillId="0" borderId="339">
      <alignment horizontal="left" vertical="center"/>
    </xf>
    <xf numFmtId="236" fontId="8" fillId="0" borderId="0"/>
    <xf numFmtId="236" fontId="140" fillId="18" borderId="336" applyNumberFormat="0" applyAlignment="0" applyProtection="0"/>
    <xf numFmtId="236" fontId="14" fillId="0" borderId="0"/>
    <xf numFmtId="236" fontId="22" fillId="0" borderId="0"/>
    <xf numFmtId="236" fontId="14" fillId="0" borderId="0"/>
    <xf numFmtId="1" fontId="123" fillId="0" borderId="323" applyBorder="0" applyAlignment="0">
      <alignment horizontal="center"/>
    </xf>
    <xf numFmtId="236" fontId="34" fillId="0" borderId="0"/>
    <xf numFmtId="236" fontId="14" fillId="4" borderId="338" applyNumberFormat="0" applyFont="0" applyAlignment="0" applyProtection="0"/>
    <xf numFmtId="236" fontId="8" fillId="0" borderId="0"/>
    <xf numFmtId="236" fontId="14" fillId="0" borderId="0"/>
    <xf numFmtId="236" fontId="22" fillId="0" borderId="0"/>
    <xf numFmtId="236" fontId="14" fillId="0" borderId="0"/>
    <xf numFmtId="236" fontId="34" fillId="0" borderId="0"/>
    <xf numFmtId="236" fontId="14" fillId="0" borderId="0"/>
    <xf numFmtId="236" fontId="14" fillId="0" borderId="0" applyFont="0" applyFill="0" applyBorder="0" applyAlignment="0" applyProtection="0"/>
    <xf numFmtId="236" fontId="36" fillId="0" borderId="0"/>
    <xf numFmtId="236" fontId="58" fillId="0" borderId="339">
      <alignment horizontal="left" vertical="center"/>
    </xf>
    <xf numFmtId="236" fontId="58" fillId="0" borderId="349" applyNumberFormat="0" applyAlignment="0" applyProtection="0">
      <alignment horizontal="left" vertical="center"/>
    </xf>
    <xf numFmtId="236" fontId="140" fillId="18" borderId="367" applyNumberFormat="0" applyAlignment="0" applyProtection="0"/>
    <xf numFmtId="236" fontId="14" fillId="0" borderId="0" applyFont="0" applyFill="0" applyBorder="0" applyAlignment="0" applyProtection="0"/>
    <xf numFmtId="236" fontId="58" fillId="0" borderId="339">
      <alignment horizontal="left" vertical="center"/>
    </xf>
    <xf numFmtId="236" fontId="119" fillId="0" borderId="0">
      <alignment vertical="top"/>
    </xf>
    <xf numFmtId="236" fontId="14" fillId="0" borderId="0" applyFont="0" applyFill="0" applyBorder="0" applyAlignment="0" applyProtection="0"/>
    <xf numFmtId="236" fontId="8" fillId="0" borderId="0"/>
    <xf numFmtId="236" fontId="14" fillId="0" borderId="0"/>
    <xf numFmtId="236" fontId="22" fillId="0" borderId="0"/>
    <xf numFmtId="236" fontId="14" fillId="0" borderId="0"/>
    <xf numFmtId="236" fontId="34" fillId="0" borderId="0"/>
    <xf numFmtId="236" fontId="14" fillId="4" borderId="338" applyNumberFormat="0" applyFont="0" applyAlignment="0" applyProtection="0"/>
    <xf numFmtId="236" fontId="58" fillId="0" borderId="339">
      <alignment horizontal="left" vertical="center"/>
    </xf>
    <xf numFmtId="236" fontId="14" fillId="0" borderId="0" applyFont="0" applyFill="0" applyBorder="0" applyAlignment="0" applyProtection="0"/>
    <xf numFmtId="236" fontId="36" fillId="0" borderId="0"/>
    <xf numFmtId="236" fontId="8" fillId="0" borderId="0"/>
    <xf numFmtId="236" fontId="58" fillId="0" borderId="334" applyNumberFormat="0" applyAlignment="0" applyProtection="0">
      <alignment horizontal="left" vertical="center"/>
    </xf>
    <xf numFmtId="236" fontId="14" fillId="0" borderId="0"/>
    <xf numFmtId="236" fontId="22" fillId="0" borderId="0"/>
    <xf numFmtId="236" fontId="14" fillId="0" borderId="0"/>
    <xf numFmtId="236" fontId="34" fillId="0" borderId="0"/>
    <xf numFmtId="236" fontId="154" fillId="18" borderId="353" applyNumberFormat="0" applyAlignment="0" applyProtection="0"/>
    <xf numFmtId="236" fontId="58" fillId="0" borderId="339">
      <alignment horizontal="left" vertical="center"/>
    </xf>
    <xf numFmtId="236" fontId="14" fillId="4" borderId="338" applyNumberFormat="0" applyFont="0" applyAlignment="0" applyProtection="0"/>
    <xf numFmtId="236" fontId="14" fillId="0" borderId="0" applyFont="0" applyFill="0" applyBorder="0" applyAlignment="0" applyProtection="0"/>
    <xf numFmtId="236" fontId="36" fillId="0" borderId="0"/>
    <xf numFmtId="236" fontId="8" fillId="0" borderId="0"/>
    <xf numFmtId="236" fontId="154" fillId="18" borderId="353" applyNumberFormat="0" applyAlignment="0" applyProtection="0"/>
    <xf numFmtId="236" fontId="14" fillId="0" borderId="0"/>
    <xf numFmtId="236" fontId="22" fillId="0" borderId="0"/>
    <xf numFmtId="236" fontId="14" fillId="0" borderId="0"/>
    <xf numFmtId="236" fontId="154" fillId="18" borderId="337" applyNumberFormat="0" applyAlignment="0" applyProtection="0"/>
    <xf numFmtId="236" fontId="34" fillId="0" borderId="0"/>
    <xf numFmtId="236" fontId="58" fillId="0" borderId="349" applyNumberFormat="0" applyAlignment="0" applyProtection="0">
      <alignment horizontal="left" vertical="center"/>
    </xf>
    <xf numFmtId="236" fontId="58" fillId="0" borderId="339">
      <alignment horizontal="left" vertical="center"/>
    </xf>
    <xf numFmtId="236" fontId="58" fillId="0" borderId="334" applyNumberFormat="0" applyAlignment="0" applyProtection="0">
      <alignment horizontal="left" vertical="center"/>
    </xf>
    <xf numFmtId="236" fontId="14" fillId="0" borderId="0" applyFont="0" applyFill="0" applyBorder="0" applyAlignment="0" applyProtection="0"/>
    <xf numFmtId="236" fontId="36" fillId="0" borderId="0"/>
    <xf numFmtId="236" fontId="8" fillId="0" borderId="0"/>
    <xf numFmtId="236" fontId="14" fillId="0" borderId="0"/>
    <xf numFmtId="236" fontId="22" fillId="0" borderId="0"/>
    <xf numFmtId="236" fontId="14" fillId="0" borderId="0"/>
    <xf numFmtId="236" fontId="140" fillId="18" borderId="336" applyNumberFormat="0" applyAlignment="0" applyProtection="0"/>
    <xf numFmtId="236" fontId="34" fillId="0" borderId="0"/>
    <xf numFmtId="236" fontId="58" fillId="0" borderId="339">
      <alignment horizontal="left" vertical="center"/>
    </xf>
    <xf numFmtId="236" fontId="14" fillId="0" borderId="0" applyFont="0" applyFill="0" applyBorder="0" applyAlignment="0" applyProtection="0"/>
    <xf numFmtId="236" fontId="36" fillId="0" borderId="0"/>
    <xf numFmtId="236" fontId="8" fillId="0" borderId="0"/>
    <xf numFmtId="1" fontId="123" fillId="0" borderId="323" applyBorder="0" applyAlignment="0">
      <alignment horizontal="center"/>
    </xf>
    <xf numFmtId="236" fontId="14" fillId="0" borderId="0"/>
    <xf numFmtId="236" fontId="22" fillId="0" borderId="0"/>
    <xf numFmtId="236" fontId="14" fillId="0" borderId="0"/>
    <xf numFmtId="236" fontId="120" fillId="0" borderId="335" applyNumberFormat="0" applyFont="0" applyFill="0" applyAlignment="0" applyProtection="0"/>
    <xf numFmtId="236" fontId="34" fillId="0" borderId="0"/>
    <xf numFmtId="236" fontId="58" fillId="0" borderId="349" applyNumberFormat="0" applyAlignment="0" applyProtection="0">
      <alignment horizontal="left" vertical="center"/>
    </xf>
    <xf numFmtId="236" fontId="58" fillId="0" borderId="339">
      <alignment horizontal="left" vertical="center"/>
    </xf>
    <xf numFmtId="236" fontId="140" fillId="18" borderId="352" applyNumberFormat="0" applyAlignment="0" applyProtection="0"/>
    <xf numFmtId="236" fontId="14" fillId="0" borderId="0" applyFont="0" applyFill="0" applyBorder="0" applyAlignment="0" applyProtection="0"/>
    <xf numFmtId="236" fontId="36" fillId="0" borderId="0"/>
    <xf numFmtId="236" fontId="8" fillId="0" borderId="0"/>
    <xf numFmtId="236" fontId="58" fillId="0" borderId="339">
      <alignment horizontal="left" vertical="center"/>
    </xf>
    <xf numFmtId="236" fontId="58" fillId="0" borderId="334" applyNumberFormat="0" applyAlignment="0" applyProtection="0">
      <alignment horizontal="left" vertical="center"/>
    </xf>
    <xf numFmtId="236" fontId="14" fillId="0" borderId="0"/>
    <xf numFmtId="236" fontId="58" fillId="0" borderId="334" applyNumberFormat="0" applyAlignment="0" applyProtection="0">
      <alignment horizontal="left" vertical="center"/>
    </xf>
    <xf numFmtId="236" fontId="22" fillId="0" borderId="0"/>
    <xf numFmtId="236" fontId="14" fillId="0" borderId="0"/>
    <xf numFmtId="236" fontId="140" fillId="18" borderId="352" applyNumberFormat="0" applyAlignment="0" applyProtection="0"/>
    <xf numFmtId="236" fontId="34" fillId="0" borderId="0"/>
    <xf numFmtId="236" fontId="58" fillId="0" borderId="339">
      <alignment horizontal="left" vertical="center"/>
    </xf>
    <xf numFmtId="236" fontId="155" fillId="20" borderId="352" applyNumberFormat="0" applyAlignment="0" applyProtection="0"/>
    <xf numFmtId="236" fontId="14" fillId="0" borderId="0" applyFont="0" applyFill="0" applyBorder="0" applyAlignment="0" applyProtection="0"/>
    <xf numFmtId="236" fontId="36" fillId="0" borderId="0"/>
    <xf numFmtId="236" fontId="8" fillId="0" borderId="0"/>
    <xf numFmtId="1" fontId="123" fillId="0" borderId="335" applyBorder="0" applyAlignment="0">
      <alignment horizontal="center"/>
    </xf>
    <xf numFmtId="236" fontId="58" fillId="0" borderId="339">
      <alignment horizontal="left" vertical="center"/>
    </xf>
    <xf numFmtId="236" fontId="14" fillId="0" borderId="0"/>
    <xf numFmtId="236" fontId="58" fillId="0" borderId="334" applyNumberFormat="0" applyAlignment="0" applyProtection="0">
      <alignment horizontal="left" vertical="center"/>
    </xf>
    <xf numFmtId="236" fontId="22" fillId="0" borderId="0"/>
    <xf numFmtId="236" fontId="14" fillId="0" borderId="0"/>
    <xf numFmtId="236" fontId="140" fillId="18" borderId="336" applyNumberFormat="0" applyAlignment="0" applyProtection="0"/>
    <xf numFmtId="236" fontId="34" fillId="0" borderId="0"/>
    <xf numFmtId="236" fontId="58" fillId="0" borderId="334" applyNumberFormat="0" applyAlignment="0" applyProtection="0">
      <alignment horizontal="left" vertical="center"/>
    </xf>
    <xf numFmtId="236" fontId="140" fillId="18" borderId="352" applyNumberFormat="0" applyAlignment="0" applyProtection="0"/>
    <xf numFmtId="236" fontId="58" fillId="0" borderId="339">
      <alignment horizontal="left" vertical="center"/>
    </xf>
    <xf numFmtId="236" fontId="14" fillId="0" borderId="0" applyFont="0" applyFill="0" applyBorder="0" applyAlignment="0" applyProtection="0"/>
    <xf numFmtId="236" fontId="36" fillId="0" borderId="0"/>
    <xf numFmtId="236" fontId="8" fillId="0" borderId="0"/>
    <xf numFmtId="236" fontId="58" fillId="0" borderId="334" applyNumberFormat="0" applyAlignment="0" applyProtection="0">
      <alignment horizontal="left" vertical="center"/>
    </xf>
    <xf numFmtId="1" fontId="123" fillId="0" borderId="365" applyBorder="0" applyAlignment="0">
      <alignment horizontal="center"/>
    </xf>
    <xf numFmtId="236" fontId="14" fillId="0" borderId="0"/>
    <xf numFmtId="236" fontId="22" fillId="0" borderId="0"/>
    <xf numFmtId="236" fontId="14" fillId="0" borderId="0"/>
    <xf numFmtId="236" fontId="34" fillId="0" borderId="0"/>
    <xf numFmtId="236" fontId="58" fillId="0" borderId="334" applyNumberFormat="0" applyAlignment="0" applyProtection="0">
      <alignment horizontal="left" vertical="center"/>
    </xf>
    <xf numFmtId="236" fontId="58" fillId="0" borderId="339">
      <alignment horizontal="left" vertical="center"/>
    </xf>
    <xf numFmtId="236" fontId="14" fillId="0" borderId="0" applyFont="0" applyFill="0" applyBorder="0" applyAlignment="0" applyProtection="0"/>
    <xf numFmtId="236" fontId="36" fillId="0" borderId="0"/>
    <xf numFmtId="236" fontId="8" fillId="0" borderId="0"/>
    <xf numFmtId="236" fontId="58" fillId="0" borderId="334" applyNumberFormat="0" applyAlignment="0" applyProtection="0">
      <alignment horizontal="left" vertical="center"/>
    </xf>
    <xf numFmtId="236" fontId="14" fillId="0" borderId="0"/>
    <xf numFmtId="236" fontId="22" fillId="0" borderId="0"/>
    <xf numFmtId="236" fontId="14" fillId="0" borderId="0"/>
    <xf numFmtId="1" fontId="123" fillId="0" borderId="335" applyBorder="0" applyAlignment="0">
      <alignment horizontal="center"/>
    </xf>
    <xf numFmtId="236" fontId="34" fillId="0" borderId="0"/>
    <xf numFmtId="236" fontId="58" fillId="0" borderId="339">
      <alignment horizontal="left" vertical="center"/>
    </xf>
    <xf numFmtId="236" fontId="140" fillId="18" borderId="352" applyNumberFormat="0" applyAlignment="0" applyProtection="0"/>
    <xf numFmtId="236" fontId="14" fillId="0" borderId="0" applyFont="0" applyFill="0" applyBorder="0" applyAlignment="0" applyProtection="0"/>
    <xf numFmtId="236" fontId="36" fillId="0" borderId="0"/>
    <xf numFmtId="236" fontId="8" fillId="0" borderId="0"/>
    <xf numFmtId="236" fontId="14" fillId="0" borderId="0"/>
    <xf numFmtId="236" fontId="58" fillId="0" borderId="334" applyNumberFormat="0" applyAlignment="0" applyProtection="0">
      <alignment horizontal="left" vertical="center"/>
    </xf>
    <xf numFmtId="236" fontId="22" fillId="0" borderId="0"/>
    <xf numFmtId="236" fontId="14" fillId="0" borderId="0"/>
    <xf numFmtId="236" fontId="58" fillId="0" borderId="349" applyNumberFormat="0" applyAlignment="0" applyProtection="0">
      <alignment horizontal="left" vertical="center"/>
    </xf>
    <xf numFmtId="236" fontId="34" fillId="0" borderId="0"/>
    <xf numFmtId="236" fontId="58" fillId="0" borderId="339">
      <alignment horizontal="left" vertical="center"/>
    </xf>
    <xf numFmtId="236" fontId="14" fillId="0" borderId="0" applyFont="0" applyFill="0" applyBorder="0" applyAlignment="0" applyProtection="0"/>
    <xf numFmtId="236" fontId="36" fillId="0" borderId="0"/>
    <xf numFmtId="236" fontId="8" fillId="0" borderId="0"/>
    <xf numFmtId="236" fontId="140" fillId="18" borderId="336" applyNumberFormat="0" applyAlignment="0" applyProtection="0"/>
    <xf numFmtId="236" fontId="140" fillId="18" borderId="336" applyNumberFormat="0" applyAlignment="0" applyProtection="0"/>
    <xf numFmtId="236" fontId="14" fillId="0" borderId="0"/>
    <xf numFmtId="236" fontId="58" fillId="0" borderId="334" applyNumberFormat="0" applyAlignment="0" applyProtection="0">
      <alignment horizontal="left" vertical="center"/>
    </xf>
    <xf numFmtId="236" fontId="22" fillId="0" borderId="0"/>
    <xf numFmtId="236" fontId="14" fillId="0" borderId="0"/>
    <xf numFmtId="236" fontId="155" fillId="20" borderId="336" applyNumberFormat="0" applyAlignment="0" applyProtection="0"/>
    <xf numFmtId="236" fontId="34" fillId="0" borderId="0"/>
    <xf numFmtId="236" fontId="58" fillId="0" borderId="334" applyNumberFormat="0" applyAlignment="0" applyProtection="0">
      <alignment horizontal="left" vertical="center"/>
    </xf>
    <xf numFmtId="236" fontId="58" fillId="0" borderId="339">
      <alignment horizontal="left" vertical="center"/>
    </xf>
    <xf numFmtId="236" fontId="140" fillId="18" borderId="352" applyNumberFormat="0" applyAlignment="0" applyProtection="0"/>
    <xf numFmtId="236" fontId="14" fillId="0" borderId="0" applyFont="0" applyFill="0" applyBorder="0" applyAlignment="0" applyProtection="0"/>
    <xf numFmtId="236" fontId="36" fillId="0" borderId="0"/>
    <xf numFmtId="236" fontId="8" fillId="0" borderId="0"/>
    <xf numFmtId="236" fontId="155" fillId="20" borderId="336" applyNumberFormat="0" applyAlignment="0" applyProtection="0"/>
    <xf numFmtId="236" fontId="14" fillId="0" borderId="0"/>
    <xf numFmtId="236" fontId="14" fillId="4" borderId="348" applyNumberFormat="0" applyFont="0" applyAlignment="0" applyProtection="0"/>
    <xf numFmtId="236" fontId="22" fillId="0" borderId="0"/>
    <xf numFmtId="236" fontId="14" fillId="0" borderId="0"/>
    <xf numFmtId="236" fontId="58" fillId="0" borderId="349" applyNumberFormat="0" applyAlignment="0" applyProtection="0">
      <alignment horizontal="left" vertical="center"/>
    </xf>
    <xf numFmtId="236" fontId="34" fillId="0" borderId="0"/>
    <xf numFmtId="236" fontId="58" fillId="0" borderId="334" applyNumberFormat="0" applyAlignment="0" applyProtection="0">
      <alignment horizontal="left" vertical="center"/>
    </xf>
    <xf numFmtId="236" fontId="14" fillId="4" borderId="348" applyNumberFormat="0" applyFont="0" applyAlignment="0" applyProtection="0"/>
    <xf numFmtId="236" fontId="58" fillId="0" borderId="339">
      <alignment horizontal="left" vertical="center"/>
    </xf>
    <xf numFmtId="236" fontId="140" fillId="18" borderId="352" applyNumberFormat="0" applyAlignment="0" applyProtection="0"/>
    <xf numFmtId="236" fontId="14" fillId="0" borderId="0" applyFont="0" applyFill="0" applyBorder="0" applyAlignment="0" applyProtection="0"/>
    <xf numFmtId="236" fontId="8" fillId="0" borderId="0"/>
    <xf numFmtId="236" fontId="14" fillId="0" borderId="0"/>
    <xf numFmtId="236" fontId="58" fillId="0" borderId="334" applyNumberFormat="0" applyAlignment="0" applyProtection="0">
      <alignment horizontal="left" vertical="center"/>
    </xf>
    <xf numFmtId="236" fontId="22" fillId="0" borderId="0"/>
    <xf numFmtId="236" fontId="14" fillId="0" borderId="0"/>
    <xf numFmtId="236" fontId="34" fillId="0" borderId="0"/>
    <xf numFmtId="236" fontId="140" fillId="18" borderId="367" applyNumberFormat="0" applyAlignment="0" applyProtection="0"/>
    <xf numFmtId="236" fontId="58" fillId="0" borderId="339">
      <alignment horizontal="left" vertical="center"/>
    </xf>
    <xf numFmtId="236" fontId="140" fillId="18" borderId="352" applyNumberFormat="0" applyAlignment="0" applyProtection="0"/>
    <xf numFmtId="236" fontId="14" fillId="0" borderId="0" applyFont="0" applyFill="0" applyBorder="0" applyAlignment="0" applyProtection="0"/>
    <xf numFmtId="236" fontId="36" fillId="0" borderId="0"/>
    <xf numFmtId="236" fontId="8" fillId="0" borderId="0"/>
    <xf numFmtId="1" fontId="123" fillId="0" borderId="335" applyBorder="0" applyAlignment="0">
      <alignment horizontal="center"/>
    </xf>
    <xf numFmtId="236" fontId="14" fillId="0" borderId="0"/>
    <xf numFmtId="236" fontId="22" fillId="0" borderId="0"/>
    <xf numFmtId="236" fontId="14" fillId="0" borderId="0"/>
    <xf numFmtId="236" fontId="34" fillId="0" borderId="0"/>
    <xf numFmtId="236" fontId="140" fillId="18" borderId="352" applyNumberFormat="0" applyAlignment="0" applyProtection="0"/>
    <xf numFmtId="236" fontId="140" fillId="18" borderId="367" applyNumberFormat="0" applyAlignment="0" applyProtection="0"/>
    <xf numFmtId="236" fontId="36" fillId="0" borderId="0"/>
    <xf numFmtId="236" fontId="8" fillId="0" borderId="0"/>
    <xf numFmtId="236" fontId="14" fillId="0" borderId="0"/>
    <xf numFmtId="236" fontId="22" fillId="0" borderId="0"/>
    <xf numFmtId="236" fontId="14" fillId="0" borderId="0"/>
    <xf numFmtId="236" fontId="34" fillId="0" borderId="0"/>
    <xf numFmtId="236" fontId="36" fillId="0" borderId="0"/>
    <xf numFmtId="236" fontId="8" fillId="0" borderId="0"/>
    <xf numFmtId="236" fontId="14" fillId="0" borderId="0"/>
    <xf numFmtId="236" fontId="22" fillId="0" borderId="0"/>
    <xf numFmtId="236" fontId="14" fillId="0" borderId="0"/>
    <xf numFmtId="236" fontId="34" fillId="0" borderId="0"/>
    <xf numFmtId="236" fontId="47" fillId="0" borderId="0"/>
    <xf numFmtId="236" fontId="36" fillId="0" borderId="0"/>
    <xf numFmtId="236" fontId="47" fillId="0" borderId="0"/>
    <xf numFmtId="236" fontId="47" fillId="0" borderId="0"/>
    <xf numFmtId="236" fontId="47" fillId="0" borderId="0"/>
    <xf numFmtId="236" fontId="36" fillId="0" borderId="0"/>
    <xf numFmtId="236" fontId="47" fillId="0" borderId="0"/>
    <xf numFmtId="236" fontId="47" fillId="0" borderId="0"/>
    <xf numFmtId="236" fontId="47" fillId="0" borderId="0"/>
    <xf numFmtId="236" fontId="47" fillId="0" borderId="0"/>
    <xf numFmtId="236" fontId="36" fillId="0" borderId="0"/>
    <xf numFmtId="236" fontId="47" fillId="0" borderId="0"/>
    <xf numFmtId="236" fontId="14" fillId="0" borderId="0"/>
    <xf numFmtId="236" fontId="140" fillId="18" borderId="352" applyNumberFormat="0" applyAlignment="0" applyProtection="0"/>
    <xf numFmtId="236" fontId="120" fillId="0" borderId="335" applyNumberFormat="0" applyFont="0" applyFill="0" applyAlignment="0" applyProtection="0"/>
    <xf numFmtId="236" fontId="155" fillId="20" borderId="336" applyNumberFormat="0" applyAlignment="0" applyProtection="0"/>
    <xf numFmtId="236" fontId="154" fillId="18" borderId="353"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4" borderId="354" applyNumberFormat="0" applyFont="0" applyAlignment="0" applyProtection="0"/>
    <xf numFmtId="236" fontId="14" fillId="0" borderId="0" applyFont="0" applyFill="0" applyBorder="0" applyAlignment="0" applyProtection="0"/>
    <xf numFmtId="236" fontId="14" fillId="0" borderId="0" applyFont="0" applyFill="0" applyBorder="0" applyAlignment="0" applyProtection="0"/>
    <xf numFmtId="236" fontId="58" fillId="0" borderId="339">
      <alignment horizontal="left" vertical="center"/>
    </xf>
    <xf numFmtId="236" fontId="58" fillId="0" borderId="339">
      <alignment horizontal="left" vertical="center"/>
    </xf>
    <xf numFmtId="236" fontId="8" fillId="0" borderId="0"/>
    <xf numFmtId="236" fontId="8" fillId="0" borderId="0"/>
    <xf numFmtId="236" fontId="8" fillId="0" borderId="0"/>
    <xf numFmtId="236" fontId="8" fillId="0" borderId="0"/>
    <xf numFmtId="236" fontId="14" fillId="0" borderId="0"/>
    <xf numFmtId="236" fontId="8"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8" fillId="0" borderId="0"/>
    <xf numFmtId="236" fontId="8" fillId="0" borderId="0"/>
    <xf numFmtId="236" fontId="8" fillId="0" borderId="0"/>
    <xf numFmtId="236" fontId="8" fillId="0" borderId="0"/>
    <xf numFmtId="236" fontId="8" fillId="0" borderId="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4" borderId="278" applyNumberFormat="0" applyFont="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14" fillId="0" borderId="9" applyNumberFormat="0" applyFont="0" applyFill="0" applyAlignment="0" applyProtection="0"/>
    <xf numFmtId="236" fontId="36" fillId="0" borderId="0"/>
    <xf numFmtId="236" fontId="14" fillId="0" borderId="0" applyFont="0" applyFill="0" applyBorder="0" applyAlignment="0" applyProtection="0"/>
    <xf numFmtId="236" fontId="58" fillId="0" borderId="339">
      <alignment horizontal="left" vertical="center"/>
    </xf>
    <xf numFmtId="236" fontId="140" fillId="18" borderId="352" applyNumberFormat="0" applyAlignment="0" applyProtection="0"/>
    <xf numFmtId="1" fontId="123" fillId="0" borderId="351" applyBorder="0" applyAlignment="0">
      <alignment horizont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00" applyNumberFormat="0" applyAlignment="0" applyProtection="0">
      <alignment horizontal="left" vertical="center"/>
    </xf>
    <xf numFmtId="236" fontId="58" fillId="0" borderId="286">
      <alignment horizontal="left" vertical="center"/>
    </xf>
    <xf numFmtId="236" fontId="8" fillId="0" borderId="0"/>
    <xf numFmtId="236" fontId="14" fillId="0" borderId="0"/>
    <xf numFmtId="236" fontId="22" fillId="0" borderId="0"/>
    <xf numFmtId="236" fontId="14" fillId="0" borderId="0"/>
    <xf numFmtId="236" fontId="34" fillId="0" borderId="0"/>
    <xf numFmtId="236" fontId="140" fillId="18" borderId="352" applyNumberFormat="0" applyAlignment="0" applyProtection="0"/>
    <xf numFmtId="236" fontId="58" fillId="0" borderId="339">
      <alignment horizontal="left" vertical="center"/>
    </xf>
    <xf numFmtId="236" fontId="58" fillId="0" borderId="300" applyNumberFormat="0" applyAlignment="0" applyProtection="0">
      <alignment horizontal="left" vertical="center"/>
    </xf>
    <xf numFmtId="236" fontId="58" fillId="0" borderId="334" applyNumberFormat="0" applyAlignment="0" applyProtection="0">
      <alignment horizontal="left" vertical="center"/>
    </xf>
    <xf numFmtId="236" fontId="14" fillId="0" borderId="0" applyFont="0" applyFill="0" applyBorder="0" applyAlignment="0" applyProtection="0"/>
    <xf numFmtId="236" fontId="36" fillId="0" borderId="0"/>
    <xf numFmtId="1" fontId="123" fillId="0" borderId="335" applyBorder="0" applyAlignment="0">
      <alignment horizontal="center"/>
    </xf>
    <xf numFmtId="236" fontId="140" fillId="18" borderId="352" applyNumberFormat="0" applyAlignment="0" applyProtection="0"/>
    <xf numFmtId="236" fontId="58" fillId="0" borderId="300" applyNumberFormat="0" applyAlignment="0" applyProtection="0">
      <alignment horizontal="left" vertical="center"/>
    </xf>
    <xf numFmtId="236" fontId="58" fillId="0" borderId="286">
      <alignment horizontal="left" vertical="center"/>
    </xf>
    <xf numFmtId="236" fontId="58" fillId="0" borderId="286">
      <alignment horizontal="left" vertical="center"/>
    </xf>
    <xf numFmtId="236" fontId="8" fillId="0" borderId="0"/>
    <xf numFmtId="236" fontId="14" fillId="0" borderId="0"/>
    <xf numFmtId="236" fontId="22" fillId="0" borderId="0"/>
    <xf numFmtId="236" fontId="14" fillId="0" borderId="0"/>
    <xf numFmtId="236" fontId="34" fillId="0" borderId="0"/>
    <xf numFmtId="236" fontId="140" fillId="18" borderId="352" applyNumberFormat="0" applyAlignment="0" applyProtection="0"/>
    <xf numFmtId="236" fontId="58" fillId="0" borderId="339">
      <alignment horizontal="left" vertical="center"/>
    </xf>
    <xf numFmtId="236" fontId="58" fillId="0" borderId="300" applyNumberFormat="0" applyAlignment="0" applyProtection="0">
      <alignment horizontal="left" vertical="center"/>
    </xf>
    <xf numFmtId="236" fontId="58" fillId="0" borderId="339">
      <alignment horizontal="left" vertical="center"/>
    </xf>
    <xf numFmtId="1" fontId="123" fillId="0" borderId="323" applyBorder="0" applyAlignment="0">
      <alignment horizontal="center"/>
    </xf>
    <xf numFmtId="236" fontId="14" fillId="0" borderId="0" applyFont="0" applyFill="0" applyBorder="0" applyAlignment="0" applyProtection="0"/>
    <xf numFmtId="236" fontId="36" fillId="0" borderId="0"/>
    <xf numFmtId="236" fontId="58" fillId="0" borderId="286">
      <alignment horizontal="left" vertical="center"/>
    </xf>
    <xf numFmtId="236" fontId="8" fillId="0" borderId="0"/>
    <xf numFmtId="236" fontId="14" fillId="0" borderId="0"/>
    <xf numFmtId="236" fontId="22" fillId="0" borderId="0"/>
    <xf numFmtId="236" fontId="14" fillId="0" borderId="0"/>
    <xf numFmtId="236" fontId="34" fillId="0" borderId="0"/>
    <xf numFmtId="236" fontId="58" fillId="0" borderId="286">
      <alignment horizontal="left" vertical="center"/>
    </xf>
    <xf numFmtId="236" fontId="58" fillId="0" borderId="300" applyNumberFormat="0" applyAlignment="0" applyProtection="0">
      <alignment horizontal="left" vertical="center"/>
    </xf>
    <xf numFmtId="236" fontId="140" fillId="18" borderId="352" applyNumberFormat="0" applyAlignment="0" applyProtection="0"/>
    <xf numFmtId="236" fontId="58" fillId="0" borderId="339">
      <alignment horizontal="left" vertical="center"/>
    </xf>
    <xf numFmtId="236" fontId="58" fillId="0" borderId="334" applyNumberFormat="0" applyAlignment="0" applyProtection="0">
      <alignment horizontal="left" vertical="center"/>
    </xf>
    <xf numFmtId="236" fontId="154" fillId="18" borderId="353" applyNumberFormat="0" applyAlignment="0" applyProtection="0"/>
    <xf numFmtId="236" fontId="14" fillId="0" borderId="0" applyFont="0" applyFill="0" applyBorder="0" applyAlignment="0" applyProtection="0"/>
    <xf numFmtId="236" fontId="140" fillId="18" borderId="352" applyNumberFormat="0" applyAlignment="0" applyProtection="0"/>
    <xf numFmtId="236" fontId="8" fillId="0" borderId="0"/>
    <xf numFmtId="236" fontId="58" fillId="0" borderId="286">
      <alignment horizontal="left" vertical="center"/>
    </xf>
    <xf numFmtId="236" fontId="14" fillId="0" borderId="0"/>
    <xf numFmtId="236" fontId="22" fillId="0" borderId="0"/>
    <xf numFmtId="236" fontId="14" fillId="0" borderId="0"/>
    <xf numFmtId="236" fontId="34" fillId="0" borderId="0"/>
    <xf numFmtId="236" fontId="14" fillId="4" borderId="348" applyNumberFormat="0" applyFont="0" applyAlignment="0" applyProtection="0"/>
    <xf numFmtId="236" fontId="58" fillId="0" borderId="339">
      <alignment horizontal="left" vertical="center"/>
    </xf>
    <xf numFmtId="236" fontId="58" fillId="0" borderId="334" applyNumberFormat="0" applyAlignment="0" applyProtection="0">
      <alignment horizontal="left" vertical="center"/>
    </xf>
    <xf numFmtId="236" fontId="140" fillId="18" borderId="367" applyNumberFormat="0" applyAlignment="0" applyProtection="0"/>
    <xf numFmtId="236" fontId="140" fillId="18" borderId="352" applyNumberFormat="0" applyAlignment="0" applyProtection="0"/>
    <xf numFmtId="236" fontId="14" fillId="0" borderId="0" applyFont="0" applyFill="0" applyBorder="0" applyAlignment="0" applyProtection="0"/>
    <xf numFmtId="236" fontId="36" fillId="0" borderId="0"/>
    <xf numFmtId="236" fontId="154" fillId="18" borderId="337" applyNumberFormat="0" applyAlignment="0" applyProtection="0"/>
    <xf numFmtId="236" fontId="58" fillId="0" borderId="300" applyNumberFormat="0" applyAlignment="0" applyProtection="0">
      <alignment horizontal="left" vertical="center"/>
    </xf>
    <xf numFmtId="236" fontId="216" fillId="18" borderId="336" applyNumberFormat="0" applyAlignment="0" applyProtection="0"/>
    <xf numFmtId="236" fontId="58" fillId="0" borderId="334" applyNumberFormat="0" applyAlignment="0" applyProtection="0">
      <alignment horizontal="left" vertical="center"/>
    </xf>
    <xf numFmtId="236" fontId="8" fillId="0" borderId="0"/>
    <xf numFmtId="236" fontId="14" fillId="0" borderId="0"/>
    <xf numFmtId="236" fontId="22" fillId="0" borderId="0"/>
    <xf numFmtId="236" fontId="14" fillId="0" borderId="0"/>
    <xf numFmtId="236" fontId="34" fillId="0" borderId="0"/>
    <xf numFmtId="236" fontId="58" fillId="0" borderId="334" applyNumberFormat="0" applyAlignment="0" applyProtection="0">
      <alignment horizontal="left" vertical="center"/>
    </xf>
    <xf numFmtId="236" fontId="58" fillId="0" borderId="300" applyNumberFormat="0" applyAlignment="0" applyProtection="0">
      <alignment horizontal="left" vertical="center"/>
    </xf>
    <xf numFmtId="236" fontId="14" fillId="0" borderId="0" applyFont="0" applyFill="0" applyBorder="0" applyAlignment="0" applyProtection="0"/>
    <xf numFmtId="236" fontId="36" fillId="0" borderId="0"/>
    <xf numFmtId="236" fontId="154" fillId="18" borderId="353" applyNumberFormat="0" applyAlignment="0" applyProtection="0"/>
    <xf numFmtId="236" fontId="58" fillId="0" borderId="286">
      <alignment horizontal="left" vertical="center"/>
    </xf>
    <xf numFmtId="236" fontId="120" fillId="0" borderId="335" applyNumberFormat="0" applyFont="0" applyFill="0" applyAlignment="0" applyProtection="0"/>
    <xf numFmtId="236" fontId="8" fillId="0" borderId="0"/>
    <xf numFmtId="236" fontId="14" fillId="0" borderId="0"/>
    <xf numFmtId="236" fontId="22" fillId="0" borderId="0"/>
    <xf numFmtId="236" fontId="14" fillId="0" borderId="0"/>
    <xf numFmtId="236" fontId="34" fillId="0" borderId="0"/>
    <xf numFmtId="236" fontId="154" fillId="18" borderId="353" applyNumberFormat="0" applyAlignment="0" applyProtection="0"/>
    <xf numFmtId="236" fontId="58" fillId="0" borderId="334" applyNumberFormat="0" applyAlignment="0" applyProtection="0">
      <alignment horizontal="left" vertical="center"/>
    </xf>
    <xf numFmtId="236" fontId="14" fillId="4" borderId="348" applyNumberFormat="0" applyFont="0" applyAlignment="0" applyProtection="0"/>
    <xf numFmtId="236" fontId="58" fillId="0" borderId="300" applyNumberFormat="0" applyAlignment="0" applyProtection="0">
      <alignment horizontal="left" vertical="center"/>
    </xf>
    <xf numFmtId="236" fontId="120" fillId="0" borderId="335" applyNumberFormat="0" applyFont="0" applyFill="0" applyAlignment="0" applyProtection="0"/>
    <xf numFmtId="236" fontId="14" fillId="0" borderId="0" applyFont="0" applyFill="0" applyBorder="0" applyAlignment="0" applyProtection="0"/>
    <xf numFmtId="236" fontId="36" fillId="0" borderId="0"/>
    <xf numFmtId="236" fontId="58" fillId="0" borderId="286">
      <alignment horizontal="left" vertical="center"/>
    </xf>
    <xf numFmtId="236" fontId="8" fillId="0" borderId="0"/>
    <xf numFmtId="236" fontId="14" fillId="0" borderId="0"/>
    <xf numFmtId="236" fontId="22" fillId="0" borderId="0"/>
    <xf numFmtId="236" fontId="14" fillId="0" borderId="0"/>
    <xf numFmtId="236" fontId="34" fillId="0" borderId="0"/>
    <xf numFmtId="236" fontId="58" fillId="0" borderId="300" applyNumberFormat="0" applyAlignment="0" applyProtection="0">
      <alignment horizontal="left" vertical="center"/>
    </xf>
    <xf numFmtId="1" fontId="123" fillId="0" borderId="323" applyBorder="0" applyAlignment="0">
      <alignment horizontal="center"/>
    </xf>
    <xf numFmtId="236" fontId="216" fillId="18" borderId="367" applyNumberFormat="0" applyAlignment="0" applyProtection="0"/>
    <xf numFmtId="236" fontId="58" fillId="0" borderId="334" applyNumberFormat="0" applyAlignment="0" applyProtection="0">
      <alignment horizontal="left" vertical="center"/>
    </xf>
    <xf numFmtId="236" fontId="58" fillId="0" borderId="339">
      <alignment horizontal="left" vertical="center"/>
    </xf>
    <xf numFmtId="236" fontId="14" fillId="0" borderId="0" applyFont="0" applyFill="0" applyBorder="0" applyAlignment="0" applyProtection="0"/>
    <xf numFmtId="236" fontId="36" fillId="0" borderId="0"/>
    <xf numFmtId="236" fontId="36" fillId="0" borderId="0"/>
    <xf numFmtId="236" fontId="8" fillId="0" borderId="0"/>
    <xf numFmtId="236" fontId="14" fillId="0" borderId="0"/>
    <xf numFmtId="236" fontId="22" fillId="0" borderId="0"/>
    <xf numFmtId="236" fontId="14" fillId="0" borderId="0"/>
    <xf numFmtId="236" fontId="34" fillId="0" borderId="0"/>
    <xf numFmtId="236" fontId="14" fillId="0" borderId="0" applyFont="0" applyFill="0" applyBorder="0" applyAlignment="0" applyProtection="0"/>
    <xf numFmtId="236" fontId="58" fillId="0" borderId="339">
      <alignment horizontal="left" vertical="center"/>
    </xf>
    <xf numFmtId="236" fontId="58" fillId="0" borderId="334" applyNumberFormat="0" applyAlignment="0" applyProtection="0">
      <alignment horizontal="left" vertical="center"/>
    </xf>
    <xf numFmtId="236" fontId="140" fillId="18" borderId="367" applyNumberFormat="0" applyAlignment="0" applyProtection="0"/>
    <xf numFmtId="236" fontId="140" fillId="18" borderId="336" applyNumberFormat="0" applyAlignment="0" applyProtection="0"/>
    <xf numFmtId="236" fontId="58" fillId="0" borderId="333">
      <alignment horizontal="left" vertical="center"/>
    </xf>
    <xf numFmtId="236" fontId="58" fillId="0" borderId="334" applyNumberFormat="0" applyAlignment="0" applyProtection="0">
      <alignment horizontal="left" vertical="center"/>
    </xf>
    <xf numFmtId="236" fontId="58" fillId="0" borderId="300" applyNumberFormat="0" applyAlignment="0" applyProtection="0">
      <alignment horizontal="left" vertical="center"/>
    </xf>
    <xf numFmtId="236" fontId="58" fillId="0" borderId="286">
      <alignment horizontal="left" vertical="center"/>
    </xf>
    <xf numFmtId="236" fontId="58" fillId="0" borderId="286">
      <alignment horizontal="left" vertical="center"/>
    </xf>
    <xf numFmtId="236" fontId="8" fillId="0" borderId="0"/>
    <xf numFmtId="236" fontId="14" fillId="0" borderId="0"/>
    <xf numFmtId="236" fontId="22" fillId="0" borderId="0"/>
    <xf numFmtId="236" fontId="14" fillId="0" borderId="0"/>
    <xf numFmtId="236" fontId="34" fillId="0" borderId="0"/>
    <xf numFmtId="236" fontId="58" fillId="0" borderId="334" applyNumberFormat="0" applyAlignment="0" applyProtection="0">
      <alignment horizontal="left" vertical="center"/>
    </xf>
    <xf numFmtId="1" fontId="123" fillId="0" borderId="335" applyBorder="0" applyAlignment="0">
      <alignment horizontal="center"/>
    </xf>
    <xf numFmtId="236" fontId="58" fillId="0" borderId="334" applyNumberFormat="0" applyAlignment="0" applyProtection="0">
      <alignment horizontal="left" vertical="center"/>
    </xf>
    <xf numFmtId="236" fontId="58" fillId="0" borderId="339">
      <alignment horizontal="left" vertical="center"/>
    </xf>
    <xf numFmtId="236" fontId="58" fillId="0" borderId="300" applyNumberFormat="0" applyAlignment="0" applyProtection="0">
      <alignment horizontal="left" vertical="center"/>
    </xf>
    <xf numFmtId="236" fontId="140" fillId="18" borderId="352" applyNumberFormat="0" applyAlignment="0" applyProtection="0"/>
    <xf numFmtId="236" fontId="14" fillId="0" borderId="0" applyFont="0" applyFill="0" applyBorder="0" applyAlignment="0" applyProtection="0"/>
    <xf numFmtId="236" fontId="36" fillId="0" borderId="0"/>
    <xf numFmtId="236" fontId="58" fillId="0" borderId="286">
      <alignment horizontal="left" vertical="center"/>
    </xf>
    <xf numFmtId="236" fontId="8" fillId="0" borderId="0"/>
    <xf numFmtId="236" fontId="14" fillId="0" borderId="0"/>
    <xf numFmtId="236" fontId="22" fillId="0" borderId="0"/>
    <xf numFmtId="236" fontId="14" fillId="0" borderId="0"/>
    <xf numFmtId="236" fontId="34" fillId="0" borderId="0"/>
    <xf numFmtId="236" fontId="140" fillId="18" borderId="336" applyNumberFormat="0" applyAlignment="0" applyProtection="0"/>
    <xf numFmtId="236" fontId="58" fillId="0" borderId="334" applyNumberFormat="0" applyAlignment="0" applyProtection="0">
      <alignment horizontal="left" vertical="center"/>
    </xf>
    <xf numFmtId="236" fontId="58" fillId="0" borderId="339">
      <alignment horizontal="left" vertical="center"/>
    </xf>
    <xf numFmtId="236" fontId="58" fillId="0" borderId="300" applyNumberFormat="0" applyAlignment="0" applyProtection="0">
      <alignment horizontal="left" vertical="center"/>
    </xf>
    <xf numFmtId="236" fontId="14" fillId="0" borderId="0" applyFont="0" applyFill="0" applyBorder="0" applyAlignment="0" applyProtection="0"/>
    <xf numFmtId="236" fontId="58" fillId="0" borderId="286">
      <alignment horizontal="left" vertical="center"/>
    </xf>
    <xf numFmtId="236" fontId="8" fillId="0" borderId="0"/>
    <xf numFmtId="236" fontId="14" fillId="0" borderId="0"/>
    <xf numFmtId="236" fontId="22" fillId="0" borderId="0"/>
    <xf numFmtId="236" fontId="14" fillId="0" borderId="0"/>
    <xf numFmtId="236" fontId="34" fillId="0" borderId="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9">
      <alignment horizontal="left" vertical="center"/>
    </xf>
    <xf numFmtId="236" fontId="58" fillId="0" borderId="300" applyNumberFormat="0" applyAlignment="0" applyProtection="0">
      <alignment horizontal="left" vertical="center"/>
    </xf>
    <xf numFmtId="236" fontId="58" fillId="0" borderId="334" applyNumberFormat="0" applyAlignment="0" applyProtection="0">
      <alignment horizontal="left" vertical="center"/>
    </xf>
    <xf numFmtId="236" fontId="14" fillId="0" borderId="0" applyFont="0" applyFill="0" applyBorder="0" applyAlignment="0" applyProtection="0"/>
    <xf numFmtId="236" fontId="58" fillId="0" borderId="286">
      <alignment horizontal="left" vertical="center"/>
    </xf>
    <xf numFmtId="236" fontId="8" fillId="0" borderId="0"/>
    <xf numFmtId="236" fontId="14" fillId="0" borderId="0"/>
    <xf numFmtId="236" fontId="22" fillId="0" borderId="0"/>
    <xf numFmtId="236" fontId="14" fillId="0" borderId="0"/>
    <xf numFmtId="236" fontId="34" fillId="0" borderId="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9">
      <alignment horizontal="left" vertical="center"/>
    </xf>
    <xf numFmtId="236" fontId="14" fillId="0" borderId="0" applyFont="0" applyFill="0" applyBorder="0" applyAlignment="0" applyProtection="0"/>
    <xf numFmtId="236" fontId="8" fillId="0" borderId="0"/>
    <xf numFmtId="236" fontId="14" fillId="0" borderId="0"/>
    <xf numFmtId="236" fontId="22" fillId="0" borderId="0"/>
    <xf numFmtId="236" fontId="14" fillId="0" borderId="0"/>
    <xf numFmtId="236" fontId="34" fillId="0" borderId="0"/>
    <xf numFmtId="236" fontId="36" fillId="0" borderId="0"/>
    <xf numFmtId="236" fontId="14" fillId="0" borderId="0" applyFont="0" applyFill="0" applyBorder="0" applyAlignment="0" applyProtection="0"/>
    <xf numFmtId="236" fontId="58" fillId="0" borderId="339">
      <alignment horizontal="left" vertical="center"/>
    </xf>
    <xf numFmtId="236" fontId="58" fillId="0" borderId="334" applyNumberFormat="0" applyAlignment="0" applyProtection="0">
      <alignment horizontal="left" vertical="center"/>
    </xf>
    <xf numFmtId="236" fontId="58" fillId="0" borderId="300" applyNumberFormat="0" applyAlignment="0" applyProtection="0">
      <alignment horizontal="left" vertical="center"/>
    </xf>
    <xf numFmtId="236" fontId="58" fillId="0" borderId="286">
      <alignment horizontal="left" vertical="center"/>
    </xf>
    <xf numFmtId="236" fontId="155" fillId="20" borderId="336" applyNumberFormat="0" applyAlignment="0" applyProtection="0"/>
    <xf numFmtId="236" fontId="58" fillId="0" borderId="349" applyNumberFormat="0" applyAlignment="0" applyProtection="0">
      <alignment horizontal="left" vertical="center"/>
    </xf>
    <xf numFmtId="236" fontId="58" fillId="0" borderId="300" applyNumberFormat="0" applyAlignment="0" applyProtection="0">
      <alignment horizontal="left" vertical="center"/>
    </xf>
    <xf numFmtId="236" fontId="58" fillId="0" borderId="286">
      <alignment horizontal="left" vertical="center"/>
    </xf>
    <xf numFmtId="236" fontId="58" fillId="0" borderId="334" applyNumberFormat="0" applyAlignment="0" applyProtection="0">
      <alignment horizontal="left" vertical="center"/>
    </xf>
    <xf numFmtId="236" fontId="8" fillId="0" borderId="0"/>
    <xf numFmtId="236" fontId="14" fillId="0" borderId="0"/>
    <xf numFmtId="236" fontId="22" fillId="0" borderId="0"/>
    <xf numFmtId="236" fontId="14" fillId="0" borderId="0"/>
    <xf numFmtId="236" fontId="34" fillId="0" borderId="0"/>
    <xf numFmtId="236" fontId="58" fillId="0" borderId="339">
      <alignment horizontal="left" vertical="center"/>
    </xf>
    <xf numFmtId="236" fontId="58" fillId="0" borderId="300" applyNumberFormat="0" applyAlignment="0" applyProtection="0">
      <alignment horizontal="left" vertical="center"/>
    </xf>
    <xf numFmtId="236" fontId="14" fillId="0" borderId="0" applyFont="0" applyFill="0" applyBorder="0" applyAlignment="0" applyProtection="0"/>
    <xf numFmtId="236" fontId="58" fillId="0" borderId="334" applyNumberFormat="0" applyAlignment="0" applyProtection="0">
      <alignment horizontal="left" vertical="center"/>
    </xf>
    <xf numFmtId="236" fontId="58" fillId="0" borderId="286">
      <alignment horizontal="left" vertical="center"/>
    </xf>
    <xf numFmtId="236" fontId="58" fillId="0" borderId="349" applyNumberFormat="0" applyAlignment="0" applyProtection="0">
      <alignment horizontal="left" vertical="center"/>
    </xf>
    <xf numFmtId="236" fontId="8" fillId="0" borderId="0"/>
    <xf numFmtId="236" fontId="14" fillId="0" borderId="0"/>
    <xf numFmtId="236" fontId="22" fillId="0" borderId="0"/>
    <xf numFmtId="236" fontId="14" fillId="0" borderId="0"/>
    <xf numFmtId="236" fontId="34" fillId="0" borderId="0"/>
    <xf numFmtId="236" fontId="14" fillId="4" borderId="348" applyNumberFormat="0" applyFont="0" applyAlignment="0" applyProtection="0"/>
    <xf numFmtId="236" fontId="58" fillId="0" borderId="339">
      <alignment horizontal="left" vertical="center"/>
    </xf>
    <xf numFmtId="236" fontId="14" fillId="0" borderId="0" applyFont="0" applyFill="0" applyBorder="0" applyAlignment="0" applyProtection="0"/>
    <xf numFmtId="236" fontId="36" fillId="0" borderId="0"/>
    <xf numFmtId="236" fontId="58" fillId="0" borderId="334" applyNumberFormat="0" applyAlignment="0" applyProtection="0">
      <alignment horizontal="left" vertical="center"/>
    </xf>
    <xf numFmtId="236" fontId="8" fillId="0" borderId="0"/>
    <xf numFmtId="236" fontId="14" fillId="4" borderId="348" applyNumberFormat="0" applyFont="0" applyAlignment="0" applyProtection="0"/>
    <xf numFmtId="236" fontId="14" fillId="0" borderId="0"/>
    <xf numFmtId="236" fontId="22" fillId="0" borderId="0"/>
    <xf numFmtId="236" fontId="14" fillId="0" borderId="0"/>
    <xf numFmtId="236" fontId="34" fillId="0" borderId="0"/>
    <xf numFmtId="236" fontId="14" fillId="0" borderId="0" applyFont="0" applyFill="0" applyBorder="0" applyAlignment="0" applyProtection="0"/>
    <xf numFmtId="236" fontId="36" fillId="0" borderId="0"/>
    <xf numFmtId="236" fontId="58" fillId="0" borderId="339">
      <alignment horizontal="left" vertical="center"/>
    </xf>
    <xf numFmtId="236" fontId="58" fillId="0" borderId="300" applyNumberFormat="0" applyAlignment="0" applyProtection="0">
      <alignment horizontal="left" vertical="center"/>
    </xf>
    <xf numFmtId="236" fontId="58" fillId="0" borderId="339">
      <alignment horizontal="left" vertical="center"/>
    </xf>
    <xf numFmtId="236" fontId="58" fillId="0" borderId="300" applyNumberFormat="0" applyAlignment="0" applyProtection="0">
      <alignment horizontal="left" vertical="center"/>
    </xf>
    <xf numFmtId="236" fontId="58" fillId="0" borderId="286">
      <alignment horizontal="left" vertical="center"/>
    </xf>
    <xf numFmtId="236" fontId="58" fillId="0" borderId="286">
      <alignment horizontal="left" vertical="center"/>
    </xf>
    <xf numFmtId="236" fontId="8" fillId="0" borderId="0"/>
    <xf numFmtId="236" fontId="14" fillId="0" borderId="0"/>
    <xf numFmtId="236" fontId="22" fillId="0" borderId="0"/>
    <xf numFmtId="236" fontId="14" fillId="0" borderId="0"/>
    <xf numFmtId="236" fontId="34" fillId="0" borderId="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4" borderId="348" applyNumberFormat="0" applyFont="0" applyAlignment="0" applyProtection="0"/>
    <xf numFmtId="236" fontId="58" fillId="0" borderId="339">
      <alignment horizontal="left" vertical="center"/>
    </xf>
    <xf numFmtId="236" fontId="58" fillId="0" borderId="300" applyNumberFormat="0" applyAlignment="0" applyProtection="0">
      <alignment horizontal="left" vertical="center"/>
    </xf>
    <xf numFmtId="236" fontId="14" fillId="4" borderId="338" applyNumberFormat="0" applyFont="0" applyAlignment="0" applyProtection="0"/>
    <xf numFmtId="236" fontId="14" fillId="0" borderId="0" applyFont="0" applyFill="0" applyBorder="0" applyAlignment="0" applyProtection="0"/>
    <xf numFmtId="236" fontId="36" fillId="0" borderId="0"/>
    <xf numFmtId="236" fontId="58" fillId="0" borderId="286">
      <alignment horizontal="left" vertical="center"/>
    </xf>
    <xf numFmtId="1" fontId="123" fillId="0" borderId="335" applyBorder="0" applyAlignment="0">
      <alignment horizontal="center"/>
    </xf>
    <xf numFmtId="236" fontId="8" fillId="0" borderId="0"/>
    <xf numFmtId="236" fontId="14" fillId="0" borderId="0"/>
    <xf numFmtId="236" fontId="22" fillId="0" borderId="0"/>
    <xf numFmtId="236" fontId="14" fillId="0" borderId="0"/>
    <xf numFmtId="236" fontId="34" fillId="0" borderId="0"/>
    <xf numFmtId="236" fontId="155" fillId="20" borderId="336" applyNumberFormat="0" applyAlignment="0" applyProtection="0"/>
    <xf numFmtId="236" fontId="58" fillId="0" borderId="339">
      <alignment horizontal="left" vertical="center"/>
    </xf>
    <xf numFmtId="236" fontId="58" fillId="0" borderId="300" applyNumberFormat="0" applyAlignment="0" applyProtection="0">
      <alignment horizontal="left" vertical="center"/>
    </xf>
    <xf numFmtId="236" fontId="14" fillId="4" borderId="354" applyNumberFormat="0" applyFont="0" applyAlignment="0" applyProtection="0"/>
    <xf numFmtId="236" fontId="14" fillId="0" borderId="0" applyFont="0" applyFill="0" applyBorder="0" applyAlignment="0" applyProtection="0"/>
    <xf numFmtId="236" fontId="36" fillId="0" borderId="0"/>
    <xf numFmtId="236" fontId="58" fillId="0" borderId="286">
      <alignment horizontal="left" vertical="center"/>
    </xf>
    <xf numFmtId="236" fontId="8" fillId="0" borderId="0"/>
    <xf numFmtId="236" fontId="14" fillId="0" borderId="0"/>
    <xf numFmtId="236" fontId="22" fillId="0" borderId="0"/>
    <xf numFmtId="236" fontId="14" fillId="0" borderId="0"/>
    <xf numFmtId="236" fontId="34" fillId="0" borderId="0"/>
    <xf numFmtId="236" fontId="140" fillId="18" borderId="336" applyNumberFormat="0" applyAlignment="0" applyProtection="0"/>
    <xf numFmtId="236" fontId="58" fillId="0" borderId="334" applyNumberFormat="0" applyAlignment="0" applyProtection="0">
      <alignment horizontal="left" vertical="center"/>
    </xf>
    <xf numFmtId="236" fontId="140" fillId="18" borderId="324" applyNumberFormat="0" applyAlignment="0" applyProtection="0"/>
    <xf numFmtId="236" fontId="58" fillId="0" borderId="339">
      <alignment horizontal="left" vertical="center"/>
    </xf>
    <xf numFmtId="236" fontId="58" fillId="0" borderId="300" applyNumberFormat="0" applyAlignment="0" applyProtection="0">
      <alignment horizontal="left" vertical="center"/>
    </xf>
    <xf numFmtId="236" fontId="58" fillId="0" borderId="334" applyNumberFormat="0" applyAlignment="0" applyProtection="0">
      <alignment horizontal="left" vertical="center"/>
    </xf>
    <xf numFmtId="236" fontId="14" fillId="0" borderId="0" applyFont="0" applyFill="0" applyBorder="0" applyAlignment="0" applyProtection="0"/>
    <xf numFmtId="236" fontId="36" fillId="0" borderId="0"/>
    <xf numFmtId="236" fontId="58" fillId="0" borderId="286">
      <alignment horizontal="left" vertical="center"/>
    </xf>
    <xf numFmtId="236" fontId="154" fillId="18" borderId="353" applyNumberFormat="0" applyAlignment="0" applyProtection="0"/>
    <xf numFmtId="236" fontId="8" fillId="0" borderId="0"/>
    <xf numFmtId="236" fontId="14" fillId="0" borderId="0"/>
    <xf numFmtId="236" fontId="22" fillId="0" borderId="0"/>
    <xf numFmtId="236" fontId="14" fillId="0" borderId="0"/>
    <xf numFmtId="236" fontId="34" fillId="0" borderId="0"/>
    <xf numFmtId="236" fontId="58" fillId="0" borderId="349" applyNumberFormat="0" applyAlignment="0" applyProtection="0">
      <alignment horizontal="left" vertical="center"/>
    </xf>
    <xf numFmtId="236" fontId="140" fillId="18" borderId="324" applyNumberFormat="0" applyAlignment="0" applyProtection="0"/>
    <xf numFmtId="236" fontId="58" fillId="0" borderId="339">
      <alignment horizontal="left" vertical="center"/>
    </xf>
    <xf numFmtId="236" fontId="14" fillId="0" borderId="0" applyFont="0" applyFill="0" applyBorder="0" applyAlignment="0" applyProtection="0"/>
    <xf numFmtId="236" fontId="14" fillId="0" borderId="0" applyFont="0" applyFill="0" applyBorder="0" applyAlignment="0" applyProtection="0"/>
    <xf numFmtId="236" fontId="36" fillId="0" borderId="0"/>
    <xf numFmtId="236" fontId="36" fillId="0" borderId="0"/>
    <xf numFmtId="236" fontId="155" fillId="20" borderId="336" applyNumberFormat="0" applyAlignment="0" applyProtection="0"/>
    <xf numFmtId="236" fontId="8" fillId="0" borderId="0"/>
    <xf numFmtId="236" fontId="14" fillId="0" borderId="0"/>
    <xf numFmtId="236" fontId="22" fillId="0" borderId="0"/>
    <xf numFmtId="236" fontId="14" fillId="0" borderId="0"/>
    <xf numFmtId="236" fontId="34" fillId="0" borderId="0"/>
    <xf numFmtId="236" fontId="36" fillId="0" borderId="0"/>
    <xf numFmtId="236" fontId="58" fillId="0" borderId="286">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286">
      <alignment horizontal="left" vertical="center"/>
    </xf>
    <xf numFmtId="236" fontId="58" fillId="0" borderId="286">
      <alignment horizontal="left" vertical="center"/>
    </xf>
    <xf numFmtId="236" fontId="154" fillId="18" borderId="353" applyNumberFormat="0" applyAlignment="0" applyProtection="0"/>
    <xf numFmtId="236" fontId="8" fillId="0" borderId="0"/>
    <xf numFmtId="236" fontId="14" fillId="0" borderId="0"/>
    <xf numFmtId="236" fontId="22" fillId="0" borderId="0"/>
    <xf numFmtId="236" fontId="14" fillId="0" borderId="0"/>
    <xf numFmtId="236" fontId="34" fillId="0" borderId="0"/>
    <xf numFmtId="236" fontId="58" fillId="0" borderId="334" applyNumberFormat="0" applyAlignment="0" applyProtection="0">
      <alignment horizontal="left" vertical="center"/>
    </xf>
    <xf numFmtId="236" fontId="58" fillId="0" borderId="339">
      <alignment horizontal="left" vertical="center"/>
    </xf>
    <xf numFmtId="236" fontId="58" fillId="0" borderId="339">
      <alignment horizontal="left" vertical="center"/>
    </xf>
    <xf numFmtId="236" fontId="14" fillId="0" borderId="0" applyFont="0" applyFill="0" applyBorder="0" applyAlignment="0" applyProtection="0"/>
    <xf numFmtId="236" fontId="14" fillId="0" borderId="0" applyFont="0" applyFill="0" applyBorder="0" applyAlignment="0" applyProtection="0"/>
    <xf numFmtId="236" fontId="36" fillId="0" borderId="0"/>
    <xf numFmtId="236" fontId="14" fillId="0" borderId="0" applyFont="0" applyFill="0" applyBorder="0" applyAlignment="0" applyProtection="0"/>
    <xf numFmtId="236" fontId="8" fillId="0" borderId="0"/>
    <xf numFmtId="236" fontId="14" fillId="0" borderId="0"/>
    <xf numFmtId="236" fontId="22" fillId="0" borderId="0"/>
    <xf numFmtId="236" fontId="14" fillId="0" borderId="0"/>
    <xf numFmtId="236" fontId="34" fillId="0" borderId="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20" fillId="0" borderId="335" applyNumberFormat="0" applyFont="0" applyFill="0" applyAlignment="0" applyProtection="0"/>
    <xf numFmtId="236" fontId="140" fillId="18" borderId="336" applyNumberFormat="0" applyAlignment="0" applyProtection="0"/>
    <xf numFmtId="236" fontId="58" fillId="0" borderId="300" applyNumberFormat="0" applyAlignment="0" applyProtection="0">
      <alignment horizontal="left" vertical="center"/>
    </xf>
    <xf numFmtId="236" fontId="58" fillId="0" borderId="286">
      <alignment horizontal="left" vertical="center"/>
    </xf>
    <xf numFmtId="236" fontId="58" fillId="0" borderId="300" applyNumberFormat="0" applyAlignment="0" applyProtection="0">
      <alignment horizontal="left" vertical="center"/>
    </xf>
    <xf numFmtId="236" fontId="58" fillId="0" borderId="334" applyNumberFormat="0" applyAlignment="0" applyProtection="0">
      <alignment horizontal="left" vertical="center"/>
    </xf>
    <xf numFmtId="236" fontId="8" fillId="0" borderId="0"/>
    <xf numFmtId="236" fontId="58" fillId="0" borderId="339">
      <alignment horizontal="left" vertical="center"/>
    </xf>
    <xf numFmtId="236" fontId="14" fillId="0" borderId="0"/>
    <xf numFmtId="236" fontId="22" fillId="0" borderId="0"/>
    <xf numFmtId="236" fontId="14" fillId="0" borderId="0"/>
    <xf numFmtId="236" fontId="34" fillId="0" borderId="0"/>
    <xf numFmtId="236" fontId="36" fillId="0" borderId="0"/>
    <xf numFmtId="236" fontId="58" fillId="0" borderId="334" applyNumberFormat="0" applyAlignment="0" applyProtection="0">
      <alignment horizontal="left" vertical="center"/>
    </xf>
    <xf numFmtId="236" fontId="58" fillId="0" borderId="339">
      <alignment horizontal="left" vertical="center"/>
    </xf>
    <xf numFmtId="236" fontId="58" fillId="0" borderId="286">
      <alignment horizontal="left" vertical="center"/>
    </xf>
    <xf numFmtId="1" fontId="123" fillId="0" borderId="365" applyBorder="0" applyAlignment="0">
      <alignment horizontal="center"/>
    </xf>
    <xf numFmtId="1" fontId="123" fillId="0" borderId="323" applyBorder="0" applyAlignment="0">
      <alignment horizontal="center"/>
    </xf>
    <xf numFmtId="236" fontId="58" fillId="0" borderId="334" applyNumberFormat="0" applyAlignment="0" applyProtection="0">
      <alignment horizontal="left" vertical="center"/>
    </xf>
    <xf numFmtId="236" fontId="58" fillId="0" borderId="300" applyNumberFormat="0" applyAlignment="0" applyProtection="0">
      <alignment horizontal="left" vertical="center"/>
    </xf>
    <xf numFmtId="236" fontId="58" fillId="0" borderId="286">
      <alignment horizontal="left" vertical="center"/>
    </xf>
    <xf numFmtId="236" fontId="58" fillId="0" borderId="349" applyNumberFormat="0" applyAlignment="0" applyProtection="0">
      <alignment horizontal="left" vertical="center"/>
    </xf>
    <xf numFmtId="236" fontId="8" fillId="0" borderId="0"/>
    <xf numFmtId="236" fontId="14" fillId="0" borderId="0"/>
    <xf numFmtId="236" fontId="22" fillId="0" borderId="0"/>
    <xf numFmtId="236" fontId="14" fillId="0" borderId="0"/>
    <xf numFmtId="236" fontId="34" fillId="0" borderId="0"/>
    <xf numFmtId="236" fontId="58" fillId="0" borderId="339">
      <alignment horizontal="left" vertical="center"/>
    </xf>
    <xf numFmtId="236" fontId="58" fillId="0" borderId="300" applyNumberFormat="0" applyAlignment="0" applyProtection="0">
      <alignment horizontal="left" vertical="center"/>
    </xf>
    <xf numFmtId="236" fontId="58" fillId="0" borderId="334" applyNumberFormat="0" applyAlignment="0" applyProtection="0">
      <alignment horizontal="left" vertical="center"/>
    </xf>
    <xf numFmtId="236" fontId="14" fillId="0" borderId="0" applyFont="0" applyFill="0" applyBorder="0" applyAlignment="0" applyProtection="0"/>
    <xf numFmtId="236" fontId="36" fillId="0" borderId="0"/>
    <xf numFmtId="236" fontId="58" fillId="0" borderId="339">
      <alignment horizontal="left" vertical="center"/>
    </xf>
    <xf numFmtId="236" fontId="140" fillId="18" borderId="352" applyNumberFormat="0" applyAlignment="0" applyProtection="0"/>
    <xf numFmtId="236" fontId="8" fillId="0" borderId="0"/>
    <xf numFmtId="236" fontId="14" fillId="0" borderId="0"/>
    <xf numFmtId="236" fontId="22" fillId="0" borderId="0"/>
    <xf numFmtId="236" fontId="14" fillId="0" borderId="0"/>
    <xf numFmtId="236" fontId="34" fillId="0" borderId="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00" applyNumberFormat="0" applyAlignment="0" applyProtection="0">
      <alignment horizontal="left" vertical="center"/>
    </xf>
    <xf numFmtId="236" fontId="58" fillId="0" borderId="339">
      <alignment horizontal="left" vertical="center"/>
    </xf>
    <xf numFmtId="236" fontId="14" fillId="0" borderId="0" applyFont="0" applyFill="0" applyBorder="0" applyAlignment="0" applyProtection="0"/>
    <xf numFmtId="236" fontId="36" fillId="0" borderId="0"/>
    <xf numFmtId="236" fontId="58" fillId="0" borderId="349" applyNumberFormat="0" applyAlignment="0" applyProtection="0">
      <alignment horizontal="left" vertical="center"/>
    </xf>
    <xf numFmtId="236" fontId="8" fillId="0" borderId="0"/>
    <xf numFmtId="236" fontId="14" fillId="0" borderId="0" applyFont="0" applyFill="0" applyBorder="0" applyAlignment="0" applyProtection="0"/>
    <xf numFmtId="236" fontId="14" fillId="0" borderId="0"/>
    <xf numFmtId="236" fontId="22" fillId="0" borderId="0"/>
    <xf numFmtId="236" fontId="14" fillId="0" borderId="0"/>
    <xf numFmtId="236" fontId="34" fillId="0" borderId="0"/>
    <xf numFmtId="236" fontId="58" fillId="0" borderId="334" applyNumberFormat="0" applyAlignment="0" applyProtection="0">
      <alignment horizontal="left" vertical="center"/>
    </xf>
    <xf numFmtId="236" fontId="36" fillId="0" borderId="0"/>
    <xf numFmtId="236" fontId="58" fillId="0" borderId="334" applyNumberFormat="0" applyAlignment="0" applyProtection="0">
      <alignment horizontal="left" vertical="center"/>
    </xf>
    <xf numFmtId="236" fontId="154" fillId="18" borderId="353" applyNumberFormat="0" applyAlignment="0" applyProtection="0"/>
    <xf numFmtId="236" fontId="58" fillId="0" borderId="334" applyNumberFormat="0" applyAlignment="0" applyProtection="0">
      <alignment horizontal="left" vertical="center"/>
    </xf>
    <xf numFmtId="236" fontId="58" fillId="0" borderId="300" applyNumberFormat="0" applyAlignment="0" applyProtection="0">
      <alignment horizontal="left" vertical="center"/>
    </xf>
    <xf numFmtId="236" fontId="58" fillId="0" borderId="286">
      <alignment horizontal="left" vertical="center"/>
    </xf>
    <xf numFmtId="236" fontId="58" fillId="0" borderId="334" applyNumberFormat="0" applyAlignment="0" applyProtection="0">
      <alignment horizontal="left" vertical="center"/>
    </xf>
    <xf numFmtId="236" fontId="8" fillId="0" borderId="0"/>
    <xf numFmtId="236" fontId="14" fillId="0" borderId="0"/>
    <xf numFmtId="236" fontId="22" fillId="0" borderId="0"/>
    <xf numFmtId="236" fontId="14" fillId="0" borderId="0"/>
    <xf numFmtId="236" fontId="34" fillId="0" borderId="0"/>
    <xf numFmtId="236" fontId="58" fillId="0" borderId="334" applyNumberFormat="0" applyAlignment="0" applyProtection="0">
      <alignment horizontal="left" vertical="center"/>
    </xf>
    <xf numFmtId="236" fontId="58" fillId="0" borderId="339">
      <alignment horizontal="left" vertical="center"/>
    </xf>
    <xf numFmtId="236" fontId="58" fillId="0" borderId="300" applyNumberFormat="0" applyAlignment="0" applyProtection="0">
      <alignment horizontal="left" vertical="center"/>
    </xf>
    <xf numFmtId="236" fontId="58" fillId="0" borderId="334" applyNumberFormat="0" applyAlignment="0" applyProtection="0">
      <alignment horizontal="left" vertical="center"/>
    </xf>
    <xf numFmtId="236" fontId="14" fillId="0" borderId="0" applyFont="0" applyFill="0" applyBorder="0" applyAlignment="0" applyProtection="0"/>
    <xf numFmtId="236" fontId="58" fillId="0" borderId="286">
      <alignment horizontal="left" vertical="center"/>
    </xf>
    <xf numFmtId="236" fontId="58" fillId="0" borderId="286">
      <alignment horizontal="left" vertical="center"/>
    </xf>
    <xf numFmtId="236" fontId="8" fillId="0" borderId="0"/>
    <xf numFmtId="236" fontId="14" fillId="0" borderId="0"/>
    <xf numFmtId="236" fontId="22" fillId="0" borderId="0"/>
    <xf numFmtId="236" fontId="14" fillId="0" borderId="0"/>
    <xf numFmtId="236" fontId="34" fillId="0" borderId="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4" borderId="338" applyNumberFormat="0" applyFont="0" applyAlignment="0" applyProtection="0"/>
    <xf numFmtId="236" fontId="58" fillId="0" borderId="339">
      <alignment horizontal="left" vertical="center"/>
    </xf>
    <xf numFmtId="236" fontId="14" fillId="0" borderId="0" applyFont="0" applyFill="0" applyBorder="0" applyAlignment="0" applyProtection="0"/>
    <xf numFmtId="236" fontId="8" fillId="0" borderId="0"/>
    <xf numFmtId="236" fontId="14" fillId="0" borderId="0"/>
    <xf numFmtId="236" fontId="22" fillId="0" borderId="0"/>
    <xf numFmtId="236" fontId="14" fillId="0" borderId="0"/>
    <xf numFmtId="236" fontId="34" fillId="0" borderId="0"/>
    <xf numFmtId="236" fontId="36" fillId="0" borderId="0"/>
    <xf numFmtId="236" fontId="14" fillId="0" borderId="0" applyFont="0" applyFill="0" applyBorder="0" applyAlignment="0" applyProtection="0"/>
    <xf numFmtId="236" fontId="14" fillId="4" borderId="348" applyNumberFormat="0" applyFont="0" applyAlignment="0" applyProtection="0"/>
    <xf numFmtId="236" fontId="58" fillId="0" borderId="334" applyNumberFormat="0" applyAlignment="0" applyProtection="0">
      <alignment horizontal="left" vertical="center"/>
    </xf>
    <xf numFmtId="236" fontId="58" fillId="0" borderId="339">
      <alignment horizontal="left" vertical="center"/>
    </xf>
    <xf numFmtId="236" fontId="155" fillId="20" borderId="352" applyNumberFormat="0" applyAlignment="0" applyProtection="0"/>
    <xf numFmtId="236" fontId="58" fillId="0" borderId="334" applyNumberFormat="0" applyAlignment="0" applyProtection="0">
      <alignment horizontal="left" vertical="center"/>
    </xf>
    <xf numFmtId="236" fontId="58" fillId="0" borderId="286">
      <alignment horizontal="left" vertical="center"/>
    </xf>
    <xf numFmtId="236" fontId="58" fillId="0" borderId="349" applyNumberFormat="0" applyAlignment="0" applyProtection="0">
      <alignment horizontal="left" vertical="center"/>
    </xf>
    <xf numFmtId="236" fontId="140" fillId="18" borderId="367" applyNumberFormat="0" applyAlignment="0" applyProtection="0"/>
    <xf numFmtId="236" fontId="58" fillId="0" borderId="300" applyNumberFormat="0" applyAlignment="0" applyProtection="0">
      <alignment horizontal="left" vertical="center"/>
    </xf>
    <xf numFmtId="236" fontId="58" fillId="0" borderId="286">
      <alignment horizontal="left" vertical="center"/>
    </xf>
    <xf numFmtId="236" fontId="58" fillId="0" borderId="334" applyNumberFormat="0" applyAlignment="0" applyProtection="0">
      <alignment horizontal="left" vertical="center"/>
    </xf>
    <xf numFmtId="236" fontId="8" fillId="0" borderId="0"/>
    <xf numFmtId="236" fontId="58" fillId="0" borderId="349" applyNumberFormat="0" applyAlignment="0" applyProtection="0">
      <alignment horizontal="left" vertical="center"/>
    </xf>
    <xf numFmtId="236" fontId="14" fillId="0" borderId="0"/>
    <xf numFmtId="236" fontId="22" fillId="0" borderId="0"/>
    <xf numFmtId="236" fontId="14" fillId="0" borderId="0"/>
    <xf numFmtId="236" fontId="34" fillId="0" borderId="0"/>
    <xf numFmtId="236" fontId="58" fillId="0" borderId="334" applyNumberFormat="0" applyAlignment="0" applyProtection="0">
      <alignment horizontal="left" vertical="center"/>
    </xf>
    <xf numFmtId="236" fontId="58" fillId="0" borderId="339">
      <alignment horizontal="left" vertical="center"/>
    </xf>
    <xf numFmtId="236" fontId="58" fillId="0" borderId="334" applyNumberFormat="0" applyAlignment="0" applyProtection="0">
      <alignment horizontal="left" vertical="center"/>
    </xf>
    <xf numFmtId="236" fontId="14" fillId="0" borderId="0" applyFont="0" applyFill="0" applyBorder="0" applyAlignment="0" applyProtection="0"/>
    <xf numFmtId="236" fontId="36" fillId="0" borderId="0"/>
    <xf numFmtId="236" fontId="58" fillId="0" borderId="300" applyNumberFormat="0" applyAlignment="0" applyProtection="0">
      <alignment horizontal="left" vertical="center"/>
    </xf>
    <xf numFmtId="236" fontId="8" fillId="0" borderId="0"/>
    <xf numFmtId="236" fontId="14" fillId="0" borderId="0"/>
    <xf numFmtId="236" fontId="22" fillId="0" borderId="0"/>
    <xf numFmtId="236" fontId="14" fillId="0" borderId="0"/>
    <xf numFmtId="236" fontId="34" fillId="0" borderId="0"/>
    <xf numFmtId="236" fontId="36" fillId="0" borderId="0"/>
    <xf numFmtId="236" fontId="14" fillId="0" borderId="0" applyFont="0" applyFill="0" applyBorder="0" applyAlignment="0" applyProtection="0"/>
    <xf numFmtId="236" fontId="58" fillId="0" borderId="339">
      <alignment horizontal="left" vertical="center"/>
    </xf>
    <xf numFmtId="236" fontId="58" fillId="0" borderId="300" applyNumberFormat="0" applyAlignment="0" applyProtection="0">
      <alignment horizontal="left" vertical="center"/>
    </xf>
    <xf numFmtId="236" fontId="58" fillId="0" borderId="334" applyNumberFormat="0" applyAlignment="0" applyProtection="0">
      <alignment horizontal="left" vertical="center"/>
    </xf>
    <xf numFmtId="236" fontId="58" fillId="0" borderId="286">
      <alignment horizontal="left" vertical="center"/>
    </xf>
    <xf numFmtId="236" fontId="58" fillId="0" borderId="334" applyNumberFormat="0" applyAlignment="0" applyProtection="0">
      <alignment horizontal="left" vertical="center"/>
    </xf>
    <xf numFmtId="236" fontId="140" fillId="18" borderId="330" applyNumberFormat="0" applyAlignment="0" applyProtection="0"/>
    <xf numFmtId="236" fontId="154" fillId="18" borderId="337" applyNumberFormat="0" applyAlignment="0" applyProtection="0"/>
    <xf numFmtId="236" fontId="58" fillId="0" borderId="334" applyNumberFormat="0" applyAlignment="0" applyProtection="0">
      <alignment horizontal="left" vertical="center"/>
    </xf>
    <xf numFmtId="236" fontId="58" fillId="0" borderId="300" applyNumberFormat="0" applyAlignment="0" applyProtection="0">
      <alignment horizontal="left" vertical="center"/>
    </xf>
    <xf numFmtId="236" fontId="58" fillId="0" borderId="286">
      <alignment horizontal="left" vertical="center"/>
    </xf>
    <xf numFmtId="236" fontId="8" fillId="0" borderId="0"/>
    <xf numFmtId="236" fontId="58" fillId="0" borderId="334" applyNumberFormat="0" applyAlignment="0" applyProtection="0">
      <alignment horizontal="left" vertical="center"/>
    </xf>
    <xf numFmtId="236" fontId="14" fillId="0" borderId="0"/>
    <xf numFmtId="236" fontId="22" fillId="0" borderId="0"/>
    <xf numFmtId="236" fontId="14" fillId="0" borderId="0"/>
    <xf numFmtId="236" fontId="34" fillId="0" borderId="0"/>
    <xf numFmtId="236" fontId="58" fillId="0" borderId="339">
      <alignment horizontal="left" vertical="center"/>
    </xf>
    <xf numFmtId="236" fontId="58" fillId="0" borderId="300" applyNumberFormat="0" applyAlignment="0" applyProtection="0">
      <alignment horizontal="left" vertical="center"/>
    </xf>
    <xf numFmtId="236" fontId="14" fillId="4" borderId="354" applyNumberFormat="0" applyFont="0" applyAlignment="0" applyProtection="0"/>
    <xf numFmtId="236" fontId="14" fillId="0" borderId="0" applyFont="0" applyFill="0" applyBorder="0" applyAlignment="0" applyProtection="0"/>
    <xf numFmtId="236" fontId="36" fillId="0" borderId="0"/>
    <xf numFmtId="236" fontId="58" fillId="0" borderId="334" applyNumberFormat="0" applyAlignment="0" applyProtection="0">
      <alignment horizontal="left" vertical="center"/>
    </xf>
    <xf numFmtId="236" fontId="140" fillId="18" borderId="336" applyNumberFormat="0" applyAlignment="0" applyProtection="0"/>
    <xf numFmtId="236" fontId="140" fillId="18" borderId="352" applyNumberFormat="0" applyAlignment="0" applyProtection="0"/>
    <xf numFmtId="236" fontId="58" fillId="0" borderId="286">
      <alignment horizontal="left" vertical="center"/>
    </xf>
    <xf numFmtId="236" fontId="120" fillId="0" borderId="335" applyNumberFormat="0" applyFont="0" applyFill="0" applyAlignment="0" applyProtection="0"/>
    <xf numFmtId="236" fontId="8" fillId="0" borderId="0"/>
    <xf numFmtId="236" fontId="14" fillId="0" borderId="0"/>
    <xf numFmtId="236" fontId="22" fillId="0" borderId="0"/>
    <xf numFmtId="236" fontId="14" fillId="0" borderId="0"/>
    <xf numFmtId="236" fontId="34" fillId="0" borderId="0"/>
    <xf numFmtId="236" fontId="58" fillId="0" borderId="334" applyNumberFormat="0" applyAlignment="0" applyProtection="0">
      <alignment horizontal="left" vertical="center"/>
    </xf>
    <xf numFmtId="236" fontId="58" fillId="0" borderId="339">
      <alignment horizontal="left" vertical="center"/>
    </xf>
    <xf numFmtId="236" fontId="58" fillId="0" borderId="300" applyNumberFormat="0" applyAlignment="0" applyProtection="0">
      <alignment horizontal="left" vertical="center"/>
    </xf>
    <xf numFmtId="1" fontId="123" fillId="0" borderId="365" applyBorder="0" applyAlignment="0">
      <alignment horizontal="center"/>
    </xf>
    <xf numFmtId="236" fontId="14" fillId="0" borderId="0" applyFont="0" applyFill="0" applyBorder="0" applyAlignment="0" applyProtection="0"/>
    <xf numFmtId="236" fontId="36" fillId="0" borderId="0"/>
    <xf numFmtId="236" fontId="58" fillId="0" borderId="286">
      <alignment horizontal="left" vertical="center"/>
    </xf>
    <xf numFmtId="236" fontId="58" fillId="0" borderId="334" applyNumberFormat="0" applyAlignment="0" applyProtection="0">
      <alignment horizontal="left" vertical="center"/>
    </xf>
    <xf numFmtId="236" fontId="8" fillId="0" borderId="0"/>
    <xf numFmtId="236" fontId="14" fillId="0" borderId="0"/>
    <xf numFmtId="236" fontId="22" fillId="0" borderId="0"/>
    <xf numFmtId="236" fontId="14" fillId="0" borderId="0"/>
    <xf numFmtId="236" fontId="34" fillId="0" borderId="0"/>
    <xf numFmtId="236" fontId="58" fillId="0" borderId="334" applyNumberFormat="0" applyAlignment="0" applyProtection="0">
      <alignment horizontal="left" vertical="center"/>
    </xf>
    <xf numFmtId="236" fontId="155" fillId="20" borderId="352" applyNumberFormat="0" applyAlignment="0" applyProtection="0"/>
    <xf numFmtId="236" fontId="58" fillId="0" borderId="339">
      <alignment horizontal="left" vertical="center"/>
    </xf>
    <xf numFmtId="236" fontId="14" fillId="0" borderId="0" applyFont="0" applyFill="0" applyBorder="0" applyAlignment="0" applyProtection="0"/>
    <xf numFmtId="236" fontId="36" fillId="0" borderId="0"/>
    <xf numFmtId="236" fontId="8" fillId="0" borderId="0"/>
    <xf numFmtId="236" fontId="14" fillId="0" borderId="0"/>
    <xf numFmtId="236" fontId="22" fillId="0" borderId="0"/>
    <xf numFmtId="236" fontId="14" fillId="0" borderId="0"/>
    <xf numFmtId="236" fontId="34" fillId="0" borderId="0"/>
    <xf numFmtId="236" fontId="8" fillId="0" borderId="0"/>
    <xf numFmtId="1" fontId="123" fillId="0" borderId="268" applyBorder="0" applyAlignment="0">
      <alignment horizontal="center"/>
    </xf>
    <xf numFmtId="1" fontId="123" fillId="0" borderId="268" applyBorder="0" applyAlignment="0">
      <alignment horizontal="center"/>
    </xf>
    <xf numFmtId="1" fontId="123" fillId="0" borderId="268" applyBorder="0" applyAlignment="0">
      <alignment horizontal="center"/>
    </xf>
    <xf numFmtId="1" fontId="123" fillId="0" borderId="268" applyBorder="0" applyAlignment="0">
      <alignment horizontal="center"/>
    </xf>
    <xf numFmtId="1" fontId="123" fillId="0" borderId="268" applyBorder="0" applyAlignment="0">
      <alignment horizontal="center"/>
    </xf>
    <xf numFmtId="1" fontId="123" fillId="0" borderId="268" applyBorder="0" applyAlignment="0">
      <alignment horizontal="center"/>
    </xf>
    <xf numFmtId="1" fontId="123" fillId="0" borderId="268" applyBorder="0" applyAlignment="0">
      <alignment horizontal="center"/>
    </xf>
    <xf numFmtId="1" fontId="123" fillId="0" borderId="268" applyBorder="0" applyAlignment="0">
      <alignment horizontal="center"/>
    </xf>
    <xf numFmtId="236" fontId="140" fillId="18" borderId="324" applyNumberFormat="0" applyAlignment="0" applyProtection="0"/>
    <xf numFmtId="1" fontId="123" fillId="0" borderId="268" applyBorder="0" applyAlignment="0">
      <alignment horizontal="center"/>
    </xf>
    <xf numFmtId="1" fontId="123" fillId="0" borderId="268" applyBorder="0" applyAlignment="0">
      <alignment horizontal="center"/>
    </xf>
    <xf numFmtId="1" fontId="123" fillId="0" borderId="268" applyBorder="0" applyAlignment="0">
      <alignment horizontal="center"/>
    </xf>
    <xf numFmtId="1" fontId="123" fillId="0" borderId="268" applyBorder="0" applyAlignment="0">
      <alignment horizontal="center"/>
    </xf>
    <xf numFmtId="1" fontId="123" fillId="0" borderId="268" applyBorder="0" applyAlignment="0">
      <alignment horizontal="center"/>
    </xf>
    <xf numFmtId="1" fontId="123" fillId="0" borderId="268" applyBorder="0" applyAlignment="0">
      <alignment horizontal="center"/>
    </xf>
    <xf numFmtId="1" fontId="123" fillId="0" borderId="268" applyBorder="0" applyAlignment="0">
      <alignment horizontal="center"/>
    </xf>
    <xf numFmtId="236" fontId="140" fillId="18" borderId="324" applyNumberFormat="0" applyAlignment="0" applyProtection="0"/>
    <xf numFmtId="236" fontId="140" fillId="18" borderId="324" applyNumberFormat="0" applyAlignment="0" applyProtection="0"/>
    <xf numFmtId="1" fontId="123" fillId="0" borderId="268" applyBorder="0" applyAlignment="0">
      <alignment horizontal="center"/>
    </xf>
    <xf numFmtId="1" fontId="123" fillId="0" borderId="268" applyBorder="0" applyAlignment="0">
      <alignment horizontal="center"/>
    </xf>
    <xf numFmtId="1" fontId="123" fillId="0" borderId="268" applyBorder="0" applyAlignment="0">
      <alignment horizontal="center"/>
    </xf>
    <xf numFmtId="1" fontId="123" fillId="0" borderId="268" applyBorder="0" applyAlignment="0">
      <alignment horizontal="center"/>
    </xf>
    <xf numFmtId="1" fontId="123" fillId="0" borderId="268" applyBorder="0" applyAlignment="0">
      <alignment horizontal="center"/>
    </xf>
    <xf numFmtId="1" fontId="123" fillId="0" borderId="268" applyBorder="0" applyAlignment="0">
      <alignment horizontal="center"/>
    </xf>
    <xf numFmtId="1" fontId="123" fillId="0" borderId="268" applyBorder="0" applyAlignment="0">
      <alignment horizontal="center"/>
    </xf>
    <xf numFmtId="236" fontId="140" fillId="18" borderId="324" applyNumberFormat="0" applyAlignment="0" applyProtection="0"/>
    <xf numFmtId="1" fontId="123" fillId="0" borderId="268" applyBorder="0" applyAlignment="0">
      <alignment horizontal="center"/>
    </xf>
    <xf numFmtId="1" fontId="123" fillId="0" borderId="268" applyBorder="0" applyAlignment="0">
      <alignment horizontal="center"/>
    </xf>
    <xf numFmtId="236" fontId="212" fillId="0" borderId="0" applyFont="0" applyFill="0" applyBorder="0" applyAlignment="0">
      <alignment horizontal="left"/>
    </xf>
    <xf numFmtId="236" fontId="213" fillId="11" borderId="0" applyNumberFormat="0" applyBorder="0" applyAlignment="0" applyProtection="0"/>
    <xf numFmtId="236" fontId="213" fillId="12" borderId="0" applyNumberFormat="0" applyBorder="0" applyAlignment="0" applyProtection="0"/>
    <xf numFmtId="236" fontId="213" fillId="13" borderId="0" applyNumberFormat="0" applyBorder="0" applyAlignment="0" applyProtection="0"/>
    <xf numFmtId="236" fontId="213" fillId="14" borderId="0" applyNumberFormat="0" applyBorder="0" applyAlignment="0" applyProtection="0"/>
    <xf numFmtId="236" fontId="213" fillId="19" borderId="0" applyNumberFormat="0" applyBorder="0" applyAlignment="0" applyProtection="0"/>
    <xf numFmtId="236" fontId="213" fillId="20" borderId="0" applyNumberFormat="0" applyBorder="0" applyAlignment="0" applyProtection="0"/>
    <xf numFmtId="236" fontId="213" fillId="21" borderId="0" applyNumberFormat="0" applyBorder="0" applyAlignment="0" applyProtection="0"/>
    <xf numFmtId="236" fontId="213" fillId="22" borderId="0" applyNumberFormat="0" applyBorder="0" applyAlignment="0" applyProtection="0"/>
    <xf numFmtId="236" fontId="213" fillId="15" borderId="0" applyNumberFormat="0" applyBorder="0" applyAlignment="0" applyProtection="0"/>
    <xf numFmtId="236" fontId="213" fillId="14" borderId="0" applyNumberFormat="0" applyBorder="0" applyAlignment="0" applyProtection="0"/>
    <xf numFmtId="236" fontId="213" fillId="21" borderId="0" applyNumberFormat="0" applyBorder="0" applyAlignment="0" applyProtection="0"/>
    <xf numFmtId="236" fontId="213" fillId="23" borderId="0" applyNumberFormat="0" applyBorder="0" applyAlignment="0" applyProtection="0"/>
    <xf numFmtId="236" fontId="214" fillId="24" borderId="0" applyNumberFormat="0" applyBorder="0" applyAlignment="0" applyProtection="0"/>
    <xf numFmtId="236" fontId="214" fillId="22" borderId="0" applyNumberFormat="0" applyBorder="0" applyAlignment="0" applyProtection="0"/>
    <xf numFmtId="236" fontId="214" fillId="15" borderId="0" applyNumberFormat="0" applyBorder="0" applyAlignment="0" applyProtection="0"/>
    <xf numFmtId="236" fontId="214" fillId="16" borderId="0" applyNumberFormat="0" applyBorder="0" applyAlignment="0" applyProtection="0"/>
    <xf numFmtId="236" fontId="214" fillId="25" borderId="0" applyNumberFormat="0" applyBorder="0" applyAlignment="0" applyProtection="0"/>
    <xf numFmtId="236" fontId="214" fillId="17" borderId="0" applyNumberFormat="0" applyBorder="0" applyAlignment="0" applyProtection="0"/>
    <xf numFmtId="236" fontId="214" fillId="26" borderId="0" applyNumberFormat="0" applyBorder="0" applyAlignment="0" applyProtection="0"/>
    <xf numFmtId="236" fontId="214" fillId="26" borderId="0" applyNumberFormat="0" applyBorder="0" applyAlignment="0" applyProtection="0"/>
    <xf numFmtId="236" fontId="214" fillId="26" borderId="0" applyNumberFormat="0" applyBorder="0" applyAlignment="0" applyProtection="0"/>
    <xf numFmtId="236" fontId="214" fillId="26" borderId="0" applyNumberFormat="0" applyBorder="0" applyAlignment="0" applyProtection="0"/>
    <xf numFmtId="236" fontId="214" fillId="26" borderId="0" applyNumberFormat="0" applyBorder="0" applyAlignment="0" applyProtection="0"/>
    <xf numFmtId="236" fontId="214" fillId="26" borderId="0" applyNumberFormat="0" applyBorder="0" applyAlignment="0" applyProtection="0"/>
    <xf numFmtId="236" fontId="129" fillId="26" borderId="0" applyNumberFormat="0" applyBorder="0" applyAlignment="0" applyProtection="0"/>
    <xf numFmtId="236" fontId="214" fillId="26" borderId="0" applyNumberFormat="0" applyBorder="0" applyAlignment="0" applyProtection="0"/>
    <xf numFmtId="236" fontId="214" fillId="26" borderId="0" applyNumberFormat="0" applyBorder="0" applyAlignment="0" applyProtection="0"/>
    <xf numFmtId="236" fontId="214" fillId="26" borderId="0" applyNumberFormat="0" applyBorder="0" applyAlignment="0" applyProtection="0"/>
    <xf numFmtId="236" fontId="214" fillId="26" borderId="0" applyNumberFormat="0" applyBorder="0" applyAlignment="0" applyProtection="0"/>
    <xf numFmtId="236" fontId="129" fillId="26" borderId="0" applyNumberFormat="0" applyBorder="0" applyAlignment="0" applyProtection="0"/>
    <xf numFmtId="236" fontId="214" fillId="26" borderId="0" applyNumberFormat="0" applyBorder="0" applyAlignment="0" applyProtection="0"/>
    <xf numFmtId="236" fontId="214" fillId="29" borderId="0" applyNumberFormat="0" applyBorder="0" applyAlignment="0" applyProtection="0"/>
    <xf numFmtId="236" fontId="214" fillId="29" borderId="0" applyNumberFormat="0" applyBorder="0" applyAlignment="0" applyProtection="0"/>
    <xf numFmtId="236" fontId="214" fillId="29" borderId="0" applyNumberFormat="0" applyBorder="0" applyAlignment="0" applyProtection="0"/>
    <xf numFmtId="236" fontId="214" fillId="29" borderId="0" applyNumberFormat="0" applyBorder="0" applyAlignment="0" applyProtection="0"/>
    <xf numFmtId="236" fontId="214" fillId="29" borderId="0" applyNumberFormat="0" applyBorder="0" applyAlignment="0" applyProtection="0"/>
    <xf numFmtId="236" fontId="214" fillId="29" borderId="0" applyNumberFormat="0" applyBorder="0" applyAlignment="0" applyProtection="0"/>
    <xf numFmtId="236" fontId="129" fillId="29" borderId="0" applyNumberFormat="0" applyBorder="0" applyAlignment="0" applyProtection="0"/>
    <xf numFmtId="236" fontId="214" fillId="29" borderId="0" applyNumberFormat="0" applyBorder="0" applyAlignment="0" applyProtection="0"/>
    <xf numFmtId="236" fontId="214" fillId="29" borderId="0" applyNumberFormat="0" applyBorder="0" applyAlignment="0" applyProtection="0"/>
    <xf numFmtId="236" fontId="214" fillId="29" borderId="0" applyNumberFormat="0" applyBorder="0" applyAlignment="0" applyProtection="0"/>
    <xf numFmtId="236" fontId="214" fillId="29" borderId="0" applyNumberFormat="0" applyBorder="0" applyAlignment="0" applyProtection="0"/>
    <xf numFmtId="236" fontId="129" fillId="29" borderId="0" applyNumberFormat="0" applyBorder="0" applyAlignment="0" applyProtection="0"/>
    <xf numFmtId="236" fontId="214" fillId="29" borderId="0" applyNumberFormat="0" applyBorder="0" applyAlignment="0" applyProtection="0"/>
    <xf numFmtId="236" fontId="214" fillId="33" borderId="0" applyNumberFormat="0" applyBorder="0" applyAlignment="0" applyProtection="0"/>
    <xf numFmtId="236" fontId="214" fillId="33" borderId="0" applyNumberFormat="0" applyBorder="0" applyAlignment="0" applyProtection="0"/>
    <xf numFmtId="236" fontId="214" fillId="33" borderId="0" applyNumberFormat="0" applyBorder="0" applyAlignment="0" applyProtection="0"/>
    <xf numFmtId="236" fontId="214" fillId="33" borderId="0" applyNumberFormat="0" applyBorder="0" applyAlignment="0" applyProtection="0"/>
    <xf numFmtId="236" fontId="214" fillId="33" borderId="0" applyNumberFormat="0" applyBorder="0" applyAlignment="0" applyProtection="0"/>
    <xf numFmtId="236" fontId="214" fillId="33" borderId="0" applyNumberFormat="0" applyBorder="0" applyAlignment="0" applyProtection="0"/>
    <xf numFmtId="236" fontId="129" fillId="33" borderId="0" applyNumberFormat="0" applyBorder="0" applyAlignment="0" applyProtection="0"/>
    <xf numFmtId="236" fontId="214" fillId="33" borderId="0" applyNumberFormat="0" applyBorder="0" applyAlignment="0" applyProtection="0"/>
    <xf numFmtId="236" fontId="214" fillId="33" borderId="0" applyNumberFormat="0" applyBorder="0" applyAlignment="0" applyProtection="0"/>
    <xf numFmtId="236" fontId="214" fillId="33" borderId="0" applyNumberFormat="0" applyBorder="0" applyAlignment="0" applyProtection="0"/>
    <xf numFmtId="236" fontId="214" fillId="33" borderId="0" applyNumberFormat="0" applyBorder="0" applyAlignment="0" applyProtection="0"/>
    <xf numFmtId="236" fontId="129" fillId="33" borderId="0" applyNumberFormat="0" applyBorder="0" applyAlignment="0" applyProtection="0"/>
    <xf numFmtId="236" fontId="214" fillId="33" borderId="0" applyNumberFormat="0" applyBorder="0" applyAlignment="0" applyProtection="0"/>
    <xf numFmtId="236" fontId="214" fillId="16" borderId="0" applyNumberFormat="0" applyBorder="0" applyAlignment="0" applyProtection="0"/>
    <xf numFmtId="236" fontId="214" fillId="16" borderId="0" applyNumberFormat="0" applyBorder="0" applyAlignment="0" applyProtection="0"/>
    <xf numFmtId="236" fontId="214" fillId="16" borderId="0" applyNumberFormat="0" applyBorder="0" applyAlignment="0" applyProtection="0"/>
    <xf numFmtId="236" fontId="214" fillId="16" borderId="0" applyNumberFormat="0" applyBorder="0" applyAlignment="0" applyProtection="0"/>
    <xf numFmtId="236" fontId="214" fillId="16" borderId="0" applyNumberFormat="0" applyBorder="0" applyAlignment="0" applyProtection="0"/>
    <xf numFmtId="236" fontId="214" fillId="16" borderId="0" applyNumberFormat="0" applyBorder="0" applyAlignment="0" applyProtection="0"/>
    <xf numFmtId="236" fontId="129" fillId="16" borderId="0" applyNumberFormat="0" applyBorder="0" applyAlignment="0" applyProtection="0"/>
    <xf numFmtId="236" fontId="214" fillId="16" borderId="0" applyNumberFormat="0" applyBorder="0" applyAlignment="0" applyProtection="0"/>
    <xf numFmtId="236" fontId="214" fillId="16" borderId="0" applyNumberFormat="0" applyBorder="0" applyAlignment="0" applyProtection="0"/>
    <xf numFmtId="236" fontId="214" fillId="16" borderId="0" applyNumberFormat="0" applyBorder="0" applyAlignment="0" applyProtection="0"/>
    <xf numFmtId="236" fontId="214" fillId="16" borderId="0" applyNumberFormat="0" applyBorder="0" applyAlignment="0" applyProtection="0"/>
    <xf numFmtId="236" fontId="129" fillId="16" borderId="0" applyNumberFormat="0" applyBorder="0" applyAlignment="0" applyProtection="0"/>
    <xf numFmtId="236" fontId="214" fillId="16" borderId="0" applyNumberFormat="0" applyBorder="0" applyAlignment="0" applyProtection="0"/>
    <xf numFmtId="236" fontId="214" fillId="25" borderId="0" applyNumberFormat="0" applyBorder="0" applyAlignment="0" applyProtection="0"/>
    <xf numFmtId="236" fontId="214" fillId="25" borderId="0" applyNumberFormat="0" applyBorder="0" applyAlignment="0" applyProtection="0"/>
    <xf numFmtId="236" fontId="214" fillId="25" borderId="0" applyNumberFormat="0" applyBorder="0" applyAlignment="0" applyProtection="0"/>
    <xf numFmtId="236" fontId="214" fillId="25" borderId="0" applyNumberFormat="0" applyBorder="0" applyAlignment="0" applyProtection="0"/>
    <xf numFmtId="236" fontId="214" fillId="25" borderId="0" applyNumberFormat="0" applyBorder="0" applyAlignment="0" applyProtection="0"/>
    <xf numFmtId="236" fontId="214" fillId="25" borderId="0" applyNumberFormat="0" applyBorder="0" applyAlignment="0" applyProtection="0"/>
    <xf numFmtId="236" fontId="129" fillId="25" borderId="0" applyNumberFormat="0" applyBorder="0" applyAlignment="0" applyProtection="0"/>
    <xf numFmtId="236" fontId="214" fillId="25" borderId="0" applyNumberFormat="0" applyBorder="0" applyAlignment="0" applyProtection="0"/>
    <xf numFmtId="236" fontId="214" fillId="25" borderId="0" applyNumberFormat="0" applyBorder="0" applyAlignment="0" applyProtection="0"/>
    <xf numFmtId="236" fontId="214" fillId="25" borderId="0" applyNumberFormat="0" applyBorder="0" applyAlignment="0" applyProtection="0"/>
    <xf numFmtId="236" fontId="214" fillId="25" borderId="0" applyNumberFormat="0" applyBorder="0" applyAlignment="0" applyProtection="0"/>
    <xf numFmtId="236" fontId="129" fillId="25" borderId="0" applyNumberFormat="0" applyBorder="0" applyAlignment="0" applyProtection="0"/>
    <xf numFmtId="236" fontId="214" fillId="25" borderId="0" applyNumberFormat="0" applyBorder="0" applyAlignment="0" applyProtection="0"/>
    <xf numFmtId="236" fontId="214" fillId="36" borderId="0" applyNumberFormat="0" applyBorder="0" applyAlignment="0" applyProtection="0"/>
    <xf numFmtId="236" fontId="214" fillId="36" borderId="0" applyNumberFormat="0" applyBorder="0" applyAlignment="0" applyProtection="0"/>
    <xf numFmtId="236" fontId="214" fillId="36" borderId="0" applyNumberFormat="0" applyBorder="0" applyAlignment="0" applyProtection="0"/>
    <xf numFmtId="236" fontId="214" fillId="36" borderId="0" applyNumberFormat="0" applyBorder="0" applyAlignment="0" applyProtection="0"/>
    <xf numFmtId="236" fontId="214" fillId="36" borderId="0" applyNumberFormat="0" applyBorder="0" applyAlignment="0" applyProtection="0"/>
    <xf numFmtId="236" fontId="214" fillId="36" borderId="0" applyNumberFormat="0" applyBorder="0" applyAlignment="0" applyProtection="0"/>
    <xf numFmtId="236" fontId="129" fillId="36" borderId="0" applyNumberFormat="0" applyBorder="0" applyAlignment="0" applyProtection="0"/>
    <xf numFmtId="236" fontId="214" fillId="36" borderId="0" applyNumberFormat="0" applyBorder="0" applyAlignment="0" applyProtection="0"/>
    <xf numFmtId="236" fontId="214" fillId="36" borderId="0" applyNumberFormat="0" applyBorder="0" applyAlignment="0" applyProtection="0"/>
    <xf numFmtId="236" fontId="214" fillId="36" borderId="0" applyNumberFormat="0" applyBorder="0" applyAlignment="0" applyProtection="0"/>
    <xf numFmtId="236" fontId="214" fillId="36" borderId="0" applyNumberFormat="0" applyBorder="0" applyAlignment="0" applyProtection="0"/>
    <xf numFmtId="236" fontId="129" fillId="36" borderId="0" applyNumberFormat="0" applyBorder="0" applyAlignment="0" applyProtection="0"/>
    <xf numFmtId="236" fontId="214" fillId="36" borderId="0" applyNumberFormat="0" applyBorder="0" applyAlignment="0" applyProtection="0"/>
    <xf numFmtId="236" fontId="215" fillId="12" borderId="0" applyNumberFormat="0" applyBorder="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20" fillId="0" borderId="268" applyNumberFormat="0" applyFont="0" applyFill="0" applyAlignment="0" applyProtection="0"/>
    <xf numFmtId="236" fontId="14" fillId="0" borderId="0" applyFill="0" applyBorder="0" applyAlignment="0"/>
    <xf numFmtId="236" fontId="140" fillId="18" borderId="324" applyNumberFormat="0" applyAlignment="0" applyProtection="0"/>
    <xf numFmtId="236" fontId="140" fillId="18" borderId="324"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216" fillId="18" borderId="301" applyNumberFormat="0" applyAlignment="0" applyProtection="0"/>
    <xf numFmtId="236" fontId="216" fillId="18" borderId="301" applyNumberFormat="0" applyAlignment="0" applyProtection="0"/>
    <xf numFmtId="236" fontId="140" fillId="18" borderId="301" applyNumberFormat="0" applyAlignment="0" applyProtection="0"/>
    <xf numFmtId="236" fontId="216" fillId="18" borderId="301" applyNumberFormat="0" applyAlignment="0" applyProtection="0"/>
    <xf numFmtId="236" fontId="217" fillId="38" borderId="38" applyNumberFormat="0" applyAlignment="0" applyProtection="0"/>
    <xf numFmtId="236" fontId="140" fillId="18" borderId="324" applyNumberFormat="0" applyAlignment="0" applyProtection="0"/>
    <xf numFmtId="236" fontId="140" fillId="18" borderId="324" applyNumberFormat="0" applyAlignment="0" applyProtection="0"/>
    <xf numFmtId="41" fontId="34" fillId="0" borderId="0" applyFont="0" applyFill="0" applyBorder="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 fillId="4" borderId="348" applyNumberFormat="0" applyFont="0" applyAlignment="0" applyProtection="0"/>
    <xf numFmtId="43" fontId="8" fillId="0" borderId="0" applyFont="0" applyFill="0" applyBorder="0" applyAlignment="0" applyProtection="0"/>
    <xf numFmtId="43" fontId="8" fillId="0" borderId="0" applyFont="0" applyFill="0" applyBorder="0" applyAlignment="0" applyProtection="0"/>
    <xf numFmtId="236" fontId="58" fillId="0" borderId="334" applyNumberFormat="0" applyAlignment="0" applyProtection="0">
      <alignment horizontal="left" vertical="center"/>
    </xf>
    <xf numFmtId="1" fontId="123" fillId="0" borderId="335" applyBorder="0" applyAlignment="0">
      <alignment horizontal="center"/>
    </xf>
    <xf numFmtId="43" fontId="8" fillId="0" borderId="0" applyFont="0" applyFill="0" applyBorder="0" applyAlignment="0" applyProtection="0"/>
    <xf numFmtId="43" fontId="8" fillId="0" borderId="0" applyFont="0" applyFill="0" applyBorder="0" applyAlignment="0" applyProtection="0"/>
    <xf numFmtId="236" fontId="155" fillId="20" borderId="352"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36" fontId="120" fillId="0" borderId="335" applyNumberFormat="0" applyFont="0" applyFill="0" applyAlignment="0" applyProtection="0"/>
    <xf numFmtId="43" fontId="8" fillId="0" borderId="0" applyFont="0" applyFill="0" applyBorder="0" applyAlignment="0" applyProtection="0"/>
    <xf numFmtId="43" fontId="8" fillId="0" borderId="0" applyFont="0" applyFill="0" applyBorder="0" applyAlignment="0" applyProtection="0"/>
    <xf numFmtId="236" fontId="14" fillId="4" borderId="348" applyNumberFormat="0" applyFont="0" applyAlignment="0" applyProtection="0"/>
    <xf numFmtId="236" fontId="58" fillId="0" borderId="334" applyNumberFormat="0" applyAlignment="0" applyProtection="0">
      <alignment horizontal="left" vertical="center"/>
    </xf>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43" fontId="8" fillId="0" borderId="0" applyFont="0" applyFill="0" applyBorder="0" applyAlignment="0" applyProtection="0"/>
    <xf numFmtId="236" fontId="58" fillId="0" borderId="334" applyNumberFormat="0" applyAlignment="0" applyProtection="0">
      <alignment horizontal="left" vertical="center"/>
    </xf>
    <xf numFmtId="236" fontId="58" fillId="0" borderId="339">
      <alignment horizontal="left" vertical="center"/>
    </xf>
    <xf numFmtId="6" fontId="8" fillId="0" borderId="0" applyFont="0" applyFill="0" applyBorder="0" applyAlignment="0" applyProtection="0"/>
    <xf numFmtId="43" fontId="8" fillId="0" borderId="0" applyFont="0" applyFill="0" applyBorder="0" applyAlignment="0" applyProtection="0"/>
    <xf numFmtId="236" fontId="216" fillId="18" borderId="352" applyNumberFormat="0" applyAlignment="0" applyProtection="0"/>
    <xf numFmtId="6" fontId="8" fillId="0" borderId="0" applyFont="0" applyFill="0" applyBorder="0" applyAlignment="0" applyProtection="0"/>
    <xf numFmtId="43" fontId="8" fillId="0" borderId="0" applyFont="0" applyFill="0" applyBorder="0" applyAlignment="0" applyProtection="0"/>
    <xf numFmtId="236" fontId="155" fillId="20" borderId="336" applyNumberFormat="0" applyAlignment="0" applyProtection="0"/>
    <xf numFmtId="6" fontId="8" fillId="0" borderId="0" applyFont="0" applyFill="0" applyBorder="0" applyAlignment="0" applyProtection="0"/>
    <xf numFmtId="43" fontId="8" fillId="0" borderId="0" applyFont="0" applyFill="0" applyBorder="0" applyAlignment="0" applyProtection="0"/>
    <xf numFmtId="6" fontId="8" fillId="0" borderId="0" applyFont="0" applyFill="0" applyBorder="0" applyAlignment="0" applyProtection="0"/>
    <xf numFmtId="236" fontId="58" fillId="0" borderId="334" applyNumberFormat="0" applyAlignment="0" applyProtection="0">
      <alignment horizontal="left" vertical="center"/>
    </xf>
    <xf numFmtId="43" fontId="8" fillId="0" borderId="0" applyFont="0" applyFill="0" applyBorder="0" applyAlignment="0" applyProtection="0"/>
    <xf numFmtId="6" fontId="8" fillId="0" borderId="0" applyFont="0" applyFill="0" applyBorder="0" applyAlignment="0" applyProtection="0"/>
    <xf numFmtId="236" fontId="58" fillId="0" borderId="334" applyNumberFormat="0" applyAlignment="0" applyProtection="0">
      <alignment horizontal="left" vertical="center"/>
    </xf>
    <xf numFmtId="43" fontId="8" fillId="0" borderId="0" applyFont="0" applyFill="0" applyBorder="0" applyAlignment="0" applyProtection="0"/>
    <xf numFmtId="236" fontId="154" fillId="18" borderId="337" applyNumberFormat="0" applyAlignment="0" applyProtection="0"/>
    <xf numFmtId="236" fontId="140" fillId="18" borderId="336" applyNumberFormat="0" applyAlignment="0" applyProtection="0"/>
    <xf numFmtId="6" fontId="8" fillId="0" borderId="0" applyFont="0" applyFill="0" applyBorder="0" applyAlignment="0" applyProtection="0"/>
    <xf numFmtId="43" fontId="8" fillId="0" borderId="0" applyFont="0" applyFill="0" applyBorder="0" applyAlignment="0" applyProtection="0"/>
    <xf numFmtId="236" fontId="120" fillId="0" borderId="335" applyNumberFormat="0" applyFont="0" applyFill="0" applyAlignment="0" applyProtection="0"/>
    <xf numFmtId="236" fontId="140" fillId="18" borderId="352" applyNumberFormat="0" applyAlignment="0" applyProtection="0"/>
    <xf numFmtId="6" fontId="8" fillId="0" borderId="0" applyFont="0" applyFill="0" applyBorder="0" applyAlignment="0" applyProtection="0"/>
    <xf numFmtId="236" fontId="58" fillId="0" borderId="349" applyNumberFormat="0" applyAlignment="0" applyProtection="0">
      <alignment horizontal="left" vertical="center"/>
    </xf>
    <xf numFmtId="236" fontId="140" fillId="18" borderId="352" applyNumberFormat="0" applyAlignment="0" applyProtection="0"/>
    <xf numFmtId="43" fontId="34" fillId="0" borderId="0" applyFont="0" applyFill="0" applyBorder="0" applyAlignment="0" applyProtection="0"/>
    <xf numFmtId="43" fontId="8" fillId="0" borderId="0" applyFont="0" applyFill="0" applyBorder="0" applyAlignment="0" applyProtection="0"/>
    <xf numFmtId="6" fontId="8" fillId="0" borderId="0" applyFont="0" applyFill="0" applyBorder="0" applyAlignment="0" applyProtection="0"/>
    <xf numFmtId="236" fontId="58" fillId="0" borderId="339">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43" fontId="8" fillId="0" borderId="0" applyFont="0" applyFill="0" applyBorder="0" applyAlignment="0" applyProtection="0"/>
    <xf numFmtId="6" fontId="8" fillId="0" borderId="0" applyFont="0" applyFill="0" applyBorder="0" applyAlignment="0" applyProtection="0"/>
    <xf numFmtId="1" fontId="123" fillId="0" borderId="323" applyBorder="0" applyAlignment="0">
      <alignment horizontal="center"/>
    </xf>
    <xf numFmtId="236" fontId="154" fillId="18" borderId="353" applyNumberFormat="0" applyAlignment="0" applyProtection="0"/>
    <xf numFmtId="236" fontId="120" fillId="0" borderId="365" applyNumberFormat="0" applyFont="0" applyFill="0" applyAlignment="0" applyProtection="0"/>
    <xf numFmtId="236" fontId="140" fillId="18" borderId="336" applyNumberFormat="0" applyAlignment="0" applyProtection="0"/>
    <xf numFmtId="236" fontId="140" fillId="18" borderId="367" applyNumberFormat="0" applyAlignment="0" applyProtection="0"/>
    <xf numFmtId="236" fontId="155" fillId="20" borderId="352"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43" fontId="34" fillId="0" borderId="0" applyFont="0" applyFill="0" applyBorder="0" applyAlignment="0" applyProtection="0"/>
    <xf numFmtId="236" fontId="58" fillId="0" borderId="334" applyNumberFormat="0" applyAlignment="0" applyProtection="0">
      <alignment horizontal="left" vertical="center"/>
    </xf>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209" fillId="0" borderId="0">
      <alignment vertical="top" wrapText="1"/>
    </xf>
    <xf numFmtId="236" fontId="218" fillId="0" borderId="0"/>
    <xf numFmtId="236" fontId="14" fillId="0" borderId="0" applyFill="0" applyBorder="0" applyAlignment="0"/>
    <xf numFmtId="236" fontId="14" fillId="0" borderId="0" applyFill="0" applyBorder="0" applyAlignment="0"/>
    <xf numFmtId="236" fontId="219" fillId="0" borderId="0" applyNumberFormat="0" applyFill="0" applyBorder="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220" fillId="13" borderId="0" applyNumberFormat="0" applyBorder="0" applyAlignment="0" applyProtection="0"/>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0" applyNumberFormat="0" applyAlignment="0" applyProtection="0">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58" fillId="0" borderId="304">
      <alignment horizontal="left" vertical="center"/>
    </xf>
    <xf numFmtId="236" fontId="157" fillId="0" borderId="41" applyNumberFormat="0" applyFill="0" applyAlignment="0" applyProtection="0"/>
    <xf numFmtId="236" fontId="157" fillId="0" borderId="41" applyNumberFormat="0" applyFill="0" applyAlignment="0" applyProtection="0"/>
    <xf numFmtId="236" fontId="158" fillId="0" borderId="42" applyNumberFormat="0" applyFill="0" applyAlignment="0" applyProtection="0"/>
    <xf numFmtId="236" fontId="158" fillId="0" borderId="42" applyNumberFormat="0" applyFill="0" applyAlignment="0" applyProtection="0"/>
    <xf numFmtId="236" fontId="221" fillId="0" borderId="43" applyNumberFormat="0" applyFill="0" applyAlignment="0" applyProtection="0"/>
    <xf numFmtId="236" fontId="221" fillId="0" borderId="0" applyNumberFormat="0" applyFill="0" applyBorder="0" applyAlignment="0" applyProtection="0"/>
    <xf numFmtId="236" fontId="14" fillId="4" borderId="348" applyNumberFormat="0" applyFont="0" applyAlignment="0" applyProtection="0"/>
    <xf numFmtId="216" fontId="61" fillId="44" borderId="268" applyNumberFormat="0" applyAlignment="0">
      <alignment horizontal="left" vertical="top"/>
    </xf>
    <xf numFmtId="216" fontId="61" fillId="44" borderId="268" applyNumberFormat="0" applyAlignment="0">
      <alignment horizontal="left" vertical="top"/>
    </xf>
    <xf numFmtId="216" fontId="61" fillId="44" borderId="268" applyNumberFormat="0" applyAlignment="0">
      <alignment horizontal="left" vertical="top"/>
    </xf>
    <xf numFmtId="216" fontId="61" fillId="44" borderId="268" applyNumberFormat="0" applyAlignment="0">
      <alignment horizontal="left" vertical="top"/>
    </xf>
    <xf numFmtId="216" fontId="61" fillId="44" borderId="268" applyNumberFormat="0" applyAlignment="0">
      <alignment horizontal="left" vertical="top"/>
    </xf>
    <xf numFmtId="216" fontId="61" fillId="44" borderId="268" applyNumberFormat="0" applyAlignment="0">
      <alignment horizontal="left" vertical="top"/>
    </xf>
    <xf numFmtId="216" fontId="61" fillId="44" borderId="268" applyNumberFormat="0" applyAlignment="0">
      <alignment horizontal="left" vertical="top"/>
    </xf>
    <xf numFmtId="216" fontId="61" fillId="44" borderId="268" applyNumberFormat="0" applyAlignment="0">
      <alignment horizontal="left" vertical="top"/>
    </xf>
    <xf numFmtId="236" fontId="14" fillId="4" borderId="348" applyNumberFormat="0" applyFont="0" applyAlignment="0" applyProtection="0"/>
    <xf numFmtId="216" fontId="61" fillId="44" borderId="268" applyNumberFormat="0" applyAlignment="0">
      <alignment horizontal="left" vertical="top"/>
    </xf>
    <xf numFmtId="216" fontId="61" fillId="44" borderId="268" applyNumberFormat="0" applyAlignment="0">
      <alignment horizontal="left" vertical="top"/>
    </xf>
    <xf numFmtId="216" fontId="61" fillId="44" borderId="268" applyNumberFormat="0" applyAlignment="0">
      <alignment horizontal="left" vertical="top"/>
    </xf>
    <xf numFmtId="216" fontId="61" fillId="44" borderId="268" applyNumberFormat="0" applyAlignment="0">
      <alignment horizontal="left" vertical="top"/>
    </xf>
    <xf numFmtId="216" fontId="61" fillId="44" borderId="268" applyNumberFormat="0" applyAlignment="0">
      <alignment horizontal="left" vertical="top"/>
    </xf>
    <xf numFmtId="216" fontId="61" fillId="44" borderId="268" applyNumberFormat="0" applyAlignment="0">
      <alignment horizontal="left" vertical="top"/>
    </xf>
    <xf numFmtId="216" fontId="61" fillId="44" borderId="268" applyNumberFormat="0" applyAlignment="0">
      <alignment horizontal="left" vertical="top"/>
    </xf>
    <xf numFmtId="216" fontId="61" fillId="44" borderId="268" applyNumberFormat="0" applyAlignment="0">
      <alignment horizontal="left" vertical="top"/>
    </xf>
    <xf numFmtId="216" fontId="61" fillId="44" borderId="268" applyNumberFormat="0" applyAlignment="0">
      <alignment horizontal="left" vertical="top"/>
    </xf>
    <xf numFmtId="216" fontId="61" fillId="44" borderId="268" applyNumberFormat="0" applyAlignment="0">
      <alignment horizontal="left" vertical="top"/>
    </xf>
    <xf numFmtId="216" fontId="61" fillId="44" borderId="268" applyNumberFormat="0" applyAlignment="0">
      <alignment horizontal="left" vertical="top"/>
    </xf>
    <xf numFmtId="216" fontId="61" fillId="44" borderId="268" applyNumberFormat="0" applyAlignment="0">
      <alignment horizontal="left" vertical="top"/>
    </xf>
    <xf numFmtId="216" fontId="61" fillId="44" borderId="268" applyNumberFormat="0" applyAlignment="0">
      <alignment horizontal="left" vertical="top"/>
    </xf>
    <xf numFmtId="216" fontId="61" fillId="44" borderId="268" applyNumberFormat="0" applyAlignment="0">
      <alignment horizontal="left" vertical="top"/>
    </xf>
    <xf numFmtId="236" fontId="154" fillId="18" borderId="368" applyNumberFormat="0" applyAlignment="0" applyProtection="0"/>
    <xf numFmtId="216" fontId="61" fillId="44" borderId="268" applyNumberFormat="0" applyAlignment="0">
      <alignment horizontal="left" vertical="top"/>
    </xf>
    <xf numFmtId="216" fontId="61" fillId="44" borderId="268" applyNumberFormat="0" applyAlignment="0">
      <alignment horizontal="left" vertical="top"/>
    </xf>
    <xf numFmtId="49" fontId="168" fillId="0" borderId="268">
      <alignment vertical="center"/>
    </xf>
    <xf numFmtId="49" fontId="168" fillId="0" borderId="268">
      <alignment vertical="center"/>
    </xf>
    <xf numFmtId="49" fontId="168" fillId="0" borderId="268">
      <alignment vertical="center"/>
    </xf>
    <xf numFmtId="49" fontId="168" fillId="0" borderId="268">
      <alignment vertical="center"/>
    </xf>
    <xf numFmtId="49" fontId="168" fillId="0" borderId="268">
      <alignment vertical="center"/>
    </xf>
    <xf numFmtId="49" fontId="168" fillId="0" borderId="268">
      <alignment vertical="center"/>
    </xf>
    <xf numFmtId="49" fontId="168" fillId="0" borderId="268">
      <alignment vertical="center"/>
    </xf>
    <xf numFmtId="49" fontId="168" fillId="0" borderId="268">
      <alignment vertical="center"/>
    </xf>
    <xf numFmtId="236" fontId="154" fillId="18" borderId="368" applyNumberFormat="0" applyAlignment="0" applyProtection="0"/>
    <xf numFmtId="49" fontId="168" fillId="0" borderId="268">
      <alignment vertical="center"/>
    </xf>
    <xf numFmtId="49" fontId="168" fillId="0" borderId="268">
      <alignment vertical="center"/>
    </xf>
    <xf numFmtId="49" fontId="168" fillId="0" borderId="268">
      <alignment vertical="center"/>
    </xf>
    <xf numFmtId="49" fontId="168" fillId="0" borderId="268">
      <alignment vertical="center"/>
    </xf>
    <xf numFmtId="49" fontId="168" fillId="0" borderId="268">
      <alignment vertical="center"/>
    </xf>
    <xf numFmtId="49" fontId="168" fillId="0" borderId="268">
      <alignment vertical="center"/>
    </xf>
    <xf numFmtId="49" fontId="168" fillId="0" borderId="268">
      <alignment vertical="center"/>
    </xf>
    <xf numFmtId="236" fontId="154" fillId="18" borderId="368" applyNumberFormat="0" applyAlignment="0" applyProtection="0"/>
    <xf numFmtId="236" fontId="14" fillId="4" borderId="369" applyNumberFormat="0" applyFont="0" applyAlignment="0" applyProtection="0"/>
    <xf numFmtId="49" fontId="168" fillId="0" borderId="268">
      <alignment vertical="center"/>
    </xf>
    <xf numFmtId="49" fontId="168" fillId="0" borderId="268">
      <alignment vertical="center"/>
    </xf>
    <xf numFmtId="49" fontId="168" fillId="0" borderId="268">
      <alignment vertical="center"/>
    </xf>
    <xf numFmtId="49" fontId="168" fillId="0" borderId="268">
      <alignment vertical="center"/>
    </xf>
    <xf numFmtId="49" fontId="168" fillId="0" borderId="268">
      <alignment vertical="center"/>
    </xf>
    <xf numFmtId="49" fontId="168" fillId="0" borderId="268">
      <alignment vertical="center"/>
    </xf>
    <xf numFmtId="49" fontId="168" fillId="0" borderId="268">
      <alignment vertical="center"/>
    </xf>
    <xf numFmtId="236" fontId="58" fillId="0" borderId="0" applyProtection="0"/>
    <xf numFmtId="49" fontId="168" fillId="0" borderId="268">
      <alignment vertical="center"/>
    </xf>
    <xf numFmtId="49" fontId="168" fillId="0" borderId="268">
      <alignment vertical="center"/>
    </xf>
    <xf numFmtId="10" fontId="74" fillId="3" borderId="268" applyNumberFormat="0" applyBorder="0" applyAlignment="0" applyProtection="0"/>
    <xf numFmtId="10" fontId="74" fillId="3" borderId="268" applyNumberFormat="0" applyBorder="0" applyAlignment="0" applyProtection="0"/>
    <xf numFmtId="10" fontId="74" fillId="3" borderId="268" applyNumberFormat="0" applyBorder="0" applyAlignment="0" applyProtection="0"/>
    <xf numFmtId="10" fontId="74" fillId="3" borderId="268" applyNumberFormat="0" applyBorder="0" applyAlignment="0" applyProtection="0"/>
    <xf numFmtId="10" fontId="74" fillId="3" borderId="268" applyNumberFormat="0" applyBorder="0" applyAlignment="0" applyProtection="0"/>
    <xf numFmtId="10" fontId="74" fillId="3" borderId="268" applyNumberFormat="0" applyBorder="0" applyAlignment="0" applyProtection="0"/>
    <xf numFmtId="10" fontId="74" fillId="3" borderId="268" applyNumberFormat="0" applyBorder="0" applyAlignment="0" applyProtection="0"/>
    <xf numFmtId="10" fontId="74" fillId="3" borderId="268" applyNumberFormat="0" applyBorder="0" applyAlignment="0" applyProtection="0"/>
    <xf numFmtId="236" fontId="91" fillId="0" borderId="0" applyProtection="0"/>
    <xf numFmtId="10" fontId="74" fillId="3" borderId="268" applyNumberFormat="0" applyBorder="0" applyAlignment="0" applyProtection="0"/>
    <xf numFmtId="10" fontId="74" fillId="3" borderId="268" applyNumberFormat="0" applyBorder="0" applyAlignment="0" applyProtection="0"/>
    <xf numFmtId="10" fontId="74" fillId="3" borderId="268" applyNumberFormat="0" applyBorder="0" applyAlignment="0" applyProtection="0"/>
    <xf numFmtId="10" fontId="74" fillId="3" borderId="268" applyNumberFormat="0" applyBorder="0" applyAlignment="0" applyProtection="0"/>
    <xf numFmtId="10" fontId="74" fillId="3" borderId="268" applyNumberFormat="0" applyBorder="0" applyAlignment="0" applyProtection="0"/>
    <xf numFmtId="10" fontId="74" fillId="3" borderId="268" applyNumberFormat="0" applyBorder="0" applyAlignment="0" applyProtection="0"/>
    <xf numFmtId="10" fontId="74" fillId="3" borderId="268" applyNumberFormat="0" applyBorder="0" applyAlignment="0" applyProtection="0"/>
    <xf numFmtId="10" fontId="74" fillId="3" borderId="268" applyNumberFormat="0" applyBorder="0" applyAlignment="0" applyProtection="0"/>
    <xf numFmtId="10" fontId="74" fillId="3" borderId="268" applyNumberFormat="0" applyBorder="0" applyAlignment="0" applyProtection="0"/>
    <xf numFmtId="10" fontId="74" fillId="3" borderId="268" applyNumberFormat="0" applyBorder="0" applyAlignment="0" applyProtection="0"/>
    <xf numFmtId="10" fontId="74" fillId="3" borderId="268" applyNumberFormat="0" applyBorder="0" applyAlignment="0" applyProtection="0"/>
    <xf numFmtId="10" fontId="74" fillId="3" borderId="268" applyNumberFormat="0" applyBorder="0" applyAlignment="0" applyProtection="0"/>
    <xf numFmtId="10" fontId="74" fillId="3" borderId="268" applyNumberFormat="0" applyBorder="0" applyAlignment="0" applyProtection="0"/>
    <xf numFmtId="10" fontId="74" fillId="3" borderId="268" applyNumberFormat="0" applyBorder="0" applyAlignment="0" applyProtection="0"/>
    <xf numFmtId="10" fontId="74" fillId="3" borderId="268" applyNumberFormat="0" applyBorder="0" applyAlignment="0" applyProtection="0"/>
    <xf numFmtId="10" fontId="74" fillId="3" borderId="268" applyNumberFormat="0" applyBorder="0" applyAlignment="0" applyProtection="0"/>
    <xf numFmtId="236" fontId="223" fillId="20" borderId="301" applyNumberFormat="0" applyAlignment="0" applyProtection="0"/>
    <xf numFmtId="236" fontId="223" fillId="20" borderId="301" applyNumberFormat="0" applyAlignment="0" applyProtection="0"/>
    <xf numFmtId="236" fontId="223" fillId="20" borderId="301" applyNumberFormat="0" applyAlignment="0" applyProtection="0"/>
    <xf numFmtId="236" fontId="223" fillId="20" borderId="301" applyNumberFormat="0" applyAlignment="0" applyProtection="0"/>
    <xf numFmtId="236" fontId="223" fillId="20" borderId="301" applyNumberFormat="0" applyAlignment="0" applyProtection="0"/>
    <xf numFmtId="236" fontId="223"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155" fillId="20" borderId="301" applyNumberFormat="0" applyAlignment="0" applyProtection="0"/>
    <xf numFmtId="236" fontId="223" fillId="20" borderId="301" applyNumberFormat="0" applyAlignment="0" applyProtection="0"/>
    <xf numFmtId="236" fontId="223" fillId="20" borderId="301" applyNumberFormat="0" applyAlignment="0" applyProtection="0"/>
    <xf numFmtId="236" fontId="223" fillId="20" borderId="301" applyNumberFormat="0" applyAlignment="0" applyProtection="0"/>
    <xf numFmtId="236" fontId="223" fillId="20" borderId="301" applyNumberFormat="0" applyAlignment="0" applyProtection="0"/>
    <xf numFmtId="236" fontId="155" fillId="20" borderId="301" applyNumberFormat="0" applyAlignment="0" applyProtection="0"/>
    <xf numFmtId="236" fontId="223" fillId="20" borderId="301" applyNumberFormat="0" applyAlignment="0" applyProtection="0"/>
    <xf numFmtId="2" fontId="170" fillId="0" borderId="270" applyBorder="0"/>
    <xf numFmtId="2" fontId="170" fillId="0" borderId="270" applyBorder="0"/>
    <xf numFmtId="2" fontId="170" fillId="0" borderId="270" applyBorder="0"/>
    <xf numFmtId="2" fontId="170" fillId="0" borderId="270" applyBorder="0"/>
    <xf numFmtId="2" fontId="170" fillId="0" borderId="270" applyBorder="0"/>
    <xf numFmtId="2" fontId="170" fillId="0" borderId="270" applyBorder="0"/>
    <xf numFmtId="2" fontId="170" fillId="0" borderId="270" applyBorder="0"/>
    <xf numFmtId="2" fontId="170" fillId="0" borderId="270" applyBorder="0"/>
    <xf numFmtId="2" fontId="170" fillId="0" borderId="270" applyBorder="0"/>
    <xf numFmtId="2" fontId="170" fillId="0" borderId="270" applyBorder="0"/>
    <xf numFmtId="2" fontId="170" fillId="0" borderId="270" applyBorder="0"/>
    <xf numFmtId="2" fontId="170" fillId="0" borderId="270" applyBorder="0"/>
    <xf numFmtId="2" fontId="170" fillId="0" borderId="270" applyBorder="0"/>
    <xf numFmtId="2" fontId="170" fillId="0" borderId="270" applyBorder="0"/>
    <xf numFmtId="2" fontId="170" fillId="0" borderId="270" applyBorder="0"/>
    <xf numFmtId="2" fontId="170" fillId="0" borderId="270" applyBorder="0"/>
    <xf numFmtId="2" fontId="170" fillId="0" borderId="270" applyBorder="0"/>
    <xf numFmtId="2" fontId="170" fillId="0" borderId="270" applyBorder="0"/>
    <xf numFmtId="2" fontId="170" fillId="0" borderId="270" applyBorder="0"/>
    <xf numFmtId="2" fontId="170" fillId="0" borderId="270" applyBorder="0"/>
    <xf numFmtId="2" fontId="170" fillId="0" borderId="270" applyBorder="0"/>
    <xf numFmtId="2" fontId="170" fillId="0" borderId="270" applyBorder="0"/>
    <xf numFmtId="2" fontId="170" fillId="0" borderId="270" applyBorder="0"/>
    <xf numFmtId="2" fontId="170" fillId="0" borderId="270" applyBorder="0"/>
    <xf numFmtId="2" fontId="170" fillId="0" borderId="270" applyBorder="0"/>
    <xf numFmtId="2" fontId="170" fillId="0" borderId="270" applyBorder="0"/>
    <xf numFmtId="236" fontId="14" fillId="0" borderId="0" applyFill="0" applyBorder="0" applyAlignment="0"/>
    <xf numFmtId="236" fontId="14" fillId="0" borderId="0" applyFill="0" applyBorder="0" applyAlignment="0"/>
    <xf numFmtId="236" fontId="224" fillId="0" borderId="47" applyNumberFormat="0" applyFill="0" applyAlignment="0" applyProtection="0"/>
    <xf numFmtId="239" fontId="176" fillId="0" borderId="296"/>
    <xf numFmtId="239" fontId="176" fillId="0" borderId="296"/>
    <xf numFmtId="239" fontId="176" fillId="0" borderId="296"/>
    <xf numFmtId="239" fontId="176" fillId="0" borderId="296"/>
    <xf numFmtId="239" fontId="176" fillId="0" borderId="296"/>
    <xf numFmtId="239" fontId="176" fillId="0" borderId="296"/>
    <xf numFmtId="239" fontId="176" fillId="0" borderId="296"/>
    <xf numFmtId="239" fontId="176" fillId="0" borderId="296"/>
    <xf numFmtId="239" fontId="176" fillId="0" borderId="296"/>
    <xf numFmtId="239" fontId="176" fillId="0" borderId="296"/>
    <xf numFmtId="239" fontId="176" fillId="0" borderId="296"/>
    <xf numFmtId="236" fontId="225" fillId="47" borderId="0" applyNumberFormat="0" applyBorder="0" applyAlignment="0" applyProtection="0"/>
    <xf numFmtId="236" fontId="140" fillId="18" borderId="336" applyNumberFormat="0" applyAlignment="0" applyProtection="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36" fillId="0" borderId="0"/>
    <xf numFmtId="236" fontId="8" fillId="0" borderId="0"/>
    <xf numFmtId="236" fontId="14" fillId="0" borderId="0"/>
    <xf numFmtId="236" fontId="14" fillId="0" borderId="0"/>
    <xf numFmtId="236" fontId="36"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14" fillId="0" borderId="0"/>
    <xf numFmtId="236" fontId="34"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6" fillId="0" borderId="0"/>
    <xf numFmtId="236" fontId="34" fillId="0" borderId="0"/>
    <xf numFmtId="236" fontId="34" fillId="0" borderId="0"/>
    <xf numFmtId="236" fontId="36" fillId="0" borderId="0"/>
    <xf numFmtId="236" fontId="36" fillId="0" borderId="0"/>
    <xf numFmtId="236" fontId="36"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14"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36" fillId="0" borderId="0"/>
    <xf numFmtId="236" fontId="36" fillId="0" borderId="0"/>
    <xf numFmtId="236" fontId="34" fillId="0" borderId="0"/>
    <xf numFmtId="236" fontId="8" fillId="0" borderId="0"/>
    <xf numFmtId="236" fontId="14" fillId="0" borderId="0"/>
    <xf numFmtId="236" fontId="36" fillId="0" borderId="0"/>
    <xf numFmtId="236" fontId="8" fillId="0" borderId="0"/>
    <xf numFmtId="236" fontId="8" fillId="0" borderId="0"/>
    <xf numFmtId="236" fontId="8" fillId="0" borderId="0"/>
    <xf numFmtId="236" fontId="8" fillId="0" borderId="0"/>
    <xf numFmtId="236" fontId="36" fillId="0" borderId="0"/>
    <xf numFmtId="236" fontId="105"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105"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14" fillId="0" borderId="0"/>
    <xf numFmtId="236" fontId="8" fillId="0" borderId="0"/>
    <xf numFmtId="236" fontId="8" fillId="0" borderId="0"/>
    <xf numFmtId="236" fontId="8" fillId="0" borderId="0"/>
    <xf numFmtId="236" fontId="14"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36" fillId="0" borderId="0"/>
    <xf numFmtId="236" fontId="14" fillId="0" borderId="0"/>
    <xf numFmtId="236" fontId="8" fillId="0" borderId="0"/>
    <xf numFmtId="236" fontId="8" fillId="0" borderId="0"/>
    <xf numFmtId="236" fontId="36" fillId="0" borderId="0"/>
    <xf numFmtId="236" fontId="36"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8" fillId="0" borderId="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4" fillId="4" borderId="303" applyNumberFormat="0" applyFon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154" fillId="18" borderId="302" applyNumberFormat="0" applyAlignment="0" applyProtection="0"/>
    <xf numFmtId="236" fontId="227" fillId="18" borderId="302" applyNumberFormat="0" applyAlignment="0" applyProtection="0"/>
    <xf numFmtId="236" fontId="227" fillId="18" borderId="302" applyNumberFormat="0" applyAlignment="0" applyProtection="0"/>
    <xf numFmtId="10" fontId="14" fillId="0" borderId="0" applyFont="0" applyFill="0" applyBorder="0" applyAlignment="0" applyProtection="0"/>
    <xf numFmtId="236" fontId="155" fillId="20" borderId="336" applyNumberFormat="0" applyAlignment="0" applyProtection="0"/>
    <xf numFmtId="9" fontId="34" fillId="0" borderId="0" applyFont="0" applyFill="0" applyBorder="0" applyAlignment="0" applyProtection="0"/>
    <xf numFmtId="9" fontId="120" fillId="0" borderId="305" applyNumberFormat="0" applyBorder="0"/>
    <xf numFmtId="9" fontId="120" fillId="0" borderId="305" applyNumberFormat="0" applyBorder="0"/>
    <xf numFmtId="9" fontId="120" fillId="0" borderId="305" applyNumberFormat="0" applyBorder="0"/>
    <xf numFmtId="9" fontId="120" fillId="0" borderId="305" applyNumberFormat="0" applyBorder="0"/>
    <xf numFmtId="9" fontId="120" fillId="0" borderId="305" applyNumberFormat="0" applyBorder="0"/>
    <xf numFmtId="9" fontId="120" fillId="0" borderId="305" applyNumberFormat="0" applyBorder="0"/>
    <xf numFmtId="9" fontId="120" fillId="0" borderId="305" applyNumberFormat="0" applyBorder="0"/>
    <xf numFmtId="9" fontId="120" fillId="0" borderId="305" applyNumberFormat="0" applyBorder="0"/>
    <xf numFmtId="9" fontId="120" fillId="0" borderId="305" applyNumberFormat="0" applyBorder="0"/>
    <xf numFmtId="9" fontId="120" fillId="0" borderId="305" applyNumberFormat="0" applyBorder="0"/>
    <xf numFmtId="9" fontId="120" fillId="0" borderId="305" applyNumberFormat="0" applyBorder="0"/>
    <xf numFmtId="9" fontId="120" fillId="0" borderId="305" applyNumberFormat="0" applyBorder="0"/>
    <xf numFmtId="9" fontId="120" fillId="0" borderId="305" applyNumberFormat="0" applyBorder="0"/>
    <xf numFmtId="9" fontId="120" fillId="0" borderId="305" applyNumberFormat="0" applyBorder="0"/>
    <xf numFmtId="9" fontId="120" fillId="0" borderId="305" applyNumberFormat="0" applyBorder="0"/>
    <xf numFmtId="9" fontId="120" fillId="0" borderId="305" applyNumberFormat="0" applyBorder="0"/>
    <xf numFmtId="9" fontId="120" fillId="0" borderId="305" applyNumberFormat="0" applyBorder="0"/>
    <xf numFmtId="9" fontId="120" fillId="0" borderId="305" applyNumberFormat="0" applyBorder="0"/>
    <xf numFmtId="9" fontId="120" fillId="0" borderId="305" applyNumberFormat="0" applyBorder="0"/>
    <xf numFmtId="9" fontId="120" fillId="0" borderId="305" applyNumberFormat="0" applyBorder="0"/>
    <xf numFmtId="236" fontId="14" fillId="0" borderId="0" applyFill="0" applyBorder="0" applyAlignment="0"/>
    <xf numFmtId="236" fontId="14" fillId="0" borderId="0" applyFill="0" applyBorder="0" applyAlignment="0"/>
    <xf numFmtId="236" fontId="185" fillId="1" borderId="286" applyNumberFormat="0" applyFont="0" applyAlignment="0">
      <alignment horizontal="center"/>
    </xf>
    <xf numFmtId="236" fontId="185" fillId="1" borderId="286" applyNumberFormat="0" applyFont="0" applyAlignment="0">
      <alignment horizontal="center"/>
    </xf>
    <xf numFmtId="236" fontId="185" fillId="1" borderId="286" applyNumberFormat="0" applyFont="0" applyAlignment="0">
      <alignment horizontal="center"/>
    </xf>
    <xf numFmtId="236" fontId="185" fillId="1" borderId="286" applyNumberFormat="0" applyFont="0" applyAlignment="0">
      <alignment horizontal="center"/>
    </xf>
    <xf numFmtId="236" fontId="185" fillId="1" borderId="286" applyNumberFormat="0" applyFont="0" applyAlignment="0">
      <alignment horizontal="center"/>
    </xf>
    <xf numFmtId="236" fontId="185" fillId="1" borderId="286" applyNumberFormat="0" applyFont="0" applyAlignment="0">
      <alignment horizontal="center"/>
    </xf>
    <xf numFmtId="236" fontId="185" fillId="1" borderId="286" applyNumberFormat="0" applyFont="0" applyAlignment="0">
      <alignment horizontal="center"/>
    </xf>
    <xf numFmtId="236" fontId="185" fillId="1" borderId="286" applyNumberFormat="0" applyFont="0" applyAlignment="0">
      <alignment horizontal="center"/>
    </xf>
    <xf numFmtId="236" fontId="185" fillId="1" borderId="286" applyNumberFormat="0" applyFont="0" applyAlignment="0">
      <alignment horizontal="center"/>
    </xf>
    <xf numFmtId="236" fontId="185" fillId="1" borderId="286" applyNumberFormat="0" applyFont="0" applyAlignment="0">
      <alignment horizontal="center"/>
    </xf>
    <xf numFmtId="236" fontId="185" fillId="1" borderId="286" applyNumberFormat="0" applyFont="0" applyAlignment="0">
      <alignment horizontal="center"/>
    </xf>
    <xf numFmtId="236" fontId="185" fillId="1" borderId="286" applyNumberFormat="0" applyFont="0" applyAlignment="0">
      <alignment horizontal="center"/>
    </xf>
    <xf numFmtId="236" fontId="185" fillId="1" borderId="286" applyNumberFormat="0" applyFont="0" applyAlignment="0">
      <alignment horizontal="center"/>
    </xf>
    <xf numFmtId="236" fontId="185" fillId="1" borderId="286" applyNumberFormat="0" applyFont="0" applyAlignment="0">
      <alignment horizont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236" fontId="140" fillId="18" borderId="336" applyNumberFormat="0" applyAlignment="0" applyProtection="0"/>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236" fontId="58" fillId="0" borderId="334" applyNumberFormat="0" applyAlignment="0" applyProtection="0">
      <alignment horizontal="lef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244" fontId="193" fillId="0" borderId="270">
      <alignment horizontal="right" vertical="center"/>
    </xf>
    <xf numFmtId="244" fontId="193" fillId="0" borderId="270">
      <alignment horizontal="right" vertical="center"/>
    </xf>
    <xf numFmtId="244" fontId="193" fillId="0" borderId="270">
      <alignment horizontal="right" vertical="center"/>
    </xf>
    <xf numFmtId="244" fontId="193" fillId="0" borderId="270">
      <alignment horizontal="right" vertical="center"/>
    </xf>
    <xf numFmtId="244" fontId="193" fillId="0" borderId="270">
      <alignment horizontal="right" vertical="center"/>
    </xf>
    <xf numFmtId="244" fontId="193" fillId="0" borderId="270">
      <alignment horizontal="right" vertical="center"/>
    </xf>
    <xf numFmtId="244" fontId="193" fillId="0" borderId="270">
      <alignment horizontal="right" vertical="center"/>
    </xf>
    <xf numFmtId="244" fontId="193" fillId="0" borderId="270">
      <alignment horizontal="right" vertical="center"/>
    </xf>
    <xf numFmtId="244" fontId="193" fillId="0" borderId="270">
      <alignment horizontal="right" vertical="center"/>
    </xf>
    <xf numFmtId="244" fontId="193" fillId="0" borderId="270">
      <alignment horizontal="right" vertical="center"/>
    </xf>
    <xf numFmtId="244" fontId="193" fillId="0" borderId="270">
      <alignment horizontal="right" vertical="center"/>
    </xf>
    <xf numFmtId="244" fontId="193" fillId="0" borderId="270">
      <alignment horizontal="right" vertical="center"/>
    </xf>
    <xf numFmtId="244" fontId="193" fillId="0" borderId="270">
      <alignment horizontal="right" vertical="center"/>
    </xf>
    <xf numFmtId="244" fontId="193" fillId="0" borderId="270">
      <alignment horizontal="right" vertical="center"/>
    </xf>
    <xf numFmtId="244" fontId="193" fillId="0" borderId="270">
      <alignment horizontal="right" vertical="center"/>
    </xf>
    <xf numFmtId="236" fontId="140" fillId="18" borderId="336" applyNumberFormat="0" applyAlignment="0" applyProtection="0"/>
    <xf numFmtId="244" fontId="193" fillId="0" borderId="270">
      <alignment horizontal="right" vertical="center"/>
    </xf>
    <xf numFmtId="244" fontId="193" fillId="0" borderId="270">
      <alignment horizontal="right" vertical="center"/>
    </xf>
    <xf numFmtId="244" fontId="193" fillId="0" borderId="270">
      <alignment horizontal="right" vertical="center"/>
    </xf>
    <xf numFmtId="244" fontId="193" fillId="0" borderId="270">
      <alignment horizontal="right" vertical="center"/>
    </xf>
    <xf numFmtId="244" fontId="193" fillId="0" borderId="270">
      <alignment horizontal="right" vertical="center"/>
    </xf>
    <xf numFmtId="244" fontId="193" fillId="0" borderId="270">
      <alignment horizontal="right" vertical="center"/>
    </xf>
    <xf numFmtId="244" fontId="193" fillId="0" borderId="270">
      <alignment horizontal="right" vertical="center"/>
    </xf>
    <xf numFmtId="244" fontId="193" fillId="0" borderId="270">
      <alignment horizontal="right" vertical="center"/>
    </xf>
    <xf numFmtId="244" fontId="193" fillId="0" borderId="270">
      <alignment horizontal="right" vertical="center"/>
    </xf>
    <xf numFmtId="244" fontId="193" fillId="0" borderId="270">
      <alignment horizontal="right" vertical="center"/>
    </xf>
    <xf numFmtId="244" fontId="193"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236" fontId="14" fillId="4" borderId="348" applyNumberFormat="0" applyFont="0" applyAlignment="0" applyProtection="0"/>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 fontId="123" fillId="0" borderId="323" applyBorder="0" applyAlignment="0">
      <alignment horizont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236" fontId="58" fillId="0" borderId="334" applyNumberFormat="0" applyAlignment="0" applyProtection="0">
      <alignment horizontal="lef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236" fontId="58" fillId="0" borderId="334" applyNumberFormat="0" applyAlignment="0" applyProtection="0">
      <alignment horizontal="lef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236" fontId="58" fillId="0" borderId="334" applyNumberFormat="0" applyAlignment="0" applyProtection="0">
      <alignment horizontal="lef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236" fontId="58" fillId="0" borderId="334" applyNumberFormat="0" applyAlignment="0" applyProtection="0">
      <alignment horizontal="lef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236" fontId="58" fillId="0" borderId="334" applyNumberFormat="0" applyAlignment="0" applyProtection="0">
      <alignment horizontal="lef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236" fontId="58" fillId="0" borderId="334" applyNumberFormat="0" applyAlignment="0" applyProtection="0">
      <alignment horizontal="lef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236" fontId="58" fillId="0" borderId="334" applyNumberFormat="0" applyAlignment="0" applyProtection="0">
      <alignment horizontal="lef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236" fontId="58" fillId="0" borderId="334" applyNumberFormat="0" applyAlignment="0" applyProtection="0">
      <alignment horizontal="lef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236" fontId="58" fillId="0" borderId="334" applyNumberFormat="0" applyAlignment="0" applyProtection="0">
      <alignment horizontal="lef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236" fontId="58" fillId="0" borderId="334" applyNumberFormat="0" applyAlignment="0" applyProtection="0">
      <alignment horizontal="lef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185" fontId="56" fillId="0" borderId="270">
      <alignment horizontal="right" vertical="center"/>
    </xf>
    <xf numFmtId="236" fontId="14" fillId="0" borderId="0" applyFill="0" applyBorder="0" applyAlignment="0"/>
    <xf numFmtId="236" fontId="14" fillId="0" borderId="0" applyFill="0" applyBorder="0" applyAlignment="0"/>
    <xf numFmtId="186" fontId="56" fillId="0" borderId="270">
      <alignment horizontal="center"/>
    </xf>
    <xf numFmtId="186" fontId="56" fillId="0" borderId="270">
      <alignment horizontal="center"/>
    </xf>
    <xf numFmtId="186" fontId="56" fillId="0" borderId="270">
      <alignment horizontal="center"/>
    </xf>
    <xf numFmtId="186" fontId="56" fillId="0" borderId="270">
      <alignment horizontal="center"/>
    </xf>
    <xf numFmtId="186" fontId="56" fillId="0" borderId="270">
      <alignment horizontal="center"/>
    </xf>
    <xf numFmtId="186" fontId="56" fillId="0" borderId="270">
      <alignment horizontal="center"/>
    </xf>
    <xf numFmtId="186" fontId="56" fillId="0" borderId="270">
      <alignment horizontal="center"/>
    </xf>
    <xf numFmtId="186" fontId="56" fillId="0" borderId="270">
      <alignment horizontal="center"/>
    </xf>
    <xf numFmtId="236" fontId="58" fillId="0" borderId="334" applyNumberFormat="0" applyAlignment="0" applyProtection="0">
      <alignment horizontal="left" vertical="center"/>
    </xf>
    <xf numFmtId="186" fontId="56" fillId="0" borderId="270">
      <alignment horizontal="center"/>
    </xf>
    <xf numFmtId="186" fontId="56" fillId="0" borderId="270">
      <alignment horizontal="center"/>
    </xf>
    <xf numFmtId="186" fontId="56" fillId="0" borderId="270">
      <alignment horizontal="center"/>
    </xf>
    <xf numFmtId="186" fontId="56" fillId="0" borderId="270">
      <alignment horizontal="center"/>
    </xf>
    <xf numFmtId="186" fontId="56" fillId="0" borderId="270">
      <alignment horizontal="center"/>
    </xf>
    <xf numFmtId="186" fontId="56" fillId="0" borderId="270">
      <alignment horizontal="center"/>
    </xf>
    <xf numFmtId="186" fontId="56" fillId="0" borderId="270">
      <alignment horizontal="center"/>
    </xf>
    <xf numFmtId="236" fontId="58" fillId="0" borderId="334" applyNumberFormat="0" applyAlignment="0" applyProtection="0">
      <alignment horizontal="left" vertical="center"/>
    </xf>
    <xf numFmtId="186" fontId="56" fillId="0" borderId="270">
      <alignment horizontal="center"/>
    </xf>
    <xf numFmtId="186" fontId="56" fillId="0" borderId="270">
      <alignment horizontal="center"/>
    </xf>
    <xf numFmtId="186" fontId="56" fillId="0" borderId="270">
      <alignment horizontal="center"/>
    </xf>
    <xf numFmtId="186" fontId="56" fillId="0" borderId="270">
      <alignment horizontal="center"/>
    </xf>
    <xf numFmtId="186" fontId="56" fillId="0" borderId="270">
      <alignment horizontal="center"/>
    </xf>
    <xf numFmtId="186" fontId="56" fillId="0" borderId="270">
      <alignment horizontal="center"/>
    </xf>
    <xf numFmtId="186" fontId="56" fillId="0" borderId="270">
      <alignment horizontal="center"/>
    </xf>
    <xf numFmtId="186" fontId="56" fillId="0" borderId="270">
      <alignment horizontal="center"/>
    </xf>
    <xf numFmtId="186" fontId="56" fillId="0" borderId="270">
      <alignment horizontal="center"/>
    </xf>
    <xf numFmtId="186" fontId="56" fillId="0" borderId="270">
      <alignment horizontal="center"/>
    </xf>
    <xf numFmtId="186" fontId="56" fillId="0" borderId="270">
      <alignment horizontal="center"/>
    </xf>
    <xf numFmtId="186" fontId="56" fillId="0" borderId="270">
      <alignment horizontal="center"/>
    </xf>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140" fillId="18" borderId="301" applyNumberFormat="0" applyAlignment="0" applyProtection="0"/>
    <xf numFmtId="236" fontId="229" fillId="0" borderId="0" applyNumberFormat="0" applyFill="0" applyBorder="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97" fillId="0" borderId="306" applyNumberFormat="0" applyFill="0" applyAlignment="0" applyProtection="0"/>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236" fontId="176" fillId="0" borderId="307" applyNumberFormat="0" applyAlignment="0">
      <alignment horizontal="center"/>
    </xf>
    <xf numFmtId="187" fontId="56" fillId="0" borderId="0"/>
    <xf numFmtId="188" fontId="56" fillId="0" borderId="268"/>
    <xf numFmtId="188" fontId="56" fillId="0" borderId="268"/>
    <xf numFmtId="188" fontId="56" fillId="0" borderId="268"/>
    <xf numFmtId="188" fontId="56" fillId="0" borderId="268"/>
    <xf numFmtId="188" fontId="56" fillId="0" borderId="268"/>
    <xf numFmtId="188" fontId="56" fillId="0" borderId="268"/>
    <xf numFmtId="188" fontId="56" fillId="0" borderId="268"/>
    <xf numFmtId="188" fontId="56" fillId="0" borderId="268"/>
    <xf numFmtId="236" fontId="58" fillId="0" borderId="334" applyNumberFormat="0" applyAlignment="0" applyProtection="0">
      <alignment horizontal="left" vertical="center"/>
    </xf>
    <xf numFmtId="188" fontId="56" fillId="0" borderId="268"/>
    <xf numFmtId="188" fontId="56" fillId="0" borderId="268"/>
    <xf numFmtId="188" fontId="56" fillId="0" borderId="268"/>
    <xf numFmtId="188" fontId="56" fillId="0" borderId="268"/>
    <xf numFmtId="188" fontId="56" fillId="0" borderId="268"/>
    <xf numFmtId="188" fontId="56" fillId="0" borderId="268"/>
    <xf numFmtId="188" fontId="56" fillId="0" borderId="268"/>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188" fontId="56" fillId="0" borderId="268"/>
    <xf numFmtId="188" fontId="56" fillId="0" borderId="268"/>
    <xf numFmtId="188" fontId="56" fillId="0" borderId="268"/>
    <xf numFmtId="188" fontId="56" fillId="0" borderId="268"/>
    <xf numFmtId="188" fontId="56" fillId="0" borderId="268"/>
    <xf numFmtId="188" fontId="56" fillId="0" borderId="268"/>
    <xf numFmtId="188" fontId="56" fillId="0" borderId="268"/>
    <xf numFmtId="236" fontId="58" fillId="0" borderId="334" applyNumberFormat="0" applyAlignment="0" applyProtection="0">
      <alignment horizontal="left" vertical="center"/>
    </xf>
    <xf numFmtId="188" fontId="56" fillId="0" borderId="268"/>
    <xf numFmtId="188" fontId="56" fillId="0" borderId="268"/>
    <xf numFmtId="188" fontId="56" fillId="0" borderId="268"/>
    <xf numFmtId="236" fontId="120" fillId="0" borderId="323" applyNumberFormat="0" applyFont="0" applyFill="0" applyAlignment="0" applyProtection="0"/>
    <xf numFmtId="216" fontId="200" fillId="52" borderId="287">
      <alignment vertical="top"/>
    </xf>
    <xf numFmtId="216" fontId="200" fillId="52" borderId="287">
      <alignment vertical="top"/>
    </xf>
    <xf numFmtId="216" fontId="200" fillId="52" borderId="287">
      <alignment vertical="top"/>
    </xf>
    <xf numFmtId="216" fontId="200" fillId="52" borderId="287">
      <alignment vertical="top"/>
    </xf>
    <xf numFmtId="216" fontId="200" fillId="52" borderId="287">
      <alignment vertical="top"/>
    </xf>
    <xf numFmtId="216" fontId="200" fillId="52" borderId="287">
      <alignment vertical="top"/>
    </xf>
    <xf numFmtId="216" fontId="200" fillId="52" borderId="287">
      <alignment vertical="top"/>
    </xf>
    <xf numFmtId="216" fontId="200" fillId="52" borderId="287">
      <alignment vertical="top"/>
    </xf>
    <xf numFmtId="216" fontId="200" fillId="52" borderId="287">
      <alignment vertical="top"/>
    </xf>
    <xf numFmtId="216" fontId="200" fillId="52" borderId="287">
      <alignment vertical="top"/>
    </xf>
    <xf numFmtId="216" fontId="200" fillId="52" borderId="287">
      <alignment vertical="top"/>
    </xf>
    <xf numFmtId="216" fontId="200" fillId="52" borderId="287">
      <alignment vertical="top"/>
    </xf>
    <xf numFmtId="216" fontId="200" fillId="52" borderId="287">
      <alignment vertical="top"/>
    </xf>
    <xf numFmtId="216" fontId="200" fillId="52" borderId="287">
      <alignment vertical="top"/>
    </xf>
    <xf numFmtId="216" fontId="200" fillId="52" borderId="287">
      <alignment vertical="top"/>
    </xf>
    <xf numFmtId="216" fontId="200" fillId="52" borderId="287">
      <alignment vertical="top"/>
    </xf>
    <xf numFmtId="216" fontId="200" fillId="52" borderId="287">
      <alignment vertical="top"/>
    </xf>
    <xf numFmtId="216" fontId="200" fillId="52" borderId="287">
      <alignment vertical="top"/>
    </xf>
    <xf numFmtId="216" fontId="200" fillId="52" borderId="287">
      <alignment vertical="top"/>
    </xf>
    <xf numFmtId="216" fontId="200" fillId="52" borderId="287">
      <alignment vertical="top"/>
    </xf>
    <xf numFmtId="216" fontId="200" fillId="52" borderId="287">
      <alignment vertical="top"/>
    </xf>
    <xf numFmtId="216" fontId="200" fillId="52" borderId="287">
      <alignment vertical="top"/>
    </xf>
    <xf numFmtId="216" fontId="200" fillId="52" borderId="287">
      <alignment vertical="top"/>
    </xf>
    <xf numFmtId="216" fontId="200" fillId="52" borderId="287">
      <alignment vertical="top"/>
    </xf>
    <xf numFmtId="216" fontId="200" fillId="52" borderId="287">
      <alignment vertical="top"/>
    </xf>
    <xf numFmtId="216" fontId="200" fillId="52" borderId="287">
      <alignment vertical="top"/>
    </xf>
    <xf numFmtId="216" fontId="200" fillId="52" borderId="287">
      <alignment vertical="top"/>
    </xf>
    <xf numFmtId="216" fontId="200" fillId="52" borderId="287">
      <alignment vertical="top"/>
    </xf>
    <xf numFmtId="236" fontId="20" fillId="53" borderId="268">
      <alignment horizontal="left" vertical="center"/>
    </xf>
    <xf numFmtId="236" fontId="20" fillId="53" borderId="268">
      <alignment horizontal="left" vertical="center"/>
    </xf>
    <xf numFmtId="236" fontId="20" fillId="53" borderId="268">
      <alignment horizontal="left" vertical="center"/>
    </xf>
    <xf numFmtId="236" fontId="20" fillId="53" borderId="268">
      <alignment horizontal="left" vertical="center"/>
    </xf>
    <xf numFmtId="236" fontId="20" fillId="53" borderId="268">
      <alignment horizontal="left" vertical="center"/>
    </xf>
    <xf numFmtId="236" fontId="20" fillId="53" borderId="268">
      <alignment horizontal="left" vertical="center"/>
    </xf>
    <xf numFmtId="236" fontId="20" fillId="53" borderId="268">
      <alignment horizontal="left" vertical="center"/>
    </xf>
    <xf numFmtId="236" fontId="20" fillId="53" borderId="268">
      <alignment horizontal="left" vertical="center"/>
    </xf>
    <xf numFmtId="236" fontId="20" fillId="53" borderId="268">
      <alignment horizontal="left" vertical="center"/>
    </xf>
    <xf numFmtId="236" fontId="20" fillId="53" borderId="268">
      <alignment horizontal="left" vertical="center"/>
    </xf>
    <xf numFmtId="236" fontId="20" fillId="53" borderId="268">
      <alignment horizontal="left" vertical="center"/>
    </xf>
    <xf numFmtId="236" fontId="20" fillId="53" borderId="268">
      <alignment horizontal="left" vertical="center"/>
    </xf>
    <xf numFmtId="236" fontId="20" fillId="53" borderId="268">
      <alignment horizontal="left" vertical="center"/>
    </xf>
    <xf numFmtId="236" fontId="20" fillId="53" borderId="268">
      <alignment horizontal="left" vertical="center"/>
    </xf>
    <xf numFmtId="236" fontId="20" fillId="53" borderId="268">
      <alignment horizontal="left" vertical="center"/>
    </xf>
    <xf numFmtId="236" fontId="20" fillId="53" borderId="268">
      <alignment horizontal="left" vertical="center"/>
    </xf>
    <xf numFmtId="236" fontId="20" fillId="53" borderId="268">
      <alignment horizontal="left" vertical="center"/>
    </xf>
    <xf numFmtId="236" fontId="20" fillId="53" borderId="268">
      <alignment horizontal="left" vertical="center"/>
    </xf>
    <xf numFmtId="236" fontId="20" fillId="53" borderId="268">
      <alignment horizontal="left" vertical="center"/>
    </xf>
    <xf numFmtId="236" fontId="20" fillId="53" borderId="268">
      <alignment horizontal="left" vertical="center"/>
    </xf>
    <xf numFmtId="236" fontId="20" fillId="53" borderId="268">
      <alignment horizontal="left" vertical="center"/>
    </xf>
    <xf numFmtId="236" fontId="20" fillId="53" borderId="268">
      <alignment horizontal="left" vertical="center"/>
    </xf>
    <xf numFmtId="236" fontId="20" fillId="53" borderId="268">
      <alignment horizontal="left" vertical="center"/>
    </xf>
    <xf numFmtId="236" fontId="20" fillId="53" borderId="268">
      <alignment horizontal="left" vertical="center"/>
    </xf>
    <xf numFmtId="236" fontId="20" fillId="53" borderId="268">
      <alignment horizontal="left" vertical="center"/>
    </xf>
    <xf numFmtId="236" fontId="20" fillId="53" borderId="268">
      <alignment horizontal="left" vertical="center"/>
    </xf>
    <xf numFmtId="236" fontId="20" fillId="53" borderId="268">
      <alignment horizontal="left" vertical="center"/>
    </xf>
    <xf numFmtId="236" fontId="20" fillId="57" borderId="268">
      <alignment horizontal="left" vertical="center"/>
    </xf>
    <xf numFmtId="236" fontId="20" fillId="53" borderId="268">
      <alignment horizontal="left" vertical="center"/>
    </xf>
    <xf numFmtId="236" fontId="20" fillId="57" borderId="268">
      <alignment horizontal="left" vertical="center"/>
    </xf>
    <xf numFmtId="236" fontId="120" fillId="0" borderId="323" applyNumberFormat="0" applyFont="0" applyFill="0" applyAlignment="0" applyProtection="0"/>
    <xf numFmtId="217" fontId="201" fillId="54" borderId="287"/>
    <xf numFmtId="217" fontId="201" fillId="54" borderId="287"/>
    <xf numFmtId="217" fontId="201" fillId="54" borderId="287"/>
    <xf numFmtId="217" fontId="201" fillId="54" borderId="287"/>
    <xf numFmtId="217" fontId="201" fillId="54" borderId="287"/>
    <xf numFmtId="217" fontId="201" fillId="54" borderId="287"/>
    <xf numFmtId="217" fontId="201" fillId="54" borderId="287"/>
    <xf numFmtId="217" fontId="201" fillId="54" borderId="287"/>
    <xf numFmtId="217" fontId="201" fillId="54" borderId="287"/>
    <xf numFmtId="217" fontId="201" fillId="54" borderId="287"/>
    <xf numFmtId="217" fontId="201" fillId="54" borderId="287"/>
    <xf numFmtId="217" fontId="201" fillId="54" borderId="287"/>
    <xf numFmtId="217" fontId="201" fillId="54" borderId="287"/>
    <xf numFmtId="217" fontId="201" fillId="54" borderId="287"/>
    <xf numFmtId="217" fontId="201" fillId="54" borderId="287"/>
    <xf numFmtId="217" fontId="201" fillId="54" borderId="287"/>
    <xf numFmtId="217" fontId="201" fillId="54" borderId="287"/>
    <xf numFmtId="217" fontId="201" fillId="54" borderId="287"/>
    <xf numFmtId="217" fontId="201" fillId="54" borderId="287"/>
    <xf numFmtId="217" fontId="201" fillId="54" borderId="287"/>
    <xf numFmtId="217" fontId="201" fillId="54" borderId="287"/>
    <xf numFmtId="217" fontId="201" fillId="54" borderId="287"/>
    <xf numFmtId="217" fontId="201" fillId="54" borderId="287"/>
    <xf numFmtId="217" fontId="201" fillId="54" borderId="287"/>
    <xf numFmtId="217" fontId="201" fillId="54" borderId="287"/>
    <xf numFmtId="217" fontId="201" fillId="54" borderId="287"/>
    <xf numFmtId="217" fontId="201" fillId="54" borderId="287"/>
    <xf numFmtId="217" fontId="201" fillId="54" borderId="287"/>
    <xf numFmtId="213" fontId="61" fillId="0" borderId="287">
      <alignment horizontal="left" vertical="top"/>
    </xf>
    <xf numFmtId="236" fontId="120" fillId="0" borderId="323" applyNumberFormat="0" applyFont="0" applyFill="0" applyAlignment="0" applyProtection="0"/>
    <xf numFmtId="250" fontId="61" fillId="0" borderId="287">
      <alignment horizontal="left" vertical="top"/>
    </xf>
    <xf numFmtId="213" fontId="61" fillId="0" borderId="287">
      <alignment horizontal="left" vertical="top"/>
    </xf>
    <xf numFmtId="213" fontId="61" fillId="0" borderId="287">
      <alignment horizontal="left" vertical="top"/>
    </xf>
    <xf numFmtId="213" fontId="61" fillId="0" borderId="287">
      <alignment horizontal="left" vertical="top"/>
    </xf>
    <xf numFmtId="213" fontId="61" fillId="0" borderId="287">
      <alignment horizontal="left" vertical="top"/>
    </xf>
    <xf numFmtId="213" fontId="61" fillId="0" borderId="287">
      <alignment horizontal="left" vertical="top"/>
    </xf>
    <xf numFmtId="213" fontId="61" fillId="0" borderId="287">
      <alignment horizontal="left" vertical="top"/>
    </xf>
    <xf numFmtId="213" fontId="61" fillId="0" borderId="287">
      <alignment horizontal="left" vertical="top"/>
    </xf>
    <xf numFmtId="213" fontId="61" fillId="0" borderId="287">
      <alignment horizontal="left" vertical="top"/>
    </xf>
    <xf numFmtId="213" fontId="61" fillId="0" borderId="287">
      <alignment horizontal="left" vertical="top"/>
    </xf>
    <xf numFmtId="213" fontId="61" fillId="0" borderId="287">
      <alignment horizontal="left" vertical="top"/>
    </xf>
    <xf numFmtId="213" fontId="61" fillId="0" borderId="287">
      <alignment horizontal="left" vertical="top"/>
    </xf>
    <xf numFmtId="213" fontId="61" fillId="0" borderId="287">
      <alignment horizontal="left" vertical="top"/>
    </xf>
    <xf numFmtId="213" fontId="61" fillId="0" borderId="287">
      <alignment horizontal="left" vertical="top"/>
    </xf>
    <xf numFmtId="213" fontId="61" fillId="0" borderId="287">
      <alignment horizontal="left" vertical="top"/>
    </xf>
    <xf numFmtId="213" fontId="61" fillId="0" borderId="287">
      <alignment horizontal="left" vertical="top"/>
    </xf>
    <xf numFmtId="213" fontId="61" fillId="0" borderId="287">
      <alignment horizontal="left" vertical="top"/>
    </xf>
    <xf numFmtId="213" fontId="61" fillId="0" borderId="287">
      <alignment horizontal="left" vertical="top"/>
    </xf>
    <xf numFmtId="213" fontId="61" fillId="0" borderId="287">
      <alignment horizontal="left" vertical="top"/>
    </xf>
    <xf numFmtId="213" fontId="61" fillId="0" borderId="287">
      <alignment horizontal="left" vertical="top"/>
    </xf>
    <xf numFmtId="213" fontId="61" fillId="0" borderId="287">
      <alignment horizontal="left" vertical="top"/>
    </xf>
    <xf numFmtId="213" fontId="61" fillId="0" borderId="287">
      <alignment horizontal="left" vertical="top"/>
    </xf>
    <xf numFmtId="213" fontId="61" fillId="0" borderId="287">
      <alignment horizontal="left" vertical="top"/>
    </xf>
    <xf numFmtId="213" fontId="61" fillId="0" borderId="287">
      <alignment horizontal="left" vertical="top"/>
    </xf>
    <xf numFmtId="213" fontId="61" fillId="0" borderId="287">
      <alignment horizontal="left" vertical="top"/>
    </xf>
    <xf numFmtId="250" fontId="61" fillId="0" borderId="287">
      <alignment horizontal="left" vertical="top"/>
    </xf>
    <xf numFmtId="213" fontId="61" fillId="0" borderId="287">
      <alignment horizontal="left" vertical="top"/>
    </xf>
    <xf numFmtId="213" fontId="61" fillId="0" borderId="287">
      <alignment horizontal="left" vertical="top"/>
    </xf>
    <xf numFmtId="213" fontId="61" fillId="0" borderId="287">
      <alignment horizontal="left" vertical="top"/>
    </xf>
    <xf numFmtId="236" fontId="120" fillId="0" borderId="323" applyNumberFormat="0" applyFont="0" applyFill="0" applyAlignment="0" applyProtection="0"/>
    <xf numFmtId="236" fontId="230" fillId="0" borderId="0" applyNumberFormat="0" applyFill="0" applyBorder="0" applyAlignment="0" applyProtection="0"/>
    <xf numFmtId="236" fontId="140" fillId="18" borderId="352" applyNumberFormat="0" applyAlignment="0" applyProtection="0"/>
    <xf numFmtId="0" fontId="14" fillId="0" borderId="0"/>
    <xf numFmtId="0" fontId="98" fillId="0" borderId="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4" borderId="338" applyNumberFormat="0" applyFont="0" applyAlignment="0" applyProtection="0"/>
    <xf numFmtId="236" fontId="154" fillId="18" borderId="337" applyNumberFormat="0" applyAlignment="0" applyProtection="0"/>
    <xf numFmtId="236" fontId="154" fillId="18" borderId="337" applyNumberFormat="0" applyAlignment="0" applyProtection="0"/>
    <xf numFmtId="236" fontId="154" fillId="18" borderId="337" applyNumberFormat="0" applyAlignment="0" applyProtection="0"/>
    <xf numFmtId="236" fontId="154" fillId="18" borderId="337" applyNumberFormat="0" applyAlignment="0" applyProtection="0"/>
    <xf numFmtId="236" fontId="140" fillId="18" borderId="367" applyNumberFormat="0" applyAlignment="0" applyProtection="0"/>
    <xf numFmtId="236" fontId="140" fillId="18" borderId="367" applyNumberFormat="0" applyAlignment="0" applyProtection="0"/>
    <xf numFmtId="236" fontId="120" fillId="0" borderId="351" applyNumberFormat="0" applyFont="0" applyFill="0" applyAlignment="0" applyProtection="0"/>
    <xf numFmtId="236" fontId="120" fillId="0" borderId="351" applyNumberFormat="0" applyFont="0" applyFill="0" applyAlignment="0" applyProtection="0"/>
    <xf numFmtId="236" fontId="120" fillId="0" borderId="351" applyNumberFormat="0" applyFont="0" applyFill="0" applyAlignment="0" applyProtection="0"/>
    <xf numFmtId="236" fontId="140" fillId="18" borderId="336" applyNumberFormat="0" applyAlignment="0" applyProtection="0"/>
    <xf numFmtId="236" fontId="140" fillId="18" borderId="336" applyNumberFormat="0" applyAlignment="0" applyProtection="0"/>
    <xf numFmtId="236" fontId="140" fillId="18" borderId="336" applyNumberFormat="0" applyAlignment="0" applyProtection="0"/>
    <xf numFmtId="236" fontId="140" fillId="18" borderId="336" applyNumberFormat="0" applyAlignment="0" applyProtection="0"/>
    <xf numFmtId="236" fontId="140" fillId="18" borderId="336" applyNumberFormat="0" applyAlignment="0" applyProtection="0"/>
    <xf numFmtId="236" fontId="140" fillId="18" borderId="336" applyNumberFormat="0" applyAlignment="0" applyProtection="0"/>
    <xf numFmtId="236" fontId="140" fillId="18" borderId="336" applyNumberFormat="0" applyAlignment="0" applyProtection="0"/>
    <xf numFmtId="236" fontId="140" fillId="18" borderId="336" applyNumberFormat="0" applyAlignment="0" applyProtection="0"/>
    <xf numFmtId="236" fontId="140" fillId="18" borderId="336" applyNumberFormat="0" applyAlignment="0" applyProtection="0"/>
    <xf numFmtId="239" fontId="176" fillId="0" borderId="350"/>
    <xf numFmtId="236" fontId="140" fillId="18" borderId="336" applyNumberFormat="0" applyAlignment="0" applyProtection="0"/>
    <xf numFmtId="236" fontId="140" fillId="18" borderId="336" applyNumberFormat="0" applyAlignment="0" applyProtection="0"/>
    <xf numFmtId="236" fontId="140" fillId="18" borderId="352" applyNumberFormat="0" applyAlignment="0" applyProtection="0"/>
    <xf numFmtId="236" fontId="120" fillId="0" borderId="335" applyNumberFormat="0" applyFont="0" applyFill="0" applyAlignment="0" applyProtection="0"/>
    <xf numFmtId="236" fontId="154" fillId="18" borderId="337"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58" fillId="0" borderId="334" applyNumberFormat="0" applyAlignment="0" applyProtection="0">
      <alignment horizontal="left" vertical="center"/>
    </xf>
    <xf numFmtId="236" fontId="58" fillId="0" borderId="349" applyNumberFormat="0" applyAlignment="0" applyProtection="0">
      <alignment horizontal="left" vertical="center"/>
    </xf>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58" fillId="0" borderId="334" applyNumberFormat="0" applyAlignment="0" applyProtection="0">
      <alignment horizontal="left" vertical="center"/>
    </xf>
    <xf numFmtId="236" fontId="140" fillId="18" borderId="367" applyNumberFormat="0" applyAlignment="0" applyProtection="0"/>
    <xf numFmtId="236" fontId="58" fillId="0" borderId="334" applyNumberFormat="0" applyAlignment="0" applyProtection="0">
      <alignment horizontal="left" vertical="center"/>
    </xf>
    <xf numFmtId="236" fontId="140" fillId="18" borderId="360" applyNumberFormat="0" applyAlignment="0" applyProtection="0"/>
    <xf numFmtId="236" fontId="140" fillId="18" borderId="367"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19" fillId="0" borderId="0">
      <alignment vertical="top"/>
    </xf>
    <xf numFmtId="236" fontId="58" fillId="0" borderId="334" applyNumberFormat="0" applyAlignment="0" applyProtection="0">
      <alignment horizontal="left" vertical="center"/>
    </xf>
    <xf numFmtId="236" fontId="58" fillId="0" borderId="339">
      <alignment horizontal="left" vertical="center"/>
    </xf>
    <xf numFmtId="236" fontId="14" fillId="4" borderId="348" applyNumberFormat="0" applyFont="0" applyAlignment="0" applyProtection="0"/>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58" fillId="0" borderId="349" applyNumberFormat="0" applyAlignment="0" applyProtection="0">
      <alignment horizontal="left" vertical="center"/>
    </xf>
    <xf numFmtId="236" fontId="140" fillId="18" borderId="367"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4" borderId="354" applyNumberFormat="0" applyFon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4" borderId="348" applyNumberFormat="0" applyFont="0" applyAlignment="0" applyProtection="0"/>
    <xf numFmtId="236" fontId="14" fillId="4" borderId="348" applyNumberFormat="0" applyFont="0" applyAlignment="0" applyProtection="0"/>
    <xf numFmtId="236" fontId="58" fillId="0" borderId="334" applyNumberFormat="0" applyAlignment="0" applyProtection="0">
      <alignment horizontal="left" vertical="center"/>
    </xf>
    <xf numFmtId="236" fontId="140" fillId="18" borderId="336" applyNumberFormat="0" applyAlignment="0" applyProtection="0"/>
    <xf numFmtId="236" fontId="58" fillId="0" borderId="334" applyNumberFormat="0" applyAlignment="0" applyProtection="0">
      <alignment horizontal="left" vertical="center"/>
    </xf>
    <xf numFmtId="236" fontId="14" fillId="4" borderId="348" applyNumberFormat="0" applyFont="0" applyAlignment="0" applyProtection="0"/>
    <xf numFmtId="236" fontId="58" fillId="0" borderId="349" applyNumberFormat="0" applyAlignment="0" applyProtection="0">
      <alignment horizontal="left" vertical="center"/>
    </xf>
    <xf numFmtId="236" fontId="140" fillId="18" borderId="352" applyNumberFormat="0" applyAlignment="0" applyProtection="0"/>
    <xf numFmtId="236" fontId="58" fillId="0" borderId="334" applyNumberFormat="0" applyAlignment="0" applyProtection="0">
      <alignment horizontal="left" vertical="center"/>
    </xf>
    <xf numFmtId="236" fontId="140" fillId="18" borderId="360" applyNumberFormat="0" applyAlignment="0" applyProtection="0"/>
    <xf numFmtId="236" fontId="140" fillId="18" borderId="367" applyNumberFormat="0" applyAlignment="0" applyProtection="0"/>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120" fillId="0" borderId="335" applyNumberFormat="0" applyFont="0" applyFill="0" applyAlignment="0" applyProtection="0"/>
    <xf numFmtId="236" fontId="140" fillId="18" borderId="336" applyNumberFormat="0" applyAlignment="0" applyProtection="0"/>
    <xf numFmtId="236" fontId="120" fillId="0" borderId="351" applyNumberFormat="0" applyFont="0" applyFill="0" applyAlignment="0" applyProtection="0"/>
    <xf numFmtId="236" fontId="14" fillId="4" borderId="338" applyNumberFormat="0" applyFont="0" applyAlignment="0" applyProtection="0"/>
    <xf numFmtId="1" fontId="123" fillId="0" borderId="351" applyBorder="0" applyAlignment="0">
      <alignment horizont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20" fillId="0" borderId="323" applyNumberFormat="0" applyFont="0" applyFill="0" applyAlignment="0" applyProtection="0"/>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154" fillId="18" borderId="353" applyNumberFormat="0" applyAlignment="0" applyProtection="0"/>
    <xf numFmtId="236" fontId="14" fillId="4" borderId="348" applyNumberFormat="0" applyFon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1" fontId="123" fillId="0" borderId="335" applyBorder="0" applyAlignment="0">
      <alignment horizontal="center"/>
    </xf>
    <xf numFmtId="236" fontId="140" fillId="18" borderId="336" applyNumberFormat="0" applyAlignment="0" applyProtection="0"/>
    <xf numFmtId="1" fontId="123" fillId="0" borderId="323" applyBorder="0" applyAlignment="0">
      <alignment horizontal="center"/>
    </xf>
    <xf numFmtId="1" fontId="123" fillId="0" borderId="323" applyBorder="0" applyAlignment="0">
      <alignment horizontal="center"/>
    </xf>
    <xf numFmtId="236" fontId="154" fillId="18" borderId="353"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20" fillId="0" borderId="323" applyNumberFormat="0" applyFont="0" applyFill="0" applyAlignment="0" applyProtection="0"/>
    <xf numFmtId="236" fontId="58" fillId="0" borderId="334" applyNumberFormat="0" applyAlignment="0" applyProtection="0">
      <alignment horizontal="left" vertical="center"/>
    </xf>
    <xf numFmtId="236" fontId="140" fillId="18" borderId="352" applyNumberFormat="0" applyAlignment="0" applyProtection="0"/>
    <xf numFmtId="236" fontId="120" fillId="0" borderId="323" applyNumberFormat="0" applyFont="0" applyFill="0" applyAlignment="0" applyProtection="0"/>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58" fillId="0" borderId="339">
      <alignment horizontal="left" vertical="center"/>
    </xf>
    <xf numFmtId="236" fontId="58" fillId="0" borderId="339">
      <alignment horizontal="left" vertical="center"/>
    </xf>
    <xf numFmtId="236" fontId="140" fillId="18" borderId="352" applyNumberFormat="0" applyAlignment="0" applyProtection="0"/>
    <xf numFmtId="236" fontId="140" fillId="18" borderId="352" applyNumberFormat="0" applyAlignment="0" applyProtection="0"/>
    <xf numFmtId="236" fontId="155" fillId="20" borderId="352" applyNumberFormat="0" applyAlignment="0" applyProtection="0"/>
    <xf numFmtId="236" fontId="140" fillId="18" borderId="367" applyNumberFormat="0" applyAlignment="0" applyProtection="0"/>
    <xf numFmtId="236" fontId="58" fillId="0" borderId="334" applyNumberFormat="0" applyAlignment="0" applyProtection="0">
      <alignment horizontal="left" vertical="center"/>
    </xf>
    <xf numFmtId="236" fontId="14" fillId="4" borderId="338" applyNumberFormat="0" applyFont="0" applyAlignment="0" applyProtection="0"/>
    <xf numFmtId="236" fontId="14" fillId="4" borderId="354" applyNumberFormat="0" applyFont="0" applyAlignment="0" applyProtection="0"/>
    <xf numFmtId="236" fontId="58" fillId="0" borderId="334" applyNumberFormat="0" applyAlignment="0" applyProtection="0">
      <alignment horizontal="left" vertical="center"/>
    </xf>
    <xf numFmtId="236" fontId="140" fillId="18" borderId="336" applyNumberFormat="0" applyAlignment="0" applyProtection="0"/>
    <xf numFmtId="236" fontId="14" fillId="4" borderId="348" applyNumberFormat="0" applyFont="0" applyAlignment="0" applyProtection="0"/>
    <xf numFmtId="236" fontId="120" fillId="0" borderId="365" applyNumberFormat="0" applyFont="0" applyFill="0" applyAlignment="0" applyProtection="0"/>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4" borderId="348" applyNumberFormat="0" applyFon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0" fillId="18" borderId="336" applyNumberFormat="0" applyAlignment="0" applyProtection="0"/>
    <xf numFmtId="236" fontId="58" fillId="0" borderId="334" applyNumberFormat="0" applyAlignment="0" applyProtection="0">
      <alignment horizontal="left" vertical="center"/>
    </xf>
    <xf numFmtId="236" fontId="140" fillId="18" borderId="336" applyNumberFormat="0" applyAlignment="0" applyProtection="0"/>
    <xf numFmtId="236" fontId="140" fillId="18" borderId="336" applyNumberFormat="0" applyAlignment="0" applyProtection="0"/>
    <xf numFmtId="236" fontId="140" fillId="18" borderId="336" applyNumberFormat="0" applyAlignment="0" applyProtection="0"/>
    <xf numFmtId="236" fontId="154" fillId="18" borderId="337" applyNumberFormat="0" applyAlignment="0" applyProtection="0"/>
    <xf numFmtId="236" fontId="154" fillId="18" borderId="337" applyNumberFormat="0" applyAlignment="0" applyProtection="0"/>
    <xf numFmtId="236" fontId="14" fillId="0" borderId="0"/>
    <xf numFmtId="236" fontId="154" fillId="18" borderId="353" applyNumberFormat="0" applyAlignment="0" applyProtection="0"/>
    <xf numFmtId="236" fontId="140" fillId="18" borderId="352" applyNumberFormat="0" applyAlignment="0" applyProtection="0"/>
    <xf numFmtId="236" fontId="140" fillId="18" borderId="352" applyNumberFormat="0" applyAlignment="0" applyProtection="0"/>
    <xf numFmtId="236" fontId="140" fillId="18" borderId="352" applyNumberFormat="0" applyAlignment="0" applyProtection="0"/>
    <xf numFmtId="236" fontId="140" fillId="18" borderId="352" applyNumberFormat="0" applyAlignment="0" applyProtection="0"/>
    <xf numFmtId="236" fontId="140" fillId="18" borderId="352" applyNumberFormat="0" applyAlignment="0" applyProtection="0"/>
    <xf numFmtId="236" fontId="140" fillId="18" borderId="352" applyNumberFormat="0" applyAlignment="0" applyProtection="0"/>
    <xf numFmtId="236" fontId="120" fillId="0" borderId="351" applyNumberFormat="0" applyFont="0" applyFill="0" applyAlignment="0" applyProtection="0"/>
    <xf numFmtId="236" fontId="120" fillId="0" borderId="351" applyNumberFormat="0" applyFont="0" applyFill="0" applyAlignment="0" applyProtection="0"/>
    <xf numFmtId="236" fontId="120" fillId="0" borderId="351" applyNumberFormat="0" applyFont="0" applyFill="0" applyAlignment="0" applyProtection="0"/>
    <xf numFmtId="236" fontId="120" fillId="0" borderId="351" applyNumberFormat="0" applyFont="0" applyFill="0" applyAlignment="0" applyProtection="0"/>
    <xf numFmtId="236" fontId="120" fillId="0" borderId="351" applyNumberFormat="0" applyFont="0" applyFill="0" applyAlignment="0" applyProtection="0"/>
    <xf numFmtId="236" fontId="120" fillId="0" borderId="351" applyNumberFormat="0" applyFont="0" applyFill="0" applyAlignment="0" applyProtection="0"/>
    <xf numFmtId="236" fontId="58" fillId="0" borderId="334" applyNumberFormat="0" applyAlignment="0" applyProtection="0">
      <alignment horizontal="left" vertical="center"/>
    </xf>
    <xf numFmtId="236" fontId="14" fillId="4" borderId="348" applyNumberFormat="0" applyFont="0" applyAlignment="0" applyProtection="0"/>
    <xf numFmtId="236" fontId="155" fillId="20" borderId="352" applyNumberFormat="0" applyAlignment="0" applyProtection="0"/>
    <xf numFmtId="236" fontId="58" fillId="0" borderId="334" applyNumberFormat="0" applyAlignment="0" applyProtection="0">
      <alignment horizontal="left" vertical="center"/>
    </xf>
    <xf numFmtId="236" fontId="14" fillId="4" borderId="348"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85" fillId="1" borderId="322" applyNumberFormat="0" applyFont="0" applyAlignment="0">
      <alignment horizontal="center"/>
    </xf>
    <xf numFmtId="236" fontId="155" fillId="20" borderId="367"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40" fillId="18" borderId="352" applyNumberFormat="0" applyAlignment="0" applyProtection="0"/>
    <xf numFmtId="236" fontId="120" fillId="0" borderId="365" applyNumberFormat="0" applyFont="0" applyFill="0" applyAlignment="0" applyProtection="0"/>
    <xf numFmtId="236" fontId="140" fillId="18" borderId="367" applyNumberFormat="0" applyAlignment="0" applyProtection="0"/>
    <xf numFmtId="236" fontId="14" fillId="4" borderId="354" applyNumberFormat="0" applyFont="0" applyAlignment="0" applyProtection="0"/>
    <xf numFmtId="236" fontId="58" fillId="0" borderId="339">
      <alignment horizontal="left" vertical="center"/>
    </xf>
    <xf numFmtId="236" fontId="58" fillId="0" borderId="339">
      <alignment horizontal="left" vertical="center"/>
    </xf>
    <xf numFmtId="236" fontId="14" fillId="0" borderId="0"/>
    <xf numFmtId="236" fontId="154" fillId="18" borderId="337" applyNumberFormat="0" applyAlignment="0" applyProtection="0"/>
    <xf numFmtId="236" fontId="58" fillId="0" borderId="334" applyNumberFormat="0" applyAlignment="0" applyProtection="0">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14" fillId="4" borderId="348" applyNumberFormat="0" applyFont="0" applyAlignment="0" applyProtection="0"/>
    <xf numFmtId="236" fontId="14" fillId="4" borderId="348" applyNumberFormat="0" applyFont="0" applyAlignment="0" applyProtection="0"/>
    <xf numFmtId="236" fontId="58" fillId="0" borderId="339">
      <alignment horizontal="left" vertical="center"/>
    </xf>
    <xf numFmtId="236" fontId="58" fillId="0" borderId="334" applyNumberFormat="0" applyAlignment="0" applyProtection="0">
      <alignment horizontal="left" vertical="center"/>
    </xf>
    <xf numFmtId="236" fontId="154" fillId="18" borderId="337" applyNumberFormat="0" applyAlignment="0" applyProtection="0"/>
    <xf numFmtId="236" fontId="58" fillId="0" borderId="334" applyNumberFormat="0" applyAlignment="0" applyProtection="0">
      <alignment horizontal="left" vertical="center"/>
    </xf>
    <xf numFmtId="236" fontId="58" fillId="0" borderId="339">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9">
      <alignment horizontal="left" vertical="center"/>
    </xf>
    <xf numFmtId="236" fontId="58" fillId="0" borderId="334" applyNumberFormat="0" applyAlignment="0" applyProtection="0">
      <alignment horizontal="left" vertical="center"/>
    </xf>
    <xf numFmtId="236" fontId="58" fillId="0" borderId="0" applyProtection="0"/>
    <xf numFmtId="236" fontId="58" fillId="0" borderId="334" applyNumberFormat="0" applyAlignment="0" applyProtection="0">
      <alignment horizontal="left" vertical="center"/>
    </xf>
    <xf numFmtId="236" fontId="58" fillId="0" borderId="339">
      <alignment horizontal="left" vertical="center"/>
    </xf>
    <xf numFmtId="236" fontId="14" fillId="4" borderId="348" applyNumberFormat="0" applyFont="0" applyAlignment="0" applyProtection="0"/>
    <xf numFmtId="236" fontId="58" fillId="0" borderId="334" applyNumberFormat="0" applyAlignment="0" applyProtection="0">
      <alignment horizontal="left" vertical="center"/>
    </xf>
    <xf numFmtId="236" fontId="58" fillId="0" borderId="339">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54" fillId="18" borderId="337"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20" fillId="0" borderId="365" applyNumberFormat="0" applyFont="0" applyFill="0" applyAlignment="0" applyProtection="0"/>
    <xf numFmtId="1" fontId="123" fillId="0" borderId="351" applyBorder="0" applyAlignment="0">
      <alignment horizontal="center"/>
    </xf>
    <xf numFmtId="236" fontId="58" fillId="0" borderId="334" applyNumberFormat="0" applyAlignment="0" applyProtection="0">
      <alignment horizontal="left" vertical="center"/>
    </xf>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4" borderId="354" applyNumberFormat="0" applyFont="0" applyAlignment="0" applyProtection="0"/>
    <xf numFmtId="236" fontId="155" fillId="20" borderId="336"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4" borderId="348" applyNumberFormat="0" applyFont="0" applyAlignment="0" applyProtection="0"/>
    <xf numFmtId="236" fontId="58" fillId="0" borderId="334" applyNumberFormat="0" applyAlignment="0" applyProtection="0">
      <alignment horizontal="left" vertical="center"/>
    </xf>
    <xf numFmtId="236" fontId="155" fillId="20" borderId="360" applyNumberFormat="0" applyAlignment="0" applyProtection="0"/>
    <xf numFmtId="1" fontId="123" fillId="0" borderId="335" applyBorder="0" applyAlignment="0">
      <alignment horizontal="center"/>
    </xf>
    <xf numFmtId="236" fontId="155" fillId="20" borderId="352" applyNumberFormat="0" applyAlignment="0" applyProtection="0"/>
    <xf numFmtId="236" fontId="14" fillId="4" borderId="348" applyNumberFormat="0" applyFon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20" fillId="0" borderId="365" applyNumberFormat="0" applyFont="0" applyFill="0" applyAlignment="0" applyProtection="0"/>
    <xf numFmtId="236" fontId="120" fillId="0" borderId="365" applyNumberFormat="0" applyFont="0" applyFill="0" applyAlignment="0" applyProtection="0"/>
    <xf numFmtId="236" fontId="120" fillId="0" borderId="365" applyNumberFormat="0" applyFont="0" applyFill="0" applyAlignment="0" applyProtection="0"/>
    <xf numFmtId="236" fontId="14" fillId="4" borderId="369" applyNumberFormat="0" applyFont="0" applyAlignment="0" applyProtection="0"/>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140" fillId="18" borderId="367" applyNumberFormat="0" applyAlignment="0" applyProtection="0"/>
    <xf numFmtId="236" fontId="120" fillId="0" borderId="351" applyNumberFormat="0" applyFont="0" applyFill="0" applyAlignment="0" applyProtection="0"/>
    <xf numFmtId="236" fontId="58" fillId="0" borderId="349" applyNumberFormat="0" applyAlignment="0" applyProtection="0">
      <alignment horizontal="left" vertical="center"/>
    </xf>
    <xf numFmtId="236" fontId="185" fillId="1" borderId="308" applyNumberFormat="0" applyFont="0" applyAlignment="0">
      <alignment horizontal="center"/>
    </xf>
    <xf numFmtId="236" fontId="14" fillId="4" borderId="348" applyNumberFormat="0" applyFont="0" applyAlignment="0" applyProtection="0"/>
    <xf numFmtId="236" fontId="120" fillId="0" borderId="365" applyNumberFormat="0" applyFont="0" applyFill="0" applyAlignment="0" applyProtection="0"/>
    <xf numFmtId="236" fontId="58" fillId="0" borderId="334" applyNumberFormat="0" applyAlignment="0" applyProtection="0">
      <alignment horizontal="left" vertical="center"/>
    </xf>
    <xf numFmtId="236" fontId="185" fillId="1" borderId="333" applyNumberFormat="0" applyFont="0" applyAlignment="0">
      <alignment horizontal="center"/>
    </xf>
    <xf numFmtId="236" fontId="58" fillId="0" borderId="0" applyProtection="0"/>
    <xf numFmtId="236" fontId="91" fillId="0" borderId="0" applyProtection="0"/>
    <xf numFmtId="1" fontId="123" fillId="0" borderId="365" applyBorder="0" applyAlignment="0">
      <alignment horizontal="center"/>
    </xf>
    <xf numFmtId="1" fontId="123" fillId="0" borderId="365" applyBorder="0" applyAlignment="0">
      <alignment horizontal="center"/>
    </xf>
    <xf numFmtId="236" fontId="120" fillId="0" borderId="335" applyNumberFormat="0" applyFont="0" applyFill="0" applyAlignment="0" applyProtection="0"/>
    <xf numFmtId="236" fontId="140" fillId="18" borderId="336" applyNumberFormat="0" applyAlignment="0" applyProtection="0"/>
    <xf numFmtId="236" fontId="120" fillId="0" borderId="351" applyNumberFormat="0" applyFont="0" applyFill="0" applyAlignment="0" applyProtection="0"/>
    <xf numFmtId="236" fontId="14" fillId="4" borderId="338" applyNumberFormat="0" applyFont="0" applyAlignment="0" applyProtection="0"/>
    <xf numFmtId="236" fontId="58" fillId="0" borderId="334" applyNumberFormat="0" applyAlignment="0" applyProtection="0">
      <alignment horizontal="left" vertical="center"/>
    </xf>
    <xf numFmtId="236" fontId="176" fillId="0" borderId="307" applyNumberFormat="0" applyAlignment="0">
      <alignment horizont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0" borderId="0"/>
    <xf numFmtId="236" fontId="155" fillId="20" borderId="336" applyNumberFormat="0" applyAlignment="0" applyProtection="0"/>
    <xf numFmtId="236" fontId="155" fillId="20" borderId="352"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0" fillId="18" borderId="336"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0" fillId="18" borderId="352" applyNumberFormat="0" applyAlignment="0" applyProtection="0"/>
    <xf numFmtId="236" fontId="58" fillId="0" borderId="334" applyNumberFormat="0" applyAlignment="0" applyProtection="0">
      <alignment horizontal="left" vertical="center"/>
    </xf>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14" fillId="4" borderId="348" applyNumberFormat="0" applyFont="0" applyAlignment="0" applyProtection="0"/>
    <xf numFmtId="236" fontId="14" fillId="4" borderId="354" applyNumberFormat="0" applyFont="0" applyAlignment="0" applyProtection="0"/>
    <xf numFmtId="236" fontId="14" fillId="4" borderId="348" applyNumberFormat="0" applyFont="0" applyAlignment="0" applyProtection="0"/>
    <xf numFmtId="1" fontId="123" fillId="0" borderId="351" applyBorder="0" applyAlignment="0">
      <alignment horizontal="center"/>
    </xf>
    <xf numFmtId="236" fontId="14" fillId="4" borderId="354" applyNumberFormat="0" applyFont="0" applyAlignment="0" applyProtection="0"/>
    <xf numFmtId="236" fontId="58" fillId="0" borderId="334" applyNumberFormat="0" applyAlignment="0" applyProtection="0">
      <alignment horizontal="left" vertical="center"/>
    </xf>
    <xf numFmtId="236" fontId="154" fillId="18" borderId="353" applyNumberFormat="0" applyAlignment="0" applyProtection="0"/>
    <xf numFmtId="236" fontId="140" fillId="18" borderId="336" applyNumberFormat="0" applyAlignment="0" applyProtection="0"/>
    <xf numFmtId="236" fontId="58" fillId="0" borderId="349" applyNumberFormat="0" applyAlignment="0" applyProtection="0">
      <alignment horizontal="left" vertical="center"/>
    </xf>
    <xf numFmtId="236" fontId="140" fillId="18" borderId="336" applyNumberFormat="0" applyAlignment="0" applyProtection="0"/>
    <xf numFmtId="236" fontId="140" fillId="18" borderId="352" applyNumberFormat="0" applyAlignment="0" applyProtection="0"/>
    <xf numFmtId="1" fontId="123" fillId="0" borderId="365" applyBorder="0" applyAlignment="0">
      <alignment horizont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0" fillId="18" borderId="336"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4" borderId="338" applyNumberFormat="0" applyFon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4" borderId="348" applyNumberFormat="0" applyFont="0" applyAlignment="0" applyProtection="0"/>
    <xf numFmtId="236" fontId="58" fillId="0" borderId="334" applyNumberFormat="0" applyAlignment="0" applyProtection="0">
      <alignment horizontal="left" vertical="center"/>
    </xf>
    <xf numFmtId="236" fontId="140" fillId="18" borderId="352" applyNumberFormat="0" applyAlignment="0" applyProtection="0"/>
    <xf numFmtId="236" fontId="140" fillId="18" borderId="336" applyNumberFormat="0" applyAlignment="0" applyProtection="0"/>
    <xf numFmtId="236" fontId="14" fillId="4" borderId="348" applyNumberFormat="0" applyFont="0" applyAlignment="0" applyProtection="0"/>
    <xf numFmtId="236" fontId="58" fillId="0" borderId="334" applyNumberFormat="0" applyAlignment="0" applyProtection="0">
      <alignment horizontal="left" vertical="center"/>
    </xf>
    <xf numFmtId="236" fontId="140" fillId="18" borderId="367" applyNumberFormat="0" applyAlignment="0" applyProtection="0"/>
    <xf numFmtId="236" fontId="140" fillId="18" borderId="367" applyNumberFormat="0" applyAlignment="0" applyProtection="0"/>
    <xf numFmtId="1" fontId="123" fillId="0" borderId="323" applyBorder="0" applyAlignment="0">
      <alignment horizontal="center"/>
    </xf>
    <xf numFmtId="236" fontId="58" fillId="0" borderId="339">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54" fillId="18" borderId="353" applyNumberFormat="0" applyAlignment="0" applyProtection="0"/>
    <xf numFmtId="236" fontId="140" fillId="18" borderId="336" applyNumberFormat="0" applyAlignment="0" applyProtection="0"/>
    <xf numFmtId="236" fontId="58" fillId="0" borderId="334" applyNumberFormat="0" applyAlignment="0" applyProtection="0">
      <alignment horizontal="left" vertical="center"/>
    </xf>
    <xf numFmtId="236" fontId="140" fillId="18" borderId="352"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54" fillId="18" borderId="353" applyNumberFormat="0" applyAlignment="0" applyProtection="0"/>
    <xf numFmtId="1" fontId="123" fillId="0" borderId="323" applyBorder="0" applyAlignment="0">
      <alignment horizontal="center"/>
    </xf>
    <xf numFmtId="1" fontId="123" fillId="0" borderId="323" applyBorder="0" applyAlignment="0">
      <alignment horizontal="center"/>
    </xf>
    <xf numFmtId="236" fontId="91" fillId="0" borderId="0" applyProtection="0"/>
    <xf numFmtId="236" fontId="140" fillId="18" borderId="336"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20" fillId="0" borderId="323" applyNumberFormat="0" applyFont="0" applyFill="0" applyAlignment="0" applyProtection="0"/>
    <xf numFmtId="236" fontId="155" fillId="20" borderId="336" applyNumberFormat="0" applyAlignment="0" applyProtection="0"/>
    <xf numFmtId="236" fontId="154" fillId="18" borderId="353" applyNumberFormat="0" applyAlignment="0" applyProtection="0"/>
    <xf numFmtId="236" fontId="58" fillId="0" borderId="349" applyNumberFormat="0" applyAlignment="0" applyProtection="0">
      <alignment horizontal="left" vertical="center"/>
    </xf>
    <xf numFmtId="236" fontId="154" fillId="18" borderId="316"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4" borderId="348" applyNumberFormat="0" applyFont="0" applyAlignment="0" applyProtection="0"/>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1" fontId="123" fillId="0" borderId="323" applyBorder="0" applyAlignment="0">
      <alignment horizont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20" fillId="0" borderId="323" applyNumberFormat="0" applyFont="0" applyFill="0" applyAlignment="0" applyProtection="0"/>
    <xf numFmtId="236" fontId="140" fillId="18" borderId="367" applyNumberFormat="0" applyAlignment="0" applyProtection="0"/>
    <xf numFmtId="236" fontId="58" fillId="0" borderId="339">
      <alignment horizontal="left" vertical="center"/>
    </xf>
    <xf numFmtId="236" fontId="58" fillId="0" borderId="334" applyNumberFormat="0" applyAlignment="0" applyProtection="0">
      <alignment horizontal="left" vertical="center"/>
    </xf>
    <xf numFmtId="236" fontId="58" fillId="0" borderId="339">
      <alignment horizontal="left" vertical="center"/>
    </xf>
    <xf numFmtId="236" fontId="58" fillId="0" borderId="334" applyNumberFormat="0" applyAlignment="0" applyProtection="0">
      <alignment horizontal="left" vertical="center"/>
    </xf>
    <xf numFmtId="236" fontId="120" fillId="0" borderId="323" applyNumberFormat="0" applyFont="0" applyFill="0" applyAlignment="0" applyProtection="0"/>
    <xf numFmtId="236" fontId="58" fillId="0" borderId="339">
      <alignment horizontal="left" vertical="center"/>
    </xf>
    <xf numFmtId="236" fontId="58" fillId="0" borderId="339">
      <alignment horizontal="left" vertical="center"/>
    </xf>
    <xf numFmtId="236" fontId="58" fillId="0" borderId="334" applyNumberFormat="0" applyAlignment="0" applyProtection="0">
      <alignment horizontal="left" vertical="center"/>
    </xf>
    <xf numFmtId="236" fontId="140" fillId="18" borderId="367" applyNumberFormat="0" applyAlignment="0" applyProtection="0"/>
    <xf numFmtId="236" fontId="14" fillId="4" borderId="348" applyNumberFormat="0" applyFont="0" applyAlignment="0" applyProtection="0"/>
    <xf numFmtId="236" fontId="58" fillId="0" borderId="339">
      <alignment horizontal="left" vertical="center"/>
    </xf>
    <xf numFmtId="236" fontId="140" fillId="18" borderId="352"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0" fillId="18" borderId="367" applyNumberFormat="0" applyAlignment="0" applyProtection="0"/>
    <xf numFmtId="236" fontId="14" fillId="4" borderId="348" applyNumberFormat="0" applyFont="0" applyAlignment="0" applyProtection="0"/>
    <xf numFmtId="236" fontId="58" fillId="0" borderId="339">
      <alignment horizontal="left" vertical="center"/>
    </xf>
    <xf numFmtId="236" fontId="58" fillId="0" borderId="334" applyNumberFormat="0" applyAlignment="0" applyProtection="0">
      <alignment horizontal="left" vertical="center"/>
    </xf>
    <xf numFmtId="236" fontId="155" fillId="20" borderId="330" applyNumberFormat="0" applyAlignment="0" applyProtection="0"/>
    <xf numFmtId="236" fontId="58" fillId="0" borderId="334" applyNumberFormat="0" applyAlignment="0" applyProtection="0">
      <alignment horizontal="left" vertical="center"/>
    </xf>
    <xf numFmtId="236" fontId="155" fillId="20" borderId="367" applyNumberFormat="0" applyAlignment="0" applyProtection="0"/>
    <xf numFmtId="236" fontId="140" fillId="18" borderId="367" applyNumberFormat="0" applyAlignment="0" applyProtection="0"/>
    <xf numFmtId="1" fontId="123" fillId="0" borderId="351" applyBorder="0" applyAlignment="0">
      <alignment horizontal="center"/>
    </xf>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14" fillId="4" borderId="348" applyNumberFormat="0" applyFont="0" applyAlignment="0" applyProtection="0"/>
    <xf numFmtId="1" fontId="123" fillId="0" borderId="351" applyBorder="0" applyAlignment="0">
      <alignment horizont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20" fillId="0" borderId="365" applyNumberFormat="0" applyFont="0" applyFill="0" applyAlignment="0" applyProtection="0"/>
    <xf numFmtId="236" fontId="155" fillId="20" borderId="360" applyNumberFormat="0" applyAlignment="0" applyProtection="0"/>
    <xf numFmtId="236" fontId="58" fillId="0" borderId="349" applyNumberFormat="0" applyAlignment="0" applyProtection="0">
      <alignment horizontal="left" vertical="center"/>
    </xf>
    <xf numFmtId="236" fontId="120" fillId="0" borderId="335" applyNumberFormat="0" applyFont="0" applyFill="0" applyAlignment="0" applyProtection="0"/>
    <xf numFmtId="236" fontId="140" fillId="18" borderId="336" applyNumberFormat="0" applyAlignment="0" applyProtection="0"/>
    <xf numFmtId="236" fontId="140" fillId="18" borderId="367" applyNumberFormat="0" applyAlignment="0" applyProtection="0"/>
    <xf numFmtId="236" fontId="14" fillId="4" borderId="338" applyNumberFormat="0" applyFont="0" applyAlignment="0" applyProtection="0"/>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14" fillId="4" borderId="348" applyNumberFormat="0" applyFont="0" applyAlignment="0" applyProtection="0"/>
    <xf numFmtId="236" fontId="120" fillId="0" borderId="365" applyNumberFormat="0" applyFont="0" applyFill="0" applyAlignment="0" applyProtection="0"/>
    <xf numFmtId="236" fontId="58" fillId="0" borderId="349" applyNumberFormat="0" applyAlignment="0" applyProtection="0">
      <alignment horizontal="left" vertical="center"/>
    </xf>
    <xf numFmtId="236" fontId="120" fillId="0" borderId="335" applyNumberFormat="0" applyFont="0" applyFill="0" applyAlignment="0" applyProtection="0"/>
    <xf numFmtId="236" fontId="140" fillId="18" borderId="336" applyNumberFormat="0" applyAlignment="0" applyProtection="0"/>
    <xf numFmtId="236" fontId="140" fillId="18" borderId="367" applyNumberFormat="0" applyAlignment="0" applyProtection="0"/>
    <xf numFmtId="236" fontId="14" fillId="4" borderId="338" applyNumberFormat="0" applyFont="0" applyAlignment="0" applyProtection="0"/>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14" fillId="4" borderId="354" applyNumberFormat="0" applyFont="0" applyAlignment="0" applyProtection="0"/>
    <xf numFmtId="236" fontId="14" fillId="4" borderId="348" applyNumberFormat="0" applyFont="0" applyAlignment="0" applyProtection="0"/>
    <xf numFmtId="1" fontId="123" fillId="0" borderId="351" applyBorder="0" applyAlignment="0">
      <alignment horizontal="center"/>
    </xf>
    <xf numFmtId="236" fontId="58" fillId="0" borderId="349" applyNumberFormat="0" applyAlignment="0" applyProtection="0">
      <alignment horizontal="left" vertical="center"/>
    </xf>
    <xf numFmtId="236" fontId="14" fillId="4" borderId="348" applyNumberFormat="0" applyFont="0" applyAlignment="0" applyProtection="0"/>
    <xf numFmtId="236" fontId="120" fillId="0" borderId="335" applyNumberFormat="0" applyFont="0" applyFill="0" applyAlignment="0" applyProtection="0"/>
    <xf numFmtId="236" fontId="140" fillId="18" borderId="336" applyNumberFormat="0" applyAlignment="0" applyProtection="0"/>
    <xf numFmtId="236" fontId="140" fillId="18" borderId="367" applyNumberFormat="0" applyAlignment="0" applyProtection="0"/>
    <xf numFmtId="236" fontId="14" fillId="4" borderId="338" applyNumberFormat="0" applyFont="0" applyAlignment="0" applyProtection="0"/>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55" fillId="20" borderId="352"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1" fontId="123" fillId="0" borderId="335" applyBorder="0" applyAlignment="0">
      <alignment horizontal="center"/>
    </xf>
    <xf numFmtId="236" fontId="58" fillId="0" borderId="334" applyNumberFormat="0" applyAlignment="0" applyProtection="0">
      <alignment horizontal="left" vertical="center"/>
    </xf>
    <xf numFmtId="236" fontId="140" fillId="18" borderId="367" applyNumberFormat="0" applyAlignment="0" applyProtection="0"/>
    <xf numFmtId="236" fontId="120" fillId="0" borderId="335" applyNumberFormat="0" applyFont="0" applyFill="0" applyAlignment="0" applyProtection="0"/>
    <xf numFmtId="236" fontId="140" fillId="18" borderId="336" applyNumberFormat="0" applyAlignment="0" applyProtection="0"/>
    <xf numFmtId="236" fontId="58" fillId="0" borderId="349" applyNumberFormat="0" applyAlignment="0" applyProtection="0">
      <alignment horizontal="left" vertical="center"/>
    </xf>
    <xf numFmtId="236" fontId="14" fillId="4" borderId="338" applyNumberFormat="0" applyFont="0" applyAlignment="0" applyProtection="0"/>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120" fillId="0" borderId="335" applyNumberFormat="0" applyFont="0" applyFill="0" applyAlignment="0" applyProtection="0"/>
    <xf numFmtId="236" fontId="140" fillId="18" borderId="336" applyNumberFormat="0" applyAlignment="0" applyProtection="0"/>
    <xf numFmtId="236" fontId="58" fillId="0" borderId="334" applyNumberFormat="0" applyAlignment="0" applyProtection="0">
      <alignment horizontal="left" vertical="center"/>
    </xf>
    <xf numFmtId="236" fontId="154" fillId="18" borderId="353" applyNumberFormat="0" applyAlignment="0" applyProtection="0"/>
    <xf numFmtId="236" fontId="120" fillId="0" borderId="335" applyNumberFormat="0" applyFont="0" applyFill="0" applyAlignment="0" applyProtection="0"/>
    <xf numFmtId="236" fontId="140" fillId="18" borderId="336"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0" fillId="18" borderId="352"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0" fillId="18" borderId="367" applyNumberFormat="0" applyAlignment="0" applyProtection="0"/>
    <xf numFmtId="1" fontId="123" fillId="0" borderId="335" applyBorder="0" applyAlignment="0">
      <alignment horizontal="center"/>
    </xf>
    <xf numFmtId="236" fontId="58" fillId="0" borderId="334" applyNumberFormat="0" applyAlignment="0" applyProtection="0">
      <alignment horizontal="left" vertical="center"/>
    </xf>
    <xf numFmtId="236" fontId="58" fillId="0" borderId="339">
      <alignment horizontal="left" vertical="center"/>
    </xf>
    <xf numFmtId="236" fontId="58" fillId="0" borderId="334" applyNumberFormat="0" applyAlignment="0" applyProtection="0">
      <alignment horizontal="left" vertical="center"/>
    </xf>
    <xf numFmtId="236" fontId="140" fillId="18" borderId="367"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58" fillId="0" borderId="334" applyNumberFormat="0" applyAlignment="0" applyProtection="0">
      <alignment horizontal="left" vertical="center"/>
    </xf>
    <xf numFmtId="236" fontId="140" fillId="18" borderId="352" applyNumberFormat="0" applyAlignment="0" applyProtection="0"/>
    <xf numFmtId="236" fontId="58" fillId="0" borderId="339">
      <alignment horizontal="left" vertical="center"/>
    </xf>
    <xf numFmtId="236" fontId="58" fillId="0" borderId="334" applyNumberFormat="0" applyAlignment="0" applyProtection="0">
      <alignment horizontal="left" vertical="center"/>
    </xf>
    <xf numFmtId="236" fontId="140" fillId="18" borderId="336" applyNumberFormat="0" applyAlignment="0" applyProtection="0"/>
    <xf numFmtId="236" fontId="58" fillId="0" borderId="334" applyNumberFormat="0" applyAlignment="0" applyProtection="0">
      <alignment horizontal="left" vertical="center"/>
    </xf>
    <xf numFmtId="236" fontId="140" fillId="18" borderId="318" applyNumberFormat="0" applyAlignment="0" applyProtection="0"/>
    <xf numFmtId="236" fontId="58" fillId="0" borderId="339">
      <alignment horizontal="left" vertical="center"/>
    </xf>
    <xf numFmtId="236" fontId="140" fillId="18" borderId="336" applyNumberFormat="0" applyAlignment="0" applyProtection="0"/>
    <xf numFmtId="236" fontId="140" fillId="18" borderId="352" applyNumberFormat="0" applyAlignment="0" applyProtection="0"/>
    <xf numFmtId="236" fontId="58" fillId="0" borderId="334" applyNumberFormat="0" applyAlignment="0" applyProtection="0">
      <alignment horizontal="left" vertical="center"/>
    </xf>
    <xf numFmtId="236" fontId="176" fillId="0" borderId="345" applyNumberFormat="0" applyAlignment="0">
      <alignment horizont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4" borderId="348" applyNumberFormat="0" applyFont="0" applyAlignment="0" applyProtection="0"/>
    <xf numFmtId="236" fontId="140" fillId="18" borderId="352"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0" fillId="18" borderId="336" applyNumberFormat="0" applyAlignment="0" applyProtection="0"/>
    <xf numFmtId="236" fontId="58" fillId="0" borderId="339">
      <alignment horizontal="left" vertical="center"/>
    </xf>
    <xf numFmtId="236" fontId="140" fillId="18" borderId="367" applyNumberFormat="0" applyAlignment="0" applyProtection="0"/>
    <xf numFmtId="236" fontId="140" fillId="18" borderId="336"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9">
      <alignment horizontal="left" vertical="center"/>
    </xf>
    <xf numFmtId="236" fontId="154" fillId="18" borderId="368"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4" borderId="338" applyNumberFormat="0" applyFont="0" applyAlignment="0" applyProtection="0"/>
    <xf numFmtId="236" fontId="58" fillId="0" borderId="339">
      <alignment horizontal="left" vertical="center"/>
    </xf>
    <xf numFmtId="236" fontId="140" fillId="18" borderId="367" applyNumberFormat="0" applyAlignment="0" applyProtection="0"/>
    <xf numFmtId="1" fontId="123" fillId="0" borderId="351" applyBorder="0" applyAlignment="0">
      <alignment horizontal="center"/>
    </xf>
    <xf numFmtId="236" fontId="14" fillId="4" borderId="348" applyNumberFormat="0" applyFont="0" applyAlignment="0" applyProtection="0"/>
    <xf numFmtId="236" fontId="154" fillId="18" borderId="353" applyNumberFormat="0" applyAlignment="0" applyProtection="0"/>
    <xf numFmtId="1" fontId="123" fillId="0" borderId="365" applyBorder="0" applyAlignment="0">
      <alignment horizont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9">
      <alignment horizontal="left" vertical="center"/>
    </xf>
    <xf numFmtId="236" fontId="58" fillId="0" borderId="334" applyNumberFormat="0" applyAlignment="0" applyProtection="0">
      <alignment horizontal="left" vertical="center"/>
    </xf>
    <xf numFmtId="236" fontId="58" fillId="0" borderId="349" applyNumberFormat="0" applyAlignment="0" applyProtection="0">
      <alignment horizontal="left" vertical="center"/>
    </xf>
    <xf numFmtId="236" fontId="140" fillId="18" borderId="360" applyNumberFormat="0" applyAlignment="0" applyProtection="0"/>
    <xf numFmtId="236" fontId="140" fillId="18" borderId="352" applyNumberFormat="0" applyAlignment="0" applyProtection="0"/>
    <xf numFmtId="236" fontId="58" fillId="0" borderId="334" applyNumberFormat="0" applyAlignment="0" applyProtection="0">
      <alignment horizontal="left" vertical="center"/>
    </xf>
    <xf numFmtId="236" fontId="58" fillId="0" borderId="339">
      <alignment horizontal="left" vertical="center"/>
    </xf>
    <xf numFmtId="236" fontId="58" fillId="0" borderId="334" applyNumberFormat="0" applyAlignment="0" applyProtection="0">
      <alignment horizontal="left" vertical="center"/>
    </xf>
    <xf numFmtId="236" fontId="14" fillId="4" borderId="348" applyNumberFormat="0" applyFont="0" applyAlignment="0" applyProtection="0"/>
    <xf numFmtId="236" fontId="155" fillId="20" borderId="336" applyNumberFormat="0" applyAlignment="0" applyProtection="0"/>
    <xf numFmtId="236" fontId="58" fillId="0" borderId="334" applyNumberFormat="0" applyAlignment="0" applyProtection="0">
      <alignment horizontal="left" vertical="center"/>
    </xf>
    <xf numFmtId="236" fontId="120" fillId="0" borderId="351" applyNumberFormat="0" applyFont="0" applyFill="0" applyAlignment="0" applyProtection="0"/>
    <xf numFmtId="236" fontId="58" fillId="0" borderId="334" applyNumberFormat="0" applyAlignment="0" applyProtection="0">
      <alignment horizontal="left" vertical="center"/>
    </xf>
    <xf numFmtId="236" fontId="14" fillId="4" borderId="348" applyNumberFormat="0" applyFont="0" applyAlignment="0" applyProtection="0"/>
    <xf numFmtId="236" fontId="58" fillId="0" borderId="339">
      <alignment horizontal="left" vertical="center"/>
    </xf>
    <xf numFmtId="236" fontId="140" fillId="18" borderId="352" applyNumberFormat="0" applyAlignment="0" applyProtection="0"/>
    <xf numFmtId="236" fontId="58" fillId="0" borderId="334" applyNumberFormat="0" applyAlignment="0" applyProtection="0">
      <alignment horizontal="left" vertical="center"/>
    </xf>
    <xf numFmtId="236" fontId="140" fillId="18" borderId="367" applyNumberFormat="0" applyAlignment="0" applyProtection="0"/>
    <xf numFmtId="236" fontId="140" fillId="18" borderId="367" applyNumberFormat="0" applyAlignment="0" applyProtection="0"/>
    <xf numFmtId="236" fontId="120" fillId="0" borderId="351" applyNumberFormat="0" applyFont="0" applyFill="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0" fillId="18" borderId="367" applyNumberFormat="0" applyAlignment="0" applyProtection="0"/>
    <xf numFmtId="236" fontId="120" fillId="0" borderId="351" applyNumberFormat="0" applyFont="0" applyFill="0" applyAlignment="0" applyProtection="0"/>
    <xf numFmtId="236" fontId="58" fillId="0" borderId="334" applyNumberFormat="0" applyAlignment="0" applyProtection="0">
      <alignment horizontal="left" vertical="center"/>
    </xf>
    <xf numFmtId="236" fontId="140" fillId="18" borderId="336" applyNumberFormat="0" applyAlignment="0" applyProtection="0"/>
    <xf numFmtId="236" fontId="58" fillId="0" borderId="334" applyNumberFormat="0" applyAlignment="0" applyProtection="0">
      <alignment horizontal="left" vertical="center"/>
    </xf>
    <xf numFmtId="236" fontId="155" fillId="20" borderId="352" applyNumberFormat="0" applyAlignment="0" applyProtection="0"/>
    <xf numFmtId="236" fontId="58" fillId="0" borderId="334" applyNumberFormat="0" applyAlignment="0" applyProtection="0">
      <alignment horizontal="left" vertical="center"/>
    </xf>
    <xf numFmtId="236" fontId="140" fillId="18" borderId="336" applyNumberFormat="0" applyAlignment="0" applyProtection="0"/>
    <xf numFmtId="236" fontId="120" fillId="0" borderId="351" applyNumberFormat="0" applyFont="0" applyFill="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55" fillId="20" borderId="352" applyNumberFormat="0" applyAlignment="0" applyProtection="0"/>
    <xf numFmtId="236" fontId="58" fillId="0" borderId="334" applyNumberFormat="0" applyAlignment="0" applyProtection="0">
      <alignment horizontal="left" vertical="center"/>
    </xf>
    <xf numFmtId="236" fontId="140" fillId="18" borderId="352" applyNumberFormat="0" applyAlignment="0" applyProtection="0"/>
    <xf numFmtId="236" fontId="58" fillId="0" borderId="334" applyNumberFormat="0" applyAlignment="0" applyProtection="0">
      <alignment horizontal="left" vertical="center"/>
    </xf>
    <xf numFmtId="1" fontId="123" fillId="0" borderId="335" applyBorder="0" applyAlignment="0">
      <alignment horizont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0" fillId="18" borderId="336" applyNumberFormat="0" applyAlignment="0" applyProtection="0"/>
    <xf numFmtId="236" fontId="58" fillId="0" borderId="334" applyNumberFormat="0" applyAlignment="0" applyProtection="0">
      <alignment horizontal="left" vertical="center"/>
    </xf>
    <xf numFmtId="236" fontId="140" fillId="18" borderId="352" applyNumberFormat="0" applyAlignment="0" applyProtection="0"/>
    <xf numFmtId="236" fontId="58" fillId="0" borderId="334" applyNumberFormat="0" applyAlignment="0" applyProtection="0">
      <alignment horizontal="left" vertical="center"/>
    </xf>
    <xf numFmtId="1" fontId="123" fillId="0" borderId="335" applyBorder="0" applyAlignment="0">
      <alignment horizontal="center"/>
    </xf>
    <xf numFmtId="236" fontId="14" fillId="4" borderId="348" applyNumberFormat="0" applyFont="0" applyAlignment="0" applyProtection="0"/>
    <xf numFmtId="236" fontId="120" fillId="0" borderId="351" applyNumberFormat="0" applyFont="0" applyFill="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54" fillId="18" borderId="353" applyNumberFormat="0" applyAlignment="0" applyProtection="0"/>
    <xf numFmtId="236" fontId="58" fillId="0" borderId="334" applyNumberFormat="0" applyAlignment="0" applyProtection="0">
      <alignment horizontal="left" vertical="center"/>
    </xf>
    <xf numFmtId="236" fontId="14" fillId="4" borderId="354" applyNumberFormat="0" applyFont="0" applyAlignment="0" applyProtection="0"/>
    <xf numFmtId="236" fontId="58" fillId="0" borderId="339">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9">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1" fontId="123" fillId="0" borderId="365" applyBorder="0" applyAlignment="0">
      <alignment horizont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1" fontId="123" fillId="0" borderId="323" applyBorder="0" applyAlignment="0">
      <alignment horizont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14" fillId="4" borderId="348" applyNumberFormat="0" applyFon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20" fillId="0" borderId="335" applyNumberFormat="0" applyFont="0" applyFill="0" applyAlignment="0" applyProtection="0"/>
    <xf numFmtId="236" fontId="58" fillId="0" borderId="339">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54" fillId="18" borderId="337" applyNumberFormat="0" applyAlignment="0" applyProtection="0"/>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14" fillId="4" borderId="348" applyNumberFormat="0" applyFont="0" applyAlignment="0" applyProtection="0"/>
    <xf numFmtId="236" fontId="120" fillId="0" borderId="335" applyNumberFormat="0" applyFont="0" applyFill="0" applyAlignment="0" applyProtection="0"/>
    <xf numFmtId="236" fontId="140" fillId="18" borderId="336" applyNumberFormat="0" applyAlignment="0" applyProtection="0"/>
    <xf numFmtId="236" fontId="58" fillId="0" borderId="334" applyNumberFormat="0" applyAlignment="0" applyProtection="0">
      <alignment horizontal="left" vertical="center"/>
    </xf>
    <xf numFmtId="236" fontId="14" fillId="4" borderId="354" applyNumberFormat="0" applyFont="0" applyAlignment="0" applyProtection="0"/>
    <xf numFmtId="236" fontId="140" fillId="18" borderId="336" applyNumberFormat="0" applyAlignment="0" applyProtection="0"/>
    <xf numFmtId="236" fontId="58" fillId="0" borderId="349" applyNumberFormat="0" applyAlignment="0" applyProtection="0">
      <alignment horizontal="left" vertical="center"/>
    </xf>
    <xf numFmtId="236" fontId="58" fillId="0" borderId="309" applyNumberFormat="0" applyAlignment="0" applyProtection="0">
      <alignment horizontal="left" vertical="center"/>
    </xf>
    <xf numFmtId="236" fontId="58" fillId="0" borderId="334" applyNumberFormat="0" applyAlignment="0" applyProtection="0">
      <alignment horizontal="left" vertical="center"/>
    </xf>
    <xf numFmtId="236" fontId="14" fillId="4" borderId="338" applyNumberFormat="0" applyFont="0" applyAlignment="0" applyProtection="0"/>
    <xf numFmtId="236" fontId="58" fillId="0" borderId="309" applyNumberFormat="0" applyAlignment="0" applyProtection="0">
      <alignment horizontal="left" vertical="center"/>
    </xf>
    <xf numFmtId="236" fontId="120" fillId="0" borderId="365" applyNumberFormat="0" applyFont="0" applyFill="0" applyAlignment="0" applyProtection="0"/>
    <xf numFmtId="236" fontId="140" fillId="18" borderId="352" applyNumberFormat="0" applyAlignment="0" applyProtection="0"/>
    <xf numFmtId="236" fontId="58" fillId="0" borderId="309" applyNumberFormat="0" applyAlignment="0" applyProtection="0">
      <alignment horizontal="left" vertical="center"/>
    </xf>
    <xf numFmtId="236" fontId="140" fillId="18" borderId="367" applyNumberFormat="0" applyAlignment="0" applyProtection="0"/>
    <xf numFmtId="236" fontId="14" fillId="4" borderId="338" applyNumberFormat="0" applyFont="0" applyAlignment="0" applyProtection="0"/>
    <xf numFmtId="236" fontId="58" fillId="0" borderId="334" applyNumberFormat="0" applyAlignment="0" applyProtection="0">
      <alignment horizontal="left" vertical="center"/>
    </xf>
    <xf numFmtId="236" fontId="14" fillId="4" borderId="348" applyNumberFormat="0" applyFont="0" applyAlignment="0" applyProtection="0"/>
    <xf numFmtId="1" fontId="123" fillId="0" borderId="351" applyBorder="0" applyAlignment="0">
      <alignment horizontal="center"/>
    </xf>
    <xf numFmtId="236" fontId="14" fillId="4" borderId="354" applyNumberFormat="0" applyFont="0" applyAlignment="0" applyProtection="0"/>
    <xf numFmtId="236" fontId="58" fillId="0" borderId="309"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09" applyNumberFormat="0" applyAlignment="0" applyProtection="0">
      <alignment horizontal="left" vertical="center"/>
    </xf>
    <xf numFmtId="236" fontId="14" fillId="4" borderId="338" applyNumberFormat="0" applyFont="0" applyAlignment="0" applyProtection="0"/>
    <xf numFmtId="236" fontId="155" fillId="20" borderId="352"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4" borderId="354" applyNumberFormat="0" applyFont="0" applyAlignment="0" applyProtection="0"/>
    <xf numFmtId="1" fontId="123" fillId="0" borderId="351" applyBorder="0" applyAlignment="0">
      <alignment horizontal="center"/>
    </xf>
    <xf numFmtId="236" fontId="140" fillId="18" borderId="336" applyNumberFormat="0" applyAlignment="0" applyProtection="0"/>
    <xf numFmtId="236" fontId="58" fillId="0" borderId="334" applyNumberFormat="0" applyAlignment="0" applyProtection="0">
      <alignment horizontal="left" vertical="center"/>
    </xf>
    <xf numFmtId="236" fontId="58" fillId="0" borderId="309" applyNumberFormat="0" applyAlignment="0" applyProtection="0">
      <alignment horizontal="left" vertical="center"/>
    </xf>
    <xf numFmtId="236" fontId="154" fillId="18" borderId="353"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4" borderId="348" applyNumberFormat="0" applyFont="0" applyAlignment="0" applyProtection="0"/>
    <xf numFmtId="236" fontId="58" fillId="0" borderId="334" applyNumberFormat="0" applyAlignment="0" applyProtection="0">
      <alignment horizontal="left" vertical="center"/>
    </xf>
    <xf numFmtId="236" fontId="58" fillId="0" borderId="309" applyNumberFormat="0" applyAlignment="0" applyProtection="0">
      <alignment horizontal="left" vertical="center"/>
    </xf>
    <xf numFmtId="1" fontId="123" fillId="0" borderId="335" applyBorder="0" applyAlignment="0">
      <alignment horizont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09" applyNumberFormat="0" applyAlignment="0" applyProtection="0">
      <alignment horizontal="left" vertical="center"/>
    </xf>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1" fontId="123" fillId="0" borderId="365" applyBorder="0" applyAlignment="0">
      <alignment horizontal="center"/>
    </xf>
    <xf numFmtId="236" fontId="58" fillId="0" borderId="309" applyNumberFormat="0" applyAlignment="0" applyProtection="0">
      <alignment horizontal="left" vertical="center"/>
    </xf>
    <xf numFmtId="236" fontId="58" fillId="0" borderId="334" applyNumberFormat="0" applyAlignment="0" applyProtection="0">
      <alignment horizontal="left" vertical="center"/>
    </xf>
    <xf numFmtId="236" fontId="14" fillId="4" borderId="354" applyNumberFormat="0" applyFon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4" borderId="354" applyNumberFormat="0" applyFont="0" applyAlignment="0" applyProtection="0"/>
    <xf numFmtId="236" fontId="58" fillId="0" borderId="349" applyNumberFormat="0" applyAlignment="0" applyProtection="0">
      <alignment horizontal="left" vertical="center"/>
    </xf>
    <xf numFmtId="236" fontId="140" fillId="18" borderId="336" applyNumberFormat="0" applyAlignment="0" applyProtection="0"/>
    <xf numFmtId="236" fontId="155" fillId="20" borderId="336" applyNumberFormat="0" applyAlignment="0" applyProtection="0"/>
    <xf numFmtId="236" fontId="58" fillId="0" borderId="309" applyNumberFormat="0" applyAlignment="0" applyProtection="0">
      <alignment horizontal="left" vertical="center"/>
    </xf>
    <xf numFmtId="236" fontId="120" fillId="0" borderId="351" applyNumberFormat="0" applyFont="0" applyFill="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0" fillId="18" borderId="367" applyNumberFormat="0" applyAlignment="0" applyProtection="0"/>
    <xf numFmtId="236" fontId="58" fillId="0" borderId="309" applyNumberFormat="0" applyAlignment="0" applyProtection="0">
      <alignment horizontal="left" vertical="center"/>
    </xf>
    <xf numFmtId="236" fontId="155" fillId="20" borderId="352" applyNumberFormat="0" applyAlignment="0" applyProtection="0"/>
    <xf numFmtId="236" fontId="140" fillId="18" borderId="367"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09" applyNumberFormat="0" applyAlignment="0" applyProtection="0">
      <alignment horizontal="left" vertical="center"/>
    </xf>
    <xf numFmtId="1" fontId="123" fillId="0" borderId="335" applyBorder="0" applyAlignment="0">
      <alignment horizont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0" fillId="18" borderId="336" applyNumberFormat="0" applyAlignment="0" applyProtection="0"/>
    <xf numFmtId="236" fontId="14" fillId="4" borderId="348" applyNumberFormat="0" applyFont="0" applyAlignment="0" applyProtection="0"/>
    <xf numFmtId="236" fontId="58" fillId="0" borderId="309" applyNumberFormat="0" applyAlignment="0" applyProtection="0">
      <alignment horizontal="left" vertical="center"/>
    </xf>
    <xf numFmtId="236" fontId="140" fillId="18" borderId="352" applyNumberFormat="0" applyAlignment="0" applyProtection="0"/>
    <xf numFmtId="236" fontId="140" fillId="18" borderId="367"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0" fillId="18" borderId="330"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55" fillId="20" borderId="352" applyNumberFormat="0" applyAlignment="0" applyProtection="0"/>
    <xf numFmtId="236" fontId="58" fillId="0" borderId="334" applyNumberFormat="0" applyAlignment="0" applyProtection="0">
      <alignment horizontal="left" vertical="center"/>
    </xf>
    <xf numFmtId="236" fontId="58" fillId="0" borderId="309"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0" fillId="18" borderId="336" applyNumberFormat="0" applyAlignment="0" applyProtection="0"/>
    <xf numFmtId="236" fontId="58" fillId="0" borderId="309"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09" applyNumberFormat="0" applyAlignment="0" applyProtection="0">
      <alignment horizontal="left" vertical="center"/>
    </xf>
    <xf numFmtId="236" fontId="14" fillId="4" borderId="338" applyNumberFormat="0" applyFon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0" fillId="18" borderId="367" applyNumberFormat="0" applyAlignment="0" applyProtection="0"/>
    <xf numFmtId="236" fontId="155" fillId="20" borderId="336"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4" borderId="348" applyNumberFormat="0" applyFont="0" applyAlignment="0" applyProtection="0"/>
    <xf numFmtId="236" fontId="58" fillId="0" borderId="334" applyNumberFormat="0" applyAlignment="0" applyProtection="0">
      <alignment horizontal="left" vertical="center"/>
    </xf>
    <xf numFmtId="236" fontId="58" fillId="0" borderId="309" applyNumberFormat="0" applyAlignment="0" applyProtection="0">
      <alignment horizontal="left" vertical="center"/>
    </xf>
    <xf numFmtId="236" fontId="58" fillId="0" borderId="349" applyNumberFormat="0" applyAlignment="0" applyProtection="0">
      <alignment horizontal="left" vertical="center"/>
    </xf>
    <xf numFmtId="1" fontId="123" fillId="0" borderId="335" applyBorder="0" applyAlignment="0">
      <alignment horizontal="center"/>
    </xf>
    <xf numFmtId="236" fontId="58" fillId="0" borderId="309" applyNumberFormat="0" applyAlignment="0" applyProtection="0">
      <alignment horizontal="left" vertical="center"/>
    </xf>
    <xf numFmtId="236" fontId="140" fillId="18" borderId="336" applyNumberFormat="0" applyAlignment="0" applyProtection="0"/>
    <xf numFmtId="236" fontId="58" fillId="0" borderId="339">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4" borderId="354" applyNumberFormat="0" applyFont="0" applyAlignment="0" applyProtection="0"/>
    <xf numFmtId="236" fontId="58" fillId="0" borderId="309" applyNumberFormat="0" applyAlignment="0" applyProtection="0">
      <alignment horizontal="left" vertical="center"/>
    </xf>
    <xf numFmtId="236" fontId="14" fillId="4" borderId="338" applyNumberFormat="0" applyFont="0" applyAlignment="0" applyProtection="0"/>
    <xf numFmtId="236" fontId="58" fillId="0" borderId="334" applyNumberFormat="0" applyAlignment="0" applyProtection="0">
      <alignment horizontal="left" vertical="center"/>
    </xf>
    <xf numFmtId="1" fontId="123" fillId="0" borderId="365" applyBorder="0" applyAlignment="0">
      <alignment horizontal="center"/>
    </xf>
    <xf numFmtId="236" fontId="58" fillId="0" borderId="339">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0" fillId="18" borderId="352" applyNumberFormat="0" applyAlignment="0" applyProtection="0"/>
    <xf numFmtId="1" fontId="123" fillId="0" borderId="351" applyBorder="0" applyAlignment="0">
      <alignment horizontal="center"/>
    </xf>
    <xf numFmtId="236" fontId="58" fillId="0" borderId="309" applyNumberFormat="0" applyAlignment="0" applyProtection="0">
      <alignment horizontal="left" vertical="center"/>
    </xf>
    <xf numFmtId="236" fontId="58" fillId="0" borderId="339">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20" fillId="0" borderId="365" applyNumberFormat="0" applyFont="0" applyFill="0" applyAlignment="0" applyProtection="0"/>
    <xf numFmtId="236" fontId="58" fillId="0" borderId="309" applyNumberFormat="0" applyAlignment="0" applyProtection="0">
      <alignment horizontal="left" vertical="center"/>
    </xf>
    <xf numFmtId="236" fontId="120" fillId="0" borderId="365" applyNumberFormat="0" applyFont="0" applyFill="0" applyAlignment="0" applyProtection="0"/>
    <xf numFmtId="236" fontId="154" fillId="18" borderId="353" applyNumberFormat="0" applyAlignment="0" applyProtection="0"/>
    <xf numFmtId="236" fontId="58" fillId="0" borderId="339">
      <alignment horizontal="left" vertical="center"/>
    </xf>
    <xf numFmtId="236" fontId="58" fillId="0" borderId="334" applyNumberFormat="0" applyAlignment="0" applyProtection="0">
      <alignment horizontal="left" vertical="center"/>
    </xf>
    <xf numFmtId="1" fontId="123" fillId="0" borderId="351" applyBorder="0" applyAlignment="0">
      <alignment horizont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49" applyNumberFormat="0" applyAlignment="0" applyProtection="0">
      <alignment horizontal="left" vertical="center"/>
    </xf>
    <xf numFmtId="236" fontId="58" fillId="0" borderId="339">
      <alignment horizontal="left" vertical="center"/>
    </xf>
    <xf numFmtId="236" fontId="140" fillId="18" borderId="367"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0" fillId="18" borderId="336" applyNumberFormat="0" applyAlignment="0" applyProtection="0"/>
    <xf numFmtId="236" fontId="120" fillId="0" borderId="365" applyNumberFormat="0" applyFont="0" applyFill="0" applyAlignment="0" applyProtection="0"/>
    <xf numFmtId="236" fontId="58" fillId="0" borderId="309" applyNumberFormat="0" applyAlignment="0" applyProtection="0">
      <alignment horizontal="left" vertical="center"/>
    </xf>
    <xf numFmtId="236" fontId="58" fillId="0" borderId="334" applyNumberFormat="0" applyAlignment="0" applyProtection="0">
      <alignment horizontal="left" vertical="center"/>
    </xf>
    <xf numFmtId="236" fontId="155" fillId="20" borderId="352" applyNumberFormat="0" applyAlignment="0" applyProtection="0"/>
    <xf numFmtId="236" fontId="140" fillId="18" borderId="336" applyNumberFormat="0" applyAlignment="0" applyProtection="0"/>
    <xf numFmtId="236" fontId="58" fillId="0" borderId="309" applyNumberFormat="0" applyAlignment="0" applyProtection="0">
      <alignment horizontal="left" vertical="center"/>
    </xf>
    <xf numFmtId="236" fontId="120" fillId="0" borderId="365" applyNumberFormat="0" applyFont="0" applyFill="0" applyAlignment="0" applyProtection="0"/>
    <xf numFmtId="236" fontId="120" fillId="0" borderId="365" applyNumberFormat="0" applyFont="0" applyFill="0" applyAlignment="0" applyProtection="0"/>
    <xf numFmtId="236" fontId="14" fillId="4" borderId="348" applyNumberFormat="0" applyFont="0" applyAlignment="0" applyProtection="0"/>
    <xf numFmtId="236" fontId="140" fillId="18" borderId="352" applyNumberFormat="0" applyAlignment="0" applyProtection="0"/>
    <xf numFmtId="236" fontId="58" fillId="0" borderId="339">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4" borderId="354" applyNumberFormat="0" applyFont="0" applyAlignment="0" applyProtection="0"/>
    <xf numFmtId="236" fontId="140" fillId="18" borderId="367" applyNumberFormat="0" applyAlignment="0" applyProtection="0"/>
    <xf numFmtId="236" fontId="14" fillId="4" borderId="354" applyNumberFormat="0" applyFont="0" applyAlignment="0" applyProtection="0"/>
    <xf numFmtId="236" fontId="58" fillId="0" borderId="339">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09" applyNumberFormat="0" applyAlignment="0" applyProtection="0">
      <alignment horizontal="left" vertical="center"/>
    </xf>
    <xf numFmtId="236" fontId="120" fillId="0" borderId="365" applyNumberFormat="0" applyFont="0" applyFill="0" applyAlignment="0" applyProtection="0"/>
    <xf numFmtId="236" fontId="58" fillId="0" borderId="309" applyNumberFormat="0" applyAlignment="0" applyProtection="0">
      <alignment horizontal="left" vertical="center"/>
    </xf>
    <xf numFmtId="236" fontId="58" fillId="0" borderId="334" applyNumberFormat="0" applyAlignment="0" applyProtection="0">
      <alignment horizontal="left" vertical="center"/>
    </xf>
    <xf numFmtId="236" fontId="58" fillId="0" borderId="339">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0" fillId="18" borderId="336" applyNumberFormat="0" applyAlignment="0" applyProtection="0"/>
    <xf numFmtId="236" fontId="120" fillId="0" borderId="365" applyNumberFormat="0" applyFont="0" applyFill="0" applyAlignment="0" applyProtection="0"/>
    <xf numFmtId="236" fontId="58" fillId="0" borderId="309" applyNumberFormat="0" applyAlignment="0" applyProtection="0">
      <alignment horizontal="left" vertical="center"/>
    </xf>
    <xf numFmtId="236" fontId="120" fillId="0" borderId="365" applyNumberFormat="0" applyFont="0" applyFill="0" applyAlignment="0" applyProtection="0"/>
    <xf numFmtId="1" fontId="123" fillId="0" borderId="335" applyBorder="0" applyAlignment="0">
      <alignment horizontal="center"/>
    </xf>
    <xf numFmtId="236" fontId="58" fillId="0" borderId="339">
      <alignment horizontal="left" vertical="center"/>
    </xf>
    <xf numFmtId="236" fontId="58" fillId="0" borderId="334" applyNumberFormat="0" applyAlignment="0" applyProtection="0">
      <alignment horizontal="left" vertical="center"/>
    </xf>
    <xf numFmtId="236" fontId="58" fillId="0" borderId="309" applyNumberFormat="0" applyAlignment="0" applyProtection="0">
      <alignment horizontal="left" vertical="center"/>
    </xf>
    <xf numFmtId="236" fontId="140" fillId="18" borderId="352" applyNumberFormat="0" applyAlignment="0" applyProtection="0"/>
    <xf numFmtId="236" fontId="58" fillId="0" borderId="334" applyNumberFormat="0" applyAlignment="0" applyProtection="0">
      <alignment horizontal="left" vertical="center"/>
    </xf>
    <xf numFmtId="236" fontId="154" fillId="18" borderId="353" applyNumberFormat="0" applyAlignment="0" applyProtection="0"/>
    <xf numFmtId="236" fontId="58" fillId="0" borderId="334" applyNumberFormat="0" applyAlignment="0" applyProtection="0">
      <alignment horizontal="left" vertical="center"/>
    </xf>
    <xf numFmtId="236" fontId="58" fillId="0" borderId="339">
      <alignment horizontal="left" vertical="center"/>
    </xf>
    <xf numFmtId="236" fontId="58" fillId="0" borderId="334" applyNumberFormat="0" applyAlignment="0" applyProtection="0">
      <alignment horizontal="left" vertical="center"/>
    </xf>
    <xf numFmtId="236" fontId="58" fillId="0" borderId="349" applyNumberFormat="0" applyAlignment="0" applyProtection="0">
      <alignment horizontal="left" vertical="center"/>
    </xf>
    <xf numFmtId="236" fontId="216" fillId="18" borderId="367" applyNumberFormat="0" applyAlignment="0" applyProtection="0"/>
    <xf numFmtId="236" fontId="58" fillId="0" borderId="309" applyNumberFormat="0" applyAlignment="0" applyProtection="0">
      <alignment horizontal="left" vertical="center"/>
    </xf>
    <xf numFmtId="236" fontId="58" fillId="0" borderId="334" applyNumberFormat="0" applyAlignment="0" applyProtection="0">
      <alignment horizontal="left" vertical="center"/>
    </xf>
    <xf numFmtId="1" fontId="123" fillId="0" borderId="335" applyBorder="0" applyAlignment="0">
      <alignment horizontal="center"/>
    </xf>
    <xf numFmtId="236" fontId="58" fillId="0" borderId="339">
      <alignment horizontal="left" vertical="center"/>
    </xf>
    <xf numFmtId="236" fontId="58" fillId="0" borderId="334" applyNumberFormat="0" applyAlignment="0" applyProtection="0">
      <alignment horizontal="left" vertical="center"/>
    </xf>
    <xf numFmtId="236" fontId="120" fillId="0" borderId="351" applyNumberFormat="0" applyFont="0" applyFill="0" applyAlignment="0" applyProtection="0"/>
    <xf numFmtId="236" fontId="14" fillId="4" borderId="338" applyNumberFormat="0" applyFont="0" applyAlignment="0" applyProtection="0"/>
    <xf numFmtId="236" fontId="58" fillId="0" borderId="309" applyNumberFormat="0" applyAlignment="0" applyProtection="0">
      <alignment horizontal="left" vertical="center"/>
    </xf>
    <xf numFmtId="236" fontId="140" fillId="18" borderId="367" applyNumberFormat="0" applyAlignment="0" applyProtection="0"/>
    <xf numFmtId="236" fontId="58" fillId="0" borderId="339">
      <alignment horizontal="left" vertical="center"/>
    </xf>
    <xf numFmtId="236" fontId="58" fillId="0" borderId="334" applyNumberFormat="0" applyAlignment="0" applyProtection="0">
      <alignment horizontal="left" vertical="center"/>
    </xf>
    <xf numFmtId="236" fontId="58" fillId="0" borderId="309" applyNumberFormat="0" applyAlignment="0" applyProtection="0">
      <alignment horizontal="left" vertical="center"/>
    </xf>
    <xf numFmtId="236" fontId="58" fillId="0" borderId="334" applyNumberFormat="0" applyAlignment="0" applyProtection="0">
      <alignment horizontal="left" vertical="center"/>
    </xf>
    <xf numFmtId="236" fontId="216" fillId="18" borderId="367" applyNumberFormat="0" applyAlignment="0" applyProtection="0"/>
    <xf numFmtId="236" fontId="58" fillId="0" borderId="339">
      <alignment horizontal="left" vertical="center"/>
    </xf>
    <xf numFmtId="236" fontId="58" fillId="0" borderId="334" applyNumberFormat="0" applyAlignment="0" applyProtection="0">
      <alignment horizontal="left" vertical="center"/>
    </xf>
    <xf numFmtId="236" fontId="140" fillId="18" borderId="336" applyNumberFormat="0" applyAlignment="0" applyProtection="0"/>
    <xf numFmtId="236" fontId="58" fillId="0" borderId="349"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9">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9">
      <alignment horizontal="left" vertical="center"/>
    </xf>
    <xf numFmtId="236" fontId="58" fillId="0" borderId="349" applyNumberFormat="0" applyAlignment="0" applyProtection="0">
      <alignment horizontal="left" vertical="center"/>
    </xf>
    <xf numFmtId="236" fontId="14" fillId="4" borderId="338" applyNumberFormat="0" applyFont="0" applyAlignment="0" applyProtection="0"/>
    <xf numFmtId="236" fontId="154" fillId="18" borderId="353" applyNumberFormat="0" applyAlignment="0" applyProtection="0"/>
    <xf numFmtId="236" fontId="140" fillId="18" borderId="336" applyNumberFormat="0" applyAlignment="0" applyProtection="0"/>
    <xf numFmtId="236" fontId="58" fillId="0" borderId="334" applyNumberFormat="0" applyAlignment="0" applyProtection="0">
      <alignment horizontal="left" vertical="center"/>
    </xf>
    <xf numFmtId="236" fontId="58" fillId="0" borderId="309" applyNumberFormat="0" applyAlignment="0" applyProtection="0">
      <alignment horizontal="left" vertical="center"/>
    </xf>
    <xf numFmtId="1" fontId="123" fillId="0" borderId="351" applyBorder="0" applyAlignment="0">
      <alignment horizontal="center"/>
    </xf>
    <xf numFmtId="236" fontId="58" fillId="0" borderId="334" applyNumberFormat="0" applyAlignment="0" applyProtection="0">
      <alignment horizontal="left" vertical="center"/>
    </xf>
    <xf numFmtId="236" fontId="58" fillId="0" borderId="339">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9">
      <alignment horizontal="left" vertical="center"/>
    </xf>
    <xf numFmtId="236" fontId="58" fillId="0" borderId="309" applyNumberFormat="0" applyAlignment="0" applyProtection="0">
      <alignment horizontal="left" vertical="center"/>
    </xf>
    <xf numFmtId="236" fontId="58" fillId="0" borderId="339">
      <alignment horizontal="left" vertical="center"/>
    </xf>
    <xf numFmtId="236" fontId="58" fillId="0" borderId="334" applyNumberFormat="0" applyAlignment="0" applyProtection="0">
      <alignment horizontal="left" vertical="center"/>
    </xf>
    <xf numFmtId="236" fontId="14" fillId="4" borderId="354" applyNumberFormat="0" applyFont="0" applyAlignment="0" applyProtection="0"/>
    <xf numFmtId="236" fontId="58" fillId="0" borderId="334" applyNumberFormat="0" applyAlignment="0" applyProtection="0">
      <alignment horizontal="left" vertical="center"/>
    </xf>
    <xf numFmtId="236" fontId="120" fillId="0" borderId="351" applyNumberFormat="0" applyFont="0" applyFill="0" applyAlignment="0" applyProtection="0"/>
    <xf numFmtId="236" fontId="58" fillId="0" borderId="309" applyNumberFormat="0" applyAlignment="0" applyProtection="0">
      <alignment horizontal="left" vertical="center"/>
    </xf>
    <xf numFmtId="236" fontId="58" fillId="0" borderId="334" applyNumberFormat="0" applyAlignment="0" applyProtection="0">
      <alignment horizontal="left" vertical="center"/>
    </xf>
    <xf numFmtId="236" fontId="155" fillId="20" borderId="352" applyNumberFormat="0" applyAlignment="0" applyProtection="0"/>
    <xf numFmtId="236" fontId="58" fillId="0" borderId="309" applyNumberFormat="0" applyAlignment="0" applyProtection="0">
      <alignment horizontal="left" vertical="center"/>
    </xf>
    <xf numFmtId="236" fontId="58" fillId="0" borderId="334" applyNumberFormat="0" applyAlignment="0" applyProtection="0">
      <alignment horizontal="left" vertical="center"/>
    </xf>
    <xf numFmtId="236" fontId="58" fillId="0" borderId="339">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20" fillId="0" borderId="351" applyNumberFormat="0" applyFont="0" applyFill="0" applyAlignment="0" applyProtection="0"/>
    <xf numFmtId="236" fontId="58" fillId="0" borderId="309" applyNumberFormat="0" applyAlignment="0" applyProtection="0">
      <alignment horizontal="left" vertical="center"/>
    </xf>
    <xf numFmtId="236" fontId="140" fillId="18" borderId="352" applyNumberFormat="0" applyAlignment="0" applyProtection="0"/>
    <xf numFmtId="236" fontId="58" fillId="0" borderId="334" applyNumberFormat="0" applyAlignment="0" applyProtection="0">
      <alignment horizontal="left" vertical="center"/>
    </xf>
    <xf numFmtId="236" fontId="58" fillId="0" borderId="339">
      <alignment horizontal="left" vertical="center"/>
    </xf>
    <xf numFmtId="236" fontId="58" fillId="0" borderId="334" applyNumberFormat="0" applyAlignment="0" applyProtection="0">
      <alignment horizontal="left" vertical="center"/>
    </xf>
    <xf numFmtId="236" fontId="58" fillId="0" borderId="309" applyNumberFormat="0" applyAlignment="0" applyProtection="0">
      <alignment horizontal="left" vertical="center"/>
    </xf>
    <xf numFmtId="236" fontId="58" fillId="0" borderId="334" applyNumberFormat="0" applyAlignment="0" applyProtection="0">
      <alignment horizontal="left" vertical="center"/>
    </xf>
    <xf numFmtId="236" fontId="58" fillId="0" borderId="339">
      <alignment horizontal="left" vertical="center"/>
    </xf>
    <xf numFmtId="236" fontId="58" fillId="0" borderId="334" applyNumberFormat="0" applyAlignment="0" applyProtection="0">
      <alignment horizontal="left" vertical="center"/>
    </xf>
    <xf numFmtId="236" fontId="140" fillId="18" borderId="367" applyNumberFormat="0" applyAlignment="0" applyProtection="0"/>
    <xf numFmtId="236" fontId="140" fillId="18" borderId="336" applyNumberFormat="0" applyAlignment="0" applyProtection="0"/>
    <xf numFmtId="236" fontId="14" fillId="4" borderId="348" applyNumberFormat="0" applyFont="0" applyAlignment="0" applyProtection="0"/>
    <xf numFmtId="236" fontId="58" fillId="0" borderId="334" applyNumberFormat="0" applyAlignment="0" applyProtection="0">
      <alignment horizontal="left" vertical="center"/>
    </xf>
    <xf numFmtId="236" fontId="58" fillId="0" borderId="339">
      <alignment horizontal="left" vertical="center"/>
    </xf>
    <xf numFmtId="236" fontId="58" fillId="0" borderId="334" applyNumberFormat="0" applyAlignment="0" applyProtection="0">
      <alignment horizontal="left" vertical="center"/>
    </xf>
    <xf numFmtId="236" fontId="58" fillId="0" borderId="339">
      <alignment horizontal="left" vertic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1" fontId="123" fillId="0" borderId="310" applyBorder="0" applyAlignment="0">
      <alignment horizontal="center"/>
    </xf>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54" fillId="18" borderId="325" applyNumberFormat="0" applyAlignment="0" applyProtection="0"/>
    <xf numFmtId="236" fontId="140" fillId="18" borderId="336" applyNumberFormat="0" applyAlignment="0" applyProtection="0"/>
    <xf numFmtId="236" fontId="140" fillId="18" borderId="336" applyNumberFormat="0" applyAlignment="0" applyProtection="0"/>
    <xf numFmtId="236" fontId="140" fillId="18" borderId="336"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54" fillId="18" borderId="337" applyNumberFormat="0" applyAlignment="0" applyProtection="0"/>
    <xf numFmtId="236" fontId="154" fillId="18" borderId="337" applyNumberFormat="0" applyAlignment="0" applyProtection="0"/>
    <xf numFmtId="236" fontId="154" fillId="18" borderId="337" applyNumberFormat="0" applyAlignment="0" applyProtection="0"/>
    <xf numFmtId="236" fontId="154" fillId="18" borderId="337" applyNumberFormat="0" applyAlignment="0" applyProtection="0"/>
    <xf numFmtId="236" fontId="154" fillId="18" borderId="337" applyNumberFormat="0" applyAlignment="0" applyProtection="0"/>
    <xf numFmtId="236" fontId="154" fillId="18" borderId="337" applyNumberFormat="0" applyAlignment="0" applyProtection="0"/>
    <xf numFmtId="236" fontId="154" fillId="18" borderId="337" applyNumberFormat="0" applyAlignment="0" applyProtection="0"/>
    <xf numFmtId="236" fontId="154" fillId="18" borderId="337" applyNumberFormat="0" applyAlignment="0" applyProtection="0"/>
    <xf numFmtId="236" fontId="154" fillId="18" borderId="337" applyNumberFormat="0" applyAlignment="0" applyProtection="0"/>
    <xf numFmtId="236" fontId="154" fillId="18" borderId="337" applyNumberFormat="0" applyAlignment="0" applyProtection="0"/>
    <xf numFmtId="236" fontId="154" fillId="18" borderId="337" applyNumberFormat="0" applyAlignment="0" applyProtection="0"/>
    <xf numFmtId="236" fontId="154" fillId="18" borderId="337"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216" fillId="18" borderId="324" applyNumberFormat="0" applyAlignment="0" applyProtection="0"/>
    <xf numFmtId="236" fontId="140" fillId="18" borderId="324" applyNumberFormat="0" applyAlignment="0" applyProtection="0"/>
    <xf numFmtId="236" fontId="216" fillId="18" borderId="324" applyNumberFormat="0" applyAlignment="0" applyProtection="0"/>
    <xf numFmtId="236" fontId="216"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20" fillId="0" borderId="310" applyNumberFormat="0" applyFont="0" applyFill="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140" fillId="18" borderId="311" applyNumberFormat="0" applyAlignment="0" applyProtection="0"/>
    <xf numFmtId="236" fontId="216" fillId="18" borderId="311" applyNumberFormat="0" applyAlignment="0" applyProtection="0"/>
    <xf numFmtId="236" fontId="216" fillId="18" borderId="311" applyNumberFormat="0" applyAlignment="0" applyProtection="0"/>
    <xf numFmtId="236" fontId="140" fillId="18" borderId="311" applyNumberFormat="0" applyAlignment="0" applyProtection="0"/>
    <xf numFmtId="236" fontId="216" fillId="18" borderId="311"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40" fillId="18" borderId="324" applyNumberFormat="0" applyAlignment="0" applyProtection="0"/>
    <xf numFmtId="236" fontId="120" fillId="0" borderId="323" applyNumberFormat="0" applyFont="0" applyFill="0" applyAlignment="0" applyProtection="0"/>
    <xf numFmtId="236" fontId="120" fillId="0" borderId="323" applyNumberFormat="0" applyFont="0" applyFill="0" applyAlignment="0" applyProtection="0"/>
    <xf numFmtId="236" fontId="120" fillId="0" borderId="323" applyNumberFormat="0" applyFont="0" applyFill="0" applyAlignment="0" applyProtection="0"/>
    <xf numFmtId="236" fontId="120" fillId="0" borderId="323" applyNumberFormat="0" applyFont="0" applyFill="0" applyAlignment="0" applyProtection="0"/>
    <xf numFmtId="236" fontId="120" fillId="0" borderId="323" applyNumberFormat="0" applyFont="0" applyFill="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49" applyNumberFormat="0" applyAlignment="0" applyProtection="0">
      <alignment horizontal="left" vertical="center"/>
    </xf>
    <xf numFmtId="236" fontId="155" fillId="20" borderId="336" applyNumberFormat="0" applyAlignment="0" applyProtection="0"/>
    <xf numFmtId="236" fontId="155" fillId="20" borderId="352" applyNumberFormat="0" applyAlignment="0" applyProtection="0"/>
    <xf numFmtId="236" fontId="58" fillId="0" borderId="349" applyNumberFormat="0" applyAlignment="0" applyProtection="0">
      <alignment horizontal="left" vertical="center"/>
    </xf>
    <xf numFmtId="236" fontId="140" fillId="18" borderId="336" applyNumberFormat="0" applyAlignment="0" applyProtection="0"/>
    <xf numFmtId="236" fontId="58" fillId="0" borderId="334" applyNumberFormat="0" applyAlignment="0" applyProtection="0">
      <alignment horizontal="left" vertical="center"/>
    </xf>
    <xf numFmtId="236" fontId="140" fillId="18" borderId="336" applyNumberFormat="0" applyAlignment="0" applyProtection="0"/>
    <xf numFmtId="236" fontId="155" fillId="20" borderId="352" applyNumberFormat="0" applyAlignment="0" applyProtection="0"/>
    <xf numFmtId="1" fontId="123" fillId="0" borderId="335" applyBorder="0" applyAlignment="0">
      <alignment horizontal="center"/>
    </xf>
    <xf numFmtId="236" fontId="140" fillId="18" borderId="336" applyNumberFormat="0" applyAlignment="0" applyProtection="0"/>
    <xf numFmtId="236" fontId="140" fillId="18" borderId="352" applyNumberFormat="0" applyAlignment="0" applyProtection="0"/>
    <xf numFmtId="236" fontId="58" fillId="0" borderId="334" applyNumberFormat="0" applyAlignment="0" applyProtection="0">
      <alignment horizontal="left" vertical="center"/>
    </xf>
    <xf numFmtId="236" fontId="58" fillId="0" borderId="349" applyNumberFormat="0" applyAlignment="0" applyProtection="0">
      <alignment horizontal="left" vertical="center"/>
    </xf>
    <xf numFmtId="236" fontId="155" fillId="20" borderId="336" applyNumberFormat="0" applyAlignment="0" applyProtection="0"/>
    <xf numFmtId="236" fontId="140" fillId="18" borderId="367" applyNumberFormat="0" applyAlignment="0" applyProtection="0"/>
    <xf numFmtId="236" fontId="155" fillId="20" borderId="352" applyNumberFormat="0" applyAlignment="0" applyProtection="0"/>
    <xf numFmtId="236" fontId="140" fillId="18" borderId="352" applyNumberFormat="0" applyAlignment="0" applyProtection="0"/>
    <xf numFmtId="236" fontId="140" fillId="18" borderId="352" applyNumberFormat="0" applyAlignment="0" applyProtection="0"/>
    <xf numFmtId="236" fontId="58" fillId="0" borderId="334" applyNumberFormat="0" applyAlignment="0" applyProtection="0">
      <alignment horizontal="left" vertical="center"/>
    </xf>
    <xf numFmtId="236" fontId="58" fillId="0" borderId="349" applyNumberFormat="0" applyAlignment="0" applyProtection="0">
      <alignment horizontal="left" vertical="center"/>
    </xf>
    <xf numFmtId="236" fontId="14" fillId="4" borderId="338" applyNumberFormat="0" applyFont="0" applyAlignment="0" applyProtection="0"/>
    <xf numFmtId="236" fontId="58" fillId="0" borderId="334" applyNumberFormat="0" applyAlignment="0" applyProtection="0">
      <alignment horizontal="left" vertical="center"/>
    </xf>
    <xf numFmtId="236" fontId="140" fillId="18" borderId="336" applyNumberFormat="0" applyAlignment="0" applyProtection="0"/>
    <xf numFmtId="236" fontId="155" fillId="20" borderId="352" applyNumberFormat="0" applyAlignment="0" applyProtection="0"/>
    <xf numFmtId="236" fontId="14" fillId="4" borderId="348" applyNumberFormat="0" applyFon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4" fillId="18" borderId="312"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4" borderId="348"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09" applyNumberFormat="0" applyAlignment="0" applyProtection="0">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58" fillId="0" borderId="314">
      <alignment horizontal="left" vertical="center"/>
    </xf>
    <xf numFmtId="236" fontId="14" fillId="4" borderId="348"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216" fontId="61" fillId="44" borderId="310" applyNumberFormat="0" applyAlignment="0">
      <alignment horizontal="left" vertical="top"/>
    </xf>
    <xf numFmtId="49" fontId="168" fillId="0" borderId="310">
      <alignment vertical="center"/>
    </xf>
    <xf numFmtId="49" fontId="168" fillId="0" borderId="310">
      <alignment vertical="center"/>
    </xf>
    <xf numFmtId="49" fontId="168" fillId="0" borderId="310">
      <alignment vertical="center"/>
    </xf>
    <xf numFmtId="49" fontId="168" fillId="0" borderId="310">
      <alignment vertical="center"/>
    </xf>
    <xf numFmtId="49" fontId="168" fillId="0" borderId="310">
      <alignment vertical="center"/>
    </xf>
    <xf numFmtId="49" fontId="168" fillId="0" borderId="310">
      <alignment vertical="center"/>
    </xf>
    <xf numFmtId="49" fontId="168" fillId="0" borderId="310">
      <alignment vertical="center"/>
    </xf>
    <xf numFmtId="49" fontId="168" fillId="0" borderId="310">
      <alignment vertical="center"/>
    </xf>
    <xf numFmtId="49" fontId="168" fillId="0" borderId="310">
      <alignment vertical="center"/>
    </xf>
    <xf numFmtId="49" fontId="168" fillId="0" borderId="310">
      <alignment vertical="center"/>
    </xf>
    <xf numFmtId="49" fontId="168" fillId="0" borderId="310">
      <alignment vertical="center"/>
    </xf>
    <xf numFmtId="49" fontId="168" fillId="0" borderId="310">
      <alignment vertical="center"/>
    </xf>
    <xf numFmtId="49" fontId="168" fillId="0" borderId="310">
      <alignment vertical="center"/>
    </xf>
    <xf numFmtId="49" fontId="168" fillId="0" borderId="310">
      <alignment vertical="center"/>
    </xf>
    <xf numFmtId="49" fontId="168" fillId="0" borderId="310">
      <alignment vertical="center"/>
    </xf>
    <xf numFmtId="49" fontId="168" fillId="0" borderId="310">
      <alignment vertical="center"/>
    </xf>
    <xf numFmtId="49" fontId="168" fillId="0" borderId="310">
      <alignment vertical="center"/>
    </xf>
    <xf numFmtId="49" fontId="168" fillId="0" borderId="310">
      <alignment vertical="center"/>
    </xf>
    <xf numFmtId="49" fontId="168" fillId="0" borderId="310">
      <alignment vertical="center"/>
    </xf>
    <xf numFmtId="49" fontId="168" fillId="0" borderId="310">
      <alignment vertical="center"/>
    </xf>
    <xf numFmtId="49" fontId="168" fillId="0" borderId="310">
      <alignment vertical="center"/>
    </xf>
    <xf numFmtId="49" fontId="168" fillId="0" borderId="310">
      <alignment vertical="center"/>
    </xf>
    <xf numFmtId="49" fontId="168" fillId="0" borderId="310">
      <alignment vertical="center"/>
    </xf>
    <xf numFmtId="49" fontId="168" fillId="0" borderId="310">
      <alignment vertical="center"/>
    </xf>
    <xf numFmtId="49" fontId="168" fillId="0" borderId="310">
      <alignment vertical="center"/>
    </xf>
    <xf numFmtId="49" fontId="168" fillId="0" borderId="310">
      <alignment vertical="center"/>
    </xf>
    <xf numFmtId="49" fontId="168" fillId="0" borderId="310">
      <alignment vertical="center"/>
    </xf>
    <xf numFmtId="49" fontId="168" fillId="0" borderId="310">
      <alignment vertical="center"/>
    </xf>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10" fontId="74" fillId="3" borderId="310" applyNumberFormat="0" applyBorder="0" applyAlignment="0" applyProtection="0"/>
    <xf numFmtId="236" fontId="223" fillId="20" borderId="311" applyNumberFormat="0" applyAlignment="0" applyProtection="0"/>
    <xf numFmtId="236" fontId="223" fillId="20" borderId="311" applyNumberFormat="0" applyAlignment="0" applyProtection="0"/>
    <xf numFmtId="236" fontId="223" fillId="20" borderId="311" applyNumberFormat="0" applyAlignment="0" applyProtection="0"/>
    <xf numFmtId="236" fontId="223" fillId="20" borderId="311" applyNumberFormat="0" applyAlignment="0" applyProtection="0"/>
    <xf numFmtId="236" fontId="223" fillId="20" borderId="311" applyNumberFormat="0" applyAlignment="0" applyProtection="0"/>
    <xf numFmtId="236" fontId="223"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155" fillId="20" borderId="311" applyNumberFormat="0" applyAlignment="0" applyProtection="0"/>
    <xf numFmtId="236" fontId="223" fillId="20" borderId="311" applyNumberFormat="0" applyAlignment="0" applyProtection="0"/>
    <xf numFmtId="236" fontId="223" fillId="20" borderId="311" applyNumberFormat="0" applyAlignment="0" applyProtection="0"/>
    <xf numFmtId="236" fontId="223" fillId="20" borderId="311" applyNumberFormat="0" applyAlignment="0" applyProtection="0"/>
    <xf numFmtId="236" fontId="223" fillId="20" borderId="311" applyNumberFormat="0" applyAlignment="0" applyProtection="0"/>
    <xf numFmtId="236" fontId="155" fillId="20" borderId="311" applyNumberFormat="0" applyAlignment="0" applyProtection="0"/>
    <xf numFmtId="236" fontId="223" fillId="20" borderId="311" applyNumberFormat="0" applyAlignment="0" applyProtection="0"/>
    <xf numFmtId="2" fontId="170" fillId="0" borderId="315" applyBorder="0"/>
    <xf numFmtId="2" fontId="170" fillId="0" borderId="315" applyBorder="0"/>
    <xf numFmtId="2" fontId="170" fillId="0" borderId="315" applyBorder="0"/>
    <xf numFmtId="2" fontId="170" fillId="0" borderId="315" applyBorder="0"/>
    <xf numFmtId="2" fontId="170" fillId="0" borderId="315" applyBorder="0"/>
    <xf numFmtId="2" fontId="170" fillId="0" borderId="315" applyBorder="0"/>
    <xf numFmtId="2" fontId="170" fillId="0" borderId="315" applyBorder="0"/>
    <xf numFmtId="2" fontId="170" fillId="0" borderId="315" applyBorder="0"/>
    <xf numFmtId="2" fontId="170" fillId="0" borderId="315" applyBorder="0"/>
    <xf numFmtId="2" fontId="170" fillId="0" borderId="315" applyBorder="0"/>
    <xf numFmtId="2" fontId="170" fillId="0" borderId="315" applyBorder="0"/>
    <xf numFmtId="2" fontId="170" fillId="0" borderId="315" applyBorder="0"/>
    <xf numFmtId="2" fontId="170" fillId="0" borderId="315" applyBorder="0"/>
    <xf numFmtId="2" fontId="170" fillId="0" borderId="315" applyBorder="0"/>
    <xf numFmtId="2" fontId="170" fillId="0" borderId="315" applyBorder="0"/>
    <xf numFmtId="2" fontId="170" fillId="0" borderId="315" applyBorder="0"/>
    <xf numFmtId="2" fontId="170" fillId="0" borderId="315" applyBorder="0"/>
    <xf numFmtId="2" fontId="170" fillId="0" borderId="315" applyBorder="0"/>
    <xf numFmtId="2" fontId="170" fillId="0" borderId="315" applyBorder="0"/>
    <xf numFmtId="2" fontId="170" fillId="0" borderId="315" applyBorder="0"/>
    <xf numFmtId="2" fontId="170" fillId="0" borderId="315" applyBorder="0"/>
    <xf numFmtId="2" fontId="170" fillId="0" borderId="315" applyBorder="0"/>
    <xf numFmtId="2" fontId="170" fillId="0" borderId="315" applyBorder="0"/>
    <xf numFmtId="2" fontId="170" fillId="0" borderId="315" applyBorder="0"/>
    <xf numFmtId="2" fontId="170" fillId="0" borderId="315" applyBorder="0"/>
    <xf numFmtId="2" fontId="170" fillId="0" borderId="315" applyBorder="0"/>
    <xf numFmtId="2" fontId="170" fillId="0" borderId="315" applyBorder="0"/>
    <xf numFmtId="2" fontId="170" fillId="0" borderId="315" applyBorder="0"/>
    <xf numFmtId="236" fontId="155" fillId="20" borderId="367" applyNumberFormat="0" applyAlignment="0" applyProtection="0"/>
    <xf numFmtId="236" fontId="155" fillId="20" borderId="367" applyNumberFormat="0" applyAlignment="0" applyProtection="0"/>
    <xf numFmtId="236" fontId="154" fillId="18" borderId="368" applyNumberFormat="0" applyAlignment="0" applyProtection="0"/>
    <xf numFmtId="236" fontId="14" fillId="4" borderId="348" applyNumberFormat="0" applyFont="0" applyAlignment="0" applyProtection="0"/>
    <xf numFmtId="1" fontId="123" fillId="0" borderId="351" applyBorder="0" applyAlignment="0">
      <alignment horizont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1" fontId="123" fillId="0" borderId="351" applyBorder="0" applyAlignment="0">
      <alignment horizontal="center"/>
    </xf>
    <xf numFmtId="236" fontId="58" fillId="0" borderId="349" applyNumberFormat="0" applyAlignment="0" applyProtection="0">
      <alignment horizontal="left" vertical="center"/>
    </xf>
    <xf numFmtId="236" fontId="140" fillId="18" borderId="367" applyNumberFormat="0" applyAlignment="0" applyProtection="0"/>
    <xf numFmtId="236" fontId="91" fillId="0" borderId="0" applyProtection="0"/>
    <xf numFmtId="236" fontId="155" fillId="20" borderId="318" applyNumberFormat="0" applyAlignment="0" applyProtection="0"/>
    <xf numFmtId="236" fontId="155" fillId="20" borderId="318" applyNumberFormat="0" applyAlignment="0" applyProtection="0"/>
    <xf numFmtId="1" fontId="123" fillId="0" borderId="365" applyBorder="0" applyAlignment="0">
      <alignment horizontal="center"/>
    </xf>
    <xf numFmtId="1" fontId="123" fillId="0" borderId="365" applyBorder="0" applyAlignment="0">
      <alignment horizontal="center"/>
    </xf>
    <xf numFmtId="236" fontId="140" fillId="18" borderId="336" applyNumberFormat="0" applyAlignment="0" applyProtection="0"/>
    <xf numFmtId="236" fontId="58" fillId="0" borderId="334" applyNumberFormat="0" applyAlignment="0" applyProtection="0">
      <alignment horizontal="left" vertical="center"/>
    </xf>
    <xf numFmtId="236" fontId="140" fillId="18" borderId="367" applyNumberFormat="0" applyAlignment="0" applyProtection="0"/>
    <xf numFmtId="236" fontId="58" fillId="0" borderId="334" applyNumberFormat="0" applyAlignment="0" applyProtection="0">
      <alignment horizontal="left" vertical="center"/>
    </xf>
    <xf numFmtId="236" fontId="14" fillId="4" borderId="348" applyNumberFormat="0" applyFon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55" fillId="20" borderId="318" applyNumberFormat="0" applyAlignment="0" applyProtection="0"/>
    <xf numFmtId="236" fontId="140" fillId="18" borderId="367"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54" fillId="18" borderId="337" applyNumberFormat="0" applyAlignment="0" applyProtection="0"/>
    <xf numFmtId="236" fontId="58" fillId="0" borderId="334" applyNumberFormat="0" applyAlignment="0" applyProtection="0">
      <alignment horizontal="left" vertical="center"/>
    </xf>
    <xf numFmtId="236" fontId="155" fillId="20" borderId="336"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49" applyNumberFormat="0" applyAlignment="0" applyProtection="0">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0" fillId="18" borderId="318" applyNumberFormat="0" applyAlignment="0" applyProtection="0"/>
    <xf numFmtId="236" fontId="140" fillId="18" borderId="318"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20" fillId="0" borderId="365" applyNumberFormat="0" applyFont="0" applyFill="0" applyAlignment="0" applyProtection="0"/>
    <xf numFmtId="236" fontId="154" fillId="18" borderId="368" applyNumberFormat="0" applyAlignment="0" applyProtection="0"/>
    <xf numFmtId="236" fontId="14" fillId="4" borderId="348" applyNumberFormat="0" applyFont="0" applyAlignment="0" applyProtection="0"/>
    <xf numFmtId="236" fontId="14" fillId="4" borderId="348" applyNumberFormat="0" applyFont="0" applyAlignment="0" applyProtection="0"/>
    <xf numFmtId="236" fontId="14" fillId="4" borderId="348" applyNumberFormat="0" applyFon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55" fillId="20" borderId="343" applyNumberFormat="0" applyAlignment="0" applyProtection="0"/>
    <xf numFmtId="236" fontId="140" fillId="18" borderId="367"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1" fontId="123" fillId="0" borderId="365" applyBorder="0" applyAlignment="0">
      <alignment horizont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4" borderId="348" applyNumberFormat="0" applyFont="0" applyAlignment="0" applyProtection="0"/>
    <xf numFmtId="236" fontId="58" fillId="0" borderId="334" applyNumberFormat="0" applyAlignment="0" applyProtection="0">
      <alignment horizontal="left" vertical="center"/>
    </xf>
    <xf numFmtId="236" fontId="155" fillId="20" borderId="352"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140" fillId="18" borderId="352" applyNumberFormat="0" applyAlignment="0" applyProtection="0"/>
    <xf numFmtId="236" fontId="14" fillId="4" borderId="348" applyNumberFormat="0" applyFont="0" applyAlignment="0" applyProtection="0"/>
    <xf numFmtId="236" fontId="140" fillId="18" borderId="367" applyNumberFormat="0" applyAlignment="0" applyProtection="0"/>
    <xf numFmtId="236" fontId="155" fillId="20" borderId="330" applyNumberFormat="0" applyAlignment="0" applyProtection="0"/>
    <xf numFmtId="236" fontId="14" fillId="4" borderId="348" applyNumberFormat="0" applyFont="0" applyAlignment="0" applyProtection="0"/>
    <xf numFmtId="236" fontId="140" fillId="18" borderId="367" applyNumberFormat="0" applyAlignment="0" applyProtection="0"/>
    <xf numFmtId="236" fontId="14" fillId="4" borderId="348" applyNumberFormat="0" applyFont="0" applyAlignment="0" applyProtection="0"/>
    <xf numFmtId="236" fontId="14" fillId="4" borderId="348" applyNumberFormat="0" applyFont="0" applyAlignment="0" applyProtection="0"/>
    <xf numFmtId="236" fontId="58" fillId="0" borderId="334" applyNumberFormat="0" applyAlignment="0" applyProtection="0">
      <alignment horizontal="left" vertical="center"/>
    </xf>
    <xf numFmtId="236" fontId="140" fillId="18" borderId="367" applyNumberFormat="0" applyAlignment="0" applyProtection="0"/>
    <xf numFmtId="1" fontId="123" fillId="0" borderId="365" applyBorder="0" applyAlignment="0">
      <alignment horizontal="center"/>
    </xf>
    <xf numFmtId="236" fontId="155" fillId="20" borderId="330" applyNumberFormat="0" applyAlignment="0" applyProtection="0"/>
    <xf numFmtId="236" fontId="58" fillId="0" borderId="349" applyNumberFormat="0" applyAlignment="0" applyProtection="0">
      <alignment horizontal="left" vertical="center"/>
    </xf>
    <xf numFmtId="236" fontId="140" fillId="18" borderId="367" applyNumberFormat="0" applyAlignment="0" applyProtection="0"/>
    <xf numFmtId="236" fontId="216" fillId="18" borderId="352" applyNumberFormat="0" applyAlignment="0" applyProtection="0"/>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0" fillId="18" borderId="352" applyNumberForma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4" fillId="4" borderId="313" applyNumberFormat="0" applyFon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154" fillId="18" borderId="316" applyNumberFormat="0" applyAlignment="0" applyProtection="0"/>
    <xf numFmtId="236" fontId="227" fillId="18" borderId="316" applyNumberFormat="0" applyAlignment="0" applyProtection="0"/>
    <xf numFmtId="236" fontId="227" fillId="18" borderId="316" applyNumberFormat="0" applyAlignment="0" applyProtection="0"/>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9" fontId="120" fillId="0" borderId="317" applyNumberFormat="0" applyBorder="0"/>
    <xf numFmtId="9" fontId="120" fillId="0" borderId="317" applyNumberFormat="0" applyBorder="0"/>
    <xf numFmtId="9" fontId="120" fillId="0" borderId="317" applyNumberFormat="0" applyBorder="0"/>
    <xf numFmtId="9" fontId="120" fillId="0" borderId="317" applyNumberFormat="0" applyBorder="0"/>
    <xf numFmtId="9" fontId="120" fillId="0" borderId="317" applyNumberFormat="0" applyBorder="0"/>
    <xf numFmtId="9" fontId="120" fillId="0" borderId="317" applyNumberFormat="0" applyBorder="0"/>
    <xf numFmtId="9" fontId="120" fillId="0" borderId="317" applyNumberFormat="0" applyBorder="0"/>
    <xf numFmtId="9" fontId="120" fillId="0" borderId="317" applyNumberFormat="0" applyBorder="0"/>
    <xf numFmtId="9" fontId="120" fillId="0" borderId="317" applyNumberFormat="0" applyBorder="0"/>
    <xf numFmtId="9" fontId="120" fillId="0" borderId="317" applyNumberFormat="0" applyBorder="0"/>
    <xf numFmtId="9" fontId="120" fillId="0" borderId="317" applyNumberFormat="0" applyBorder="0"/>
    <xf numFmtId="9" fontId="120" fillId="0" borderId="317" applyNumberFormat="0" applyBorder="0"/>
    <xf numFmtId="9" fontId="120" fillId="0" borderId="317" applyNumberFormat="0" applyBorder="0"/>
    <xf numFmtId="9" fontId="120" fillId="0" borderId="317" applyNumberFormat="0" applyBorder="0"/>
    <xf numFmtId="9" fontId="120" fillId="0" borderId="317" applyNumberFormat="0" applyBorder="0"/>
    <xf numFmtId="9" fontId="120" fillId="0" borderId="317" applyNumberFormat="0" applyBorder="0"/>
    <xf numFmtId="9" fontId="120" fillId="0" borderId="317" applyNumberFormat="0" applyBorder="0"/>
    <xf numFmtId="9" fontId="120" fillId="0" borderId="317" applyNumberFormat="0" applyBorder="0"/>
    <xf numFmtId="9" fontId="120" fillId="0" borderId="317" applyNumberFormat="0" applyBorder="0"/>
    <xf numFmtId="9" fontId="120" fillId="0" borderId="317" applyNumberFormat="0" applyBorder="0"/>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185" fillId="1" borderId="304" applyNumberFormat="0" applyFont="0" applyAlignment="0">
      <alignment horizontal="center"/>
    </xf>
    <xf numFmtId="236" fontId="185" fillId="1" borderId="304" applyNumberFormat="0" applyFont="0" applyAlignment="0">
      <alignment horizontal="center"/>
    </xf>
    <xf numFmtId="236" fontId="185" fillId="1" borderId="304" applyNumberFormat="0" applyFont="0" applyAlignment="0">
      <alignment horizontal="center"/>
    </xf>
    <xf numFmtId="236" fontId="185" fillId="1" borderId="304" applyNumberFormat="0" applyFont="0" applyAlignment="0">
      <alignment horizontal="center"/>
    </xf>
    <xf numFmtId="236" fontId="185" fillId="1" borderId="304" applyNumberFormat="0" applyFont="0" applyAlignment="0">
      <alignment horizontal="center"/>
    </xf>
    <xf numFmtId="236" fontId="185" fillId="1" borderId="304" applyNumberFormat="0" applyFont="0" applyAlignment="0">
      <alignment horizontal="center"/>
    </xf>
    <xf numFmtId="236" fontId="185" fillId="1" borderId="304" applyNumberFormat="0" applyFont="0" applyAlignment="0">
      <alignment horizontal="center"/>
    </xf>
    <xf numFmtId="236" fontId="185" fillId="1" borderId="304" applyNumberFormat="0" applyFont="0" applyAlignment="0">
      <alignment horizontal="center"/>
    </xf>
    <xf numFmtId="236" fontId="185" fillId="1" borderId="304" applyNumberFormat="0" applyFont="0" applyAlignment="0">
      <alignment horizontal="center"/>
    </xf>
    <xf numFmtId="236" fontId="185" fillId="1" borderId="304" applyNumberFormat="0" applyFont="0" applyAlignment="0">
      <alignment horizontal="center"/>
    </xf>
    <xf numFmtId="236" fontId="185" fillId="1" borderId="304" applyNumberFormat="0" applyFont="0" applyAlignment="0">
      <alignment horizontal="center"/>
    </xf>
    <xf numFmtId="236" fontId="185" fillId="1" borderId="304" applyNumberFormat="0" applyFont="0" applyAlignment="0">
      <alignment horizontal="center"/>
    </xf>
    <xf numFmtId="236" fontId="185" fillId="1" borderId="304" applyNumberFormat="0" applyFont="0" applyAlignment="0">
      <alignment horizontal="center"/>
    </xf>
    <xf numFmtId="236" fontId="185" fillId="1" borderId="304" applyNumberFormat="0" applyFont="0" applyAlignment="0">
      <alignment horizont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244" fontId="193"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5" fontId="56" fillId="0" borderId="315">
      <alignment horizontal="right" vertic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186" fontId="56" fillId="0" borderId="315">
      <alignment horizontal="center"/>
    </xf>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236" fontId="140" fillId="18" borderId="318" applyNumberFormat="0" applyAlignment="0" applyProtection="0"/>
    <xf numFmtId="1" fontId="123" fillId="0" borderId="365" applyBorder="0" applyAlignment="0">
      <alignment horizontal="center"/>
    </xf>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97" fillId="0" borderId="319" applyNumberFormat="0" applyFill="0" applyAlignment="0" applyProtection="0"/>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176" fillId="0" borderId="320" applyNumberFormat="0" applyAlignment="0">
      <alignment horizontal="center"/>
    </xf>
    <xf numFmtId="236" fontId="58" fillId="0" borderId="334" applyNumberFormat="0" applyAlignment="0" applyProtection="0">
      <alignment horizontal="left" vertical="center"/>
    </xf>
    <xf numFmtId="188" fontId="56" fillId="0" borderId="310"/>
    <xf numFmtId="188" fontId="56" fillId="0" borderId="310"/>
    <xf numFmtId="188" fontId="56" fillId="0" borderId="310"/>
    <xf numFmtId="188" fontId="56" fillId="0" borderId="310"/>
    <xf numFmtId="188" fontId="56" fillId="0" borderId="310"/>
    <xf numFmtId="188" fontId="56" fillId="0" borderId="310"/>
    <xf numFmtId="188" fontId="56" fillId="0" borderId="310"/>
    <xf numFmtId="188" fontId="56" fillId="0" borderId="310"/>
    <xf numFmtId="188" fontId="56" fillId="0" borderId="310"/>
    <xf numFmtId="188" fontId="56" fillId="0" borderId="310"/>
    <xf numFmtId="188" fontId="56" fillId="0" borderId="310"/>
    <xf numFmtId="188" fontId="56" fillId="0" borderId="310"/>
    <xf numFmtId="188" fontId="56" fillId="0" borderId="310"/>
    <xf numFmtId="188" fontId="56" fillId="0" borderId="310"/>
    <xf numFmtId="188" fontId="56" fillId="0" borderId="310"/>
    <xf numFmtId="188" fontId="56" fillId="0" borderId="310"/>
    <xf numFmtId="188" fontId="56" fillId="0" borderId="310"/>
    <xf numFmtId="188" fontId="56" fillId="0" borderId="310"/>
    <xf numFmtId="188" fontId="56" fillId="0" borderId="310"/>
    <xf numFmtId="188" fontId="56" fillId="0" borderId="310"/>
    <xf numFmtId="188" fontId="56" fillId="0" borderId="310"/>
    <xf numFmtId="188" fontId="56" fillId="0" borderId="310"/>
    <xf numFmtId="188" fontId="56" fillId="0" borderId="310"/>
    <xf numFmtId="188" fontId="56" fillId="0" borderId="310"/>
    <xf numFmtId="188" fontId="56" fillId="0" borderId="310"/>
    <xf numFmtId="188" fontId="56" fillId="0" borderId="310"/>
    <xf numFmtId="188" fontId="56" fillId="0" borderId="310"/>
    <xf numFmtId="188" fontId="56" fillId="0" borderId="310"/>
    <xf numFmtId="188" fontId="56" fillId="0" borderId="310"/>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16" fontId="200" fillId="52" borderId="321">
      <alignment vertical="top"/>
    </xf>
    <xf numFmtId="236" fontId="20" fillId="53" borderId="310">
      <alignment horizontal="left" vertical="center"/>
    </xf>
    <xf numFmtId="236" fontId="20" fillId="53" borderId="310">
      <alignment horizontal="left" vertical="center"/>
    </xf>
    <xf numFmtId="236" fontId="20" fillId="53" borderId="310">
      <alignment horizontal="left" vertical="center"/>
    </xf>
    <xf numFmtId="236" fontId="20" fillId="53" borderId="310">
      <alignment horizontal="left" vertical="center"/>
    </xf>
    <xf numFmtId="236" fontId="20" fillId="53" borderId="310">
      <alignment horizontal="left" vertical="center"/>
    </xf>
    <xf numFmtId="236" fontId="20" fillId="53" borderId="310">
      <alignment horizontal="left" vertical="center"/>
    </xf>
    <xf numFmtId="236" fontId="20" fillId="53" borderId="310">
      <alignment horizontal="left" vertical="center"/>
    </xf>
    <xf numFmtId="236" fontId="20" fillId="53" borderId="310">
      <alignment horizontal="left" vertical="center"/>
    </xf>
    <xf numFmtId="236" fontId="20" fillId="53" borderId="310">
      <alignment horizontal="left" vertical="center"/>
    </xf>
    <xf numFmtId="236" fontId="20" fillId="53" borderId="310">
      <alignment horizontal="left" vertical="center"/>
    </xf>
    <xf numFmtId="236" fontId="20" fillId="53" borderId="310">
      <alignment horizontal="left" vertical="center"/>
    </xf>
    <xf numFmtId="236" fontId="20" fillId="53" borderId="310">
      <alignment horizontal="left" vertical="center"/>
    </xf>
    <xf numFmtId="236" fontId="20" fillId="53" borderId="310">
      <alignment horizontal="left" vertical="center"/>
    </xf>
    <xf numFmtId="236" fontId="20" fillId="53" borderId="310">
      <alignment horizontal="left" vertical="center"/>
    </xf>
    <xf numFmtId="236" fontId="20" fillId="53" borderId="310">
      <alignment horizontal="left" vertical="center"/>
    </xf>
    <xf numFmtId="236" fontId="20" fillId="53" borderId="310">
      <alignment horizontal="left" vertical="center"/>
    </xf>
    <xf numFmtId="236" fontId="20" fillId="53" borderId="310">
      <alignment horizontal="left" vertical="center"/>
    </xf>
    <xf numFmtId="236" fontId="20" fillId="53" borderId="310">
      <alignment horizontal="left" vertical="center"/>
    </xf>
    <xf numFmtId="236" fontId="20" fillId="53" borderId="310">
      <alignment horizontal="left" vertical="center"/>
    </xf>
    <xf numFmtId="236" fontId="20" fillId="53" borderId="310">
      <alignment horizontal="left" vertical="center"/>
    </xf>
    <xf numFmtId="236" fontId="20" fillId="53" borderId="310">
      <alignment horizontal="left" vertical="center"/>
    </xf>
    <xf numFmtId="236" fontId="20" fillId="53" borderId="310">
      <alignment horizontal="left" vertical="center"/>
    </xf>
    <xf numFmtId="236" fontId="20" fillId="53" borderId="310">
      <alignment horizontal="left" vertical="center"/>
    </xf>
    <xf numFmtId="236" fontId="20" fillId="53" borderId="310">
      <alignment horizontal="left" vertical="center"/>
    </xf>
    <xf numFmtId="236" fontId="20" fillId="53" borderId="310">
      <alignment horizontal="left" vertical="center"/>
    </xf>
    <xf numFmtId="236" fontId="20" fillId="53" borderId="310">
      <alignment horizontal="left" vertical="center"/>
    </xf>
    <xf numFmtId="236" fontId="20" fillId="53" borderId="310">
      <alignment horizontal="left" vertical="center"/>
    </xf>
    <xf numFmtId="236" fontId="20" fillId="57" borderId="310">
      <alignment horizontal="left" vertical="center"/>
    </xf>
    <xf numFmtId="236" fontId="20" fillId="53" borderId="310">
      <alignment horizontal="left" vertical="center"/>
    </xf>
    <xf numFmtId="236" fontId="20" fillId="57" borderId="310">
      <alignment horizontal="left" vertical="center"/>
    </xf>
    <xf numFmtId="217" fontId="201" fillId="54" borderId="321"/>
    <xf numFmtId="217" fontId="201" fillId="54" borderId="321"/>
    <xf numFmtId="217" fontId="201" fillId="54" borderId="321"/>
    <xf numFmtId="217" fontId="201" fillId="54" borderId="321"/>
    <xf numFmtId="217" fontId="201" fillId="54" borderId="321"/>
    <xf numFmtId="217" fontId="201" fillId="54" borderId="321"/>
    <xf numFmtId="217" fontId="201" fillId="54" borderId="321"/>
    <xf numFmtId="217" fontId="201" fillId="54" borderId="321"/>
    <xf numFmtId="217" fontId="201" fillId="54" borderId="321"/>
    <xf numFmtId="217" fontId="201" fillId="54" borderId="321"/>
    <xf numFmtId="217" fontId="201" fillId="54" borderId="321"/>
    <xf numFmtId="217" fontId="201" fillId="54" borderId="321"/>
    <xf numFmtId="217" fontId="201" fillId="54" borderId="321"/>
    <xf numFmtId="217" fontId="201" fillId="54" borderId="321"/>
    <xf numFmtId="217" fontId="201" fillId="54" borderId="321"/>
    <xf numFmtId="217" fontId="201" fillId="54" borderId="321"/>
    <xf numFmtId="217" fontId="201" fillId="54" borderId="321"/>
    <xf numFmtId="217" fontId="201" fillId="54" borderId="321"/>
    <xf numFmtId="217" fontId="201" fillId="54" borderId="321"/>
    <xf numFmtId="217" fontId="201" fillId="54" borderId="321"/>
    <xf numFmtId="217" fontId="201" fillId="54" borderId="321"/>
    <xf numFmtId="217" fontId="201" fillId="54" borderId="321"/>
    <xf numFmtId="217" fontId="201" fillId="54" borderId="321"/>
    <xf numFmtId="217" fontId="201" fillId="54" borderId="321"/>
    <xf numFmtId="217" fontId="201" fillId="54" borderId="321"/>
    <xf numFmtId="217" fontId="201" fillId="54" borderId="321"/>
    <xf numFmtId="217" fontId="201" fillId="54" borderId="321"/>
    <xf numFmtId="217" fontId="201" fillId="54" borderId="321"/>
    <xf numFmtId="217" fontId="201" fillId="54" borderId="321"/>
    <xf numFmtId="213" fontId="61" fillId="0" borderId="321">
      <alignment horizontal="left" vertical="top"/>
    </xf>
    <xf numFmtId="213" fontId="61" fillId="0" borderId="321">
      <alignment horizontal="left" vertical="top"/>
    </xf>
    <xf numFmtId="250" fontId="61" fillId="0" borderId="321">
      <alignment horizontal="left" vertical="top"/>
    </xf>
    <xf numFmtId="213" fontId="61" fillId="0" borderId="321">
      <alignment horizontal="left" vertical="top"/>
    </xf>
    <xf numFmtId="213" fontId="61" fillId="0" borderId="321">
      <alignment horizontal="left" vertical="top"/>
    </xf>
    <xf numFmtId="213" fontId="61" fillId="0" borderId="321">
      <alignment horizontal="left" vertical="top"/>
    </xf>
    <xf numFmtId="213" fontId="61" fillId="0" borderId="321">
      <alignment horizontal="left" vertical="top"/>
    </xf>
    <xf numFmtId="213" fontId="61" fillId="0" borderId="321">
      <alignment horizontal="left" vertical="top"/>
    </xf>
    <xf numFmtId="213" fontId="61" fillId="0" borderId="321">
      <alignment horizontal="left" vertical="top"/>
    </xf>
    <xf numFmtId="213" fontId="61" fillId="0" borderId="321">
      <alignment horizontal="left" vertical="top"/>
    </xf>
    <xf numFmtId="213" fontId="61" fillId="0" borderId="321">
      <alignment horizontal="left" vertical="top"/>
    </xf>
    <xf numFmtId="213" fontId="61" fillId="0" borderId="321">
      <alignment horizontal="left" vertical="top"/>
    </xf>
    <xf numFmtId="213" fontId="61" fillId="0" borderId="321">
      <alignment horizontal="left" vertical="top"/>
    </xf>
    <xf numFmtId="213" fontId="61" fillId="0" borderId="321">
      <alignment horizontal="left" vertical="top"/>
    </xf>
    <xf numFmtId="213" fontId="61" fillId="0" borderId="321">
      <alignment horizontal="left" vertical="top"/>
    </xf>
    <xf numFmtId="213" fontId="61" fillId="0" borderId="321">
      <alignment horizontal="left" vertical="top"/>
    </xf>
    <xf numFmtId="213" fontId="61" fillId="0" borderId="321">
      <alignment horizontal="left" vertical="top"/>
    </xf>
    <xf numFmtId="213" fontId="61" fillId="0" borderId="321">
      <alignment horizontal="left" vertical="top"/>
    </xf>
    <xf numFmtId="213" fontId="61" fillId="0" borderId="321">
      <alignment horizontal="left" vertical="top"/>
    </xf>
    <xf numFmtId="213" fontId="61" fillId="0" borderId="321">
      <alignment horizontal="left" vertical="top"/>
    </xf>
    <xf numFmtId="213" fontId="61" fillId="0" borderId="321">
      <alignment horizontal="left" vertical="top"/>
    </xf>
    <xf numFmtId="213" fontId="61" fillId="0" borderId="321">
      <alignment horizontal="left" vertical="top"/>
    </xf>
    <xf numFmtId="213" fontId="61" fillId="0" borderId="321">
      <alignment horizontal="left" vertical="top"/>
    </xf>
    <xf numFmtId="213" fontId="61" fillId="0" borderId="321">
      <alignment horizontal="left" vertical="top"/>
    </xf>
    <xf numFmtId="213" fontId="61" fillId="0" borderId="321">
      <alignment horizontal="left" vertical="top"/>
    </xf>
    <xf numFmtId="213" fontId="61" fillId="0" borderId="321">
      <alignment horizontal="left" vertical="top"/>
    </xf>
    <xf numFmtId="213" fontId="61" fillId="0" borderId="321">
      <alignment horizontal="left" vertical="top"/>
    </xf>
    <xf numFmtId="250" fontId="61" fillId="0" borderId="321">
      <alignment horizontal="left" vertical="top"/>
    </xf>
    <xf numFmtId="213" fontId="61" fillId="0" borderId="321">
      <alignment horizontal="left" vertical="top"/>
    </xf>
    <xf numFmtId="213" fontId="61" fillId="0" borderId="321">
      <alignment horizontal="left" vertical="top"/>
    </xf>
    <xf numFmtId="213" fontId="61" fillId="0" borderId="321">
      <alignment horizontal="left" vertical="top"/>
    </xf>
    <xf numFmtId="236" fontId="58" fillId="0" borderId="334" applyNumberFormat="0" applyAlignment="0" applyProtection="0">
      <alignment horizontal="left" vertical="center"/>
    </xf>
    <xf numFmtId="236" fontId="58" fillId="0" borderId="334" applyNumberFormat="0" applyAlignment="0" applyProtection="0">
      <alignment horizontal="left" vertical="center"/>
    </xf>
    <xf numFmtId="236" fontId="14" fillId="4" borderId="348" applyNumberFormat="0" applyFont="0" applyAlignment="0" applyProtection="0"/>
    <xf numFmtId="236" fontId="14" fillId="4" borderId="348" applyNumberFormat="0" applyFont="0" applyAlignment="0" applyProtection="0"/>
    <xf numFmtId="236" fontId="14" fillId="4" borderId="348" applyNumberFormat="0" applyFont="0" applyAlignment="0" applyProtection="0"/>
    <xf numFmtId="236" fontId="58" fillId="0" borderId="349" applyNumberFormat="0" applyAlignment="0" applyProtection="0">
      <alignment horizontal="left" vertical="center"/>
    </xf>
    <xf numFmtId="236" fontId="140" fillId="18" borderId="367" applyNumberFormat="0" applyAlignment="0" applyProtection="0"/>
    <xf numFmtId="236" fontId="154" fillId="18" borderId="358" applyNumberFormat="0" applyAlignment="0" applyProtection="0"/>
    <xf numFmtId="236" fontId="140" fillId="18" borderId="367" applyNumberFormat="0" applyAlignment="0" applyProtection="0"/>
    <xf numFmtId="236" fontId="140" fillId="18" borderId="367" applyNumberFormat="0" applyAlignment="0" applyProtection="0"/>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14" fillId="4" borderId="348" applyNumberFormat="0" applyFont="0" applyAlignment="0" applyProtection="0"/>
    <xf numFmtId="236" fontId="14" fillId="4" borderId="348" applyNumberFormat="0" applyFont="0" applyAlignment="0" applyProtection="0"/>
    <xf numFmtId="236" fontId="14" fillId="4" borderId="348" applyNumberFormat="0" applyFont="0" applyAlignment="0" applyProtection="0"/>
    <xf numFmtId="236" fontId="14" fillId="4" borderId="348" applyNumberFormat="0" applyFont="0" applyAlignment="0" applyProtection="0"/>
    <xf numFmtId="236" fontId="14" fillId="4" borderId="348" applyNumberFormat="0" applyFont="0" applyAlignment="0" applyProtection="0"/>
    <xf numFmtId="236" fontId="140" fillId="18" borderId="343" applyNumberFormat="0" applyAlignment="0" applyProtection="0"/>
    <xf numFmtId="236" fontId="14" fillId="4" borderId="348" applyNumberFormat="0" applyFont="0" applyAlignment="0" applyProtection="0"/>
    <xf numFmtId="236" fontId="176" fillId="0" borderId="345" applyNumberFormat="0" applyAlignment="0">
      <alignment horizontal="center"/>
    </xf>
    <xf numFmtId="236" fontId="14" fillId="4" borderId="348" applyNumberFormat="0" applyFont="0" applyAlignment="0" applyProtection="0"/>
    <xf numFmtId="236" fontId="58" fillId="0" borderId="349" applyNumberFormat="0" applyAlignment="0" applyProtection="0">
      <alignment horizontal="left" vertical="center"/>
    </xf>
    <xf numFmtId="236" fontId="120" fillId="0" borderId="365" applyNumberFormat="0" applyFont="0" applyFill="0" applyAlignment="0" applyProtection="0"/>
    <xf numFmtId="236" fontId="140" fillId="18" borderId="367" applyNumberFormat="0" applyAlignment="0" applyProtection="0"/>
    <xf numFmtId="236" fontId="58" fillId="0" borderId="349" applyNumberFormat="0" applyAlignment="0" applyProtection="0">
      <alignment horizontal="left" vertical="center"/>
    </xf>
    <xf numFmtId="236" fontId="14" fillId="4" borderId="348" applyNumberFormat="0" applyFont="0" applyAlignment="0" applyProtection="0"/>
    <xf numFmtId="236" fontId="14" fillId="4" borderId="348" applyNumberFormat="0" applyFont="0" applyAlignment="0" applyProtection="0"/>
    <xf numFmtId="236" fontId="14" fillId="4" borderId="348" applyNumberFormat="0" applyFont="0" applyAlignment="0" applyProtection="0"/>
    <xf numFmtId="236" fontId="14" fillId="4" borderId="348" applyNumberFormat="0" applyFont="0" applyAlignment="0" applyProtection="0"/>
    <xf numFmtId="236" fontId="14" fillId="4" borderId="348" applyNumberFormat="0" applyFont="0" applyAlignment="0" applyProtection="0"/>
    <xf numFmtId="236" fontId="14" fillId="4" borderId="348" applyNumberFormat="0" applyFont="0" applyAlignment="0" applyProtection="0"/>
    <xf numFmtId="236" fontId="58" fillId="0" borderId="364">
      <alignment horizontal="left" vertical="center"/>
    </xf>
    <xf numFmtId="236" fontId="14" fillId="4" borderId="348" applyNumberFormat="0" applyFont="0" applyAlignment="0" applyProtection="0"/>
    <xf numFmtId="236" fontId="140" fillId="18" borderId="367" applyNumberFormat="0" applyAlignment="0" applyProtection="0"/>
    <xf numFmtId="236" fontId="14" fillId="4" borderId="348" applyNumberFormat="0" applyFont="0" applyAlignment="0" applyProtection="0"/>
    <xf numFmtId="236" fontId="14" fillId="4" borderId="348" applyNumberFormat="0" applyFont="0" applyAlignment="0" applyProtection="0"/>
    <xf numFmtId="236" fontId="14" fillId="4" borderId="348" applyNumberFormat="0" applyFont="0" applyAlignment="0" applyProtection="0"/>
    <xf numFmtId="236" fontId="140" fillId="18" borderId="367" applyNumberFormat="0" applyAlignment="0" applyProtection="0"/>
    <xf numFmtId="236" fontId="14" fillId="4" borderId="348" applyNumberFormat="0" applyFont="0" applyAlignment="0" applyProtection="0"/>
    <xf numFmtId="236" fontId="14" fillId="4" borderId="348" applyNumberFormat="0" applyFont="0" applyAlignment="0" applyProtection="0"/>
    <xf numFmtId="236" fontId="14" fillId="4" borderId="348" applyNumberFormat="0" applyFont="0" applyAlignment="0" applyProtection="0"/>
    <xf numFmtId="236" fontId="155" fillId="20" borderId="367" applyNumberFormat="0" applyAlignment="0" applyProtection="0"/>
    <xf numFmtId="236" fontId="140" fillId="18" borderId="367" applyNumberFormat="0" applyAlignment="0" applyProtection="0"/>
    <xf numFmtId="236" fontId="120" fillId="0" borderId="351" applyNumberFormat="0" applyFont="0" applyFill="0" applyAlignment="0" applyProtection="0"/>
    <xf numFmtId="236" fontId="155" fillId="20" borderId="367" applyNumberFormat="0" applyAlignment="0" applyProtection="0"/>
    <xf numFmtId="236" fontId="14" fillId="4" borderId="357" applyNumberFormat="0" applyFont="0" applyAlignment="0" applyProtection="0"/>
    <xf numFmtId="236" fontId="120" fillId="0" borderId="351" applyNumberFormat="0" applyFont="0" applyFill="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1" fontId="123" fillId="0" borderId="351" applyBorder="0" applyAlignment="0">
      <alignment horizontal="center"/>
    </xf>
    <xf numFmtId="236" fontId="154" fillId="18" borderId="341" applyNumberFormat="0" applyAlignment="0" applyProtection="0"/>
    <xf numFmtId="236" fontId="120" fillId="0" borderId="351" applyNumberFormat="0" applyFont="0" applyFill="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1" fontId="123" fillId="0" borderId="351" applyBorder="0" applyAlignment="0">
      <alignment horizontal="center"/>
    </xf>
    <xf numFmtId="236" fontId="58" fillId="0" borderId="349" applyNumberFormat="0" applyAlignment="0" applyProtection="0">
      <alignment horizontal="left" vertical="center"/>
    </xf>
    <xf numFmtId="236" fontId="120" fillId="0" borderId="365" applyNumberFormat="0" applyFont="0" applyFill="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1" fontId="123" fillId="0" borderId="351" applyBorder="0" applyAlignment="0">
      <alignment horizontal="center"/>
    </xf>
    <xf numFmtId="236" fontId="58" fillId="0" borderId="349" applyNumberFormat="0" applyAlignment="0" applyProtection="0">
      <alignment horizontal="left" vertical="center"/>
    </xf>
    <xf numFmtId="1" fontId="123" fillId="0" borderId="365" applyBorder="0" applyAlignment="0">
      <alignment horizontal="center"/>
    </xf>
    <xf numFmtId="236" fontId="155" fillId="20" borderId="360" applyNumberFormat="0" applyAlignment="0" applyProtection="0"/>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236" fontId="58" fillId="0" borderId="327">
      <alignment horizontal="left" vertical="center"/>
    </xf>
    <xf numFmtId="1" fontId="123" fillId="0" borderId="365" applyBorder="0" applyAlignment="0">
      <alignment horizontal="center"/>
    </xf>
    <xf numFmtId="1" fontId="123" fillId="0" borderId="365" applyBorder="0" applyAlignment="0">
      <alignment horizontal="center"/>
    </xf>
    <xf numFmtId="1" fontId="123" fillId="0" borderId="365" applyBorder="0" applyAlignment="0">
      <alignment horizontal="center"/>
    </xf>
    <xf numFmtId="236" fontId="14" fillId="4" borderId="348" applyNumberFormat="0" applyFont="0" applyAlignment="0" applyProtection="0"/>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216" fontId="61" fillId="44" borderId="323" applyNumberFormat="0" applyAlignment="0">
      <alignment horizontal="left" vertical="top"/>
    </xf>
    <xf numFmtId="49" fontId="168" fillId="0" borderId="323">
      <alignment vertical="center"/>
    </xf>
    <xf numFmtId="49" fontId="168" fillId="0" borderId="323">
      <alignment vertical="center"/>
    </xf>
    <xf numFmtId="49" fontId="168" fillId="0" borderId="323">
      <alignment vertical="center"/>
    </xf>
    <xf numFmtId="49" fontId="168" fillId="0" borderId="323">
      <alignment vertical="center"/>
    </xf>
    <xf numFmtId="49" fontId="168" fillId="0" borderId="323">
      <alignment vertical="center"/>
    </xf>
    <xf numFmtId="49" fontId="168" fillId="0" borderId="323">
      <alignment vertical="center"/>
    </xf>
    <xf numFmtId="49" fontId="168" fillId="0" borderId="323">
      <alignment vertical="center"/>
    </xf>
    <xf numFmtId="49" fontId="168" fillId="0" borderId="323">
      <alignment vertical="center"/>
    </xf>
    <xf numFmtId="49" fontId="168" fillId="0" borderId="323">
      <alignment vertical="center"/>
    </xf>
    <xf numFmtId="49" fontId="168" fillId="0" borderId="323">
      <alignment vertical="center"/>
    </xf>
    <xf numFmtId="49" fontId="168" fillId="0" borderId="323">
      <alignment vertical="center"/>
    </xf>
    <xf numFmtId="49" fontId="168" fillId="0" borderId="323">
      <alignment vertical="center"/>
    </xf>
    <xf numFmtId="49" fontId="168" fillId="0" borderId="323">
      <alignment vertical="center"/>
    </xf>
    <xf numFmtId="49" fontId="168" fillId="0" borderId="323">
      <alignment vertical="center"/>
    </xf>
    <xf numFmtId="49" fontId="168" fillId="0" borderId="323">
      <alignment vertical="center"/>
    </xf>
    <xf numFmtId="49" fontId="168" fillId="0" borderId="323">
      <alignment vertical="center"/>
    </xf>
    <xf numFmtId="49" fontId="168" fillId="0" borderId="323">
      <alignment vertical="center"/>
    </xf>
    <xf numFmtId="49" fontId="168" fillId="0" borderId="323">
      <alignment vertical="center"/>
    </xf>
    <xf numFmtId="49" fontId="168" fillId="0" borderId="323">
      <alignment vertical="center"/>
    </xf>
    <xf numFmtId="49" fontId="168" fillId="0" borderId="323">
      <alignment vertical="center"/>
    </xf>
    <xf numFmtId="49" fontId="168" fillId="0" borderId="323">
      <alignment vertical="center"/>
    </xf>
    <xf numFmtId="49" fontId="168" fillId="0" borderId="323">
      <alignment vertical="center"/>
    </xf>
    <xf numFmtId="49" fontId="168" fillId="0" borderId="323">
      <alignment vertical="center"/>
    </xf>
    <xf numFmtId="49" fontId="168" fillId="0" borderId="323">
      <alignment vertical="center"/>
    </xf>
    <xf numFmtId="49" fontId="168" fillId="0" borderId="323">
      <alignment vertical="center"/>
    </xf>
    <xf numFmtId="49" fontId="168" fillId="0" borderId="323">
      <alignment vertical="center"/>
    </xf>
    <xf numFmtId="49" fontId="168" fillId="0" borderId="323">
      <alignment vertical="center"/>
    </xf>
    <xf numFmtId="49" fontId="168" fillId="0" borderId="323">
      <alignment vertical="center"/>
    </xf>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10" fontId="74" fillId="3" borderId="323" applyNumberFormat="0" applyBorder="0" applyAlignment="0" applyProtection="0"/>
    <xf numFmtId="236" fontId="223" fillId="20" borderId="324" applyNumberFormat="0" applyAlignment="0" applyProtection="0"/>
    <xf numFmtId="236" fontId="223" fillId="20" borderId="324" applyNumberFormat="0" applyAlignment="0" applyProtection="0"/>
    <xf numFmtId="236" fontId="223" fillId="20" borderId="324" applyNumberFormat="0" applyAlignment="0" applyProtection="0"/>
    <xf numFmtId="236" fontId="223" fillId="20" borderId="324" applyNumberFormat="0" applyAlignment="0" applyProtection="0"/>
    <xf numFmtId="236" fontId="223" fillId="20" borderId="324" applyNumberFormat="0" applyAlignment="0" applyProtection="0"/>
    <xf numFmtId="236" fontId="223"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155" fillId="20" borderId="324" applyNumberFormat="0" applyAlignment="0" applyProtection="0"/>
    <xf numFmtId="236" fontId="223" fillId="20" borderId="324" applyNumberFormat="0" applyAlignment="0" applyProtection="0"/>
    <xf numFmtId="236" fontId="223" fillId="20" borderId="324" applyNumberFormat="0" applyAlignment="0" applyProtection="0"/>
    <xf numFmtId="236" fontId="223" fillId="20" borderId="324" applyNumberFormat="0" applyAlignment="0" applyProtection="0"/>
    <xf numFmtId="236" fontId="223" fillId="20" borderId="324" applyNumberFormat="0" applyAlignment="0" applyProtection="0"/>
    <xf numFmtId="236" fontId="155" fillId="20" borderId="324" applyNumberFormat="0" applyAlignment="0" applyProtection="0"/>
    <xf numFmtId="236" fontId="223" fillId="20" borderId="324" applyNumberFormat="0" applyAlignment="0" applyProtection="0"/>
    <xf numFmtId="2" fontId="170" fillId="0" borderId="328" applyBorder="0"/>
    <xf numFmtId="2" fontId="170" fillId="0" borderId="328" applyBorder="0"/>
    <xf numFmtId="2" fontId="170" fillId="0" borderId="328" applyBorder="0"/>
    <xf numFmtId="2" fontId="170" fillId="0" borderId="328" applyBorder="0"/>
    <xf numFmtId="2" fontId="170" fillId="0" borderId="328" applyBorder="0"/>
    <xf numFmtId="2" fontId="170" fillId="0" borderId="328" applyBorder="0"/>
    <xf numFmtId="2" fontId="170" fillId="0" borderId="328" applyBorder="0"/>
    <xf numFmtId="2" fontId="170" fillId="0" borderId="328" applyBorder="0"/>
    <xf numFmtId="2" fontId="170" fillId="0" borderId="328" applyBorder="0"/>
    <xf numFmtId="2" fontId="170" fillId="0" borderId="328" applyBorder="0"/>
    <xf numFmtId="2" fontId="170" fillId="0" borderId="328" applyBorder="0"/>
    <xf numFmtId="2" fontId="170" fillId="0" borderId="328" applyBorder="0"/>
    <xf numFmtId="2" fontId="170" fillId="0" borderId="328" applyBorder="0"/>
    <xf numFmtId="2" fontId="170" fillId="0" borderId="328" applyBorder="0"/>
    <xf numFmtId="2" fontId="170" fillId="0" borderId="328" applyBorder="0"/>
    <xf numFmtId="2" fontId="170" fillId="0" borderId="328" applyBorder="0"/>
    <xf numFmtId="2" fontId="170" fillId="0" borderId="328" applyBorder="0"/>
    <xf numFmtId="2" fontId="170" fillId="0" borderId="328" applyBorder="0"/>
    <xf numFmtId="2" fontId="170" fillId="0" borderId="328" applyBorder="0"/>
    <xf numFmtId="2" fontId="170" fillId="0" borderId="328" applyBorder="0"/>
    <xf numFmtId="2" fontId="170" fillId="0" borderId="328" applyBorder="0"/>
    <xf numFmtId="2" fontId="170" fillId="0" borderId="328" applyBorder="0"/>
    <xf numFmtId="2" fontId="170" fillId="0" borderId="328" applyBorder="0"/>
    <xf numFmtId="2" fontId="170" fillId="0" borderId="328" applyBorder="0"/>
    <xf numFmtId="2" fontId="170" fillId="0" borderId="328" applyBorder="0"/>
    <xf numFmtId="2" fontId="170" fillId="0" borderId="328" applyBorder="0"/>
    <xf numFmtId="2" fontId="170" fillId="0" borderId="328" applyBorder="0"/>
    <xf numFmtId="2" fontId="170" fillId="0" borderId="328" applyBorder="0"/>
    <xf numFmtId="236" fontId="176" fillId="0" borderId="320" applyNumberFormat="0" applyAlignment="0">
      <alignment horizontal="center"/>
    </xf>
    <xf numFmtId="236" fontId="14" fillId="4" borderId="348" applyNumberFormat="0" applyFont="0" applyAlignment="0" applyProtection="0"/>
    <xf numFmtId="236" fontId="140" fillId="18" borderId="367" applyNumberFormat="0" applyAlignment="0" applyProtection="0"/>
    <xf numFmtId="236" fontId="14" fillId="4" borderId="348" applyNumberFormat="0" applyFont="0" applyAlignment="0" applyProtection="0"/>
    <xf numFmtId="236" fontId="14" fillId="4" borderId="348" applyNumberFormat="0" applyFont="0" applyAlignment="0" applyProtection="0"/>
    <xf numFmtId="236" fontId="140" fillId="18" borderId="367" applyNumberFormat="0" applyAlignment="0" applyProtection="0"/>
    <xf numFmtId="236" fontId="155" fillId="20" borderId="367" applyNumberFormat="0" applyAlignment="0" applyProtection="0"/>
    <xf numFmtId="236" fontId="14" fillId="4" borderId="348" applyNumberFormat="0" applyFont="0" applyAlignment="0" applyProtection="0"/>
    <xf numFmtId="236" fontId="140" fillId="18" borderId="367" applyNumberFormat="0" applyAlignment="0" applyProtection="0"/>
    <xf numFmtId="236" fontId="14" fillId="4" borderId="348" applyNumberFormat="0" applyFont="0" applyAlignment="0" applyProtection="0"/>
    <xf numFmtId="236" fontId="14" fillId="4" borderId="348" applyNumberFormat="0" applyFont="0" applyAlignment="0" applyProtection="0"/>
    <xf numFmtId="236" fontId="14" fillId="4" borderId="348" applyNumberFormat="0" applyFont="0" applyAlignment="0" applyProtection="0"/>
    <xf numFmtId="236" fontId="185" fillId="1" borderId="347" applyNumberFormat="0" applyFont="0" applyAlignment="0">
      <alignment horizontal="center"/>
    </xf>
    <xf numFmtId="236" fontId="155" fillId="20" borderId="330" applyNumberFormat="0" applyAlignment="0" applyProtection="0"/>
    <xf numFmtId="236" fontId="140" fillId="18" borderId="367" applyNumberFormat="0" applyAlignment="0" applyProtection="0"/>
    <xf numFmtId="236" fontId="14" fillId="0" borderId="0"/>
    <xf numFmtId="236" fontId="154" fillId="18" borderId="329" applyNumberFormat="0" applyAlignment="0" applyProtection="0"/>
    <xf numFmtId="236" fontId="120" fillId="0" borderId="351" applyNumberFormat="0" applyFont="0" applyFill="0" applyAlignment="0" applyProtection="0"/>
    <xf numFmtId="236" fontId="140" fillId="18" borderId="367" applyNumberFormat="0" applyAlignment="0" applyProtection="0"/>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14" fillId="4" borderId="348" applyNumberFormat="0" applyFont="0" applyAlignment="0" applyProtection="0"/>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14" fillId="4" borderId="348" applyNumberFormat="0" applyFont="0" applyAlignment="0" applyProtection="0"/>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119" fillId="0" borderId="0">
      <alignment vertical="top"/>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140" fillId="18" borderId="352" applyNumberFormat="0" applyAlignment="0" applyProtection="0"/>
    <xf numFmtId="236" fontId="140" fillId="18" borderId="352" applyNumberFormat="0" applyAlignment="0" applyProtection="0"/>
    <xf numFmtId="236" fontId="140" fillId="18" borderId="352" applyNumberFormat="0" applyAlignment="0" applyProtection="0"/>
    <xf numFmtId="236" fontId="140" fillId="18" borderId="352" applyNumberFormat="0" applyAlignment="0" applyProtection="0"/>
    <xf numFmtId="236" fontId="140" fillId="18" borderId="352" applyNumberFormat="0" applyAlignment="0" applyProtection="0"/>
    <xf numFmtId="236" fontId="140" fillId="18" borderId="352" applyNumberFormat="0" applyAlignment="0" applyProtection="0"/>
    <xf numFmtId="236" fontId="140" fillId="18" borderId="352" applyNumberFormat="0" applyAlignment="0" applyProtection="0"/>
    <xf numFmtId="236" fontId="140" fillId="18" borderId="352" applyNumberFormat="0" applyAlignment="0" applyProtection="0"/>
    <xf numFmtId="236" fontId="140" fillId="18" borderId="352" applyNumberFormat="0" applyAlignment="0" applyProtection="0"/>
    <xf numFmtId="236" fontId="140" fillId="18" borderId="352" applyNumberFormat="0" applyAlignment="0" applyProtection="0"/>
    <xf numFmtId="236" fontId="140" fillId="18" borderId="352" applyNumberFormat="0" applyAlignment="0" applyProtection="0"/>
    <xf numFmtId="236" fontId="140" fillId="18" borderId="352" applyNumberFormat="0" applyAlignment="0" applyProtection="0"/>
    <xf numFmtId="236" fontId="140" fillId="18" borderId="352" applyNumberFormat="0" applyAlignment="0" applyProtection="0"/>
    <xf numFmtId="236" fontId="140" fillId="18" borderId="352" applyNumberFormat="0" applyAlignment="0" applyProtection="0"/>
    <xf numFmtId="236" fontId="140" fillId="18" borderId="352" applyNumberFormat="0" applyAlignment="0" applyProtection="0"/>
    <xf numFmtId="236" fontId="140" fillId="18" borderId="330" applyNumberFormat="0" applyAlignment="0" applyProtection="0"/>
    <xf numFmtId="236" fontId="140" fillId="18" borderId="352" applyNumberFormat="0" applyAlignment="0" applyProtection="0"/>
    <xf numFmtId="236" fontId="140" fillId="18" borderId="352" applyNumberFormat="0" applyAlignment="0" applyProtection="0"/>
    <xf numFmtId="236" fontId="140" fillId="18" borderId="352" applyNumberFormat="0" applyAlignment="0" applyProtection="0"/>
    <xf numFmtId="236" fontId="140" fillId="18" borderId="352" applyNumberFormat="0" applyAlignment="0" applyProtection="0"/>
    <xf numFmtId="236" fontId="140" fillId="18" borderId="352" applyNumberFormat="0" applyAlignment="0" applyProtection="0"/>
    <xf numFmtId="236" fontId="140" fillId="18" borderId="352" applyNumberFormat="0" applyAlignment="0" applyProtection="0"/>
    <xf numFmtId="236" fontId="140" fillId="18" borderId="352" applyNumberFormat="0" applyAlignment="0" applyProtection="0"/>
    <xf numFmtId="236" fontId="140" fillId="18" borderId="352" applyNumberFormat="0" applyAlignment="0" applyProtection="0"/>
    <xf numFmtId="236" fontId="58" fillId="0" borderId="349" applyNumberFormat="0" applyAlignment="0" applyProtection="0">
      <alignment horizontal="left" vertical="center"/>
    </xf>
    <xf numFmtId="236" fontId="140" fillId="18" borderId="367" applyNumberFormat="0" applyAlignment="0" applyProtection="0"/>
    <xf numFmtId="236" fontId="14" fillId="4" borderId="348" applyNumberFormat="0" applyFont="0" applyAlignment="0" applyProtection="0"/>
    <xf numFmtId="1" fontId="123" fillId="0" borderId="351" applyBorder="0" applyAlignment="0">
      <alignment horizontal="center"/>
    </xf>
    <xf numFmtId="236" fontId="14" fillId="4" borderId="348" applyNumberFormat="0" applyFont="0" applyAlignment="0" applyProtection="0"/>
    <xf numFmtId="1" fontId="123" fillId="0" borderId="351" applyBorder="0" applyAlignment="0">
      <alignment horizontal="center"/>
    </xf>
    <xf numFmtId="236" fontId="155" fillId="20" borderId="367" applyNumberFormat="0" applyAlignment="0" applyProtection="0"/>
    <xf numFmtId="236" fontId="14" fillId="4" borderId="348" applyNumberFormat="0" applyFont="0" applyAlignment="0" applyProtection="0"/>
    <xf numFmtId="1" fontId="123" fillId="0" borderId="351" applyBorder="0" applyAlignment="0">
      <alignment horizontal="center"/>
    </xf>
    <xf numFmtId="236" fontId="140" fillId="18" borderId="367" applyNumberFormat="0" applyAlignment="0" applyProtection="0"/>
    <xf numFmtId="1" fontId="123" fillId="0" borderId="351" applyBorder="0" applyAlignment="0">
      <alignment horizontal="center"/>
    </xf>
    <xf numFmtId="236" fontId="14" fillId="4" borderId="348" applyNumberFormat="0" applyFont="0" applyAlignment="0" applyProtection="0"/>
    <xf numFmtId="236" fontId="185" fillId="1" borderId="364" applyNumberFormat="0" applyFont="0" applyAlignment="0">
      <alignment horizontal="center"/>
    </xf>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4" fillId="4" borderId="326" applyNumberFormat="0" applyFon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154" fillId="18" borderId="329" applyNumberFormat="0" applyAlignment="0" applyProtection="0"/>
    <xf numFmtId="236" fontId="227" fillId="18" borderId="329" applyNumberFormat="0" applyAlignment="0" applyProtection="0"/>
    <xf numFmtId="236" fontId="227" fillId="18" borderId="329"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19" fillId="0" borderId="0">
      <alignment vertical="top"/>
    </xf>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85" fillId="1" borderId="314" applyNumberFormat="0" applyFont="0" applyAlignment="0">
      <alignment horizontal="center"/>
    </xf>
    <xf numFmtId="236" fontId="185" fillId="1" borderId="314" applyNumberFormat="0" applyFont="0" applyAlignment="0">
      <alignment horizontal="center"/>
    </xf>
    <xf numFmtId="236" fontId="185" fillId="1" borderId="314" applyNumberFormat="0" applyFont="0" applyAlignment="0">
      <alignment horizontal="center"/>
    </xf>
    <xf numFmtId="236" fontId="185" fillId="1" borderId="314" applyNumberFormat="0" applyFont="0" applyAlignment="0">
      <alignment horizontal="center"/>
    </xf>
    <xf numFmtId="236" fontId="185" fillId="1" borderId="314" applyNumberFormat="0" applyFont="0" applyAlignment="0">
      <alignment horizontal="center"/>
    </xf>
    <xf numFmtId="236" fontId="185" fillId="1" borderId="314" applyNumberFormat="0" applyFont="0" applyAlignment="0">
      <alignment horizontal="center"/>
    </xf>
    <xf numFmtId="236" fontId="185" fillId="1" borderId="314" applyNumberFormat="0" applyFont="0" applyAlignment="0">
      <alignment horizontal="center"/>
    </xf>
    <xf numFmtId="236" fontId="185" fillId="1" borderId="314" applyNumberFormat="0" applyFont="0" applyAlignment="0">
      <alignment horizontal="center"/>
    </xf>
    <xf numFmtId="236" fontId="185" fillId="1" borderId="314" applyNumberFormat="0" applyFont="0" applyAlignment="0">
      <alignment horizontal="center"/>
    </xf>
    <xf numFmtId="236" fontId="185" fillId="1" borderId="314" applyNumberFormat="0" applyFont="0" applyAlignment="0">
      <alignment horizontal="center"/>
    </xf>
    <xf numFmtId="236" fontId="185" fillId="1" borderId="314" applyNumberFormat="0" applyFont="0" applyAlignment="0">
      <alignment horizontal="center"/>
    </xf>
    <xf numFmtId="236" fontId="185" fillId="1" borderId="314" applyNumberFormat="0" applyFont="0" applyAlignment="0">
      <alignment horizontal="center"/>
    </xf>
    <xf numFmtId="236" fontId="185" fillId="1" borderId="314" applyNumberFormat="0" applyFont="0" applyAlignment="0">
      <alignment horizontal="center"/>
    </xf>
    <xf numFmtId="236" fontId="185" fillId="1" borderId="314" applyNumberFormat="0" applyFont="0" applyAlignment="0">
      <alignment horizont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244" fontId="193"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185" fontId="56" fillId="0" borderId="328">
      <alignment horizontal="right" vertical="center"/>
    </xf>
    <xf numFmtId="236" fontId="14" fillId="4" borderId="369" applyNumberFormat="0" applyFont="0" applyAlignment="0" applyProtection="0"/>
    <xf numFmtId="236" fontId="14" fillId="4" borderId="369" applyNumberFormat="0" applyFont="0" applyAlignment="0" applyProtection="0"/>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186" fontId="56" fillId="0" borderId="328">
      <alignment horizontal="center"/>
    </xf>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40" fillId="18" borderId="330" applyNumberFormat="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197" fillId="0" borderId="331" applyNumberFormat="0" applyFill="0" applyAlignment="0" applyProtection="0"/>
    <xf numFmtId="236" fontId="58" fillId="0" borderId="349" applyNumberFormat="0" applyAlignment="0" applyProtection="0">
      <alignment horizontal="left" vertical="center"/>
    </xf>
    <xf numFmtId="188" fontId="56" fillId="0" borderId="323"/>
    <xf numFmtId="188" fontId="56" fillId="0" borderId="323"/>
    <xf numFmtId="188" fontId="56" fillId="0" borderId="323"/>
    <xf numFmtId="188" fontId="56" fillId="0" borderId="323"/>
    <xf numFmtId="188" fontId="56" fillId="0" borderId="323"/>
    <xf numFmtId="188" fontId="56" fillId="0" borderId="323"/>
    <xf numFmtId="188" fontId="56" fillId="0" borderId="323"/>
    <xf numFmtId="188" fontId="56" fillId="0" borderId="323"/>
    <xf numFmtId="188" fontId="56" fillId="0" borderId="323"/>
    <xf numFmtId="188" fontId="56" fillId="0" borderId="323"/>
    <xf numFmtId="188" fontId="56" fillId="0" borderId="323"/>
    <xf numFmtId="188" fontId="56" fillId="0" borderId="323"/>
    <xf numFmtId="188" fontId="56" fillId="0" borderId="323"/>
    <xf numFmtId="188" fontId="56" fillId="0" borderId="323"/>
    <xf numFmtId="188" fontId="56" fillId="0" borderId="323"/>
    <xf numFmtId="188" fontId="56" fillId="0" borderId="323"/>
    <xf numFmtId="188" fontId="56" fillId="0" borderId="323"/>
    <xf numFmtId="188" fontId="56" fillId="0" borderId="323"/>
    <xf numFmtId="188" fontId="56" fillId="0" borderId="323"/>
    <xf numFmtId="188" fontId="56" fillId="0" borderId="323"/>
    <xf numFmtId="188" fontId="56" fillId="0" borderId="323"/>
    <xf numFmtId="188" fontId="56" fillId="0" borderId="323"/>
    <xf numFmtId="188" fontId="56" fillId="0" borderId="323"/>
    <xf numFmtId="188" fontId="56" fillId="0" borderId="323"/>
    <xf numFmtId="188" fontId="56" fillId="0" borderId="323"/>
    <xf numFmtId="188" fontId="56" fillId="0" borderId="323"/>
    <xf numFmtId="188" fontId="56" fillId="0" borderId="323"/>
    <xf numFmtId="188" fontId="56" fillId="0" borderId="323"/>
    <xf numFmtId="188" fontId="56" fillId="0" borderId="323"/>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16" fontId="200" fillId="52" borderId="332">
      <alignment vertical="top"/>
    </xf>
    <xf numFmtId="236" fontId="20" fillId="53" borderId="323">
      <alignment horizontal="left" vertical="center"/>
    </xf>
    <xf numFmtId="236" fontId="20" fillId="53" borderId="323">
      <alignment horizontal="left" vertical="center"/>
    </xf>
    <xf numFmtId="236" fontId="20" fillId="53" borderId="323">
      <alignment horizontal="left" vertical="center"/>
    </xf>
    <xf numFmtId="236" fontId="20" fillId="53" borderId="323">
      <alignment horizontal="left" vertical="center"/>
    </xf>
    <xf numFmtId="236" fontId="20" fillId="53" borderId="323">
      <alignment horizontal="left" vertical="center"/>
    </xf>
    <xf numFmtId="236" fontId="20" fillId="53" borderId="323">
      <alignment horizontal="left" vertical="center"/>
    </xf>
    <xf numFmtId="236" fontId="20" fillId="53" borderId="323">
      <alignment horizontal="left" vertical="center"/>
    </xf>
    <xf numFmtId="236" fontId="20" fillId="53" borderId="323">
      <alignment horizontal="left" vertical="center"/>
    </xf>
    <xf numFmtId="236" fontId="20" fillId="53" borderId="323">
      <alignment horizontal="left" vertical="center"/>
    </xf>
    <xf numFmtId="236" fontId="20" fillId="53" borderId="323">
      <alignment horizontal="left" vertical="center"/>
    </xf>
    <xf numFmtId="236" fontId="20" fillId="53" borderId="323">
      <alignment horizontal="left" vertical="center"/>
    </xf>
    <xf numFmtId="236" fontId="20" fillId="53" borderId="323">
      <alignment horizontal="left" vertical="center"/>
    </xf>
    <xf numFmtId="236" fontId="20" fillId="53" borderId="323">
      <alignment horizontal="left" vertical="center"/>
    </xf>
    <xf numFmtId="236" fontId="20" fillId="53" borderId="323">
      <alignment horizontal="left" vertical="center"/>
    </xf>
    <xf numFmtId="236" fontId="20" fillId="53" borderId="323">
      <alignment horizontal="left" vertical="center"/>
    </xf>
    <xf numFmtId="236" fontId="20" fillId="53" borderId="323">
      <alignment horizontal="left" vertical="center"/>
    </xf>
    <xf numFmtId="236" fontId="20" fillId="53" borderId="323">
      <alignment horizontal="left" vertical="center"/>
    </xf>
    <xf numFmtId="236" fontId="20" fillId="53" borderId="323">
      <alignment horizontal="left" vertical="center"/>
    </xf>
    <xf numFmtId="236" fontId="20" fillId="53" borderId="323">
      <alignment horizontal="left" vertical="center"/>
    </xf>
    <xf numFmtId="236" fontId="20" fillId="53" borderId="323">
      <alignment horizontal="left" vertical="center"/>
    </xf>
    <xf numFmtId="236" fontId="20" fillId="53" borderId="323">
      <alignment horizontal="left" vertical="center"/>
    </xf>
    <xf numFmtId="236" fontId="20" fillId="53" borderId="323">
      <alignment horizontal="left" vertical="center"/>
    </xf>
    <xf numFmtId="236" fontId="20" fillId="53" borderId="323">
      <alignment horizontal="left" vertical="center"/>
    </xf>
    <xf numFmtId="236" fontId="20" fillId="53" borderId="323">
      <alignment horizontal="left" vertical="center"/>
    </xf>
    <xf numFmtId="236" fontId="20" fillId="53" borderId="323">
      <alignment horizontal="left" vertical="center"/>
    </xf>
    <xf numFmtId="236" fontId="20" fillId="53" borderId="323">
      <alignment horizontal="left" vertical="center"/>
    </xf>
    <xf numFmtId="236" fontId="20" fillId="53" borderId="323">
      <alignment horizontal="left" vertical="center"/>
    </xf>
    <xf numFmtId="236" fontId="20" fillId="57" borderId="323">
      <alignment horizontal="left" vertical="center"/>
    </xf>
    <xf numFmtId="236" fontId="20" fillId="53" borderId="323">
      <alignment horizontal="left" vertical="center"/>
    </xf>
    <xf numFmtId="236" fontId="20" fillId="57" borderId="323">
      <alignment horizontal="left" vertical="center"/>
    </xf>
    <xf numFmtId="217" fontId="201" fillId="54" borderId="332"/>
    <xf numFmtId="217" fontId="201" fillId="54" borderId="332"/>
    <xf numFmtId="217" fontId="201" fillId="54" borderId="332"/>
    <xf numFmtId="217" fontId="201" fillId="54" borderId="332"/>
    <xf numFmtId="217" fontId="201" fillId="54" borderId="332"/>
    <xf numFmtId="217" fontId="201" fillId="54" borderId="332"/>
    <xf numFmtId="217" fontId="201" fillId="54" borderId="332"/>
    <xf numFmtId="217" fontId="201" fillId="54" borderId="332"/>
    <xf numFmtId="217" fontId="201" fillId="54" borderId="332"/>
    <xf numFmtId="217" fontId="201" fillId="54" borderId="332"/>
    <xf numFmtId="217" fontId="201" fillId="54" borderId="332"/>
    <xf numFmtId="217" fontId="201" fillId="54" borderId="332"/>
    <xf numFmtId="217" fontId="201" fillId="54" borderId="332"/>
    <xf numFmtId="217" fontId="201" fillId="54" borderId="332"/>
    <xf numFmtId="217" fontId="201" fillId="54" borderId="332"/>
    <xf numFmtId="217" fontId="201" fillId="54" borderId="332"/>
    <xf numFmtId="217" fontId="201" fillId="54" borderId="332"/>
    <xf numFmtId="217" fontId="201" fillId="54" borderId="332"/>
    <xf numFmtId="217" fontId="201" fillId="54" borderId="332"/>
    <xf numFmtId="217" fontId="201" fillId="54" borderId="332"/>
    <xf numFmtId="217" fontId="201" fillId="54" borderId="332"/>
    <xf numFmtId="217" fontId="201" fillId="54" borderId="332"/>
    <xf numFmtId="217" fontId="201" fillId="54" borderId="332"/>
    <xf numFmtId="217" fontId="201" fillId="54" borderId="332"/>
    <xf numFmtId="217" fontId="201" fillId="54" borderId="332"/>
    <xf numFmtId="217" fontId="201" fillId="54" borderId="332"/>
    <xf numFmtId="217" fontId="201" fillId="54" borderId="332"/>
    <xf numFmtId="217" fontId="201" fillId="54" borderId="332"/>
    <xf numFmtId="217" fontId="201" fillId="54" borderId="332"/>
    <xf numFmtId="213" fontId="61" fillId="0" borderId="332">
      <alignment horizontal="left" vertical="top"/>
    </xf>
    <xf numFmtId="213" fontId="61" fillId="0" borderId="332">
      <alignment horizontal="left" vertical="top"/>
    </xf>
    <xf numFmtId="250" fontId="61" fillId="0" borderId="332">
      <alignment horizontal="left" vertical="top"/>
    </xf>
    <xf numFmtId="213" fontId="61" fillId="0" borderId="332">
      <alignment horizontal="left" vertical="top"/>
    </xf>
    <xf numFmtId="213" fontId="61" fillId="0" borderId="332">
      <alignment horizontal="left" vertical="top"/>
    </xf>
    <xf numFmtId="213" fontId="61" fillId="0" borderId="332">
      <alignment horizontal="left" vertical="top"/>
    </xf>
    <xf numFmtId="213" fontId="61" fillId="0" borderId="332">
      <alignment horizontal="left" vertical="top"/>
    </xf>
    <xf numFmtId="213" fontId="61" fillId="0" borderId="332">
      <alignment horizontal="left" vertical="top"/>
    </xf>
    <xf numFmtId="213" fontId="61" fillId="0" borderId="332">
      <alignment horizontal="left" vertical="top"/>
    </xf>
    <xf numFmtId="213" fontId="61" fillId="0" borderId="332">
      <alignment horizontal="left" vertical="top"/>
    </xf>
    <xf numFmtId="213" fontId="61" fillId="0" borderId="332">
      <alignment horizontal="left" vertical="top"/>
    </xf>
    <xf numFmtId="213" fontId="61" fillId="0" borderId="332">
      <alignment horizontal="left" vertical="top"/>
    </xf>
    <xf numFmtId="213" fontId="61" fillId="0" borderId="332">
      <alignment horizontal="left" vertical="top"/>
    </xf>
    <xf numFmtId="213" fontId="61" fillId="0" borderId="332">
      <alignment horizontal="left" vertical="top"/>
    </xf>
    <xf numFmtId="213" fontId="61" fillId="0" borderId="332">
      <alignment horizontal="left" vertical="top"/>
    </xf>
    <xf numFmtId="213" fontId="61" fillId="0" borderId="332">
      <alignment horizontal="left" vertical="top"/>
    </xf>
    <xf numFmtId="213" fontId="61" fillId="0" borderId="332">
      <alignment horizontal="left" vertical="top"/>
    </xf>
    <xf numFmtId="213" fontId="61" fillId="0" borderId="332">
      <alignment horizontal="left" vertical="top"/>
    </xf>
    <xf numFmtId="213" fontId="61" fillId="0" borderId="332">
      <alignment horizontal="left" vertical="top"/>
    </xf>
    <xf numFmtId="213" fontId="61" fillId="0" borderId="332">
      <alignment horizontal="left" vertical="top"/>
    </xf>
    <xf numFmtId="213" fontId="61" fillId="0" borderId="332">
      <alignment horizontal="left" vertical="top"/>
    </xf>
    <xf numFmtId="213" fontId="61" fillId="0" borderId="332">
      <alignment horizontal="left" vertical="top"/>
    </xf>
    <xf numFmtId="213" fontId="61" fillId="0" borderId="332">
      <alignment horizontal="left" vertical="top"/>
    </xf>
    <xf numFmtId="213" fontId="61" fillId="0" borderId="332">
      <alignment horizontal="left" vertical="top"/>
    </xf>
    <xf numFmtId="213" fontId="61" fillId="0" borderId="332">
      <alignment horizontal="left" vertical="top"/>
    </xf>
    <xf numFmtId="213" fontId="61" fillId="0" borderId="332">
      <alignment horizontal="left" vertical="top"/>
    </xf>
    <xf numFmtId="213" fontId="61" fillId="0" borderId="332">
      <alignment horizontal="left" vertical="top"/>
    </xf>
    <xf numFmtId="250" fontId="61" fillId="0" borderId="332">
      <alignment horizontal="left" vertical="top"/>
    </xf>
    <xf numFmtId="213" fontId="61" fillId="0" borderId="332">
      <alignment horizontal="left" vertical="top"/>
    </xf>
    <xf numFmtId="213" fontId="61" fillId="0" borderId="332">
      <alignment horizontal="left" vertical="top"/>
    </xf>
    <xf numFmtId="213" fontId="61" fillId="0" borderId="332">
      <alignment horizontal="left" vertical="top"/>
    </xf>
    <xf numFmtId="236" fontId="120" fillId="0" borderId="365" applyNumberFormat="0" applyFont="0" applyFill="0" applyAlignment="0" applyProtection="0"/>
    <xf numFmtId="236" fontId="155" fillId="20" borderId="367" applyNumberFormat="0" applyAlignment="0" applyProtection="0"/>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36" fontId="58" fillId="0" borderId="339">
      <alignment horizontal="left" vertical="center"/>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216" fontId="61" fillId="44" borderId="335" applyNumberFormat="0" applyAlignment="0">
      <alignment horizontal="left" vertical="top"/>
    </xf>
    <xf numFmtId="49" fontId="168" fillId="0" borderId="335">
      <alignment vertical="center"/>
    </xf>
    <xf numFmtId="49" fontId="168" fillId="0" borderId="335">
      <alignment vertical="center"/>
    </xf>
    <xf numFmtId="49" fontId="168" fillId="0" borderId="335">
      <alignment vertical="center"/>
    </xf>
    <xf numFmtId="49" fontId="168" fillId="0" borderId="335">
      <alignment vertical="center"/>
    </xf>
    <xf numFmtId="49" fontId="168" fillId="0" borderId="335">
      <alignment vertical="center"/>
    </xf>
    <xf numFmtId="49" fontId="168" fillId="0" borderId="335">
      <alignment vertical="center"/>
    </xf>
    <xf numFmtId="49" fontId="168" fillId="0" borderId="335">
      <alignment vertical="center"/>
    </xf>
    <xf numFmtId="49" fontId="168" fillId="0" borderId="335">
      <alignment vertical="center"/>
    </xf>
    <xf numFmtId="49" fontId="168" fillId="0" borderId="335">
      <alignment vertical="center"/>
    </xf>
    <xf numFmtId="49" fontId="168" fillId="0" borderId="335">
      <alignment vertical="center"/>
    </xf>
    <xf numFmtId="49" fontId="168" fillId="0" borderId="335">
      <alignment vertical="center"/>
    </xf>
    <xf numFmtId="49" fontId="168" fillId="0" borderId="335">
      <alignment vertical="center"/>
    </xf>
    <xf numFmtId="49" fontId="168" fillId="0" borderId="335">
      <alignment vertical="center"/>
    </xf>
    <xf numFmtId="49" fontId="168" fillId="0" borderId="335">
      <alignment vertical="center"/>
    </xf>
    <xf numFmtId="49" fontId="168" fillId="0" borderId="335">
      <alignment vertical="center"/>
    </xf>
    <xf numFmtId="49" fontId="168" fillId="0" borderId="335">
      <alignment vertical="center"/>
    </xf>
    <xf numFmtId="49" fontId="168" fillId="0" borderId="335">
      <alignment vertical="center"/>
    </xf>
    <xf numFmtId="49" fontId="168" fillId="0" borderId="335">
      <alignment vertical="center"/>
    </xf>
    <xf numFmtId="49" fontId="168" fillId="0" borderId="335">
      <alignment vertical="center"/>
    </xf>
    <xf numFmtId="49" fontId="168" fillId="0" borderId="335">
      <alignment vertical="center"/>
    </xf>
    <xf numFmtId="49" fontId="168" fillId="0" borderId="335">
      <alignment vertical="center"/>
    </xf>
    <xf numFmtId="49" fontId="168" fillId="0" borderId="335">
      <alignment vertical="center"/>
    </xf>
    <xf numFmtId="49" fontId="168" fillId="0" borderId="335">
      <alignment vertical="center"/>
    </xf>
    <xf numFmtId="49" fontId="168" fillId="0" borderId="335">
      <alignment vertical="center"/>
    </xf>
    <xf numFmtId="49" fontId="168" fillId="0" borderId="335">
      <alignment vertical="center"/>
    </xf>
    <xf numFmtId="49" fontId="168" fillId="0" borderId="335">
      <alignment vertical="center"/>
    </xf>
    <xf numFmtId="49" fontId="168" fillId="0" borderId="335">
      <alignment vertical="center"/>
    </xf>
    <xf numFmtId="49" fontId="168" fillId="0" borderId="335">
      <alignment vertical="center"/>
    </xf>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10" fontId="74" fillId="3" borderId="335" applyNumberFormat="0" applyBorder="0" applyAlignment="0" applyProtection="0"/>
    <xf numFmtId="236" fontId="223" fillId="20" borderId="336" applyNumberFormat="0" applyAlignment="0" applyProtection="0"/>
    <xf numFmtId="236" fontId="223" fillId="20" borderId="336" applyNumberFormat="0" applyAlignment="0" applyProtection="0"/>
    <xf numFmtId="236" fontId="223" fillId="20" borderId="336" applyNumberFormat="0" applyAlignment="0" applyProtection="0"/>
    <xf numFmtId="236" fontId="223" fillId="20" borderId="336" applyNumberFormat="0" applyAlignment="0" applyProtection="0"/>
    <xf numFmtId="236" fontId="223" fillId="20" borderId="336" applyNumberFormat="0" applyAlignment="0" applyProtection="0"/>
    <xf numFmtId="236" fontId="223"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155" fillId="20" borderId="336" applyNumberFormat="0" applyAlignment="0" applyProtection="0"/>
    <xf numFmtId="236" fontId="223" fillId="20" borderId="336" applyNumberFormat="0" applyAlignment="0" applyProtection="0"/>
    <xf numFmtId="236" fontId="223" fillId="20" borderId="336" applyNumberFormat="0" applyAlignment="0" applyProtection="0"/>
    <xf numFmtId="236" fontId="223" fillId="20" borderId="336" applyNumberFormat="0" applyAlignment="0" applyProtection="0"/>
    <xf numFmtId="236" fontId="223" fillId="20" borderId="336" applyNumberFormat="0" applyAlignment="0" applyProtection="0"/>
    <xf numFmtId="236" fontId="155" fillId="20" borderId="336" applyNumberFormat="0" applyAlignment="0" applyProtection="0"/>
    <xf numFmtId="236" fontId="223" fillId="20" borderId="336" applyNumberFormat="0" applyAlignment="0" applyProtection="0"/>
    <xf numFmtId="2" fontId="170" fillId="0" borderId="340" applyBorder="0"/>
    <xf numFmtId="2" fontId="170" fillId="0" borderId="340" applyBorder="0"/>
    <xf numFmtId="2" fontId="170" fillId="0" borderId="340" applyBorder="0"/>
    <xf numFmtId="2" fontId="170" fillId="0" borderId="340" applyBorder="0"/>
    <xf numFmtId="2" fontId="170" fillId="0" borderId="340" applyBorder="0"/>
    <xf numFmtId="2" fontId="170" fillId="0" borderId="340" applyBorder="0"/>
    <xf numFmtId="2" fontId="170" fillId="0" borderId="340" applyBorder="0"/>
    <xf numFmtId="2" fontId="170" fillId="0" borderId="340" applyBorder="0"/>
    <xf numFmtId="2" fontId="170" fillId="0" borderId="340" applyBorder="0"/>
    <xf numFmtId="2" fontId="170" fillId="0" borderId="340" applyBorder="0"/>
    <xf numFmtId="2" fontId="170" fillId="0" borderId="340" applyBorder="0"/>
    <xf numFmtId="2" fontId="170" fillId="0" borderId="340" applyBorder="0"/>
    <xf numFmtId="2" fontId="170" fillId="0" borderId="340" applyBorder="0"/>
    <xf numFmtId="2" fontId="170" fillId="0" borderId="340" applyBorder="0"/>
    <xf numFmtId="2" fontId="170" fillId="0" borderId="340" applyBorder="0"/>
    <xf numFmtId="2" fontId="170" fillId="0" borderId="340" applyBorder="0"/>
    <xf numFmtId="2" fontId="170" fillId="0" borderId="340" applyBorder="0"/>
    <xf numFmtId="2" fontId="170" fillId="0" borderId="340" applyBorder="0"/>
    <xf numFmtId="2" fontId="170" fillId="0" borderId="340" applyBorder="0"/>
    <xf numFmtId="2" fontId="170" fillId="0" borderId="340" applyBorder="0"/>
    <xf numFmtId="2" fontId="170" fillId="0" borderId="340" applyBorder="0"/>
    <xf numFmtId="2" fontId="170" fillId="0" borderId="340" applyBorder="0"/>
    <xf numFmtId="2" fontId="170" fillId="0" borderId="340" applyBorder="0"/>
    <xf numFmtId="2" fontId="170" fillId="0" borderId="340" applyBorder="0"/>
    <xf numFmtId="2" fontId="170" fillId="0" borderId="340" applyBorder="0"/>
    <xf numFmtId="2" fontId="170" fillId="0" borderId="340" applyBorder="0"/>
    <xf numFmtId="2" fontId="170" fillId="0" borderId="340" applyBorder="0"/>
    <xf numFmtId="2" fontId="170" fillId="0" borderId="340" applyBorder="0"/>
    <xf numFmtId="236" fontId="155" fillId="20" borderId="343" applyNumberFormat="0" applyAlignment="0" applyProtection="0"/>
    <xf numFmtId="236" fontId="155" fillId="20" borderId="343" applyNumberFormat="0" applyAlignment="0" applyProtection="0"/>
    <xf numFmtId="236" fontId="14" fillId="4" borderId="348" applyNumberFormat="0" applyFont="0" applyAlignment="0" applyProtection="0"/>
    <xf numFmtId="236" fontId="155" fillId="20" borderId="343" applyNumberFormat="0" applyAlignment="0" applyProtection="0"/>
    <xf numFmtId="1" fontId="123" fillId="0" borderId="365" applyBorder="0" applyAlignment="0">
      <alignment horizontal="center"/>
    </xf>
    <xf numFmtId="1" fontId="123" fillId="0" borderId="365" applyBorder="0" applyAlignment="0">
      <alignment horizontal="center"/>
    </xf>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20" fillId="0" borderId="365" applyNumberFormat="0" applyFont="0" applyFill="0" applyAlignment="0" applyProtection="0"/>
    <xf numFmtId="236" fontId="140" fillId="18" borderId="343" applyNumberFormat="0" applyAlignment="0" applyProtection="0"/>
    <xf numFmtId="236" fontId="140" fillId="18" borderId="343" applyNumberFormat="0" applyAlignment="0" applyProtection="0"/>
    <xf numFmtId="236" fontId="14" fillId="4" borderId="348" applyNumberFormat="0" applyFont="0" applyAlignment="0" applyProtection="0"/>
    <xf numFmtId="236" fontId="14" fillId="4" borderId="348" applyNumberFormat="0" applyFont="0" applyAlignment="0" applyProtection="0"/>
    <xf numFmtId="236" fontId="14" fillId="4" borderId="348" applyNumberFormat="0" applyFont="0" applyAlignment="0" applyProtection="0"/>
    <xf numFmtId="236" fontId="14" fillId="4" borderId="348" applyNumberFormat="0" applyFont="0" applyAlignment="0" applyProtection="0"/>
    <xf numFmtId="236" fontId="14" fillId="4" borderId="348" applyNumberFormat="0" applyFont="0" applyAlignment="0" applyProtection="0"/>
    <xf numFmtId="236" fontId="14" fillId="4" borderId="348" applyNumberFormat="0" applyFont="0" applyAlignment="0" applyProtection="0"/>
    <xf numFmtId="236" fontId="14" fillId="4" borderId="348" applyNumberFormat="0" applyFont="0" applyAlignment="0" applyProtection="0"/>
    <xf numFmtId="236" fontId="14" fillId="4" borderId="348" applyNumberFormat="0" applyFont="0" applyAlignment="0" applyProtection="0"/>
    <xf numFmtId="236" fontId="14" fillId="4" borderId="348" applyNumberFormat="0" applyFont="0" applyAlignment="0" applyProtection="0"/>
    <xf numFmtId="236" fontId="14" fillId="4" borderId="348" applyNumberFormat="0" applyFont="0" applyAlignment="0" applyProtection="0"/>
    <xf numFmtId="236" fontId="14" fillId="4" borderId="348" applyNumberFormat="0" applyFont="0" applyAlignment="0" applyProtection="0"/>
    <xf numFmtId="236" fontId="14" fillId="4" borderId="348" applyNumberFormat="0" applyFont="0" applyAlignment="0" applyProtection="0"/>
    <xf numFmtId="236" fontId="14" fillId="4" borderId="348" applyNumberFormat="0" applyFont="0" applyAlignment="0" applyProtection="0"/>
    <xf numFmtId="236" fontId="14" fillId="4" borderId="34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4" fillId="4" borderId="338" applyNumberFormat="0" applyFon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154" fillId="18" borderId="341" applyNumberFormat="0" applyAlignment="0" applyProtection="0"/>
    <xf numFmtId="236" fontId="227" fillId="18" borderId="341" applyNumberFormat="0" applyAlignment="0" applyProtection="0"/>
    <xf numFmtId="236" fontId="227" fillId="18" borderId="341" applyNumberFormat="0" applyAlignment="0" applyProtection="0"/>
    <xf numFmtId="9" fontId="120" fillId="0" borderId="342" applyNumberFormat="0" applyBorder="0"/>
    <xf numFmtId="9" fontId="120" fillId="0" borderId="342" applyNumberFormat="0" applyBorder="0"/>
    <xf numFmtId="9" fontId="120" fillId="0" borderId="342" applyNumberFormat="0" applyBorder="0"/>
    <xf numFmtId="9" fontId="120" fillId="0" borderId="342" applyNumberFormat="0" applyBorder="0"/>
    <xf numFmtId="9" fontId="120" fillId="0" borderId="342" applyNumberFormat="0" applyBorder="0"/>
    <xf numFmtId="9" fontId="120" fillId="0" borderId="342" applyNumberFormat="0" applyBorder="0"/>
    <xf numFmtId="9" fontId="120" fillId="0" borderId="342" applyNumberFormat="0" applyBorder="0"/>
    <xf numFmtId="9" fontId="120" fillId="0" borderId="342" applyNumberFormat="0" applyBorder="0"/>
    <xf numFmtId="9" fontId="120" fillId="0" borderId="342" applyNumberFormat="0" applyBorder="0"/>
    <xf numFmtId="9" fontId="120" fillId="0" borderId="342" applyNumberFormat="0" applyBorder="0"/>
    <xf numFmtId="9" fontId="120" fillId="0" borderId="342" applyNumberFormat="0" applyBorder="0"/>
    <xf numFmtId="9" fontId="120" fillId="0" borderId="342" applyNumberFormat="0" applyBorder="0"/>
    <xf numFmtId="9" fontId="120" fillId="0" borderId="342" applyNumberFormat="0" applyBorder="0"/>
    <xf numFmtId="9" fontId="120" fillId="0" borderId="342" applyNumberFormat="0" applyBorder="0"/>
    <xf numFmtId="9" fontId="120" fillId="0" borderId="342" applyNumberFormat="0" applyBorder="0"/>
    <xf numFmtId="9" fontId="120" fillId="0" borderId="342" applyNumberFormat="0" applyBorder="0"/>
    <xf numFmtId="9" fontId="120" fillId="0" borderId="342" applyNumberFormat="0" applyBorder="0"/>
    <xf numFmtId="9" fontId="120" fillId="0" borderId="342" applyNumberFormat="0" applyBorder="0"/>
    <xf numFmtId="9" fontId="120" fillId="0" borderId="342" applyNumberFormat="0" applyBorder="0"/>
    <xf numFmtId="9" fontId="120" fillId="0" borderId="342" applyNumberFormat="0" applyBorder="0"/>
    <xf numFmtId="236" fontId="185" fillId="1" borderId="327" applyNumberFormat="0" applyFont="0" applyAlignment="0">
      <alignment horizontal="center"/>
    </xf>
    <xf numFmtId="236" fontId="185" fillId="1" borderId="327" applyNumberFormat="0" applyFont="0" applyAlignment="0">
      <alignment horizontal="center"/>
    </xf>
    <xf numFmtId="236" fontId="185" fillId="1" borderId="327" applyNumberFormat="0" applyFont="0" applyAlignment="0">
      <alignment horizontal="center"/>
    </xf>
    <xf numFmtId="236" fontId="185" fillId="1" borderId="327" applyNumberFormat="0" applyFont="0" applyAlignment="0">
      <alignment horizontal="center"/>
    </xf>
    <xf numFmtId="236" fontId="185" fillId="1" borderId="327" applyNumberFormat="0" applyFont="0" applyAlignment="0">
      <alignment horizontal="center"/>
    </xf>
    <xf numFmtId="236" fontId="185" fillId="1" borderId="327" applyNumberFormat="0" applyFont="0" applyAlignment="0">
      <alignment horizontal="center"/>
    </xf>
    <xf numFmtId="236" fontId="185" fillId="1" borderId="327" applyNumberFormat="0" applyFont="0" applyAlignment="0">
      <alignment horizontal="center"/>
    </xf>
    <xf numFmtId="236" fontId="185" fillId="1" borderId="327" applyNumberFormat="0" applyFont="0" applyAlignment="0">
      <alignment horizontal="center"/>
    </xf>
    <xf numFmtId="236" fontId="185" fillId="1" borderId="327" applyNumberFormat="0" applyFont="0" applyAlignment="0">
      <alignment horizontal="center"/>
    </xf>
    <xf numFmtId="236" fontId="185" fillId="1" borderId="327" applyNumberFormat="0" applyFont="0" applyAlignment="0">
      <alignment horizontal="center"/>
    </xf>
    <xf numFmtId="236" fontId="185" fillId="1" borderId="327" applyNumberFormat="0" applyFont="0" applyAlignment="0">
      <alignment horizontal="center"/>
    </xf>
    <xf numFmtId="236" fontId="185" fillId="1" borderId="327" applyNumberFormat="0" applyFont="0" applyAlignment="0">
      <alignment horizontal="center"/>
    </xf>
    <xf numFmtId="236" fontId="185" fillId="1" borderId="327" applyNumberFormat="0" applyFont="0" applyAlignment="0">
      <alignment horizontal="center"/>
    </xf>
    <xf numFmtId="236" fontId="185" fillId="1" borderId="327" applyNumberFormat="0" applyFont="0" applyAlignment="0">
      <alignment horizont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244" fontId="193"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5" fontId="56" fillId="0" borderId="340">
      <alignment horizontal="right" vertic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186" fontId="56" fillId="0" borderId="340">
      <alignment horizontal="center"/>
    </xf>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40" fillId="18" borderId="343" applyNumberFormat="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97" fillId="0" borderId="344" applyNumberFormat="0" applyFill="0" applyAlignment="0" applyProtection="0"/>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236" fontId="176" fillId="0" borderId="345" applyNumberFormat="0" applyAlignment="0">
      <alignment horizontal="center"/>
    </xf>
    <xf numFmtId="188" fontId="56" fillId="0" borderId="335"/>
    <xf numFmtId="188" fontId="56" fillId="0" borderId="335"/>
    <xf numFmtId="188" fontId="56" fillId="0" borderId="335"/>
    <xf numFmtId="188" fontId="56" fillId="0" borderId="335"/>
    <xf numFmtId="188" fontId="56" fillId="0" borderId="335"/>
    <xf numFmtId="188" fontId="56" fillId="0" borderId="335"/>
    <xf numFmtId="188" fontId="56" fillId="0" borderId="335"/>
    <xf numFmtId="188" fontId="56" fillId="0" borderId="335"/>
    <xf numFmtId="188" fontId="56" fillId="0" borderId="335"/>
    <xf numFmtId="188" fontId="56" fillId="0" borderId="335"/>
    <xf numFmtId="188" fontId="56" fillId="0" borderId="335"/>
    <xf numFmtId="188" fontId="56" fillId="0" borderId="335"/>
    <xf numFmtId="188" fontId="56" fillId="0" borderId="335"/>
    <xf numFmtId="188" fontId="56" fillId="0" borderId="335"/>
    <xf numFmtId="188" fontId="56" fillId="0" borderId="335"/>
    <xf numFmtId="188" fontId="56" fillId="0" borderId="335"/>
    <xf numFmtId="188" fontId="56" fillId="0" borderId="335"/>
    <xf numFmtId="188" fontId="56" fillId="0" borderId="335"/>
    <xf numFmtId="188" fontId="56" fillId="0" borderId="335"/>
    <xf numFmtId="188" fontId="56" fillId="0" borderId="335"/>
    <xf numFmtId="188" fontId="56" fillId="0" borderId="335"/>
    <xf numFmtId="188" fontId="56" fillId="0" borderId="335"/>
    <xf numFmtId="188" fontId="56" fillId="0" borderId="335"/>
    <xf numFmtId="188" fontId="56" fillId="0" borderId="335"/>
    <xf numFmtId="188" fontId="56" fillId="0" borderId="335"/>
    <xf numFmtId="188" fontId="56" fillId="0" borderId="335"/>
    <xf numFmtId="188" fontId="56" fillId="0" borderId="335"/>
    <xf numFmtId="188" fontId="56" fillId="0" borderId="335"/>
    <xf numFmtId="188" fontId="56" fillId="0" borderId="335"/>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16" fontId="200" fillId="52" borderId="346">
      <alignment vertical="top"/>
    </xf>
    <xf numFmtId="236" fontId="20" fillId="53" borderId="335">
      <alignment horizontal="left" vertical="center"/>
    </xf>
    <xf numFmtId="236" fontId="20" fillId="53" borderId="335">
      <alignment horizontal="left" vertical="center"/>
    </xf>
    <xf numFmtId="236" fontId="20" fillId="53" borderId="335">
      <alignment horizontal="left" vertical="center"/>
    </xf>
    <xf numFmtId="236" fontId="20" fillId="53" borderId="335">
      <alignment horizontal="left" vertical="center"/>
    </xf>
    <xf numFmtId="236" fontId="20" fillId="53" borderId="335">
      <alignment horizontal="left" vertical="center"/>
    </xf>
    <xf numFmtId="236" fontId="20" fillId="53" borderId="335">
      <alignment horizontal="left" vertical="center"/>
    </xf>
    <xf numFmtId="236" fontId="20" fillId="53" borderId="335">
      <alignment horizontal="left" vertical="center"/>
    </xf>
    <xf numFmtId="236" fontId="20" fillId="53" borderId="335">
      <alignment horizontal="left" vertical="center"/>
    </xf>
    <xf numFmtId="236" fontId="20" fillId="53" borderId="335">
      <alignment horizontal="left" vertical="center"/>
    </xf>
    <xf numFmtId="236" fontId="20" fillId="53" borderId="335">
      <alignment horizontal="left" vertical="center"/>
    </xf>
    <xf numFmtId="236" fontId="20" fillId="53" borderId="335">
      <alignment horizontal="left" vertical="center"/>
    </xf>
    <xf numFmtId="236" fontId="20" fillId="53" borderId="335">
      <alignment horizontal="left" vertical="center"/>
    </xf>
    <xf numFmtId="236" fontId="20" fillId="53" borderId="335">
      <alignment horizontal="left" vertical="center"/>
    </xf>
    <xf numFmtId="236" fontId="20" fillId="53" borderId="335">
      <alignment horizontal="left" vertical="center"/>
    </xf>
    <xf numFmtId="236" fontId="20" fillId="53" borderId="335">
      <alignment horizontal="left" vertical="center"/>
    </xf>
    <xf numFmtId="236" fontId="20" fillId="53" borderId="335">
      <alignment horizontal="left" vertical="center"/>
    </xf>
    <xf numFmtId="236" fontId="20" fillId="53" borderId="335">
      <alignment horizontal="left" vertical="center"/>
    </xf>
    <xf numFmtId="236" fontId="20" fillId="53" borderId="335">
      <alignment horizontal="left" vertical="center"/>
    </xf>
    <xf numFmtId="236" fontId="20" fillId="53" borderId="335">
      <alignment horizontal="left" vertical="center"/>
    </xf>
    <xf numFmtId="236" fontId="20" fillId="53" borderId="335">
      <alignment horizontal="left" vertical="center"/>
    </xf>
    <xf numFmtId="236" fontId="20" fillId="53" borderId="335">
      <alignment horizontal="left" vertical="center"/>
    </xf>
    <xf numFmtId="236" fontId="20" fillId="53" borderId="335">
      <alignment horizontal="left" vertical="center"/>
    </xf>
    <xf numFmtId="236" fontId="20" fillId="53" borderId="335">
      <alignment horizontal="left" vertical="center"/>
    </xf>
    <xf numFmtId="236" fontId="20" fillId="53" borderId="335">
      <alignment horizontal="left" vertical="center"/>
    </xf>
    <xf numFmtId="236" fontId="20" fillId="53" borderId="335">
      <alignment horizontal="left" vertical="center"/>
    </xf>
    <xf numFmtId="236" fontId="20" fillId="53" borderId="335">
      <alignment horizontal="left" vertical="center"/>
    </xf>
    <xf numFmtId="236" fontId="20" fillId="53" borderId="335">
      <alignment horizontal="left" vertical="center"/>
    </xf>
    <xf numFmtId="236" fontId="20" fillId="57" borderId="335">
      <alignment horizontal="left" vertical="center"/>
    </xf>
    <xf numFmtId="236" fontId="20" fillId="53" borderId="335">
      <alignment horizontal="left" vertical="center"/>
    </xf>
    <xf numFmtId="236" fontId="20" fillId="57" borderId="335">
      <alignment horizontal="left" vertical="center"/>
    </xf>
    <xf numFmtId="217" fontId="201" fillId="54" borderId="346"/>
    <xf numFmtId="217" fontId="201" fillId="54" borderId="346"/>
    <xf numFmtId="217" fontId="201" fillId="54" borderId="346"/>
    <xf numFmtId="217" fontId="201" fillId="54" borderId="346"/>
    <xf numFmtId="217" fontId="201" fillId="54" borderId="346"/>
    <xf numFmtId="217" fontId="201" fillId="54" borderId="346"/>
    <xf numFmtId="217" fontId="201" fillId="54" borderId="346"/>
    <xf numFmtId="217" fontId="201" fillId="54" borderId="346"/>
    <xf numFmtId="217" fontId="201" fillId="54" borderId="346"/>
    <xf numFmtId="217" fontId="201" fillId="54" borderId="346"/>
    <xf numFmtId="217" fontId="201" fillId="54" borderId="346"/>
    <xf numFmtId="217" fontId="201" fillId="54" borderId="346"/>
    <xf numFmtId="217" fontId="201" fillId="54" borderId="346"/>
    <xf numFmtId="217" fontId="201" fillId="54" borderId="346"/>
    <xf numFmtId="217" fontId="201" fillId="54" borderId="346"/>
    <xf numFmtId="217" fontId="201" fillId="54" borderId="346"/>
    <xf numFmtId="217" fontId="201" fillId="54" borderId="346"/>
    <xf numFmtId="217" fontId="201" fillId="54" borderId="346"/>
    <xf numFmtId="217" fontId="201" fillId="54" borderId="346"/>
    <xf numFmtId="217" fontId="201" fillId="54" borderId="346"/>
    <xf numFmtId="217" fontId="201" fillId="54" borderId="346"/>
    <xf numFmtId="217" fontId="201" fillId="54" borderId="346"/>
    <xf numFmtId="217" fontId="201" fillId="54" borderId="346"/>
    <xf numFmtId="217" fontId="201" fillId="54" borderId="346"/>
    <xf numFmtId="217" fontId="201" fillId="54" borderId="346"/>
    <xf numFmtId="217" fontId="201" fillId="54" borderId="346"/>
    <xf numFmtId="217" fontId="201" fillId="54" borderId="346"/>
    <xf numFmtId="217" fontId="201" fillId="54" borderId="346"/>
    <xf numFmtId="217" fontId="201" fillId="54" borderId="346"/>
    <xf numFmtId="213" fontId="61" fillId="0" borderId="346">
      <alignment horizontal="left" vertical="top"/>
    </xf>
    <xf numFmtId="213" fontId="61" fillId="0" borderId="346">
      <alignment horizontal="left" vertical="top"/>
    </xf>
    <xf numFmtId="250" fontId="61" fillId="0" borderId="346">
      <alignment horizontal="left" vertical="top"/>
    </xf>
    <xf numFmtId="213" fontId="61" fillId="0" borderId="346">
      <alignment horizontal="left" vertical="top"/>
    </xf>
    <xf numFmtId="213" fontId="61" fillId="0" borderId="346">
      <alignment horizontal="left" vertical="top"/>
    </xf>
    <xf numFmtId="213" fontId="61" fillId="0" borderId="346">
      <alignment horizontal="left" vertical="top"/>
    </xf>
    <xf numFmtId="213" fontId="61" fillId="0" borderId="346">
      <alignment horizontal="left" vertical="top"/>
    </xf>
    <xf numFmtId="213" fontId="61" fillId="0" borderId="346">
      <alignment horizontal="left" vertical="top"/>
    </xf>
    <xf numFmtId="213" fontId="61" fillId="0" borderId="346">
      <alignment horizontal="left" vertical="top"/>
    </xf>
    <xf numFmtId="213" fontId="61" fillId="0" borderId="346">
      <alignment horizontal="left" vertical="top"/>
    </xf>
    <xf numFmtId="213" fontId="61" fillId="0" borderId="346">
      <alignment horizontal="left" vertical="top"/>
    </xf>
    <xf numFmtId="213" fontId="61" fillId="0" borderId="346">
      <alignment horizontal="left" vertical="top"/>
    </xf>
    <xf numFmtId="213" fontId="61" fillId="0" borderId="346">
      <alignment horizontal="left" vertical="top"/>
    </xf>
    <xf numFmtId="213" fontId="61" fillId="0" borderId="346">
      <alignment horizontal="left" vertical="top"/>
    </xf>
    <xf numFmtId="213" fontId="61" fillId="0" borderId="346">
      <alignment horizontal="left" vertical="top"/>
    </xf>
    <xf numFmtId="213" fontId="61" fillId="0" borderId="346">
      <alignment horizontal="left" vertical="top"/>
    </xf>
    <xf numFmtId="213" fontId="61" fillId="0" borderId="346">
      <alignment horizontal="left" vertical="top"/>
    </xf>
    <xf numFmtId="213" fontId="61" fillId="0" borderId="346">
      <alignment horizontal="left" vertical="top"/>
    </xf>
    <xf numFmtId="213" fontId="61" fillId="0" borderId="346">
      <alignment horizontal="left" vertical="top"/>
    </xf>
    <xf numFmtId="213" fontId="61" fillId="0" borderId="346">
      <alignment horizontal="left" vertical="top"/>
    </xf>
    <xf numFmtId="213" fontId="61" fillId="0" borderId="346">
      <alignment horizontal="left" vertical="top"/>
    </xf>
    <xf numFmtId="213" fontId="61" fillId="0" borderId="346">
      <alignment horizontal="left" vertical="top"/>
    </xf>
    <xf numFmtId="213" fontId="61" fillId="0" borderId="346">
      <alignment horizontal="left" vertical="top"/>
    </xf>
    <xf numFmtId="213" fontId="61" fillId="0" borderId="346">
      <alignment horizontal="left" vertical="top"/>
    </xf>
    <xf numFmtId="213" fontId="61" fillId="0" borderId="346">
      <alignment horizontal="left" vertical="top"/>
    </xf>
    <xf numFmtId="213" fontId="61" fillId="0" borderId="346">
      <alignment horizontal="left" vertical="top"/>
    </xf>
    <xf numFmtId="213" fontId="61" fillId="0" borderId="346">
      <alignment horizontal="left" vertical="top"/>
    </xf>
    <xf numFmtId="250" fontId="61" fillId="0" borderId="346">
      <alignment horizontal="left" vertical="top"/>
    </xf>
    <xf numFmtId="213" fontId="61" fillId="0" borderId="346">
      <alignment horizontal="left" vertical="top"/>
    </xf>
    <xf numFmtId="213" fontId="61" fillId="0" borderId="346">
      <alignment horizontal="left" vertical="top"/>
    </xf>
    <xf numFmtId="213" fontId="61" fillId="0" borderId="346">
      <alignment horizontal="left" vertical="top"/>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49" applyNumberFormat="0" applyAlignment="0" applyProtection="0">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36" fontId="58" fillId="0" borderId="355">
      <alignment horizontal="left" vertical="center"/>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216" fontId="61" fillId="44" borderId="351" applyNumberFormat="0" applyAlignment="0">
      <alignment horizontal="left" vertical="top"/>
    </xf>
    <xf numFmtId="49" fontId="168" fillId="0" borderId="351">
      <alignment vertical="center"/>
    </xf>
    <xf numFmtId="49" fontId="168" fillId="0" borderId="351">
      <alignment vertical="center"/>
    </xf>
    <xf numFmtId="49" fontId="168" fillId="0" borderId="351">
      <alignment vertical="center"/>
    </xf>
    <xf numFmtId="49" fontId="168" fillId="0" borderId="351">
      <alignment vertical="center"/>
    </xf>
    <xf numFmtId="49" fontId="168" fillId="0" borderId="351">
      <alignment vertical="center"/>
    </xf>
    <xf numFmtId="49" fontId="168" fillId="0" borderId="351">
      <alignment vertical="center"/>
    </xf>
    <xf numFmtId="49" fontId="168" fillId="0" borderId="351">
      <alignment vertical="center"/>
    </xf>
    <xf numFmtId="49" fontId="168" fillId="0" borderId="351">
      <alignment vertical="center"/>
    </xf>
    <xf numFmtId="49" fontId="168" fillId="0" borderId="351">
      <alignment vertical="center"/>
    </xf>
    <xf numFmtId="49" fontId="168" fillId="0" borderId="351">
      <alignment vertical="center"/>
    </xf>
    <xf numFmtId="49" fontId="168" fillId="0" borderId="351">
      <alignment vertical="center"/>
    </xf>
    <xf numFmtId="49" fontId="168" fillId="0" borderId="351">
      <alignment vertical="center"/>
    </xf>
    <xf numFmtId="49" fontId="168" fillId="0" borderId="351">
      <alignment vertical="center"/>
    </xf>
    <xf numFmtId="49" fontId="168" fillId="0" borderId="351">
      <alignment vertical="center"/>
    </xf>
    <xf numFmtId="49" fontId="168" fillId="0" borderId="351">
      <alignment vertical="center"/>
    </xf>
    <xf numFmtId="49" fontId="168" fillId="0" borderId="351">
      <alignment vertical="center"/>
    </xf>
    <xf numFmtId="49" fontId="168" fillId="0" borderId="351">
      <alignment vertical="center"/>
    </xf>
    <xf numFmtId="49" fontId="168" fillId="0" borderId="351">
      <alignment vertical="center"/>
    </xf>
    <xf numFmtId="49" fontId="168" fillId="0" borderId="351">
      <alignment vertical="center"/>
    </xf>
    <xf numFmtId="49" fontId="168" fillId="0" borderId="351">
      <alignment vertical="center"/>
    </xf>
    <xf numFmtId="49" fontId="168" fillId="0" borderId="351">
      <alignment vertical="center"/>
    </xf>
    <xf numFmtId="49" fontId="168" fillId="0" borderId="351">
      <alignment vertical="center"/>
    </xf>
    <xf numFmtId="49" fontId="168" fillId="0" borderId="351">
      <alignment vertical="center"/>
    </xf>
    <xf numFmtId="49" fontId="168" fillId="0" borderId="351">
      <alignment vertical="center"/>
    </xf>
    <xf numFmtId="49" fontId="168" fillId="0" borderId="351">
      <alignment vertical="center"/>
    </xf>
    <xf numFmtId="49" fontId="168" fillId="0" borderId="351">
      <alignment vertical="center"/>
    </xf>
    <xf numFmtId="49" fontId="168" fillId="0" borderId="351">
      <alignment vertical="center"/>
    </xf>
    <xf numFmtId="49" fontId="168" fillId="0" borderId="351">
      <alignment vertical="center"/>
    </xf>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10" fontId="74" fillId="3" borderId="351" applyNumberFormat="0" applyBorder="0" applyAlignment="0" applyProtection="0"/>
    <xf numFmtId="236" fontId="223" fillId="20" borderId="352" applyNumberFormat="0" applyAlignment="0" applyProtection="0"/>
    <xf numFmtId="236" fontId="223" fillId="20" borderId="352" applyNumberFormat="0" applyAlignment="0" applyProtection="0"/>
    <xf numFmtId="236" fontId="223" fillId="20" borderId="352" applyNumberFormat="0" applyAlignment="0" applyProtection="0"/>
    <xf numFmtId="236" fontId="223" fillId="20" borderId="352" applyNumberFormat="0" applyAlignment="0" applyProtection="0"/>
    <xf numFmtId="236" fontId="223" fillId="20" borderId="352" applyNumberFormat="0" applyAlignment="0" applyProtection="0"/>
    <xf numFmtId="236" fontId="223"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155" fillId="20" borderId="352" applyNumberFormat="0" applyAlignment="0" applyProtection="0"/>
    <xf numFmtId="236" fontId="223" fillId="20" borderId="352" applyNumberFormat="0" applyAlignment="0" applyProtection="0"/>
    <xf numFmtId="236" fontId="223" fillId="20" borderId="352" applyNumberFormat="0" applyAlignment="0" applyProtection="0"/>
    <xf numFmtId="236" fontId="223" fillId="20" borderId="352" applyNumberFormat="0" applyAlignment="0" applyProtection="0"/>
    <xf numFmtId="236" fontId="223" fillId="20" borderId="352" applyNumberFormat="0" applyAlignment="0" applyProtection="0"/>
    <xf numFmtId="236" fontId="155" fillId="20" borderId="352" applyNumberFormat="0" applyAlignment="0" applyProtection="0"/>
    <xf numFmtId="236" fontId="223" fillId="20" borderId="352" applyNumberFormat="0" applyAlignment="0" applyProtection="0"/>
    <xf numFmtId="2" fontId="170" fillId="0" borderId="356" applyBorder="0"/>
    <xf numFmtId="2" fontId="170" fillId="0" borderId="356" applyBorder="0"/>
    <xf numFmtId="2" fontId="170" fillId="0" borderId="356" applyBorder="0"/>
    <xf numFmtId="2" fontId="170" fillId="0" borderId="356" applyBorder="0"/>
    <xf numFmtId="2" fontId="170" fillId="0" borderId="356" applyBorder="0"/>
    <xf numFmtId="2" fontId="170" fillId="0" borderId="356" applyBorder="0"/>
    <xf numFmtId="2" fontId="170" fillId="0" borderId="356" applyBorder="0"/>
    <xf numFmtId="2" fontId="170" fillId="0" borderId="356" applyBorder="0"/>
    <xf numFmtId="2" fontId="170" fillId="0" borderId="356" applyBorder="0"/>
    <xf numFmtId="2" fontId="170" fillId="0" borderId="356" applyBorder="0"/>
    <xf numFmtId="2" fontId="170" fillId="0" borderId="356" applyBorder="0"/>
    <xf numFmtId="2" fontId="170" fillId="0" borderId="356" applyBorder="0"/>
    <xf numFmtId="2" fontId="170" fillId="0" borderId="356" applyBorder="0"/>
    <xf numFmtId="2" fontId="170" fillId="0" borderId="356" applyBorder="0"/>
    <xf numFmtId="2" fontId="170" fillId="0" borderId="356" applyBorder="0"/>
    <xf numFmtId="2" fontId="170" fillId="0" borderId="356" applyBorder="0"/>
    <xf numFmtId="2" fontId="170" fillId="0" borderId="356" applyBorder="0"/>
    <xf numFmtId="2" fontId="170" fillId="0" borderId="356" applyBorder="0"/>
    <xf numFmtId="2" fontId="170" fillId="0" borderId="356" applyBorder="0"/>
    <xf numFmtId="2" fontId="170" fillId="0" borderId="356" applyBorder="0"/>
    <xf numFmtId="2" fontId="170" fillId="0" borderId="356" applyBorder="0"/>
    <xf numFmtId="2" fontId="170" fillId="0" borderId="356" applyBorder="0"/>
    <xf numFmtId="2" fontId="170" fillId="0" borderId="356" applyBorder="0"/>
    <xf numFmtId="2" fontId="170" fillId="0" borderId="356" applyBorder="0"/>
    <xf numFmtId="2" fontId="170" fillId="0" borderId="356" applyBorder="0"/>
    <xf numFmtId="2" fontId="170" fillId="0" borderId="356" applyBorder="0"/>
    <xf numFmtId="2" fontId="170" fillId="0" borderId="356" applyBorder="0"/>
    <xf numFmtId="2" fontId="170" fillId="0" borderId="356" applyBorder="0"/>
    <xf numFmtId="236" fontId="155" fillId="20" borderId="360" applyNumberFormat="0" applyAlignment="0" applyProtection="0"/>
    <xf numFmtId="236" fontId="119" fillId="0" borderId="0">
      <alignment vertical="top"/>
    </xf>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4" fillId="4" borderId="357" applyNumberFormat="0" applyFon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154" fillId="18" borderId="358" applyNumberFormat="0" applyAlignment="0" applyProtection="0"/>
    <xf numFmtId="236" fontId="227" fillId="18" borderId="358" applyNumberFormat="0" applyAlignment="0" applyProtection="0"/>
    <xf numFmtId="236" fontId="227" fillId="18" borderId="358" applyNumberFormat="0" applyAlignment="0" applyProtection="0"/>
    <xf numFmtId="9" fontId="120" fillId="0" borderId="359" applyNumberFormat="0" applyBorder="0"/>
    <xf numFmtId="9" fontId="120" fillId="0" borderId="359" applyNumberFormat="0" applyBorder="0"/>
    <xf numFmtId="9" fontId="120" fillId="0" borderId="359" applyNumberFormat="0" applyBorder="0"/>
    <xf numFmtId="9" fontId="120" fillId="0" borderId="359" applyNumberFormat="0" applyBorder="0"/>
    <xf numFmtId="9" fontId="120" fillId="0" borderId="359" applyNumberFormat="0" applyBorder="0"/>
    <xf numFmtId="9" fontId="120" fillId="0" borderId="359" applyNumberFormat="0" applyBorder="0"/>
    <xf numFmtId="9" fontId="120" fillId="0" borderId="359" applyNumberFormat="0" applyBorder="0"/>
    <xf numFmtId="9" fontId="120" fillId="0" borderId="359" applyNumberFormat="0" applyBorder="0"/>
    <xf numFmtId="9" fontId="120" fillId="0" borderId="359" applyNumberFormat="0" applyBorder="0"/>
    <xf numFmtId="9" fontId="120" fillId="0" borderId="359" applyNumberFormat="0" applyBorder="0"/>
    <xf numFmtId="9" fontId="120" fillId="0" borderId="359" applyNumberFormat="0" applyBorder="0"/>
    <xf numFmtId="9" fontId="120" fillId="0" borderId="359" applyNumberFormat="0" applyBorder="0"/>
    <xf numFmtId="9" fontId="120" fillId="0" borderId="359" applyNumberFormat="0" applyBorder="0"/>
    <xf numFmtId="9" fontId="120" fillId="0" borderId="359" applyNumberFormat="0" applyBorder="0"/>
    <xf numFmtId="9" fontId="120" fillId="0" borderId="359" applyNumberFormat="0" applyBorder="0"/>
    <xf numFmtId="9" fontId="120" fillId="0" borderId="359" applyNumberFormat="0" applyBorder="0"/>
    <xf numFmtId="9" fontId="120" fillId="0" borderId="359" applyNumberFormat="0" applyBorder="0"/>
    <xf numFmtId="9" fontId="120" fillId="0" borderId="359" applyNumberFormat="0" applyBorder="0"/>
    <xf numFmtId="9" fontId="120" fillId="0" borderId="359" applyNumberFormat="0" applyBorder="0"/>
    <xf numFmtId="9" fontId="120" fillId="0" borderId="359" applyNumberFormat="0" applyBorder="0"/>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244" fontId="193"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5" fontId="56" fillId="0" borderId="356">
      <alignment horizontal="right" vertic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186" fontId="56" fillId="0" borderId="356">
      <alignment horizontal="center"/>
    </xf>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40" fillId="18" borderId="360" applyNumberFormat="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97" fillId="0" borderId="361" applyNumberFormat="0" applyFill="0" applyAlignment="0" applyProtection="0"/>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236" fontId="176" fillId="0" borderId="362" applyNumberFormat="0" applyAlignment="0">
      <alignment horizontal="center"/>
    </xf>
    <xf numFmtId="188" fontId="56" fillId="0" borderId="351"/>
    <xf numFmtId="188" fontId="56" fillId="0" borderId="351"/>
    <xf numFmtId="188" fontId="56" fillId="0" borderId="351"/>
    <xf numFmtId="188" fontId="56" fillId="0" borderId="351"/>
    <xf numFmtId="188" fontId="56" fillId="0" borderId="351"/>
    <xf numFmtId="188" fontId="56" fillId="0" borderId="351"/>
    <xf numFmtId="188" fontId="56" fillId="0" borderId="351"/>
    <xf numFmtId="188" fontId="56" fillId="0" borderId="351"/>
    <xf numFmtId="188" fontId="56" fillId="0" borderId="351"/>
    <xf numFmtId="188" fontId="56" fillId="0" borderId="351"/>
    <xf numFmtId="188" fontId="56" fillId="0" borderId="351"/>
    <xf numFmtId="188" fontId="56" fillId="0" borderId="351"/>
    <xf numFmtId="188" fontId="56" fillId="0" borderId="351"/>
    <xf numFmtId="188" fontId="56" fillId="0" borderId="351"/>
    <xf numFmtId="188" fontId="56" fillId="0" borderId="351"/>
    <xf numFmtId="188" fontId="56" fillId="0" borderId="351"/>
    <xf numFmtId="188" fontId="56" fillId="0" borderId="351"/>
    <xf numFmtId="188" fontId="56" fillId="0" borderId="351"/>
    <xf numFmtId="188" fontId="56" fillId="0" borderId="351"/>
    <xf numFmtId="188" fontId="56" fillId="0" borderId="351"/>
    <xf numFmtId="188" fontId="56" fillId="0" borderId="351"/>
    <xf numFmtId="188" fontId="56" fillId="0" borderId="351"/>
    <xf numFmtId="188" fontId="56" fillId="0" borderId="351"/>
    <xf numFmtId="188" fontId="56" fillId="0" borderId="351"/>
    <xf numFmtId="188" fontId="56" fillId="0" borderId="351"/>
    <xf numFmtId="188" fontId="56" fillId="0" borderId="351"/>
    <xf numFmtId="188" fontId="56" fillId="0" borderId="351"/>
    <xf numFmtId="188" fontId="56" fillId="0" borderId="351"/>
    <xf numFmtId="188" fontId="56" fillId="0" borderId="351"/>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16" fontId="200" fillId="52" borderId="363">
      <alignment vertical="top"/>
    </xf>
    <xf numFmtId="236" fontId="20" fillId="53" borderId="351">
      <alignment horizontal="left" vertical="center"/>
    </xf>
    <xf numFmtId="236" fontId="20" fillId="53" borderId="351">
      <alignment horizontal="left" vertical="center"/>
    </xf>
    <xf numFmtId="236" fontId="20" fillId="53" borderId="351">
      <alignment horizontal="left" vertical="center"/>
    </xf>
    <xf numFmtId="236" fontId="20" fillId="53" borderId="351">
      <alignment horizontal="left" vertical="center"/>
    </xf>
    <xf numFmtId="236" fontId="20" fillId="53" borderId="351">
      <alignment horizontal="left" vertical="center"/>
    </xf>
    <xf numFmtId="236" fontId="20" fillId="53" borderId="351">
      <alignment horizontal="left" vertical="center"/>
    </xf>
    <xf numFmtId="236" fontId="20" fillId="53" borderId="351">
      <alignment horizontal="left" vertical="center"/>
    </xf>
    <xf numFmtId="236" fontId="20" fillId="53" borderId="351">
      <alignment horizontal="left" vertical="center"/>
    </xf>
    <xf numFmtId="236" fontId="20" fillId="53" borderId="351">
      <alignment horizontal="left" vertical="center"/>
    </xf>
    <xf numFmtId="236" fontId="20" fillId="53" borderId="351">
      <alignment horizontal="left" vertical="center"/>
    </xf>
    <xf numFmtId="236" fontId="20" fillId="53" borderId="351">
      <alignment horizontal="left" vertical="center"/>
    </xf>
    <xf numFmtId="236" fontId="20" fillId="53" borderId="351">
      <alignment horizontal="left" vertical="center"/>
    </xf>
    <xf numFmtId="236" fontId="20" fillId="53" borderId="351">
      <alignment horizontal="left" vertical="center"/>
    </xf>
    <xf numFmtId="236" fontId="20" fillId="53" borderId="351">
      <alignment horizontal="left" vertical="center"/>
    </xf>
    <xf numFmtId="236" fontId="20" fillId="53" borderId="351">
      <alignment horizontal="left" vertical="center"/>
    </xf>
    <xf numFmtId="236" fontId="20" fillId="53" borderId="351">
      <alignment horizontal="left" vertical="center"/>
    </xf>
    <xf numFmtId="236" fontId="20" fillId="53" borderId="351">
      <alignment horizontal="left" vertical="center"/>
    </xf>
    <xf numFmtId="236" fontId="20" fillId="53" borderId="351">
      <alignment horizontal="left" vertical="center"/>
    </xf>
    <xf numFmtId="236" fontId="20" fillId="53" borderId="351">
      <alignment horizontal="left" vertical="center"/>
    </xf>
    <xf numFmtId="236" fontId="20" fillId="53" borderId="351">
      <alignment horizontal="left" vertical="center"/>
    </xf>
    <xf numFmtId="236" fontId="20" fillId="53" borderId="351">
      <alignment horizontal="left" vertical="center"/>
    </xf>
    <xf numFmtId="236" fontId="20" fillId="53" borderId="351">
      <alignment horizontal="left" vertical="center"/>
    </xf>
    <xf numFmtId="236" fontId="20" fillId="53" borderId="351">
      <alignment horizontal="left" vertical="center"/>
    </xf>
    <xf numFmtId="236" fontId="20" fillId="53" borderId="351">
      <alignment horizontal="left" vertical="center"/>
    </xf>
    <xf numFmtId="236" fontId="20" fillId="53" borderId="351">
      <alignment horizontal="left" vertical="center"/>
    </xf>
    <xf numFmtId="236" fontId="20" fillId="53" borderId="351">
      <alignment horizontal="left" vertical="center"/>
    </xf>
    <xf numFmtId="236" fontId="20" fillId="53" borderId="351">
      <alignment horizontal="left" vertical="center"/>
    </xf>
    <xf numFmtId="236" fontId="20" fillId="57" borderId="351">
      <alignment horizontal="left" vertical="center"/>
    </xf>
    <xf numFmtId="236" fontId="20" fillId="53" borderId="351">
      <alignment horizontal="left" vertical="center"/>
    </xf>
    <xf numFmtId="236" fontId="20" fillId="57" borderId="351">
      <alignment horizontal="left" vertical="center"/>
    </xf>
    <xf numFmtId="217" fontId="201" fillId="54" borderId="363"/>
    <xf numFmtId="217" fontId="201" fillId="54" borderId="363"/>
    <xf numFmtId="217" fontId="201" fillId="54" borderId="363"/>
    <xf numFmtId="217" fontId="201" fillId="54" borderId="363"/>
    <xf numFmtId="217" fontId="201" fillId="54" borderId="363"/>
    <xf numFmtId="217" fontId="201" fillId="54" borderId="363"/>
    <xf numFmtId="217" fontId="201" fillId="54" borderId="363"/>
    <xf numFmtId="217" fontId="201" fillId="54" borderId="363"/>
    <xf numFmtId="217" fontId="201" fillId="54" borderId="363"/>
    <xf numFmtId="217" fontId="201" fillId="54" borderId="363"/>
    <xf numFmtId="217" fontId="201" fillId="54" borderId="363"/>
    <xf numFmtId="217" fontId="201" fillId="54" borderId="363"/>
    <xf numFmtId="217" fontId="201" fillId="54" borderId="363"/>
    <xf numFmtId="217" fontId="201" fillId="54" borderId="363"/>
    <xf numFmtId="217" fontId="201" fillId="54" borderId="363"/>
    <xf numFmtId="217" fontId="201" fillId="54" borderId="363"/>
    <xf numFmtId="217" fontId="201" fillId="54" borderId="363"/>
    <xf numFmtId="217" fontId="201" fillId="54" borderId="363"/>
    <xf numFmtId="217" fontId="201" fillId="54" borderId="363"/>
    <xf numFmtId="217" fontId="201" fillId="54" borderId="363"/>
    <xf numFmtId="217" fontId="201" fillId="54" borderId="363"/>
    <xf numFmtId="217" fontId="201" fillId="54" borderId="363"/>
    <xf numFmtId="217" fontId="201" fillId="54" borderId="363"/>
    <xf numFmtId="217" fontId="201" fillId="54" borderId="363"/>
    <xf numFmtId="217" fontId="201" fillId="54" borderId="363"/>
    <xf numFmtId="217" fontId="201" fillId="54" borderId="363"/>
    <xf numFmtId="217" fontId="201" fillId="54" borderId="363"/>
    <xf numFmtId="217" fontId="201" fillId="54" borderId="363"/>
    <xf numFmtId="217" fontId="201" fillId="54" borderId="363"/>
    <xf numFmtId="213" fontId="61" fillId="0" borderId="363">
      <alignment horizontal="left" vertical="top"/>
    </xf>
    <xf numFmtId="213" fontId="61" fillId="0" borderId="363">
      <alignment horizontal="left" vertical="top"/>
    </xf>
    <xf numFmtId="250" fontId="61" fillId="0" borderId="363">
      <alignment horizontal="left" vertical="top"/>
    </xf>
    <xf numFmtId="213" fontId="61" fillId="0" borderId="363">
      <alignment horizontal="left" vertical="top"/>
    </xf>
    <xf numFmtId="213" fontId="61" fillId="0" borderId="363">
      <alignment horizontal="left" vertical="top"/>
    </xf>
    <xf numFmtId="213" fontId="61" fillId="0" borderId="363">
      <alignment horizontal="left" vertical="top"/>
    </xf>
    <xf numFmtId="213" fontId="61" fillId="0" borderId="363">
      <alignment horizontal="left" vertical="top"/>
    </xf>
    <xf numFmtId="213" fontId="61" fillId="0" borderId="363">
      <alignment horizontal="left" vertical="top"/>
    </xf>
    <xf numFmtId="213" fontId="61" fillId="0" borderId="363">
      <alignment horizontal="left" vertical="top"/>
    </xf>
    <xf numFmtId="213" fontId="61" fillId="0" borderId="363">
      <alignment horizontal="left" vertical="top"/>
    </xf>
    <xf numFmtId="213" fontId="61" fillId="0" borderId="363">
      <alignment horizontal="left" vertical="top"/>
    </xf>
    <xf numFmtId="213" fontId="61" fillId="0" borderId="363">
      <alignment horizontal="left" vertical="top"/>
    </xf>
    <xf numFmtId="213" fontId="61" fillId="0" borderId="363">
      <alignment horizontal="left" vertical="top"/>
    </xf>
    <xf numFmtId="213" fontId="61" fillId="0" borderId="363">
      <alignment horizontal="left" vertical="top"/>
    </xf>
    <xf numFmtId="213" fontId="61" fillId="0" borderId="363">
      <alignment horizontal="left" vertical="top"/>
    </xf>
    <xf numFmtId="213" fontId="61" fillId="0" borderId="363">
      <alignment horizontal="left" vertical="top"/>
    </xf>
    <xf numFmtId="213" fontId="61" fillId="0" borderId="363">
      <alignment horizontal="left" vertical="top"/>
    </xf>
    <xf numFmtId="213" fontId="61" fillId="0" borderId="363">
      <alignment horizontal="left" vertical="top"/>
    </xf>
    <xf numFmtId="213" fontId="61" fillId="0" borderId="363">
      <alignment horizontal="left" vertical="top"/>
    </xf>
    <xf numFmtId="213" fontId="61" fillId="0" borderId="363">
      <alignment horizontal="left" vertical="top"/>
    </xf>
    <xf numFmtId="213" fontId="61" fillId="0" borderId="363">
      <alignment horizontal="left" vertical="top"/>
    </xf>
    <xf numFmtId="213" fontId="61" fillId="0" borderId="363">
      <alignment horizontal="left" vertical="top"/>
    </xf>
    <xf numFmtId="213" fontId="61" fillId="0" borderId="363">
      <alignment horizontal="left" vertical="top"/>
    </xf>
    <xf numFmtId="213" fontId="61" fillId="0" borderId="363">
      <alignment horizontal="left" vertical="top"/>
    </xf>
    <xf numFmtId="213" fontId="61" fillId="0" borderId="363">
      <alignment horizontal="left" vertical="top"/>
    </xf>
    <xf numFmtId="213" fontId="61" fillId="0" borderId="363">
      <alignment horizontal="left" vertical="top"/>
    </xf>
    <xf numFmtId="213" fontId="61" fillId="0" borderId="363">
      <alignment horizontal="left" vertical="top"/>
    </xf>
    <xf numFmtId="250" fontId="61" fillId="0" borderId="363">
      <alignment horizontal="left" vertical="top"/>
    </xf>
    <xf numFmtId="213" fontId="61" fillId="0" borderId="363">
      <alignment horizontal="left" vertical="top"/>
    </xf>
    <xf numFmtId="213" fontId="61" fillId="0" borderId="363">
      <alignment horizontal="left" vertical="top"/>
    </xf>
    <xf numFmtId="213" fontId="61" fillId="0" borderId="363">
      <alignment horizontal="left" vertical="top"/>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36" fontId="58" fillId="0" borderId="370">
      <alignment horizontal="left" vertical="center"/>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216" fontId="61" fillId="44" borderId="365" applyNumberFormat="0" applyAlignment="0">
      <alignment horizontal="left" vertical="top"/>
    </xf>
    <xf numFmtId="49" fontId="168" fillId="0" borderId="365">
      <alignment vertical="center"/>
    </xf>
    <xf numFmtId="49" fontId="168" fillId="0" borderId="365">
      <alignment vertical="center"/>
    </xf>
    <xf numFmtId="49" fontId="168" fillId="0" borderId="365">
      <alignment vertical="center"/>
    </xf>
    <xf numFmtId="49" fontId="168" fillId="0" borderId="365">
      <alignment vertical="center"/>
    </xf>
    <xf numFmtId="49" fontId="168" fillId="0" borderId="365">
      <alignment vertical="center"/>
    </xf>
    <xf numFmtId="49" fontId="168" fillId="0" borderId="365">
      <alignment vertical="center"/>
    </xf>
    <xf numFmtId="49" fontId="168" fillId="0" borderId="365">
      <alignment vertical="center"/>
    </xf>
    <xf numFmtId="49" fontId="168" fillId="0" borderId="365">
      <alignment vertical="center"/>
    </xf>
    <xf numFmtId="49" fontId="168" fillId="0" borderId="365">
      <alignment vertical="center"/>
    </xf>
    <xf numFmtId="49" fontId="168" fillId="0" borderId="365">
      <alignment vertical="center"/>
    </xf>
    <xf numFmtId="49" fontId="168" fillId="0" borderId="365">
      <alignment vertical="center"/>
    </xf>
    <xf numFmtId="49" fontId="168" fillId="0" borderId="365">
      <alignment vertical="center"/>
    </xf>
    <xf numFmtId="49" fontId="168" fillId="0" borderId="365">
      <alignment vertical="center"/>
    </xf>
    <xf numFmtId="49" fontId="168" fillId="0" borderId="365">
      <alignment vertical="center"/>
    </xf>
    <xf numFmtId="49" fontId="168" fillId="0" borderId="365">
      <alignment vertical="center"/>
    </xf>
    <xf numFmtId="49" fontId="168" fillId="0" borderId="365">
      <alignment vertical="center"/>
    </xf>
    <xf numFmtId="49" fontId="168" fillId="0" borderId="365">
      <alignment vertical="center"/>
    </xf>
    <xf numFmtId="49" fontId="168" fillId="0" borderId="365">
      <alignment vertical="center"/>
    </xf>
    <xf numFmtId="49" fontId="168" fillId="0" borderId="365">
      <alignment vertical="center"/>
    </xf>
    <xf numFmtId="49" fontId="168" fillId="0" borderId="365">
      <alignment vertical="center"/>
    </xf>
    <xf numFmtId="49" fontId="168" fillId="0" borderId="365">
      <alignment vertical="center"/>
    </xf>
    <xf numFmtId="49" fontId="168" fillId="0" borderId="365">
      <alignment vertical="center"/>
    </xf>
    <xf numFmtId="49" fontId="168" fillId="0" borderId="365">
      <alignment vertical="center"/>
    </xf>
    <xf numFmtId="49" fontId="168" fillId="0" borderId="365">
      <alignment vertical="center"/>
    </xf>
    <xf numFmtId="49" fontId="168" fillId="0" borderId="365">
      <alignment vertical="center"/>
    </xf>
    <xf numFmtId="49" fontId="168" fillId="0" borderId="365">
      <alignment vertical="center"/>
    </xf>
    <xf numFmtId="49" fontId="168" fillId="0" borderId="365">
      <alignment vertical="center"/>
    </xf>
    <xf numFmtId="49" fontId="168" fillId="0" borderId="365">
      <alignment vertical="center"/>
    </xf>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10" fontId="74" fillId="3" borderId="365" applyNumberFormat="0" applyBorder="0" applyAlignment="0" applyProtection="0"/>
    <xf numFmtId="236" fontId="223" fillId="20" borderId="367" applyNumberFormat="0" applyAlignment="0" applyProtection="0"/>
    <xf numFmtId="236" fontId="223" fillId="20" borderId="367" applyNumberFormat="0" applyAlignment="0" applyProtection="0"/>
    <xf numFmtId="236" fontId="223" fillId="20" borderId="367" applyNumberFormat="0" applyAlignment="0" applyProtection="0"/>
    <xf numFmtId="236" fontId="223" fillId="20" borderId="367" applyNumberFormat="0" applyAlignment="0" applyProtection="0"/>
    <xf numFmtId="236" fontId="223" fillId="20" borderId="367" applyNumberFormat="0" applyAlignment="0" applyProtection="0"/>
    <xf numFmtId="236" fontId="223"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155" fillId="20" borderId="367" applyNumberFormat="0" applyAlignment="0" applyProtection="0"/>
    <xf numFmtId="236" fontId="223" fillId="20" borderId="367" applyNumberFormat="0" applyAlignment="0" applyProtection="0"/>
    <xf numFmtId="236" fontId="223" fillId="20" borderId="367" applyNumberFormat="0" applyAlignment="0" applyProtection="0"/>
    <xf numFmtId="236" fontId="223" fillId="20" borderId="367" applyNumberFormat="0" applyAlignment="0" applyProtection="0"/>
    <xf numFmtId="236" fontId="223" fillId="20" borderId="367" applyNumberFormat="0" applyAlignment="0" applyProtection="0"/>
    <xf numFmtId="236" fontId="155" fillId="20" borderId="367" applyNumberFormat="0" applyAlignment="0" applyProtection="0"/>
    <xf numFmtId="236" fontId="223" fillId="20" borderId="367" applyNumberFormat="0" applyAlignment="0" applyProtection="0"/>
    <xf numFmtId="2" fontId="170" fillId="0" borderId="371" applyBorder="0"/>
    <xf numFmtId="2" fontId="170" fillId="0" borderId="371" applyBorder="0"/>
    <xf numFmtId="2" fontId="170" fillId="0" borderId="371" applyBorder="0"/>
    <xf numFmtId="2" fontId="170" fillId="0" borderId="371" applyBorder="0"/>
    <xf numFmtId="2" fontId="170" fillId="0" borderId="371" applyBorder="0"/>
    <xf numFmtId="2" fontId="170" fillId="0" borderId="371" applyBorder="0"/>
    <xf numFmtId="2" fontId="170" fillId="0" borderId="371" applyBorder="0"/>
    <xf numFmtId="2" fontId="170" fillId="0" borderId="371" applyBorder="0"/>
    <xf numFmtId="2" fontId="170" fillId="0" borderId="371" applyBorder="0"/>
    <xf numFmtId="2" fontId="170" fillId="0" borderId="371" applyBorder="0"/>
    <xf numFmtId="2" fontId="170" fillId="0" borderId="371" applyBorder="0"/>
    <xf numFmtId="2" fontId="170" fillId="0" borderId="371" applyBorder="0"/>
    <xf numFmtId="2" fontId="170" fillId="0" borderId="371" applyBorder="0"/>
    <xf numFmtId="2" fontId="170" fillId="0" borderId="371" applyBorder="0"/>
    <xf numFmtId="2" fontId="170" fillId="0" borderId="371" applyBorder="0"/>
    <xf numFmtId="2" fontId="170" fillId="0" borderId="371" applyBorder="0"/>
    <xf numFmtId="2" fontId="170" fillId="0" borderId="371" applyBorder="0"/>
    <xf numFmtId="2" fontId="170" fillId="0" borderId="371" applyBorder="0"/>
    <xf numFmtId="2" fontId="170" fillId="0" borderId="371" applyBorder="0"/>
    <xf numFmtId="2" fontId="170" fillId="0" borderId="371" applyBorder="0"/>
    <xf numFmtId="2" fontId="170" fillId="0" borderId="371" applyBorder="0"/>
    <xf numFmtId="2" fontId="170" fillId="0" borderId="371" applyBorder="0"/>
    <xf numFmtId="2" fontId="170" fillId="0" borderId="371" applyBorder="0"/>
    <xf numFmtId="2" fontId="170" fillId="0" borderId="371" applyBorder="0"/>
    <xf numFmtId="2" fontId="170" fillId="0" borderId="371" applyBorder="0"/>
    <xf numFmtId="2" fontId="170" fillId="0" borderId="371" applyBorder="0"/>
    <xf numFmtId="2" fontId="170" fillId="0" borderId="371" applyBorder="0"/>
    <xf numFmtId="2" fontId="170" fillId="0" borderId="371" applyBorder="0"/>
    <xf numFmtId="239" fontId="176" fillId="0" borderId="350"/>
    <xf numFmtId="239" fontId="176" fillId="0" borderId="350"/>
    <xf numFmtId="239" fontId="176" fillId="0" borderId="350"/>
    <xf numFmtId="239" fontId="176" fillId="0" borderId="350"/>
    <xf numFmtId="239" fontId="176" fillId="0" borderId="350"/>
    <xf numFmtId="239" fontId="176" fillId="0" borderId="350"/>
    <xf numFmtId="239" fontId="176" fillId="0" borderId="350"/>
    <xf numFmtId="239" fontId="176" fillId="0" borderId="350"/>
    <xf numFmtId="239" fontId="176" fillId="0" borderId="350"/>
    <xf numFmtId="239" fontId="176" fillId="0" borderId="350"/>
    <xf numFmtId="239" fontId="176" fillId="0" borderId="35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4" fillId="4" borderId="369" applyNumberFormat="0" applyFon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154" fillId="18" borderId="368" applyNumberFormat="0" applyAlignment="0" applyProtection="0"/>
    <xf numFmtId="236" fontId="227" fillId="18" borderId="368" applyNumberFormat="0" applyAlignment="0" applyProtection="0"/>
    <xf numFmtId="236" fontId="227" fillId="18" borderId="368" applyNumberFormat="0" applyAlignment="0" applyProtection="0"/>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244" fontId="193"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5" fontId="56" fillId="0" borderId="371">
      <alignment horizontal="right" vertic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186" fontId="56" fillId="0" borderId="371">
      <alignment horizontal="center"/>
    </xf>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40" fillId="18" borderId="367" applyNumberFormat="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236" fontId="197" fillId="0" borderId="372" applyNumberFormat="0" applyFill="0" applyAlignment="0" applyProtection="0"/>
    <xf numFmtId="188" fontId="56" fillId="0" borderId="365"/>
    <xf numFmtId="188" fontId="56" fillId="0" borderId="365"/>
    <xf numFmtId="188" fontId="56" fillId="0" borderId="365"/>
    <xf numFmtId="188" fontId="56" fillId="0" borderId="365"/>
    <xf numFmtId="188" fontId="56" fillId="0" borderId="365"/>
    <xf numFmtId="188" fontId="56" fillId="0" borderId="365"/>
    <xf numFmtId="188" fontId="56" fillId="0" borderId="365"/>
    <xf numFmtId="188" fontId="56" fillId="0" borderId="365"/>
    <xf numFmtId="188" fontId="56" fillId="0" borderId="365"/>
    <xf numFmtId="188" fontId="56" fillId="0" borderId="365"/>
    <xf numFmtId="188" fontId="56" fillId="0" borderId="365"/>
    <xf numFmtId="188" fontId="56" fillId="0" borderId="365"/>
    <xf numFmtId="188" fontId="56" fillId="0" borderId="365"/>
    <xf numFmtId="188" fontId="56" fillId="0" borderId="365"/>
    <xf numFmtId="188" fontId="56" fillId="0" borderId="365"/>
    <xf numFmtId="188" fontId="56" fillId="0" borderId="365"/>
    <xf numFmtId="188" fontId="56" fillId="0" borderId="365"/>
    <xf numFmtId="188" fontId="56" fillId="0" borderId="365"/>
    <xf numFmtId="188" fontId="56" fillId="0" borderId="365"/>
    <xf numFmtId="188" fontId="56" fillId="0" borderId="365"/>
    <xf numFmtId="188" fontId="56" fillId="0" borderId="365"/>
    <xf numFmtId="188" fontId="56" fillId="0" borderId="365"/>
    <xf numFmtId="188" fontId="56" fillId="0" borderId="365"/>
    <xf numFmtId="188" fontId="56" fillId="0" borderId="365"/>
    <xf numFmtId="188" fontId="56" fillId="0" borderId="365"/>
    <xf numFmtId="188" fontId="56" fillId="0" borderId="365"/>
    <xf numFmtId="188" fontId="56" fillId="0" borderId="365"/>
    <xf numFmtId="188" fontId="56" fillId="0" borderId="365"/>
    <xf numFmtId="188" fontId="56" fillId="0" borderId="365"/>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16" fontId="200" fillId="52" borderId="366">
      <alignment vertical="top"/>
    </xf>
    <xf numFmtId="236" fontId="20" fillId="53" borderId="365">
      <alignment horizontal="left" vertical="center"/>
    </xf>
    <xf numFmtId="236" fontId="20" fillId="53" borderId="365">
      <alignment horizontal="left" vertical="center"/>
    </xf>
    <xf numFmtId="236" fontId="20" fillId="53" borderId="365">
      <alignment horizontal="left" vertical="center"/>
    </xf>
    <xf numFmtId="236" fontId="20" fillId="53" borderId="365">
      <alignment horizontal="left" vertical="center"/>
    </xf>
    <xf numFmtId="236" fontId="20" fillId="53" borderId="365">
      <alignment horizontal="left" vertical="center"/>
    </xf>
    <xf numFmtId="236" fontId="20" fillId="53" borderId="365">
      <alignment horizontal="left" vertical="center"/>
    </xf>
    <xf numFmtId="236" fontId="20" fillId="53" borderId="365">
      <alignment horizontal="left" vertical="center"/>
    </xf>
    <xf numFmtId="236" fontId="20" fillId="53" borderId="365">
      <alignment horizontal="left" vertical="center"/>
    </xf>
    <xf numFmtId="236" fontId="20" fillId="53" borderId="365">
      <alignment horizontal="left" vertical="center"/>
    </xf>
    <xf numFmtId="236" fontId="20" fillId="53" borderId="365">
      <alignment horizontal="left" vertical="center"/>
    </xf>
    <xf numFmtId="236" fontId="20" fillId="53" borderId="365">
      <alignment horizontal="left" vertical="center"/>
    </xf>
    <xf numFmtId="236" fontId="20" fillId="53" borderId="365">
      <alignment horizontal="left" vertical="center"/>
    </xf>
    <xf numFmtId="236" fontId="20" fillId="53" borderId="365">
      <alignment horizontal="left" vertical="center"/>
    </xf>
    <xf numFmtId="236" fontId="20" fillId="53" borderId="365">
      <alignment horizontal="left" vertical="center"/>
    </xf>
    <xf numFmtId="236" fontId="20" fillId="53" borderId="365">
      <alignment horizontal="left" vertical="center"/>
    </xf>
    <xf numFmtId="236" fontId="20" fillId="53" borderId="365">
      <alignment horizontal="left" vertical="center"/>
    </xf>
    <xf numFmtId="236" fontId="20" fillId="53" borderId="365">
      <alignment horizontal="left" vertical="center"/>
    </xf>
    <xf numFmtId="236" fontId="20" fillId="53" borderId="365">
      <alignment horizontal="left" vertical="center"/>
    </xf>
    <xf numFmtId="236" fontId="20" fillId="53" borderId="365">
      <alignment horizontal="left" vertical="center"/>
    </xf>
    <xf numFmtId="236" fontId="20" fillId="53" borderId="365">
      <alignment horizontal="left" vertical="center"/>
    </xf>
    <xf numFmtId="236" fontId="20" fillId="53" borderId="365">
      <alignment horizontal="left" vertical="center"/>
    </xf>
    <xf numFmtId="236" fontId="20" fillId="53" borderId="365">
      <alignment horizontal="left" vertical="center"/>
    </xf>
    <xf numFmtId="236" fontId="20" fillId="53" borderId="365">
      <alignment horizontal="left" vertical="center"/>
    </xf>
    <xf numFmtId="236" fontId="20" fillId="53" borderId="365">
      <alignment horizontal="left" vertical="center"/>
    </xf>
    <xf numFmtId="236" fontId="20" fillId="53" borderId="365">
      <alignment horizontal="left" vertical="center"/>
    </xf>
    <xf numFmtId="236" fontId="20" fillId="53" borderId="365">
      <alignment horizontal="left" vertical="center"/>
    </xf>
    <xf numFmtId="236" fontId="20" fillId="53" borderId="365">
      <alignment horizontal="left" vertical="center"/>
    </xf>
    <xf numFmtId="236" fontId="20" fillId="57" borderId="365">
      <alignment horizontal="left" vertical="center"/>
    </xf>
    <xf numFmtId="236" fontId="20" fillId="53" borderId="365">
      <alignment horizontal="left" vertical="center"/>
    </xf>
    <xf numFmtId="236" fontId="20" fillId="57" borderId="365">
      <alignment horizontal="left" vertical="center"/>
    </xf>
    <xf numFmtId="217" fontId="201" fillId="54" borderId="366"/>
    <xf numFmtId="217" fontId="201" fillId="54" borderId="366"/>
    <xf numFmtId="217" fontId="201" fillId="54" borderId="366"/>
    <xf numFmtId="217" fontId="201" fillId="54" borderId="366"/>
    <xf numFmtId="217" fontId="201" fillId="54" borderId="366"/>
    <xf numFmtId="217" fontId="201" fillId="54" borderId="366"/>
    <xf numFmtId="217" fontId="201" fillId="54" borderId="366"/>
    <xf numFmtId="217" fontId="201" fillId="54" borderId="366"/>
    <xf numFmtId="217" fontId="201" fillId="54" borderId="366"/>
    <xf numFmtId="217" fontId="201" fillId="54" borderId="366"/>
    <xf numFmtId="217" fontId="201" fillId="54" borderId="366"/>
    <xf numFmtId="217" fontId="201" fillId="54" borderId="366"/>
    <xf numFmtId="217" fontId="201" fillId="54" borderId="366"/>
    <xf numFmtId="217" fontId="201" fillId="54" borderId="366"/>
    <xf numFmtId="217" fontId="201" fillId="54" borderId="366"/>
    <xf numFmtId="217" fontId="201" fillId="54" borderId="366"/>
    <xf numFmtId="217" fontId="201" fillId="54" borderId="366"/>
    <xf numFmtId="217" fontId="201" fillId="54" borderId="366"/>
    <xf numFmtId="217" fontId="201" fillId="54" borderId="366"/>
    <xf numFmtId="217" fontId="201" fillId="54" borderId="366"/>
    <xf numFmtId="217" fontId="201" fillId="54" borderId="366"/>
    <xf numFmtId="217" fontId="201" fillId="54" borderId="366"/>
    <xf numFmtId="217" fontId="201" fillId="54" borderId="366"/>
    <xf numFmtId="217" fontId="201" fillId="54" borderId="366"/>
    <xf numFmtId="217" fontId="201" fillId="54" borderId="366"/>
    <xf numFmtId="217" fontId="201" fillId="54" borderId="366"/>
    <xf numFmtId="217" fontId="201" fillId="54" borderId="366"/>
    <xf numFmtId="217" fontId="201" fillId="54" borderId="366"/>
    <xf numFmtId="217" fontId="201" fillId="54" borderId="366"/>
    <xf numFmtId="213" fontId="61" fillId="0" borderId="366">
      <alignment horizontal="left" vertical="top"/>
    </xf>
    <xf numFmtId="213" fontId="61" fillId="0" borderId="366">
      <alignment horizontal="left" vertical="top"/>
    </xf>
    <xf numFmtId="250" fontId="61" fillId="0" borderId="366">
      <alignment horizontal="left" vertical="top"/>
    </xf>
    <xf numFmtId="213" fontId="61" fillId="0" borderId="366">
      <alignment horizontal="left" vertical="top"/>
    </xf>
    <xf numFmtId="213" fontId="61" fillId="0" borderId="366">
      <alignment horizontal="left" vertical="top"/>
    </xf>
    <xf numFmtId="213" fontId="61" fillId="0" borderId="366">
      <alignment horizontal="left" vertical="top"/>
    </xf>
    <xf numFmtId="213" fontId="61" fillId="0" borderId="366">
      <alignment horizontal="left" vertical="top"/>
    </xf>
    <xf numFmtId="213" fontId="61" fillId="0" borderId="366">
      <alignment horizontal="left" vertical="top"/>
    </xf>
    <xf numFmtId="213" fontId="61" fillId="0" borderId="366">
      <alignment horizontal="left" vertical="top"/>
    </xf>
    <xf numFmtId="213" fontId="61" fillId="0" borderId="366">
      <alignment horizontal="left" vertical="top"/>
    </xf>
    <xf numFmtId="213" fontId="61" fillId="0" borderId="366">
      <alignment horizontal="left" vertical="top"/>
    </xf>
    <xf numFmtId="213" fontId="61" fillId="0" borderId="366">
      <alignment horizontal="left" vertical="top"/>
    </xf>
    <xf numFmtId="213" fontId="61" fillId="0" borderId="366">
      <alignment horizontal="left" vertical="top"/>
    </xf>
    <xf numFmtId="213" fontId="61" fillId="0" borderId="366">
      <alignment horizontal="left" vertical="top"/>
    </xf>
    <xf numFmtId="213" fontId="61" fillId="0" borderId="366">
      <alignment horizontal="left" vertical="top"/>
    </xf>
    <xf numFmtId="213" fontId="61" fillId="0" borderId="366">
      <alignment horizontal="left" vertical="top"/>
    </xf>
    <xf numFmtId="213" fontId="61" fillId="0" borderId="366">
      <alignment horizontal="left" vertical="top"/>
    </xf>
    <xf numFmtId="213" fontId="61" fillId="0" borderId="366">
      <alignment horizontal="left" vertical="top"/>
    </xf>
    <xf numFmtId="213" fontId="61" fillId="0" borderId="366">
      <alignment horizontal="left" vertical="top"/>
    </xf>
    <xf numFmtId="213" fontId="61" fillId="0" borderId="366">
      <alignment horizontal="left" vertical="top"/>
    </xf>
    <xf numFmtId="213" fontId="61" fillId="0" borderId="366">
      <alignment horizontal="left" vertical="top"/>
    </xf>
    <xf numFmtId="213" fontId="61" fillId="0" borderId="366">
      <alignment horizontal="left" vertical="top"/>
    </xf>
    <xf numFmtId="213" fontId="61" fillId="0" borderId="366">
      <alignment horizontal="left" vertical="top"/>
    </xf>
    <xf numFmtId="213" fontId="61" fillId="0" borderId="366">
      <alignment horizontal="left" vertical="top"/>
    </xf>
    <xf numFmtId="213" fontId="61" fillId="0" borderId="366">
      <alignment horizontal="left" vertical="top"/>
    </xf>
    <xf numFmtId="213" fontId="61" fillId="0" borderId="366">
      <alignment horizontal="left" vertical="top"/>
    </xf>
    <xf numFmtId="213" fontId="61" fillId="0" borderId="366">
      <alignment horizontal="left" vertical="top"/>
    </xf>
    <xf numFmtId="250" fontId="61" fillId="0" borderId="366">
      <alignment horizontal="left" vertical="top"/>
    </xf>
    <xf numFmtId="213" fontId="61" fillId="0" borderId="366">
      <alignment horizontal="left" vertical="top"/>
    </xf>
    <xf numFmtId="213" fontId="61" fillId="0" borderId="366">
      <alignment horizontal="left" vertical="top"/>
    </xf>
    <xf numFmtId="213" fontId="61" fillId="0" borderId="366">
      <alignment horizontal="left" vertical="top"/>
    </xf>
    <xf numFmtId="236" fontId="234" fillId="0" borderId="0"/>
    <xf numFmtId="236" fontId="58" fillId="0" borderId="291">
      <alignment horizontal="left" vertical="center"/>
    </xf>
    <xf numFmtId="236" fontId="91" fillId="0" borderId="0" applyProtection="0"/>
    <xf numFmtId="236" fontId="58" fillId="0" borderId="0" applyProtection="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7" fillId="0" borderId="0"/>
    <xf numFmtId="236" fontId="7" fillId="0" borderId="0"/>
    <xf numFmtId="236" fontId="7" fillId="0" borderId="0"/>
    <xf numFmtId="236" fontId="7" fillId="0" borderId="0"/>
    <xf numFmtId="236" fontId="7" fillId="0" borderId="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7" fillId="0" borderId="0"/>
    <xf numFmtId="236" fontId="7" fillId="0" borderId="0"/>
    <xf numFmtId="236" fontId="7" fillId="0" borderId="0"/>
    <xf numFmtId="236" fontId="7" fillId="0" borderId="0"/>
    <xf numFmtId="236" fontId="7" fillId="0" borderId="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7" fillId="0" borderId="0"/>
    <xf numFmtId="236" fontId="7" fillId="0" borderId="0"/>
    <xf numFmtId="236" fontId="7" fillId="0" borderId="0"/>
    <xf numFmtId="236" fontId="7" fillId="0" borderId="0"/>
    <xf numFmtId="236" fontId="7" fillId="0" borderId="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7" fillId="0" borderId="0"/>
    <xf numFmtId="236" fontId="7" fillId="0" borderId="0"/>
    <xf numFmtId="236" fontId="7" fillId="0" borderId="0"/>
    <xf numFmtId="236" fontId="7" fillId="0" borderId="0"/>
    <xf numFmtId="236" fontId="7" fillId="0" borderId="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7" fillId="0" borderId="0"/>
    <xf numFmtId="236" fontId="7" fillId="0" borderId="0"/>
    <xf numFmtId="236" fontId="7" fillId="0" borderId="0"/>
    <xf numFmtId="236" fontId="7" fillId="0" borderId="0"/>
    <xf numFmtId="236" fontId="7" fillId="0" borderId="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7" fillId="0" borderId="0"/>
    <xf numFmtId="236" fontId="7" fillId="0" borderId="0"/>
    <xf numFmtId="236" fontId="7" fillId="0" borderId="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7" fillId="0" borderId="0"/>
    <xf numFmtId="236" fontId="7" fillId="0" borderId="0"/>
    <xf numFmtId="236" fontId="7" fillId="0" borderId="0"/>
    <xf numFmtId="236" fontId="7" fillId="0" borderId="0"/>
    <xf numFmtId="236" fontId="7" fillId="0" borderId="0"/>
    <xf numFmtId="236" fontId="7" fillId="0" borderId="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236" fontId="7" fillId="0" borderId="0"/>
    <xf numFmtId="43" fontId="7" fillId="0" borderId="0" applyFont="0" applyFill="0" applyBorder="0" applyAlignment="0" applyProtection="0"/>
    <xf numFmtId="236" fontId="7" fillId="0" borderId="0"/>
    <xf numFmtId="43" fontId="7" fillId="0" borderId="0" applyFont="0" applyFill="0" applyBorder="0" applyAlignment="0" applyProtection="0"/>
    <xf numFmtId="43" fontId="7" fillId="0" borderId="0" applyFont="0" applyFill="0" applyBorder="0" applyAlignment="0" applyProtection="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43" fontId="7" fillId="0" borderId="0" applyFont="0" applyFill="0" applyBorder="0" applyAlignment="0" applyProtection="0"/>
    <xf numFmtId="236" fontId="7" fillId="0" borderId="0"/>
    <xf numFmtId="236" fontId="7" fillId="0" borderId="0"/>
    <xf numFmtId="236" fontId="7" fillId="0" borderId="0"/>
    <xf numFmtId="236" fontId="7" fillId="0" borderId="0"/>
    <xf numFmtId="236" fontId="7" fillId="0" borderId="0"/>
    <xf numFmtId="236" fontId="7" fillId="0" borderId="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7" fillId="0" borderId="0"/>
    <xf numFmtId="236" fontId="7" fillId="0" borderId="0"/>
    <xf numFmtId="236" fontId="7" fillId="0" borderId="0"/>
    <xf numFmtId="236" fontId="7" fillId="0" borderId="0"/>
    <xf numFmtId="236" fontId="7" fillId="0" borderId="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7" fillId="0" borderId="0"/>
    <xf numFmtId="236" fontId="7" fillId="0" borderId="0"/>
    <xf numFmtId="236" fontId="7" fillId="0" borderId="0"/>
    <xf numFmtId="236" fontId="7" fillId="0" borderId="0"/>
    <xf numFmtId="236" fontId="7" fillId="0" borderId="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7" fillId="0" borderId="0"/>
    <xf numFmtId="236" fontId="7" fillId="0" borderId="0"/>
    <xf numFmtId="236" fontId="7" fillId="0" borderId="0"/>
    <xf numFmtId="236" fontId="7" fillId="0" borderId="0"/>
    <xf numFmtId="236" fontId="7" fillId="0" borderId="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7" fillId="0" borderId="0"/>
    <xf numFmtId="236" fontId="7" fillId="0" borderId="0"/>
    <xf numFmtId="236" fontId="7" fillId="0" borderId="0"/>
    <xf numFmtId="236" fontId="7" fillId="0" borderId="0"/>
    <xf numFmtId="236" fontId="7" fillId="0" borderId="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7" fillId="0" borderId="0"/>
    <xf numFmtId="236" fontId="7" fillId="0" borderId="0"/>
    <xf numFmtId="236" fontId="7" fillId="0" borderId="0"/>
    <xf numFmtId="236" fontId="7" fillId="0" borderId="0"/>
    <xf numFmtId="236" fontId="7" fillId="0" borderId="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7" fillId="0" borderId="0"/>
    <xf numFmtId="236" fontId="7" fillId="0" borderId="0"/>
    <xf numFmtId="236" fontId="7" fillId="0" borderId="0"/>
    <xf numFmtId="236" fontId="7" fillId="0" borderId="0"/>
    <xf numFmtId="236" fontId="7" fillId="0" borderId="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43" fontId="7" fillId="0" borderId="0" applyFont="0" applyFill="0" applyBorder="0" applyAlignment="0" applyProtection="0"/>
    <xf numFmtId="236"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236" fontId="7" fillId="0" borderId="0"/>
    <xf numFmtId="43" fontId="7" fillId="0" borderId="0" applyFont="0" applyFill="0" applyBorder="0" applyAlignment="0" applyProtection="0"/>
    <xf numFmtId="236" fontId="7" fillId="0" borderId="0"/>
    <xf numFmtId="43" fontId="7" fillId="0" borderId="0" applyFont="0" applyFill="0" applyBorder="0" applyAlignment="0" applyProtection="0"/>
    <xf numFmtId="43" fontId="7" fillId="0" borderId="0" applyFont="0" applyFill="0" applyBorder="0" applyAlignment="0" applyProtection="0"/>
    <xf numFmtId="236" fontId="7" fillId="0" borderId="0"/>
    <xf numFmtId="43" fontId="7" fillId="0" borderId="0" applyFont="0" applyFill="0" applyBorder="0" applyAlignment="0" applyProtection="0"/>
    <xf numFmtId="236" fontId="7" fillId="0" borderId="0"/>
    <xf numFmtId="236" fontId="140" fillId="18" borderId="292" applyNumberFormat="0" applyAlignment="0" applyProtection="0"/>
    <xf numFmtId="236" fontId="140" fillId="18" borderId="292" applyNumberFormat="0" applyAlignment="0" applyProtection="0"/>
    <xf numFmtId="236" fontId="140" fillId="18" borderId="292" applyNumberFormat="0" applyAlignment="0" applyProtection="0"/>
    <xf numFmtId="236" fontId="7" fillId="0" borderId="0"/>
    <xf numFmtId="236" fontId="7" fillId="0" borderId="0"/>
    <xf numFmtId="236" fontId="7" fillId="0" borderId="0"/>
    <xf numFmtId="236" fontId="7" fillId="0" borderId="0"/>
    <xf numFmtId="236" fontId="7" fillId="0" borderId="0"/>
    <xf numFmtId="236" fontId="119" fillId="0" borderId="0">
      <alignment vertical="top"/>
    </xf>
    <xf numFmtId="236" fontId="7" fillId="0" borderId="0"/>
    <xf numFmtId="236" fontId="7" fillId="0" borderId="0"/>
    <xf numFmtId="236" fontId="7" fillId="0" borderId="0"/>
    <xf numFmtId="236" fontId="7" fillId="0" borderId="0"/>
    <xf numFmtId="236" fontId="7" fillId="0" borderId="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155" fillId="20" borderId="292" applyNumberFormat="0" applyAlignment="0" applyProtection="0"/>
    <xf numFmtId="236" fontId="14" fillId="4" borderId="294" applyNumberFormat="0" applyFont="0" applyAlignment="0" applyProtection="0"/>
    <xf numFmtId="236" fontId="7" fillId="0" borderId="0"/>
    <xf numFmtId="236" fontId="155" fillId="20" borderId="292" applyNumberFormat="0" applyAlignment="0" applyProtection="0"/>
    <xf numFmtId="236" fontId="155" fillId="20" borderId="292" applyNumberFormat="0" applyAlignment="0" applyProtection="0"/>
    <xf numFmtId="236" fontId="155" fillId="20" borderId="292" applyNumberFormat="0" applyAlignment="0" applyProtection="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85" fillId="1" borderId="291" applyNumberFormat="0" applyFont="0" applyAlignment="0">
      <alignment horizontal="center"/>
    </xf>
    <xf numFmtId="236" fontId="140" fillId="18" borderId="292" applyNumberFormat="0" applyAlignment="0" applyProtection="0"/>
    <xf numFmtId="236" fontId="176" fillId="0" borderId="320" applyNumberFormat="0" applyAlignment="0">
      <alignment horizontal="center"/>
    </xf>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7" fillId="0" borderId="0"/>
    <xf numFmtId="236" fontId="7" fillId="0" borderId="0"/>
    <xf numFmtId="236" fontId="7" fillId="0" borderId="0"/>
    <xf numFmtId="236" fontId="7" fillId="0" borderId="0"/>
    <xf numFmtId="236" fontId="7" fillId="0" borderId="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7" fillId="0" borderId="0"/>
    <xf numFmtId="236" fontId="7" fillId="0" borderId="0"/>
    <xf numFmtId="236" fontId="7" fillId="0" borderId="0"/>
    <xf numFmtId="236" fontId="7" fillId="0" borderId="0"/>
    <xf numFmtId="236" fontId="7" fillId="0" borderId="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7" fillId="0" borderId="0"/>
    <xf numFmtId="236" fontId="7" fillId="0" borderId="0"/>
    <xf numFmtId="236" fontId="7" fillId="0" borderId="0"/>
    <xf numFmtId="236" fontId="7" fillId="0" borderId="0"/>
    <xf numFmtId="236" fontId="7" fillId="0" borderId="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14" fillId="4" borderId="294" applyNumberFormat="0" applyFont="0" applyAlignment="0" applyProtection="0"/>
    <xf numFmtId="236" fontId="58" fillId="0" borderId="291">
      <alignment horizontal="left" vertical="center"/>
    </xf>
    <xf numFmtId="236" fontId="7" fillId="0" borderId="0"/>
    <xf numFmtId="236" fontId="58" fillId="0" borderId="291">
      <alignment horizontal="left" vertical="center"/>
    </xf>
    <xf numFmtId="236" fontId="58" fillId="0" borderId="291">
      <alignment horizontal="left" vertical="center"/>
    </xf>
    <xf numFmtId="236" fontId="7" fillId="0" borderId="0"/>
    <xf numFmtId="236" fontId="58" fillId="0" borderId="291">
      <alignment horizontal="left" vertical="center"/>
    </xf>
    <xf numFmtId="236" fontId="7" fillId="0" borderId="0"/>
    <xf numFmtId="236" fontId="58" fillId="0" borderId="291">
      <alignment horizontal="left" vertical="center"/>
    </xf>
    <xf numFmtId="236" fontId="7" fillId="0" borderId="0"/>
    <xf numFmtId="236" fontId="58" fillId="0" borderId="291">
      <alignment horizontal="left" vertical="center"/>
    </xf>
    <xf numFmtId="236" fontId="7" fillId="0" borderId="0"/>
    <xf numFmtId="236" fontId="58" fillId="0" borderId="291">
      <alignment horizontal="left" vertical="center"/>
    </xf>
    <xf numFmtId="236" fontId="7" fillId="0" borderId="0"/>
    <xf numFmtId="236" fontId="58" fillId="0" borderId="291">
      <alignment horizontal="left" vertical="center"/>
    </xf>
    <xf numFmtId="236" fontId="7" fillId="0" borderId="0"/>
    <xf numFmtId="236" fontId="7" fillId="0" borderId="0"/>
    <xf numFmtId="236" fontId="58" fillId="0" borderId="291">
      <alignment horizontal="left" vertical="center"/>
    </xf>
    <xf numFmtId="236" fontId="58" fillId="0" borderId="291">
      <alignment horizontal="left" vertical="center"/>
    </xf>
    <xf numFmtId="236" fontId="7" fillId="0" borderId="0"/>
    <xf numFmtId="236" fontId="58" fillId="0" borderId="291">
      <alignment horizontal="left" vertical="center"/>
    </xf>
    <xf numFmtId="236" fontId="7" fillId="0" borderId="0"/>
    <xf numFmtId="236" fontId="58" fillId="0" borderId="291">
      <alignment horizontal="left" vertical="center"/>
    </xf>
    <xf numFmtId="236" fontId="7" fillId="0" borderId="0"/>
    <xf numFmtId="236" fontId="58" fillId="0" borderId="291">
      <alignment horizontal="left" vertical="center"/>
    </xf>
    <xf numFmtId="236" fontId="7" fillId="0" borderId="0"/>
    <xf numFmtId="236" fontId="7" fillId="0" borderId="0"/>
    <xf numFmtId="236" fontId="58" fillId="0" borderId="291">
      <alignment horizontal="left" vertical="center"/>
    </xf>
    <xf numFmtId="236" fontId="58" fillId="0" borderId="291">
      <alignment horizontal="left" vertical="center"/>
    </xf>
    <xf numFmtId="236" fontId="7" fillId="0" borderId="0"/>
    <xf numFmtId="236" fontId="58" fillId="0" borderId="291">
      <alignment horizontal="left" vertical="center"/>
    </xf>
    <xf numFmtId="236" fontId="7" fillId="0" borderId="0"/>
    <xf numFmtId="236" fontId="7" fillId="0" borderId="0"/>
    <xf numFmtId="236" fontId="58" fillId="0" borderId="291">
      <alignment horizontal="left" vertical="center"/>
    </xf>
    <xf numFmtId="236" fontId="58" fillId="0" borderId="291">
      <alignment horizontal="left" vertical="center"/>
    </xf>
    <xf numFmtId="236" fontId="7" fillId="0" borderId="0"/>
    <xf numFmtId="236" fontId="58" fillId="0" borderId="291">
      <alignment horizontal="left" vertical="center"/>
    </xf>
    <xf numFmtId="236" fontId="7" fillId="0" borderId="0"/>
    <xf numFmtId="236" fontId="58" fillId="0" borderId="291">
      <alignment horizontal="left" vertical="center"/>
    </xf>
    <xf numFmtId="236" fontId="7" fillId="0" borderId="0"/>
    <xf numFmtId="236" fontId="58" fillId="0" borderId="291">
      <alignment horizontal="left" vertical="center"/>
    </xf>
    <xf numFmtId="236" fontId="7" fillId="0" borderId="0"/>
    <xf numFmtId="236" fontId="7" fillId="0" borderId="0"/>
    <xf numFmtId="236" fontId="58" fillId="0" borderId="291">
      <alignment horizontal="left" vertical="center"/>
    </xf>
    <xf numFmtId="236" fontId="58" fillId="0" borderId="291">
      <alignment horizontal="left" vertical="center"/>
    </xf>
    <xf numFmtId="236" fontId="58" fillId="0" borderId="291">
      <alignment horizontal="left" vertical="center"/>
    </xf>
    <xf numFmtId="236" fontId="7" fillId="0" borderId="0"/>
    <xf numFmtId="236" fontId="7" fillId="0" borderId="0"/>
    <xf numFmtId="236" fontId="58" fillId="0" borderId="291">
      <alignment horizontal="left" vertical="center"/>
    </xf>
    <xf numFmtId="236" fontId="7" fillId="0" borderId="0"/>
    <xf numFmtId="236" fontId="58" fillId="0" borderId="291">
      <alignment horizontal="left" vertical="center"/>
    </xf>
    <xf numFmtId="236" fontId="58" fillId="0" borderId="291">
      <alignment horizontal="left" vertical="center"/>
    </xf>
    <xf numFmtId="236" fontId="7" fillId="0" borderId="0"/>
    <xf numFmtId="236" fontId="7" fillId="0" borderId="0"/>
    <xf numFmtId="236" fontId="7" fillId="0" borderId="0"/>
    <xf numFmtId="236" fontId="58" fillId="0" borderId="291">
      <alignment horizontal="left" vertical="center"/>
    </xf>
    <xf numFmtId="236" fontId="7" fillId="0" borderId="0"/>
    <xf numFmtId="236" fontId="58" fillId="0" borderId="291">
      <alignment horizontal="left" vertical="center"/>
    </xf>
    <xf numFmtId="236" fontId="58" fillId="0" borderId="291">
      <alignment horizontal="left" vertical="center"/>
    </xf>
    <xf numFmtId="236" fontId="7" fillId="0" borderId="0"/>
    <xf numFmtId="236" fontId="7" fillId="0" borderId="0"/>
    <xf numFmtId="236" fontId="58" fillId="0" borderId="291">
      <alignment horizontal="left" vertical="center"/>
    </xf>
    <xf numFmtId="236" fontId="58" fillId="0" borderId="291">
      <alignment horizontal="left" vertical="center"/>
    </xf>
    <xf numFmtId="236" fontId="7" fillId="0" borderId="0"/>
    <xf numFmtId="236" fontId="7" fillId="0" borderId="0"/>
    <xf numFmtId="236" fontId="58" fillId="0" borderId="291">
      <alignment horizontal="left" vertical="center"/>
    </xf>
    <xf numFmtId="236" fontId="58" fillId="0" borderId="291">
      <alignment horizontal="left" vertical="center"/>
    </xf>
    <xf numFmtId="236" fontId="7" fillId="0" borderId="0"/>
    <xf numFmtId="236" fontId="58" fillId="0" borderId="291">
      <alignment horizontal="left" vertical="center"/>
    </xf>
    <xf numFmtId="236" fontId="7" fillId="0" borderId="0"/>
    <xf numFmtId="236" fontId="58" fillId="0" borderId="291">
      <alignment horizontal="left" vertical="center"/>
    </xf>
    <xf numFmtId="236" fontId="7" fillId="0" borderId="0"/>
    <xf numFmtId="236" fontId="7" fillId="0" borderId="0"/>
    <xf numFmtId="236" fontId="7" fillId="0" borderId="0"/>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1" fontId="123" fillId="0" borderId="373" applyBorder="0" applyAlignment="0">
      <alignment horizontal="center"/>
    </xf>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20" fillId="0" borderId="373" applyNumberFormat="0" applyFont="0" applyFill="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140" fillId="18" borderId="374" applyNumberFormat="0" applyAlignment="0" applyProtection="0"/>
    <xf numFmtId="236" fontId="216" fillId="18" borderId="374" applyNumberFormat="0" applyAlignment="0" applyProtection="0"/>
    <xf numFmtId="236" fontId="216" fillId="18" borderId="374" applyNumberFormat="0" applyAlignment="0" applyProtection="0"/>
    <xf numFmtId="236" fontId="140" fillId="18" borderId="374" applyNumberFormat="0" applyAlignment="0" applyProtection="0"/>
    <xf numFmtId="236" fontId="216" fillId="18" borderId="374"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6" fontId="7" fillId="0" borderId="0" applyFont="0" applyFill="0" applyBorder="0" applyAlignment="0" applyProtection="0"/>
    <xf numFmtId="43" fontId="7" fillId="0" borderId="0" applyFont="0" applyFill="0" applyBorder="0" applyAlignment="0" applyProtection="0"/>
    <xf numFmtId="6" fontId="7" fillId="0" borderId="0" applyFont="0" applyFill="0" applyBorder="0" applyAlignment="0" applyProtection="0"/>
    <xf numFmtId="43" fontId="7" fillId="0" borderId="0" applyFont="0" applyFill="0" applyBorder="0" applyAlignment="0" applyProtection="0"/>
    <xf numFmtId="6" fontId="7" fillId="0" borderId="0" applyFont="0" applyFill="0" applyBorder="0" applyAlignment="0" applyProtection="0"/>
    <xf numFmtId="43" fontId="7" fillId="0" borderId="0" applyFont="0" applyFill="0" applyBorder="0" applyAlignment="0" applyProtection="0"/>
    <xf numFmtId="6" fontId="7" fillId="0" borderId="0" applyFont="0" applyFill="0" applyBorder="0" applyAlignment="0" applyProtection="0"/>
    <xf numFmtId="43" fontId="7" fillId="0" borderId="0" applyFont="0" applyFill="0" applyBorder="0" applyAlignment="0" applyProtection="0"/>
    <xf numFmtId="6" fontId="7" fillId="0" borderId="0" applyFont="0" applyFill="0" applyBorder="0" applyAlignment="0" applyProtection="0"/>
    <xf numFmtId="43" fontId="7" fillId="0" borderId="0" applyFont="0" applyFill="0" applyBorder="0" applyAlignment="0" applyProtection="0"/>
    <xf numFmtId="6" fontId="7" fillId="0" borderId="0" applyFont="0" applyFill="0" applyBorder="0" applyAlignment="0" applyProtection="0"/>
    <xf numFmtId="43" fontId="7" fillId="0" borderId="0" applyFont="0" applyFill="0" applyBorder="0" applyAlignment="0" applyProtection="0"/>
    <xf numFmtId="6" fontId="7" fillId="0" borderId="0" applyFont="0" applyFill="0" applyBorder="0" applyAlignment="0" applyProtection="0"/>
    <xf numFmtId="43" fontId="7" fillId="0" borderId="0" applyFont="0" applyFill="0" applyBorder="0" applyAlignment="0" applyProtection="0"/>
    <xf numFmtId="6" fontId="7" fillId="0" borderId="0" applyFont="0" applyFill="0" applyBorder="0" applyAlignment="0" applyProtection="0"/>
    <xf numFmtId="43" fontId="7" fillId="0" borderId="0" applyFont="0" applyFill="0" applyBorder="0" applyAlignment="0" applyProtection="0"/>
    <xf numFmtId="6" fontId="7" fillId="0" borderId="0" applyFont="0" applyFill="0" applyBorder="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4" fillId="18" borderId="375"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36" fontId="58" fillId="0" borderId="377">
      <alignment horizontal="left" vertical="center"/>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216" fontId="61" fillId="44" borderId="373" applyNumberFormat="0" applyAlignment="0">
      <alignment horizontal="left" vertical="top"/>
    </xf>
    <xf numFmtId="49" fontId="168" fillId="0" borderId="373">
      <alignment vertical="center"/>
    </xf>
    <xf numFmtId="49" fontId="168" fillId="0" borderId="373">
      <alignment vertical="center"/>
    </xf>
    <xf numFmtId="49" fontId="168" fillId="0" borderId="373">
      <alignment vertical="center"/>
    </xf>
    <xf numFmtId="49" fontId="168" fillId="0" borderId="373">
      <alignment vertical="center"/>
    </xf>
    <xf numFmtId="49" fontId="168" fillId="0" borderId="373">
      <alignment vertical="center"/>
    </xf>
    <xf numFmtId="49" fontId="168" fillId="0" borderId="373">
      <alignment vertical="center"/>
    </xf>
    <xf numFmtId="49" fontId="168" fillId="0" borderId="373">
      <alignment vertical="center"/>
    </xf>
    <xf numFmtId="49" fontId="168" fillId="0" borderId="373">
      <alignment vertical="center"/>
    </xf>
    <xf numFmtId="49" fontId="168" fillId="0" borderId="373">
      <alignment vertical="center"/>
    </xf>
    <xf numFmtId="49" fontId="168" fillId="0" borderId="373">
      <alignment vertical="center"/>
    </xf>
    <xf numFmtId="49" fontId="168" fillId="0" borderId="373">
      <alignment vertical="center"/>
    </xf>
    <xf numFmtId="49" fontId="168" fillId="0" borderId="373">
      <alignment vertical="center"/>
    </xf>
    <xf numFmtId="49" fontId="168" fillId="0" borderId="373">
      <alignment vertical="center"/>
    </xf>
    <xf numFmtId="49" fontId="168" fillId="0" borderId="373">
      <alignment vertical="center"/>
    </xf>
    <xf numFmtId="49" fontId="168" fillId="0" borderId="373">
      <alignment vertical="center"/>
    </xf>
    <xf numFmtId="49" fontId="168" fillId="0" borderId="373">
      <alignment vertical="center"/>
    </xf>
    <xf numFmtId="49" fontId="168" fillId="0" borderId="373">
      <alignment vertical="center"/>
    </xf>
    <xf numFmtId="49" fontId="168" fillId="0" borderId="373">
      <alignment vertical="center"/>
    </xf>
    <xf numFmtId="49" fontId="168" fillId="0" borderId="373">
      <alignment vertical="center"/>
    </xf>
    <xf numFmtId="49" fontId="168" fillId="0" borderId="373">
      <alignment vertical="center"/>
    </xf>
    <xf numFmtId="49" fontId="168" fillId="0" borderId="373">
      <alignment vertical="center"/>
    </xf>
    <xf numFmtId="49" fontId="168" fillId="0" borderId="373">
      <alignment vertical="center"/>
    </xf>
    <xf numFmtId="49" fontId="168" fillId="0" borderId="373">
      <alignment vertical="center"/>
    </xf>
    <xf numFmtId="49" fontId="168" fillId="0" borderId="373">
      <alignment vertical="center"/>
    </xf>
    <xf numFmtId="49" fontId="168" fillId="0" borderId="373">
      <alignment vertical="center"/>
    </xf>
    <xf numFmtId="49" fontId="168" fillId="0" borderId="373">
      <alignment vertical="center"/>
    </xf>
    <xf numFmtId="49" fontId="168" fillId="0" borderId="373">
      <alignment vertical="center"/>
    </xf>
    <xf numFmtId="49" fontId="168" fillId="0" borderId="373">
      <alignment vertical="center"/>
    </xf>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10" fontId="74" fillId="3" borderId="373" applyNumberFormat="0" applyBorder="0" applyAlignment="0" applyProtection="0"/>
    <xf numFmtId="236" fontId="223" fillId="20" borderId="374" applyNumberFormat="0" applyAlignment="0" applyProtection="0"/>
    <xf numFmtId="236" fontId="223" fillId="20" borderId="374" applyNumberFormat="0" applyAlignment="0" applyProtection="0"/>
    <xf numFmtId="236" fontId="223" fillId="20" borderId="374" applyNumberFormat="0" applyAlignment="0" applyProtection="0"/>
    <xf numFmtId="236" fontId="223" fillId="20" borderId="374" applyNumberFormat="0" applyAlignment="0" applyProtection="0"/>
    <xf numFmtId="236" fontId="223" fillId="20" borderId="374" applyNumberFormat="0" applyAlignment="0" applyProtection="0"/>
    <xf numFmtId="236" fontId="223"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155" fillId="20" borderId="374" applyNumberFormat="0" applyAlignment="0" applyProtection="0"/>
    <xf numFmtId="236" fontId="223" fillId="20" borderId="374" applyNumberFormat="0" applyAlignment="0" applyProtection="0"/>
    <xf numFmtId="236" fontId="223" fillId="20" borderId="374" applyNumberFormat="0" applyAlignment="0" applyProtection="0"/>
    <xf numFmtId="236" fontId="223" fillId="20" borderId="374" applyNumberFormat="0" applyAlignment="0" applyProtection="0"/>
    <xf numFmtId="236" fontId="223" fillId="20" borderId="374" applyNumberFormat="0" applyAlignment="0" applyProtection="0"/>
    <xf numFmtId="236" fontId="155" fillId="20" borderId="374" applyNumberFormat="0" applyAlignment="0" applyProtection="0"/>
    <xf numFmtId="236" fontId="223" fillId="20" borderId="374" applyNumberFormat="0" applyAlignment="0" applyProtection="0"/>
    <xf numFmtId="2" fontId="170" fillId="0" borderId="378" applyBorder="0"/>
    <xf numFmtId="2" fontId="170" fillId="0" borderId="378" applyBorder="0"/>
    <xf numFmtId="2" fontId="170" fillId="0" borderId="378" applyBorder="0"/>
    <xf numFmtId="2" fontId="170" fillId="0" borderId="378" applyBorder="0"/>
    <xf numFmtId="2" fontId="170" fillId="0" borderId="378" applyBorder="0"/>
    <xf numFmtId="2" fontId="170" fillId="0" borderId="378" applyBorder="0"/>
    <xf numFmtId="2" fontId="170" fillId="0" borderId="378" applyBorder="0"/>
    <xf numFmtId="2" fontId="170" fillId="0" borderId="378" applyBorder="0"/>
    <xf numFmtId="2" fontId="170" fillId="0" borderId="378" applyBorder="0"/>
    <xf numFmtId="2" fontId="170" fillId="0" borderId="378" applyBorder="0"/>
    <xf numFmtId="2" fontId="170" fillId="0" borderId="378" applyBorder="0"/>
    <xf numFmtId="2" fontId="170" fillId="0" borderId="378" applyBorder="0"/>
    <xf numFmtId="2" fontId="170" fillId="0" borderId="378" applyBorder="0"/>
    <xf numFmtId="2" fontId="170" fillId="0" borderId="378" applyBorder="0"/>
    <xf numFmtId="2" fontId="170" fillId="0" borderId="378" applyBorder="0"/>
    <xf numFmtId="2" fontId="170" fillId="0" borderId="378" applyBorder="0"/>
    <xf numFmtId="2" fontId="170" fillId="0" borderId="378" applyBorder="0"/>
    <xf numFmtId="2" fontId="170" fillId="0" borderId="378" applyBorder="0"/>
    <xf numFmtId="2" fontId="170" fillId="0" borderId="378" applyBorder="0"/>
    <xf numFmtId="2" fontId="170" fillId="0" borderId="378" applyBorder="0"/>
    <xf numFmtId="2" fontId="170" fillId="0" borderId="378" applyBorder="0"/>
    <xf numFmtId="2" fontId="170" fillId="0" borderId="378" applyBorder="0"/>
    <xf numFmtId="2" fontId="170" fillId="0" borderId="378" applyBorder="0"/>
    <xf numFmtId="2" fontId="170" fillId="0" borderId="378" applyBorder="0"/>
    <xf numFmtId="2" fontId="170" fillId="0" borderId="378" applyBorder="0"/>
    <xf numFmtId="2" fontId="170" fillId="0" borderId="378" applyBorder="0"/>
    <xf numFmtId="2" fontId="170" fillId="0" borderId="378" applyBorder="0"/>
    <xf numFmtId="2" fontId="170" fillId="0" borderId="378" applyBorder="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7" fillId="0" borderId="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4" fillId="4" borderId="376" applyNumberFormat="0" applyFon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154" fillId="18" borderId="379" applyNumberFormat="0" applyAlignment="0" applyProtection="0"/>
    <xf numFmtId="236" fontId="227" fillId="18" borderId="379" applyNumberFormat="0" applyAlignment="0" applyProtection="0"/>
    <xf numFmtId="236" fontId="227" fillId="18" borderId="379" applyNumberFormat="0" applyAlignment="0" applyProtection="0"/>
    <xf numFmtId="236" fontId="185" fillId="1" borderId="291" applyNumberFormat="0" applyFont="0" applyAlignment="0">
      <alignment horizontal="center"/>
    </xf>
    <xf numFmtId="236" fontId="185" fillId="1" borderId="291" applyNumberFormat="0" applyFont="0" applyAlignment="0">
      <alignment horizontal="center"/>
    </xf>
    <xf numFmtId="236" fontId="185" fillId="1" borderId="291" applyNumberFormat="0" applyFont="0" applyAlignment="0">
      <alignment horizontal="center"/>
    </xf>
    <xf numFmtId="236" fontId="185" fillId="1" borderId="291" applyNumberFormat="0" applyFont="0" applyAlignment="0">
      <alignment horizontal="center"/>
    </xf>
    <xf numFmtId="236" fontId="185" fillId="1" borderId="291" applyNumberFormat="0" applyFont="0" applyAlignment="0">
      <alignment horizontal="center"/>
    </xf>
    <xf numFmtId="236" fontId="185" fillId="1" borderId="291" applyNumberFormat="0" applyFont="0" applyAlignment="0">
      <alignment horizontal="center"/>
    </xf>
    <xf numFmtId="236" fontId="185" fillId="1" borderId="291" applyNumberFormat="0" applyFont="0" applyAlignment="0">
      <alignment horizontal="center"/>
    </xf>
    <xf numFmtId="236" fontId="185" fillId="1" borderId="291" applyNumberFormat="0" applyFont="0" applyAlignment="0">
      <alignment horizontal="center"/>
    </xf>
    <xf numFmtId="236" fontId="185" fillId="1" borderId="291" applyNumberFormat="0" applyFont="0" applyAlignment="0">
      <alignment horizontal="center"/>
    </xf>
    <xf numFmtId="236" fontId="185" fillId="1" borderId="291" applyNumberFormat="0" applyFont="0" applyAlignment="0">
      <alignment horizontal="center"/>
    </xf>
    <xf numFmtId="236" fontId="185" fillId="1" borderId="291" applyNumberFormat="0" applyFont="0" applyAlignment="0">
      <alignment horizontal="center"/>
    </xf>
    <xf numFmtId="236" fontId="185" fillId="1" borderId="291" applyNumberFormat="0" applyFont="0" applyAlignment="0">
      <alignment horizontal="center"/>
    </xf>
    <xf numFmtId="236" fontId="185" fillId="1" borderId="291" applyNumberFormat="0" applyFont="0" applyAlignment="0">
      <alignment horizontal="center"/>
    </xf>
    <xf numFmtId="236" fontId="185" fillId="1" borderId="291" applyNumberFormat="0" applyFont="0" applyAlignment="0">
      <alignment horizont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244" fontId="193"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5" fontId="56" fillId="0" borderId="378">
      <alignment horizontal="right" vertic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186" fontId="56" fillId="0" borderId="378">
      <alignment horizontal="center"/>
    </xf>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40" fillId="18" borderId="380" applyNumberFormat="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236" fontId="197" fillId="0" borderId="381" applyNumberFormat="0" applyFill="0" applyAlignment="0" applyProtection="0"/>
    <xf numFmtId="188" fontId="56" fillId="0" borderId="373"/>
    <xf numFmtId="188" fontId="56" fillId="0" borderId="373"/>
    <xf numFmtId="188" fontId="56" fillId="0" borderId="373"/>
    <xf numFmtId="188" fontId="56" fillId="0" borderId="373"/>
    <xf numFmtId="188" fontId="56" fillId="0" borderId="373"/>
    <xf numFmtId="188" fontId="56" fillId="0" borderId="373"/>
    <xf numFmtId="188" fontId="56" fillId="0" borderId="373"/>
    <xf numFmtId="188" fontId="56" fillId="0" borderId="373"/>
    <xf numFmtId="188" fontId="56" fillId="0" borderId="373"/>
    <xf numFmtId="188" fontId="56" fillId="0" borderId="373"/>
    <xf numFmtId="188" fontId="56" fillId="0" borderId="373"/>
    <xf numFmtId="188" fontId="56" fillId="0" borderId="373"/>
    <xf numFmtId="188" fontId="56" fillId="0" borderId="373"/>
    <xf numFmtId="188" fontId="56" fillId="0" borderId="373"/>
    <xf numFmtId="188" fontId="56" fillId="0" borderId="373"/>
    <xf numFmtId="188" fontId="56" fillId="0" borderId="373"/>
    <xf numFmtId="188" fontId="56" fillId="0" borderId="373"/>
    <xf numFmtId="188" fontId="56" fillId="0" borderId="373"/>
    <xf numFmtId="188" fontId="56" fillId="0" borderId="373"/>
    <xf numFmtId="188" fontId="56" fillId="0" borderId="373"/>
    <xf numFmtId="188" fontId="56" fillId="0" borderId="373"/>
    <xf numFmtId="188" fontId="56" fillId="0" borderId="373"/>
    <xf numFmtId="188" fontId="56" fillId="0" borderId="373"/>
    <xf numFmtId="188" fontId="56" fillId="0" borderId="373"/>
    <xf numFmtId="188" fontId="56" fillId="0" borderId="373"/>
    <xf numFmtId="188" fontId="56" fillId="0" borderId="373"/>
    <xf numFmtId="188" fontId="56" fillId="0" borderId="373"/>
    <xf numFmtId="188" fontId="56" fillId="0" borderId="373"/>
    <xf numFmtId="188" fontId="56" fillId="0" borderId="373"/>
    <xf numFmtId="236" fontId="20" fillId="53" borderId="373">
      <alignment horizontal="left" vertical="center"/>
    </xf>
    <xf numFmtId="236" fontId="20" fillId="53" borderId="373">
      <alignment horizontal="left" vertical="center"/>
    </xf>
    <xf numFmtId="236" fontId="20" fillId="53" borderId="373">
      <alignment horizontal="left" vertical="center"/>
    </xf>
    <xf numFmtId="236" fontId="20" fillId="53" borderId="373">
      <alignment horizontal="left" vertical="center"/>
    </xf>
    <xf numFmtId="236" fontId="20" fillId="53" borderId="373">
      <alignment horizontal="left" vertical="center"/>
    </xf>
    <xf numFmtId="236" fontId="20" fillId="53" borderId="373">
      <alignment horizontal="left" vertical="center"/>
    </xf>
    <xf numFmtId="236" fontId="20" fillId="53" borderId="373">
      <alignment horizontal="left" vertical="center"/>
    </xf>
    <xf numFmtId="236" fontId="20" fillId="53" borderId="373">
      <alignment horizontal="left" vertical="center"/>
    </xf>
    <xf numFmtId="236" fontId="20" fillId="53" borderId="373">
      <alignment horizontal="left" vertical="center"/>
    </xf>
    <xf numFmtId="236" fontId="20" fillId="53" borderId="373">
      <alignment horizontal="left" vertical="center"/>
    </xf>
    <xf numFmtId="236" fontId="20" fillId="53" borderId="373">
      <alignment horizontal="left" vertical="center"/>
    </xf>
    <xf numFmtId="236" fontId="20" fillId="53" borderId="373">
      <alignment horizontal="left" vertical="center"/>
    </xf>
    <xf numFmtId="236" fontId="20" fillId="53" borderId="373">
      <alignment horizontal="left" vertical="center"/>
    </xf>
    <xf numFmtId="236" fontId="20" fillId="53" borderId="373">
      <alignment horizontal="left" vertical="center"/>
    </xf>
    <xf numFmtId="236" fontId="20" fillId="53" borderId="373">
      <alignment horizontal="left" vertical="center"/>
    </xf>
    <xf numFmtId="236" fontId="20" fillId="53" borderId="373">
      <alignment horizontal="left" vertical="center"/>
    </xf>
    <xf numFmtId="236" fontId="20" fillId="53" borderId="373">
      <alignment horizontal="left" vertical="center"/>
    </xf>
    <xf numFmtId="236" fontId="20" fillId="53" borderId="373">
      <alignment horizontal="left" vertical="center"/>
    </xf>
    <xf numFmtId="236" fontId="20" fillId="53" borderId="373">
      <alignment horizontal="left" vertical="center"/>
    </xf>
    <xf numFmtId="236" fontId="20" fillId="53" borderId="373">
      <alignment horizontal="left" vertical="center"/>
    </xf>
    <xf numFmtId="236" fontId="20" fillId="53" borderId="373">
      <alignment horizontal="left" vertical="center"/>
    </xf>
    <xf numFmtId="236" fontId="20" fillId="53" borderId="373">
      <alignment horizontal="left" vertical="center"/>
    </xf>
    <xf numFmtId="236" fontId="20" fillId="53" borderId="373">
      <alignment horizontal="left" vertical="center"/>
    </xf>
    <xf numFmtId="236" fontId="20" fillId="53" borderId="373">
      <alignment horizontal="left" vertical="center"/>
    </xf>
    <xf numFmtId="236" fontId="20" fillId="53" borderId="373">
      <alignment horizontal="left" vertical="center"/>
    </xf>
    <xf numFmtId="236" fontId="20" fillId="53" borderId="373">
      <alignment horizontal="left" vertical="center"/>
    </xf>
    <xf numFmtId="236" fontId="20" fillId="53" borderId="373">
      <alignment horizontal="left" vertical="center"/>
    </xf>
    <xf numFmtId="236" fontId="20" fillId="57" borderId="373">
      <alignment horizontal="left" vertical="center"/>
    </xf>
    <xf numFmtId="236" fontId="20" fillId="53" borderId="373">
      <alignment horizontal="left" vertical="center"/>
    </xf>
    <xf numFmtId="236" fontId="20" fillId="57" borderId="373">
      <alignment horizontal="left" vertical="center"/>
    </xf>
    <xf numFmtId="0" fontId="235" fillId="0" borderId="0"/>
    <xf numFmtId="0" fontId="236" fillId="0" borderId="0"/>
    <xf numFmtId="43" fontId="236" fillId="0" borderId="0" applyFont="0" applyFill="0" applyBorder="0" applyAlignment="0" applyProtection="0"/>
    <xf numFmtId="41" fontId="34" fillId="0" borderId="0" applyFont="0" applyFill="0" applyBorder="0" applyAlignment="0" applyProtection="0"/>
    <xf numFmtId="43" fontId="34" fillId="0" borderId="0" applyFont="0" applyFill="0" applyBorder="0" applyAlignment="0" applyProtection="0"/>
    <xf numFmtId="43" fontId="36" fillId="0" borderId="0" applyFont="0" applyFill="0" applyBorder="0" applyAlignment="0" applyProtection="0"/>
    <xf numFmtId="43" fontId="9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4" fontId="36" fillId="0" borderId="0" applyFont="0" applyFill="0" applyBorder="0" applyAlignment="0" applyProtection="0"/>
    <xf numFmtId="0" fontId="4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36" fillId="0" borderId="0" applyFont="0" applyFill="0" applyBorder="0" applyAlignment="0" applyProtection="0"/>
    <xf numFmtId="0" fontId="34" fillId="0" borderId="0"/>
    <xf numFmtId="43" fontId="36" fillId="0" borderId="0" applyFont="0" applyFill="0" applyBorder="0" applyAlignment="0" applyProtection="0"/>
    <xf numFmtId="43" fontId="236" fillId="0" borderId="0" applyFont="0" applyFill="0" applyBorder="0" applyAlignment="0" applyProtection="0"/>
    <xf numFmtId="0" fontId="2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236" fillId="0" borderId="0" applyFont="0" applyFill="0" applyBorder="0" applyAlignment="0" applyProtection="0"/>
    <xf numFmtId="0" fontId="236" fillId="0" borderId="0"/>
    <xf numFmtId="43" fontId="236" fillId="0" borderId="0" applyFont="0" applyFill="0" applyBorder="0" applyAlignment="0" applyProtection="0"/>
    <xf numFmtId="0" fontId="236" fillId="0" borderId="0"/>
    <xf numFmtId="43" fontId="236" fillId="0" borderId="0" applyFont="0" applyFill="0" applyBorder="0" applyAlignment="0" applyProtection="0"/>
    <xf numFmtId="0" fontId="2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36"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0" borderId="0"/>
    <xf numFmtId="0" fontId="5"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237" fillId="0" borderId="0"/>
    <xf numFmtId="0" fontId="14" fillId="0" borderId="0"/>
    <xf numFmtId="0" fontId="4" fillId="0" borderId="0"/>
    <xf numFmtId="41" fontId="14" fillId="0" borderId="0" applyFont="0" applyFill="0" applyBorder="0" applyAlignment="0" applyProtection="0"/>
    <xf numFmtId="43" fontId="14" fillId="0" borderId="0" applyFont="0" applyFill="0" applyBorder="0" applyAlignment="0" applyProtection="0"/>
    <xf numFmtId="0" fontId="14" fillId="0" borderId="0"/>
    <xf numFmtId="0" fontId="98" fillId="0" borderId="0"/>
    <xf numFmtId="0" fontId="3" fillId="0" borderId="0"/>
    <xf numFmtId="43" fontId="3"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255" fontId="36" fillId="0" borderId="0" applyFont="0" applyFill="0" applyBorder="0" applyAlignment="0" applyProtection="0"/>
    <xf numFmtId="0" fontId="108" fillId="0" borderId="0"/>
    <xf numFmtId="0" fontId="268" fillId="0" borderId="0"/>
    <xf numFmtId="43" fontId="10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08" fillId="0" borderId="0"/>
    <xf numFmtId="43" fontId="34" fillId="0" borderId="0" applyFont="0" applyFill="0" applyBorder="0" applyAlignment="0" applyProtection="0"/>
    <xf numFmtId="0" fontId="108" fillId="0" borderId="0"/>
    <xf numFmtId="43" fontId="3" fillId="0" borderId="0" applyFont="0" applyFill="0" applyBorder="0" applyAlignment="0" applyProtection="0"/>
    <xf numFmtId="0" fontId="108" fillId="0" borderId="0"/>
    <xf numFmtId="0" fontId="108" fillId="0" borderId="0"/>
    <xf numFmtId="0" fontId="3" fillId="0" borderId="0"/>
    <xf numFmtId="0" fontId="105" fillId="0" borderId="0"/>
    <xf numFmtId="0" fontId="267" fillId="0" borderId="0"/>
    <xf numFmtId="43" fontId="268" fillId="0" borderId="0" applyFont="0" applyFill="0" applyBorder="0" applyAlignment="0" applyProtection="0"/>
    <xf numFmtId="0" fontId="36" fillId="0" borderId="0"/>
    <xf numFmtId="0" fontId="3" fillId="0" borderId="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119" fillId="0" borderId="0">
      <alignment vertical="top"/>
    </xf>
    <xf numFmtId="43" fontId="36" fillId="0" borderId="0" applyFont="0" applyFill="0" applyBorder="0" applyAlignment="0" applyProtection="0"/>
    <xf numFmtId="0" fontId="36" fillId="0" borderId="0"/>
    <xf numFmtId="9" fontId="36" fillId="0" borderId="0" applyFont="0" applyFill="0" applyBorder="0" applyAlignment="0" applyProtection="0"/>
    <xf numFmtId="9" fontId="268" fillId="0" borderId="0" applyFont="0" applyFill="0" applyBorder="0" applyAlignment="0" applyProtection="0"/>
    <xf numFmtId="9" fontId="268" fillId="0" borderId="0" applyFont="0" applyFill="0" applyBorder="0" applyAlignment="0" applyProtection="0"/>
    <xf numFmtId="43" fontId="36" fillId="0" borderId="0" applyFont="0" applyFill="0" applyBorder="0" applyAlignment="0" applyProtection="0"/>
    <xf numFmtId="0" fontId="36" fillId="0" borderId="0"/>
    <xf numFmtId="41" fontId="268" fillId="0" borderId="0" applyFont="0" applyFill="0" applyBorder="0" applyAlignment="0" applyProtection="0"/>
    <xf numFmtId="43" fontId="268" fillId="0" borderId="0" applyFont="0" applyFill="0" applyBorder="0" applyAlignment="0" applyProtection="0"/>
    <xf numFmtId="0" fontId="268" fillId="0" borderId="0"/>
    <xf numFmtId="0" fontId="36" fillId="0" borderId="0"/>
    <xf numFmtId="43" fontId="36" fillId="0" borderId="0" applyFont="0" applyFill="0" applyBorder="0" applyAlignment="0" applyProtection="0"/>
    <xf numFmtId="0" fontId="108"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108" fillId="0" borderId="0"/>
    <xf numFmtId="0" fontId="108"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236" fontId="99" fillId="0" borderId="0"/>
    <xf numFmtId="0" fontId="22" fillId="0" borderId="0"/>
    <xf numFmtId="43" fontId="36" fillId="0" borderId="0" applyFont="0" applyFill="0" applyBorder="0" applyAlignment="0" applyProtection="0"/>
    <xf numFmtId="0" fontId="36" fillId="0" borderId="0"/>
    <xf numFmtId="0" fontId="36" fillId="0" borderId="0"/>
    <xf numFmtId="0" fontId="2" fillId="0" borderId="0"/>
    <xf numFmtId="43" fontId="2" fillId="0" borderId="0" applyFont="0" applyFill="0" applyBorder="0" applyAlignment="0" applyProtection="0"/>
    <xf numFmtId="0" fontId="14" fillId="0" borderId="0"/>
    <xf numFmtId="43" fontId="2" fillId="0" borderId="0" applyFont="0" applyFill="0" applyBorder="0" applyAlignment="0" applyProtection="0"/>
    <xf numFmtId="43" fontId="36" fillId="0" borderId="0" applyFont="0" applyFill="0" applyBorder="0" applyAlignment="0" applyProtection="0"/>
    <xf numFmtId="0" fontId="1" fillId="0" borderId="0"/>
    <xf numFmtId="43" fontId="1" fillId="0" borderId="0" applyFont="0" applyFill="0" applyBorder="0" applyAlignment="0" applyProtection="0"/>
  </cellStyleXfs>
  <cellXfs count="1578">
    <xf numFmtId="0" fontId="0" fillId="0" borderId="0" xfId="0"/>
    <xf numFmtId="0" fontId="15" fillId="0" borderId="0" xfId="0" applyFont="1" applyAlignment="1">
      <alignment vertical="center"/>
    </xf>
    <xf numFmtId="0" fontId="15" fillId="0" borderId="0" xfId="0" applyFont="1" applyAlignment="1">
      <alignment vertical="center" wrapText="1"/>
    </xf>
    <xf numFmtId="0" fontId="15" fillId="0" borderId="0" xfId="0" applyFont="1" applyAlignment="1">
      <alignment horizontal="center" vertical="center" wrapText="1"/>
    </xf>
    <xf numFmtId="0" fontId="15" fillId="0" borderId="0" xfId="0" applyFont="1" applyAlignment="1">
      <alignment horizontal="center" vertical="center"/>
    </xf>
    <xf numFmtId="0" fontId="18" fillId="0" borderId="0" xfId="0" applyFont="1" applyAlignment="1">
      <alignment vertical="center"/>
    </xf>
    <xf numFmtId="0" fontId="22" fillId="0" borderId="0" xfId="0" applyFont="1" applyAlignment="1">
      <alignment vertical="center"/>
    </xf>
    <xf numFmtId="0" fontId="27" fillId="0" borderId="0" xfId="0" applyFont="1" applyAlignment="1">
      <alignment horizontal="right" vertical="center"/>
    </xf>
    <xf numFmtId="0" fontId="25" fillId="0" borderId="8" xfId="0" applyFont="1" applyBorder="1" applyAlignment="1">
      <alignment horizontal="center" vertical="center"/>
    </xf>
    <xf numFmtId="0" fontId="28" fillId="0" borderId="0" xfId="0" applyFont="1" applyAlignment="1">
      <alignment vertical="center"/>
    </xf>
    <xf numFmtId="168" fontId="25" fillId="0" borderId="8" xfId="7" applyNumberFormat="1" applyFont="1" applyBorder="1" applyAlignment="1">
      <alignment horizontal="center" vertical="center" wrapText="1"/>
    </xf>
    <xf numFmtId="0" fontId="29" fillId="0" borderId="8" xfId="0" applyFont="1" applyBorder="1" applyAlignment="1">
      <alignment horizontal="center" vertical="center"/>
    </xf>
    <xf numFmtId="0" fontId="29" fillId="0" borderId="8" xfId="0" applyFont="1" applyBorder="1" applyAlignment="1">
      <alignment vertical="center" wrapText="1"/>
    </xf>
    <xf numFmtId="169" fontId="29" fillId="0" borderId="8" xfId="7" applyNumberFormat="1" applyFont="1" applyBorder="1" applyAlignment="1">
      <alignment horizontal="center" vertical="center"/>
    </xf>
    <xf numFmtId="0" fontId="29" fillId="0" borderId="0" xfId="0" applyFont="1" applyAlignment="1">
      <alignment vertical="center"/>
    </xf>
    <xf numFmtId="0" fontId="28" fillId="0" borderId="8" xfId="0" applyFont="1" applyBorder="1" applyAlignment="1">
      <alignment horizontal="center" vertical="center"/>
    </xf>
    <xf numFmtId="0" fontId="28" fillId="0" borderId="8" xfId="0" applyFont="1" applyBorder="1" applyAlignment="1">
      <alignment vertical="center" wrapText="1"/>
    </xf>
    <xf numFmtId="169" fontId="25" fillId="0" borderId="8" xfId="7" applyNumberFormat="1" applyFont="1" applyBorder="1" applyAlignment="1">
      <alignment horizontal="center" vertical="center"/>
    </xf>
    <xf numFmtId="3" fontId="28" fillId="0" borderId="10" xfId="7" applyNumberFormat="1" applyFont="1" applyBorder="1" applyAlignment="1">
      <alignment horizontal="center" vertical="center"/>
    </xf>
    <xf numFmtId="3" fontId="25" fillId="0" borderId="8" xfId="7" applyNumberFormat="1" applyFont="1" applyBorder="1" applyAlignment="1">
      <alignment horizontal="center" vertical="center"/>
    </xf>
    <xf numFmtId="0" fontId="15" fillId="0" borderId="8" xfId="0" applyFont="1" applyBorder="1" applyAlignment="1">
      <alignment vertical="center"/>
    </xf>
    <xf numFmtId="0" fontId="25" fillId="0" borderId="0" xfId="0" applyFont="1" applyAlignment="1">
      <alignment vertical="center"/>
    </xf>
    <xf numFmtId="170" fontId="25" fillId="0" borderId="8" xfId="7" applyNumberFormat="1" applyFont="1" applyBorder="1" applyAlignment="1">
      <alignment horizontal="center" vertical="center"/>
    </xf>
    <xf numFmtId="3" fontId="25" fillId="0" borderId="8" xfId="7" applyNumberFormat="1" applyFont="1" applyFill="1" applyBorder="1" applyAlignment="1">
      <alignment horizontal="center" vertical="center"/>
    </xf>
    <xf numFmtId="0" fontId="25" fillId="0" borderId="8" xfId="0" quotePrefix="1" applyFont="1" applyBorder="1" applyAlignment="1">
      <alignment vertical="center" wrapText="1"/>
    </xf>
    <xf numFmtId="0" fontId="25" fillId="0" borderId="0" xfId="0" applyFont="1" applyAlignment="1">
      <alignment horizontal="center" vertical="center"/>
    </xf>
    <xf numFmtId="3" fontId="29" fillId="0" borderId="8" xfId="7" applyNumberFormat="1" applyFont="1" applyBorder="1" applyAlignment="1">
      <alignment horizontal="center" vertical="center"/>
    </xf>
    <xf numFmtId="0" fontId="28" fillId="0" borderId="10" xfId="0" applyFont="1" applyBorder="1" applyAlignment="1">
      <alignment horizontal="center" vertical="center"/>
    </xf>
    <xf numFmtId="168" fontId="24" fillId="0" borderId="8" xfId="7" applyNumberFormat="1" applyFont="1" applyBorder="1" applyAlignment="1">
      <alignment horizontal="center" vertical="center" wrapText="1"/>
    </xf>
    <xf numFmtId="4" fontId="29" fillId="0" borderId="8" xfId="7" applyNumberFormat="1" applyFont="1" applyBorder="1" applyAlignment="1">
      <alignment horizontal="center" vertical="center"/>
    </xf>
    <xf numFmtId="0" fontId="28" fillId="0" borderId="10" xfId="0" applyFont="1" applyBorder="1" applyAlignment="1">
      <alignment horizontal="center" vertical="center" wrapText="1"/>
    </xf>
    <xf numFmtId="0" fontId="16" fillId="0" borderId="0" xfId="0" applyFont="1" applyAlignment="1">
      <alignment vertical="center"/>
    </xf>
    <xf numFmtId="0" fontId="25" fillId="0" borderId="11" xfId="0" applyFont="1" applyBorder="1" applyAlignment="1">
      <alignment vertical="center"/>
    </xf>
    <xf numFmtId="0" fontId="25" fillId="0" borderId="11" xfId="0" applyFont="1" applyBorder="1" applyAlignment="1">
      <alignment vertical="center" wrapText="1"/>
    </xf>
    <xf numFmtId="0" fontId="25" fillId="0" borderId="11" xfId="0" applyFont="1" applyBorder="1" applyAlignment="1">
      <alignment horizontal="center" vertical="center"/>
    </xf>
    <xf numFmtId="169" fontId="25" fillId="0" borderId="11" xfId="0" applyNumberFormat="1" applyFont="1" applyBorder="1" applyAlignment="1">
      <alignment horizontal="center" vertical="center"/>
    </xf>
    <xf numFmtId="0" fontId="34" fillId="0" borderId="0" xfId="0" applyFont="1" applyAlignment="1">
      <alignment vertical="center"/>
    </xf>
    <xf numFmtId="0" fontId="34" fillId="0" borderId="12" xfId="0" applyFont="1" applyBorder="1" applyAlignment="1">
      <alignment horizontal="center" vertical="center"/>
    </xf>
    <xf numFmtId="0" fontId="35" fillId="0" borderId="0" xfId="0" applyFont="1" applyAlignment="1">
      <alignment vertical="center"/>
    </xf>
    <xf numFmtId="0" fontId="35" fillId="0" borderId="13" xfId="0" applyFont="1" applyBorder="1" applyAlignment="1">
      <alignment vertical="center"/>
    </xf>
    <xf numFmtId="0" fontId="36" fillId="0" borderId="0" xfId="0" applyFont="1" applyAlignment="1">
      <alignment vertical="center"/>
    </xf>
    <xf numFmtId="0" fontId="36" fillId="0" borderId="14" xfId="0" applyFont="1" applyBorder="1" applyAlignment="1">
      <alignment horizontal="center" vertical="center" wrapText="1"/>
    </xf>
    <xf numFmtId="0" fontId="36" fillId="0" borderId="14" xfId="0" applyFont="1" applyBorder="1" applyAlignment="1">
      <alignment horizontal="left" vertical="center" wrapText="1"/>
    </xf>
    <xf numFmtId="0" fontId="36" fillId="0" borderId="8" xfId="0" applyFont="1" applyBorder="1" applyAlignment="1">
      <alignment horizontal="center" vertical="center" wrapText="1"/>
    </xf>
    <xf numFmtId="0" fontId="36" fillId="0" borderId="8" xfId="0" applyFont="1" applyBorder="1" applyAlignment="1">
      <alignment horizontal="left" vertical="center" wrapText="1"/>
    </xf>
    <xf numFmtId="171" fontId="36" fillId="0" borderId="8" xfId="0" applyNumberFormat="1" applyFont="1" applyBorder="1" applyAlignment="1">
      <alignment horizontal="center" vertical="center" wrapText="1"/>
    </xf>
    <xf numFmtId="3" fontId="36" fillId="0" borderId="8" xfId="0" applyNumberFormat="1" applyFont="1" applyBorder="1" applyAlignment="1">
      <alignment horizontal="center" vertical="center" wrapText="1"/>
    </xf>
    <xf numFmtId="0" fontId="36" fillId="5" borderId="8" xfId="0" applyFont="1" applyFill="1" applyBorder="1" applyAlignment="1">
      <alignment horizontal="center" vertical="center" wrapText="1"/>
    </xf>
    <xf numFmtId="0" fontId="37" fillId="0" borderId="8" xfId="0" applyFont="1" applyBorder="1" applyAlignment="1">
      <alignment horizontal="center" vertical="center" wrapText="1"/>
    </xf>
    <xf numFmtId="0" fontId="16" fillId="0" borderId="8" xfId="0" applyFont="1" applyBorder="1" applyAlignment="1">
      <alignment horizontal="center" vertical="center"/>
    </xf>
    <xf numFmtId="0" fontId="34" fillId="0" borderId="0" xfId="0" applyFont="1" applyAlignment="1">
      <alignment horizontal="center" vertical="center"/>
    </xf>
    <xf numFmtId="0" fontId="36" fillId="0" borderId="4" xfId="0" applyFont="1" applyBorder="1" applyAlignment="1">
      <alignment horizontal="center" vertical="center" wrapText="1"/>
    </xf>
    <xf numFmtId="169" fontId="36" fillId="0" borderId="8" xfId="0" applyNumberFormat="1" applyFont="1" applyBorder="1" applyAlignment="1">
      <alignment horizontal="center" vertical="center" wrapText="1"/>
    </xf>
    <xf numFmtId="0" fontId="36" fillId="0" borderId="8" xfId="0" quotePrefix="1" applyFont="1" applyBorder="1" applyAlignment="1">
      <alignment horizontal="center" vertical="center" wrapText="1"/>
    </xf>
    <xf numFmtId="3" fontId="15" fillId="0" borderId="0" xfId="0" applyNumberFormat="1" applyFont="1" applyAlignment="1">
      <alignment vertical="center"/>
    </xf>
    <xf numFmtId="0" fontId="25" fillId="0" borderId="15" xfId="0" applyFont="1" applyBorder="1" applyAlignment="1">
      <alignment vertical="center"/>
    </xf>
    <xf numFmtId="4" fontId="36" fillId="0" borderId="8" xfId="0" applyNumberFormat="1" applyFont="1" applyBorder="1" applyAlignment="1">
      <alignment horizontal="center" vertical="center" wrapText="1"/>
    </xf>
    <xf numFmtId="2" fontId="36" fillId="0" borderId="8" xfId="0" applyNumberFormat="1" applyFont="1" applyBorder="1" applyAlignment="1">
      <alignment horizontal="center" vertical="center" wrapText="1"/>
    </xf>
    <xf numFmtId="49" fontId="36" fillId="0" borderId="8" xfId="0" applyNumberFormat="1" applyFont="1" applyBorder="1" applyAlignment="1">
      <alignment horizontal="center" vertical="center" wrapText="1"/>
    </xf>
    <xf numFmtId="170" fontId="16" fillId="0" borderId="8" xfId="7" applyNumberFormat="1" applyFont="1" applyBorder="1" applyAlignment="1">
      <alignment horizontal="center" vertical="center"/>
    </xf>
    <xf numFmtId="170" fontId="16" fillId="0" borderId="8" xfId="7" applyNumberFormat="1" applyFont="1" applyFill="1" applyBorder="1" applyAlignment="1">
      <alignment horizontal="center" vertical="center"/>
    </xf>
    <xf numFmtId="170" fontId="28" fillId="0" borderId="8" xfId="7" applyNumberFormat="1" applyFont="1" applyBorder="1" applyAlignment="1">
      <alignment horizontal="center" vertical="center"/>
    </xf>
    <xf numFmtId="3" fontId="16" fillId="0" borderId="8" xfId="7" applyNumberFormat="1" applyFont="1" applyBorder="1" applyAlignment="1">
      <alignment horizontal="center" vertical="center"/>
    </xf>
    <xf numFmtId="170" fontId="25" fillId="0" borderId="8" xfId="7" applyNumberFormat="1" applyFont="1" applyFill="1" applyBorder="1" applyAlignment="1">
      <alignment horizontal="center" vertical="center"/>
    </xf>
    <xf numFmtId="0" fontId="29" fillId="0" borderId="8" xfId="0" quotePrefix="1" applyFont="1" applyBorder="1" applyAlignment="1">
      <alignment vertical="center" wrapText="1"/>
    </xf>
    <xf numFmtId="0" fontId="29" fillId="0" borderId="15" xfId="0" quotePrefix="1" applyFont="1" applyBorder="1" applyAlignment="1">
      <alignment vertical="center" wrapText="1"/>
    </xf>
    <xf numFmtId="0" fontId="28" fillId="0" borderId="15" xfId="0" applyFont="1" applyBorder="1" applyAlignment="1">
      <alignment horizontal="center" vertical="center"/>
    </xf>
    <xf numFmtId="0" fontId="28" fillId="0" borderId="15" xfId="0" applyFont="1" applyBorder="1" applyAlignment="1">
      <alignment vertical="center" wrapText="1"/>
    </xf>
    <xf numFmtId="169" fontId="38" fillId="0" borderId="8" xfId="7" applyNumberFormat="1" applyFont="1" applyBorder="1" applyAlignment="1">
      <alignment horizontal="center" vertical="center"/>
    </xf>
    <xf numFmtId="3" fontId="16" fillId="0" borderId="8" xfId="7" applyNumberFormat="1" applyFont="1" applyFill="1" applyBorder="1" applyAlignment="1">
      <alignment horizontal="center" vertical="center"/>
    </xf>
    <xf numFmtId="9" fontId="25" fillId="0" borderId="11" xfId="437" applyFont="1" applyBorder="1" applyAlignment="1">
      <alignment horizontal="center" vertical="center"/>
    </xf>
    <xf numFmtId="10" fontId="15" fillId="0" borderId="0" xfId="437" applyNumberFormat="1" applyFont="1" applyAlignment="1">
      <alignment vertical="center"/>
    </xf>
    <xf numFmtId="0" fontId="39" fillId="0" borderId="8" xfId="0" applyFont="1" applyBorder="1" applyAlignment="1">
      <alignment horizontal="center" vertical="center"/>
    </xf>
    <xf numFmtId="0" fontId="40" fillId="0" borderId="8" xfId="0" applyFont="1" applyBorder="1" applyAlignment="1">
      <alignment horizontal="left" vertical="center" wrapText="1"/>
    </xf>
    <xf numFmtId="3" fontId="40" fillId="0" borderId="8" xfId="7" applyNumberFormat="1" applyFont="1" applyBorder="1" applyAlignment="1">
      <alignment horizontal="center" vertical="center"/>
    </xf>
    <xf numFmtId="170" fontId="39" fillId="0" borderId="8" xfId="7" applyNumberFormat="1" applyFont="1" applyBorder="1" applyAlignment="1">
      <alignment horizontal="center" vertical="center"/>
    </xf>
    <xf numFmtId="4" fontId="40" fillId="0" borderId="8" xfId="7" applyNumberFormat="1" applyFont="1" applyBorder="1" applyAlignment="1">
      <alignment horizontal="center" vertical="center"/>
    </xf>
    <xf numFmtId="0" fontId="40" fillId="0" borderId="8" xfId="0" applyFont="1" applyBorder="1" applyAlignment="1">
      <alignment horizontal="center" vertical="center"/>
    </xf>
    <xf numFmtId="0" fontId="39" fillId="0" borderId="0" xfId="0" applyFont="1" applyAlignment="1">
      <alignment vertical="center"/>
    </xf>
    <xf numFmtId="0" fontId="41" fillId="0" borderId="8" xfId="0" quotePrefix="1" applyFont="1" applyBorder="1" applyAlignment="1">
      <alignment horizontal="left" vertical="center" wrapText="1"/>
    </xf>
    <xf numFmtId="0" fontId="40" fillId="0" borderId="8" xfId="0" quotePrefix="1" applyFont="1" applyBorder="1" applyAlignment="1">
      <alignment horizontal="left" vertical="center" wrapText="1"/>
    </xf>
    <xf numFmtId="170" fontId="40" fillId="0" borderId="8" xfId="7" applyNumberFormat="1" applyFont="1" applyBorder="1" applyAlignment="1">
      <alignment horizontal="center" vertical="center"/>
    </xf>
    <xf numFmtId="0" fontId="40" fillId="0" borderId="0" xfId="0" applyFont="1" applyAlignment="1">
      <alignment vertical="center"/>
    </xf>
    <xf numFmtId="169" fontId="40" fillId="0" borderId="8" xfId="7" applyNumberFormat="1" applyFont="1" applyBorder="1" applyAlignment="1">
      <alignment horizontal="center" vertical="center"/>
    </xf>
    <xf numFmtId="0" fontId="16" fillId="0" borderId="8" xfId="0" quotePrefix="1" applyFont="1" applyBorder="1" applyAlignment="1">
      <alignment vertical="center" wrapText="1"/>
    </xf>
    <xf numFmtId="0" fontId="29" fillId="0" borderId="8" xfId="0" applyFont="1" applyBorder="1" applyAlignment="1">
      <alignment horizontal="left" vertical="center" wrapText="1"/>
    </xf>
    <xf numFmtId="170" fontId="29" fillId="0" borderId="8" xfId="7" applyNumberFormat="1" applyFont="1" applyBorder="1" applyAlignment="1">
      <alignment horizontal="center" vertical="center"/>
    </xf>
    <xf numFmtId="0" fontId="29" fillId="0" borderId="15" xfId="0" applyFont="1" applyBorder="1" applyAlignment="1">
      <alignment horizontal="center" vertical="center"/>
    </xf>
    <xf numFmtId="0" fontId="29" fillId="0" borderId="15" xfId="0" applyFont="1" applyBorder="1" applyAlignment="1">
      <alignment vertical="center"/>
    </xf>
    <xf numFmtId="170" fontId="29" fillId="0" borderId="8" xfId="7" applyNumberFormat="1" applyFont="1" applyFill="1" applyBorder="1" applyAlignment="1">
      <alignment horizontal="center" vertical="center"/>
    </xf>
    <xf numFmtId="171" fontId="36" fillId="5" borderId="8" xfId="0" applyNumberFormat="1" applyFont="1" applyFill="1" applyBorder="1" applyAlignment="1">
      <alignment horizontal="center" vertical="center" wrapText="1"/>
    </xf>
    <xf numFmtId="3" fontId="25" fillId="0" borderId="16" xfId="7" applyNumberFormat="1" applyFont="1" applyBorder="1" applyAlignment="1">
      <alignment horizontal="center" vertical="center"/>
    </xf>
    <xf numFmtId="170" fontId="16" fillId="0" borderId="17" xfId="7" applyNumberFormat="1" applyFont="1" applyFill="1" applyBorder="1" applyAlignment="1">
      <alignment horizontal="center" vertical="center"/>
    </xf>
    <xf numFmtId="169" fontId="40" fillId="0" borderId="16" xfId="7" applyNumberFormat="1" applyFont="1" applyBorder="1" applyAlignment="1">
      <alignment horizontal="center" vertical="center"/>
    </xf>
    <xf numFmtId="170" fontId="40" fillId="0" borderId="16" xfId="7" applyNumberFormat="1" applyFont="1" applyBorder="1" applyAlignment="1">
      <alignment horizontal="center" vertical="center"/>
    </xf>
    <xf numFmtId="170" fontId="16" fillId="0" borderId="16" xfId="7" applyNumberFormat="1" applyFont="1" applyFill="1" applyBorder="1" applyAlignment="1">
      <alignment horizontal="center" vertical="center"/>
    </xf>
    <xf numFmtId="4" fontId="40" fillId="0" borderId="16" xfId="7" applyNumberFormat="1" applyFont="1" applyBorder="1" applyAlignment="1">
      <alignment horizontal="center" vertical="center"/>
    </xf>
    <xf numFmtId="169" fontId="16" fillId="0" borderId="16" xfId="7" applyNumberFormat="1" applyFont="1" applyBorder="1" applyAlignment="1">
      <alignment horizontal="center" vertical="center"/>
    </xf>
    <xf numFmtId="4" fontId="29" fillId="0" borderId="16" xfId="7" applyNumberFormat="1" applyFont="1" applyBorder="1" applyAlignment="1">
      <alignment horizontal="center" vertical="center"/>
    </xf>
    <xf numFmtId="3" fontId="29" fillId="0" borderId="16" xfId="7" applyNumberFormat="1" applyFont="1" applyBorder="1" applyAlignment="1">
      <alignment horizontal="center" vertical="center"/>
    </xf>
    <xf numFmtId="169" fontId="25" fillId="0" borderId="16" xfId="7" applyNumberFormat="1" applyFont="1" applyBorder="1" applyAlignment="1">
      <alignment horizontal="center" vertical="center"/>
    </xf>
    <xf numFmtId="170" fontId="25" fillId="0" borderId="16" xfId="7" applyNumberFormat="1" applyFont="1" applyBorder="1" applyAlignment="1">
      <alignment horizontal="center" vertical="center"/>
    </xf>
    <xf numFmtId="169" fontId="29" fillId="0" borderId="16" xfId="7" applyNumberFormat="1" applyFont="1" applyBorder="1" applyAlignment="1">
      <alignment horizontal="center" vertical="center"/>
    </xf>
    <xf numFmtId="169" fontId="25" fillId="0" borderId="18" xfId="0" applyNumberFormat="1" applyFont="1" applyBorder="1" applyAlignment="1">
      <alignment horizontal="center" vertical="center"/>
    </xf>
    <xf numFmtId="170" fontId="42" fillId="0" borderId="16" xfId="7" applyNumberFormat="1" applyFont="1" applyBorder="1" applyAlignment="1">
      <alignment horizontal="center" vertical="center"/>
    </xf>
    <xf numFmtId="168" fontId="43" fillId="0" borderId="8" xfId="7" applyNumberFormat="1" applyFont="1" applyBorder="1" applyAlignment="1">
      <alignment horizontal="center" vertical="center" wrapText="1"/>
    </xf>
    <xf numFmtId="173" fontId="36" fillId="0" borderId="0" xfId="0" applyNumberFormat="1" applyFont="1" applyAlignment="1">
      <alignment vertical="center"/>
    </xf>
    <xf numFmtId="1" fontId="36" fillId="0" borderId="8" xfId="0" applyNumberFormat="1" applyFont="1" applyBorder="1" applyAlignment="1">
      <alignment horizontal="center" vertical="center" wrapText="1"/>
    </xf>
    <xf numFmtId="171" fontId="36" fillId="0" borderId="14" xfId="0" applyNumberFormat="1" applyFont="1" applyBorder="1" applyAlignment="1">
      <alignment horizontal="center" vertical="center" wrapText="1"/>
    </xf>
    <xf numFmtId="170" fontId="25" fillId="0" borderId="0" xfId="0" applyNumberFormat="1" applyFont="1" applyAlignment="1">
      <alignment vertical="center"/>
    </xf>
    <xf numFmtId="10" fontId="40" fillId="0" borderId="0" xfId="0" applyNumberFormat="1" applyFont="1" applyAlignment="1">
      <alignment vertical="center"/>
    </xf>
    <xf numFmtId="3" fontId="28" fillId="0" borderId="14" xfId="7" applyNumberFormat="1" applyFont="1" applyBorder="1" applyAlignment="1">
      <alignment horizontal="center" vertical="center"/>
    </xf>
    <xf numFmtId="169" fontId="38" fillId="0" borderId="16" xfId="7" applyNumberFormat="1" applyFont="1" applyBorder="1" applyAlignment="1">
      <alignment horizontal="center" vertical="center"/>
    </xf>
    <xf numFmtId="0" fontId="46" fillId="0" borderId="0" xfId="0" applyFont="1" applyAlignment="1">
      <alignment vertical="center" wrapText="1"/>
    </xf>
    <xf numFmtId="3" fontId="25" fillId="0" borderId="10" xfId="7" applyNumberFormat="1" applyFont="1" applyBorder="1" applyAlignment="1">
      <alignment horizontal="center" vertical="center" wrapText="1"/>
    </xf>
    <xf numFmtId="0" fontId="25" fillId="0" borderId="11" xfId="0" applyFont="1" applyBorder="1" applyAlignment="1">
      <alignment horizontal="center" vertical="center" wrapText="1"/>
    </xf>
    <xf numFmtId="0" fontId="0" fillId="0" borderId="4" xfId="0" applyBorder="1"/>
    <xf numFmtId="0" fontId="101" fillId="8" borderId="4" xfId="195" applyBorder="1"/>
    <xf numFmtId="0" fontId="100" fillId="7" borderId="4" xfId="4" applyBorder="1"/>
    <xf numFmtId="0" fontId="24" fillId="0" borderId="4" xfId="0" applyFont="1" applyBorder="1" applyAlignment="1">
      <alignment vertical="center" wrapText="1"/>
    </xf>
    <xf numFmtId="0" fontId="19" fillId="0" borderId="4" xfId="0" applyFont="1" applyBorder="1" applyAlignment="1">
      <alignment vertical="center" wrapText="1"/>
    </xf>
    <xf numFmtId="9" fontId="0" fillId="0" borderId="4" xfId="0" applyNumberFormat="1" applyBorder="1"/>
    <xf numFmtId="4" fontId="21" fillId="0" borderId="4" xfId="7" applyNumberFormat="1" applyFont="1" applyBorder="1" applyAlignment="1">
      <alignment horizontal="center" vertical="center"/>
    </xf>
    <xf numFmtId="0" fontId="47" fillId="0" borderId="0" xfId="0" applyFont="1"/>
    <xf numFmtId="0" fontId="102" fillId="9" borderId="0" xfId="216"/>
    <xf numFmtId="0" fontId="77" fillId="0" borderId="0" xfId="0" applyFont="1"/>
    <xf numFmtId="0" fontId="78" fillId="0" borderId="0" xfId="0" applyFont="1"/>
    <xf numFmtId="171" fontId="78" fillId="0" borderId="0" xfId="0" applyNumberFormat="1" applyFont="1"/>
    <xf numFmtId="171" fontId="0" fillId="0" borderId="0" xfId="0" applyNumberFormat="1"/>
    <xf numFmtId="0" fontId="31" fillId="0" borderId="0" xfId="429" applyFont="1" applyAlignment="1">
      <alignment horizontal="center" vertical="center" wrapText="1"/>
    </xf>
    <xf numFmtId="0" fontId="51" fillId="0" borderId="0" xfId="429" applyFont="1" applyAlignment="1">
      <alignment horizontal="center" vertical="center" wrapText="1"/>
    </xf>
    <xf numFmtId="0" fontId="31" fillId="0" borderId="4" xfId="429" applyFont="1" applyBorder="1" applyAlignment="1">
      <alignment horizontal="center" vertical="center" wrapText="1"/>
    </xf>
    <xf numFmtId="0" fontId="31" fillId="0" borderId="10" xfId="429" applyFont="1" applyBorder="1" applyAlignment="1">
      <alignment vertical="center" wrapText="1"/>
    </xf>
    <xf numFmtId="3" fontId="35" fillId="0" borderId="10" xfId="429" applyNumberFormat="1" applyFont="1" applyBorder="1" applyAlignment="1">
      <alignment horizontal="center" vertical="center" wrapText="1"/>
    </xf>
    <xf numFmtId="0" fontId="35" fillId="0" borderId="10" xfId="429" applyFont="1" applyBorder="1" applyAlignment="1">
      <alignment horizontal="center" vertical="center" wrapText="1"/>
    </xf>
    <xf numFmtId="3" fontId="35" fillId="0" borderId="10" xfId="429" applyNumberFormat="1" applyFont="1" applyBorder="1" applyAlignment="1">
      <alignment horizontal="center" vertical="center"/>
    </xf>
    <xf numFmtId="0" fontId="31" fillId="0" borderId="0" xfId="429" applyFont="1" applyAlignment="1">
      <alignment vertical="center"/>
    </xf>
    <xf numFmtId="3" fontId="35" fillId="0" borderId="8" xfId="429" applyNumberFormat="1" applyFont="1" applyBorder="1" applyAlignment="1">
      <alignment horizontal="center" vertical="center" wrapText="1"/>
    </xf>
    <xf numFmtId="0" fontId="31" fillId="0" borderId="8" xfId="429" applyFont="1" applyBorder="1" applyAlignment="1">
      <alignment vertical="center" wrapText="1"/>
    </xf>
    <xf numFmtId="0" fontId="31" fillId="0" borderId="8" xfId="429" applyFont="1" applyBorder="1" applyAlignment="1">
      <alignment horizontal="center" vertical="center" wrapText="1"/>
    </xf>
    <xf numFmtId="3" fontId="35" fillId="0" borderId="8" xfId="429" applyNumberFormat="1" applyFont="1" applyBorder="1" applyAlignment="1">
      <alignment horizontal="center" vertical="center"/>
    </xf>
    <xf numFmtId="0" fontId="53" fillId="0" borderId="8" xfId="429" applyFont="1" applyBorder="1" applyAlignment="1">
      <alignment vertical="center" wrapText="1"/>
    </xf>
    <xf numFmtId="0" fontId="53" fillId="0" borderId="8" xfId="429" applyFont="1" applyBorder="1" applyAlignment="1">
      <alignment horizontal="center" vertical="center" wrapText="1"/>
    </xf>
    <xf numFmtId="0" fontId="35" fillId="0" borderId="0" xfId="429" applyFont="1"/>
    <xf numFmtId="0" fontId="35" fillId="0" borderId="4" xfId="429" applyFont="1" applyBorder="1" applyAlignment="1">
      <alignment horizontal="center" vertical="center" wrapText="1"/>
    </xf>
    <xf numFmtId="0" fontId="35" fillId="0" borderId="8" xfId="429" applyFont="1" applyBorder="1" applyAlignment="1">
      <alignment vertical="center" wrapText="1"/>
    </xf>
    <xf numFmtId="0" fontId="35" fillId="0" borderId="8" xfId="429" applyFont="1" applyBorder="1" applyAlignment="1">
      <alignment horizontal="center" vertical="center" wrapText="1"/>
    </xf>
    <xf numFmtId="0" fontId="35" fillId="0" borderId="0" xfId="429" applyFont="1" applyAlignment="1">
      <alignment vertical="center"/>
    </xf>
    <xf numFmtId="3" fontId="79" fillId="0" borderId="8" xfId="429" applyNumberFormat="1" applyFont="1" applyBorder="1" applyAlignment="1">
      <alignment horizontal="center" vertical="center"/>
    </xf>
    <xf numFmtId="3" fontId="31" fillId="0" borderId="8" xfId="429" applyNumberFormat="1" applyFont="1" applyBorder="1" applyAlignment="1">
      <alignment horizontal="center" vertical="center"/>
    </xf>
    <xf numFmtId="0" fontId="35" fillId="0" borderId="11" xfId="429" applyFont="1" applyBorder="1"/>
    <xf numFmtId="0" fontId="20" fillId="0" borderId="4" xfId="0" applyFont="1" applyBorder="1" applyAlignment="1">
      <alignment horizontal="center" vertical="center" wrapText="1"/>
    </xf>
    <xf numFmtId="0" fontId="35" fillId="6" borderId="19" xfId="429" applyFont="1" applyFill="1" applyBorder="1" applyAlignment="1">
      <alignment horizontal="center" vertical="center" wrapText="1"/>
    </xf>
    <xf numFmtId="0" fontId="31" fillId="6" borderId="19" xfId="429" applyFont="1" applyFill="1" applyBorder="1" applyAlignment="1">
      <alignment horizontal="center" vertical="center" wrapText="1"/>
    </xf>
    <xf numFmtId="0" fontId="20" fillId="6" borderId="19" xfId="0" applyFont="1" applyFill="1" applyBorder="1" applyAlignment="1">
      <alignment horizontal="center" vertical="center" wrapText="1"/>
    </xf>
    <xf numFmtId="0" fontId="35" fillId="6" borderId="0" xfId="429" applyFont="1" applyFill="1"/>
    <xf numFmtId="0" fontId="53" fillId="0" borderId="11" xfId="429" applyFont="1" applyBorder="1" applyAlignment="1">
      <alignment vertical="center" wrapText="1"/>
    </xf>
    <xf numFmtId="3" fontId="35" fillId="0" borderId="11" xfId="429" applyNumberFormat="1" applyFont="1" applyBorder="1" applyAlignment="1">
      <alignment horizontal="center" vertical="center"/>
    </xf>
    <xf numFmtId="0" fontId="31" fillId="0" borderId="11" xfId="429" applyFont="1" applyBorder="1" applyAlignment="1">
      <alignment horizontal="center" vertical="center" wrapText="1"/>
    </xf>
    <xf numFmtId="3" fontId="31" fillId="0" borderId="11" xfId="429" applyNumberFormat="1" applyFont="1" applyBorder="1" applyAlignment="1">
      <alignment horizontal="center" vertical="center"/>
    </xf>
    <xf numFmtId="0" fontId="31" fillId="6" borderId="0" xfId="429" applyFont="1" applyFill="1"/>
    <xf numFmtId="0" fontId="50" fillId="0" borderId="0" xfId="429" applyFont="1" applyAlignment="1">
      <alignment horizontal="right" vertical="center"/>
    </xf>
    <xf numFmtId="3" fontId="35" fillId="0" borderId="16" xfId="429" applyNumberFormat="1" applyFont="1" applyBorder="1" applyAlignment="1">
      <alignment horizontal="center" vertical="center" wrapText="1"/>
    </xf>
    <xf numFmtId="3" fontId="35" fillId="0" borderId="16" xfId="429" applyNumberFormat="1" applyFont="1" applyBorder="1" applyAlignment="1">
      <alignment horizontal="center" vertical="center"/>
    </xf>
    <xf numFmtId="0" fontId="31" fillId="6" borderId="5" xfId="429" applyFont="1" applyFill="1" applyBorder="1" applyAlignment="1">
      <alignment horizontal="center" vertical="center" wrapText="1"/>
    </xf>
    <xf numFmtId="3" fontId="35" fillId="0" borderId="20" xfId="429" applyNumberFormat="1" applyFont="1" applyBorder="1" applyAlignment="1">
      <alignment horizontal="center" vertical="center" wrapText="1"/>
    </xf>
    <xf numFmtId="0" fontId="35" fillId="0" borderId="20" xfId="429" applyFont="1" applyBorder="1" applyAlignment="1">
      <alignment horizontal="center" vertical="center" wrapText="1"/>
    </xf>
    <xf numFmtId="3" fontId="35" fillId="0" borderId="20" xfId="429" applyNumberFormat="1" applyFont="1" applyBorder="1" applyAlignment="1">
      <alignment horizontal="center" vertical="center"/>
    </xf>
    <xf numFmtId="3" fontId="35" fillId="0" borderId="21" xfId="429" applyNumberFormat="1" applyFont="1" applyBorder="1" applyAlignment="1">
      <alignment horizontal="center" vertical="center" wrapText="1"/>
    </xf>
    <xf numFmtId="3" fontId="35" fillId="0" borderId="22" xfId="429" applyNumberFormat="1" applyFont="1" applyBorder="1" applyAlignment="1">
      <alignment horizontal="center" vertical="center" wrapText="1"/>
    </xf>
    <xf numFmtId="3" fontId="35" fillId="0" borderId="22" xfId="429" applyNumberFormat="1" applyFont="1" applyBorder="1" applyAlignment="1">
      <alignment horizontal="center" vertical="center"/>
    </xf>
    <xf numFmtId="3" fontId="35" fillId="0" borderId="23" xfId="429" applyNumberFormat="1" applyFont="1" applyBorder="1" applyAlignment="1">
      <alignment horizontal="center" vertical="center"/>
    </xf>
    <xf numFmtId="3" fontId="35" fillId="0" borderId="21" xfId="429" applyNumberFormat="1" applyFont="1" applyBorder="1" applyAlignment="1">
      <alignment horizontal="center" vertical="center"/>
    </xf>
    <xf numFmtId="0" fontId="20" fillId="6" borderId="5" xfId="0" applyFont="1" applyFill="1" applyBorder="1" applyAlignment="1">
      <alignment horizontal="center" vertical="center" wrapText="1"/>
    </xf>
    <xf numFmtId="3" fontId="35" fillId="0" borderId="24" xfId="429" applyNumberFormat="1" applyFont="1" applyBorder="1" applyAlignment="1">
      <alignment horizontal="center" vertical="center"/>
    </xf>
    <xf numFmtId="0" fontId="31" fillId="0" borderId="21" xfId="429" applyFont="1" applyBorder="1" applyAlignment="1">
      <alignment horizontal="center" vertical="center"/>
    </xf>
    <xf numFmtId="0" fontId="31" fillId="0" borderId="22" xfId="429" applyFont="1" applyBorder="1" applyAlignment="1">
      <alignment horizontal="center" vertical="center"/>
    </xf>
    <xf numFmtId="3" fontId="35" fillId="0" borderId="16" xfId="429" applyNumberFormat="1" applyFont="1" applyBorder="1" applyAlignment="1">
      <alignment vertical="center"/>
    </xf>
    <xf numFmtId="3" fontId="35" fillId="0" borderId="23" xfId="429" applyNumberFormat="1" applyFont="1" applyBorder="1" applyAlignment="1">
      <alignment horizontal="center" vertical="center" wrapText="1"/>
    </xf>
    <xf numFmtId="0" fontId="31" fillId="0" borderId="23" xfId="429" applyFont="1" applyBorder="1" applyAlignment="1">
      <alignment horizontal="center" vertical="center"/>
    </xf>
    <xf numFmtId="0" fontId="50" fillId="0" borderId="0" xfId="429" applyFont="1" applyAlignment="1">
      <alignment vertical="center"/>
    </xf>
    <xf numFmtId="3" fontId="35" fillId="0" borderId="25" xfId="429" applyNumberFormat="1" applyFont="1" applyBorder="1" applyAlignment="1">
      <alignment horizontal="right" vertical="center"/>
    </xf>
    <xf numFmtId="3" fontId="35" fillId="0" borderId="20" xfId="429" applyNumberFormat="1" applyFont="1" applyBorder="1" applyAlignment="1">
      <alignment horizontal="right" vertical="center"/>
    </xf>
    <xf numFmtId="3" fontId="35" fillId="0" borderId="25" xfId="429" applyNumberFormat="1" applyFont="1" applyBorder="1" applyAlignment="1">
      <alignment horizontal="right" vertical="center" wrapText="1"/>
    </xf>
    <xf numFmtId="3" fontId="35" fillId="0" borderId="20" xfId="429" applyNumberFormat="1" applyFont="1" applyBorder="1" applyAlignment="1">
      <alignment horizontal="right" vertical="center" wrapText="1"/>
    </xf>
    <xf numFmtId="3" fontId="35" fillId="0" borderId="26" xfId="429" applyNumberFormat="1" applyFont="1" applyBorder="1" applyAlignment="1">
      <alignment horizontal="left" vertical="center" wrapText="1"/>
    </xf>
    <xf numFmtId="3" fontId="35" fillId="0" borderId="16" xfId="429" applyNumberFormat="1" applyFont="1" applyBorder="1" applyAlignment="1">
      <alignment horizontal="left" vertical="center" wrapText="1"/>
    </xf>
    <xf numFmtId="3" fontId="35" fillId="0" borderId="26" xfId="429" applyNumberFormat="1" applyFont="1" applyBorder="1" applyAlignment="1">
      <alignment horizontal="left" vertical="center"/>
    </xf>
    <xf numFmtId="3" fontId="35" fillId="0" borderId="16" xfId="429" applyNumberFormat="1" applyFont="1" applyBorder="1" applyAlignment="1">
      <alignment horizontal="left" vertical="center"/>
    </xf>
    <xf numFmtId="3" fontId="35" fillId="0" borderId="18" xfId="429" applyNumberFormat="1" applyFont="1" applyBorder="1" applyAlignment="1">
      <alignment horizontal="left" vertical="center"/>
    </xf>
    <xf numFmtId="3" fontId="35" fillId="0" borderId="18" xfId="429" applyNumberFormat="1" applyFont="1" applyBorder="1" applyAlignment="1">
      <alignment horizontal="left" vertical="center" wrapText="1"/>
    </xf>
    <xf numFmtId="3" fontId="35" fillId="0" borderId="27" xfId="429" applyNumberFormat="1" applyFont="1" applyBorder="1" applyAlignment="1">
      <alignment horizontal="right" vertical="center" wrapText="1"/>
    </xf>
    <xf numFmtId="3" fontId="35" fillId="0" borderId="27" xfId="429" applyNumberFormat="1" applyFont="1" applyBorder="1" applyAlignment="1">
      <alignment horizontal="right" vertical="center"/>
    </xf>
    <xf numFmtId="0" fontId="87" fillId="10" borderId="0" xfId="360" applyFont="1" applyFill="1" applyAlignment="1">
      <alignment vertical="center" wrapText="1"/>
    </xf>
    <xf numFmtId="0" fontId="36" fillId="10" borderId="0" xfId="360" applyFont="1" applyFill="1" applyAlignment="1">
      <alignment vertical="center" wrapText="1"/>
    </xf>
    <xf numFmtId="0" fontId="36" fillId="10" borderId="0" xfId="360" applyFont="1" applyFill="1" applyAlignment="1">
      <alignment horizontal="center" vertical="center" wrapText="1"/>
    </xf>
    <xf numFmtId="0" fontId="80" fillId="10" borderId="0" xfId="360" applyFont="1" applyFill="1" applyAlignment="1">
      <alignment horizontal="right" vertical="center" wrapText="1"/>
    </xf>
    <xf numFmtId="0" fontId="81" fillId="10" borderId="4" xfId="360" applyFont="1" applyFill="1" applyBorder="1" applyAlignment="1">
      <alignment horizontal="center" vertical="center" wrapText="1"/>
    </xf>
    <xf numFmtId="0" fontId="81" fillId="10" borderId="0" xfId="360" applyFont="1" applyFill="1" applyAlignment="1">
      <alignment vertical="center" wrapText="1"/>
    </xf>
    <xf numFmtId="0" fontId="81" fillId="10" borderId="14" xfId="360" applyFont="1" applyFill="1" applyBorder="1" applyAlignment="1">
      <alignment horizontal="center" vertical="center" wrapText="1"/>
    </xf>
    <xf numFmtId="0" fontId="81" fillId="10" borderId="14" xfId="360" applyFont="1" applyFill="1" applyBorder="1" applyAlignment="1">
      <alignment vertical="center" wrapText="1"/>
    </xf>
    <xf numFmtId="3" fontId="81" fillId="10" borderId="14" xfId="360" applyNumberFormat="1" applyFont="1" applyFill="1" applyBorder="1" applyAlignment="1">
      <alignment vertical="center" wrapText="1"/>
    </xf>
    <xf numFmtId="0" fontId="36" fillId="10" borderId="8" xfId="360" applyFont="1" applyFill="1" applyBorder="1" applyAlignment="1">
      <alignment horizontal="center" vertical="center" wrapText="1"/>
    </xf>
    <xf numFmtId="169" fontId="36" fillId="10" borderId="0" xfId="360" applyNumberFormat="1" applyFont="1" applyFill="1" applyAlignment="1">
      <alignment horizontal="left" vertical="center" wrapText="1"/>
    </xf>
    <xf numFmtId="0" fontId="36" fillId="10" borderId="0" xfId="360" applyFont="1" applyFill="1" applyAlignment="1">
      <alignment horizontal="right" vertical="center" wrapText="1"/>
    </xf>
    <xf numFmtId="0" fontId="36" fillId="10" borderId="0" xfId="360" applyFont="1" applyFill="1" applyAlignment="1">
      <alignment horizontal="left" vertical="center" wrapText="1"/>
    </xf>
    <xf numFmtId="0" fontId="80" fillId="10" borderId="8" xfId="360" applyFont="1" applyFill="1" applyBorder="1" applyAlignment="1">
      <alignment horizontal="center" vertical="center" wrapText="1"/>
    </xf>
    <xf numFmtId="0" fontId="80" fillId="10" borderId="0" xfId="360" applyFont="1" applyFill="1" applyAlignment="1">
      <alignment horizontal="left" vertical="center" wrapText="1"/>
    </xf>
    <xf numFmtId="0" fontId="80" fillId="10" borderId="0" xfId="360" applyFont="1" applyFill="1" applyAlignment="1">
      <alignment vertical="center" wrapText="1"/>
    </xf>
    <xf numFmtId="0" fontId="23" fillId="10" borderId="8" xfId="360" applyFont="1" applyFill="1" applyBorder="1" applyAlignment="1">
      <alignment horizontal="center" vertical="center" wrapText="1"/>
    </xf>
    <xf numFmtId="0" fontId="23" fillId="10" borderId="20" xfId="360" applyFont="1" applyFill="1" applyBorder="1" applyAlignment="1">
      <alignment horizontal="center" vertical="center" wrapText="1"/>
    </xf>
    <xf numFmtId="0" fontId="23" fillId="10" borderId="16" xfId="360" applyFont="1" applyFill="1" applyBorder="1" applyAlignment="1">
      <alignment vertical="center" wrapText="1"/>
    </xf>
    <xf numFmtId="1" fontId="23" fillId="10" borderId="8" xfId="360" applyNumberFormat="1" applyFont="1" applyFill="1" applyBorder="1" applyAlignment="1">
      <alignment horizontal="right" vertical="center" wrapText="1"/>
    </xf>
    <xf numFmtId="0" fontId="82" fillId="10" borderId="8" xfId="360" applyFont="1" applyFill="1" applyBorder="1" applyAlignment="1">
      <alignment horizontal="center" vertical="center" wrapText="1"/>
    </xf>
    <xf numFmtId="0" fontId="82" fillId="10" borderId="20" xfId="360" applyFont="1" applyFill="1" applyBorder="1" applyAlignment="1">
      <alignment horizontal="center" vertical="center" wrapText="1"/>
    </xf>
    <xf numFmtId="0" fontId="82" fillId="10" borderId="16" xfId="360" applyFont="1" applyFill="1" applyBorder="1" applyAlignment="1">
      <alignment vertical="center" wrapText="1"/>
    </xf>
    <xf numFmtId="1" fontId="36" fillId="10" borderId="0" xfId="360" applyNumberFormat="1" applyFont="1" applyFill="1" applyAlignment="1">
      <alignment vertical="center" wrapText="1"/>
    </xf>
    <xf numFmtId="0" fontId="82" fillId="10" borderId="20" xfId="360" applyFont="1" applyFill="1" applyBorder="1" applyAlignment="1">
      <alignment horizontal="right" vertical="center" wrapText="1"/>
    </xf>
    <xf numFmtId="0" fontId="23" fillId="10" borderId="20" xfId="360" applyFont="1" applyFill="1" applyBorder="1" applyAlignment="1">
      <alignment horizontal="right" vertical="center" wrapText="1"/>
    </xf>
    <xf numFmtId="1" fontId="23" fillId="10" borderId="8" xfId="360" applyNumberFormat="1" applyFont="1" applyFill="1" applyBorder="1" applyAlignment="1">
      <alignment horizontal="left" vertical="center" wrapText="1"/>
    </xf>
    <xf numFmtId="1" fontId="36" fillId="10" borderId="0" xfId="360" applyNumberFormat="1" applyFont="1" applyFill="1" applyAlignment="1">
      <alignment horizontal="left" vertical="center" wrapText="1"/>
    </xf>
    <xf numFmtId="0" fontId="82" fillId="10" borderId="28" xfId="360" applyFont="1" applyFill="1" applyBorder="1" applyAlignment="1">
      <alignment horizontal="center" vertical="center" wrapText="1"/>
    </xf>
    <xf numFmtId="3" fontId="23" fillId="10" borderId="8" xfId="360" applyNumberFormat="1" applyFont="1" applyFill="1" applyBorder="1" applyAlignment="1">
      <alignment horizontal="right" vertical="center" wrapText="1"/>
    </xf>
    <xf numFmtId="0" fontId="36" fillId="10" borderId="27" xfId="360" applyFont="1" applyFill="1" applyBorder="1" applyAlignment="1">
      <alignment horizontal="center" vertical="center" wrapText="1"/>
    </xf>
    <xf numFmtId="0" fontId="36" fillId="10" borderId="29" xfId="360" applyFont="1" applyFill="1" applyBorder="1" applyAlignment="1">
      <alignment horizontal="center" vertical="center" wrapText="1"/>
    </xf>
    <xf numFmtId="0" fontId="36" fillId="10" borderId="18" xfId="360" applyFont="1" applyFill="1" applyBorder="1" applyAlignment="1">
      <alignment vertical="center" wrapText="1"/>
    </xf>
    <xf numFmtId="171" fontId="36" fillId="10" borderId="11" xfId="360" applyNumberFormat="1" applyFont="1" applyFill="1" applyBorder="1" applyAlignment="1">
      <alignment vertical="center" wrapText="1"/>
    </xf>
    <xf numFmtId="0" fontId="36" fillId="10" borderId="11" xfId="360" applyFont="1" applyFill="1" applyBorder="1" applyAlignment="1">
      <alignment vertical="center" wrapText="1"/>
    </xf>
    <xf numFmtId="0" fontId="89" fillId="10" borderId="0" xfId="360" applyFont="1" applyFill="1" applyAlignment="1">
      <alignment vertical="center" wrapText="1"/>
    </xf>
    <xf numFmtId="0" fontId="81" fillId="10" borderId="0" xfId="428" applyFont="1" applyFill="1" applyAlignment="1">
      <alignment horizontal="center" vertical="center"/>
    </xf>
    <xf numFmtId="0" fontId="36" fillId="10" borderId="0" xfId="428" applyFont="1" applyFill="1" applyAlignment="1">
      <alignment vertical="center"/>
    </xf>
    <xf numFmtId="0" fontId="81" fillId="10" borderId="0" xfId="428" applyFont="1" applyFill="1" applyAlignment="1">
      <alignment horizontal="center" vertical="center" wrapText="1"/>
    </xf>
    <xf numFmtId="169" fontId="81" fillId="10" borderId="0" xfId="428" applyNumberFormat="1" applyFont="1" applyFill="1" applyAlignment="1">
      <alignment horizontal="center" vertical="center"/>
    </xf>
    <xf numFmtId="168" fontId="81" fillId="10" borderId="0" xfId="49" applyNumberFormat="1" applyFont="1" applyFill="1" applyAlignment="1">
      <alignment horizontal="center" vertical="center"/>
    </xf>
    <xf numFmtId="0" fontId="36" fillId="10" borderId="1" xfId="428" applyFont="1" applyFill="1" applyBorder="1" applyAlignment="1">
      <alignment horizontal="center" vertical="center"/>
    </xf>
    <xf numFmtId="49" fontId="36" fillId="10" borderId="1" xfId="428" applyNumberFormat="1" applyFont="1" applyFill="1" applyBorder="1" applyAlignment="1">
      <alignment vertical="center" wrapText="1"/>
    </xf>
    <xf numFmtId="169" fontId="36" fillId="10" borderId="0" xfId="428" applyNumberFormat="1" applyFont="1" applyFill="1" applyAlignment="1">
      <alignment vertical="center" wrapText="1"/>
    </xf>
    <xf numFmtId="49" fontId="36" fillId="10" borderId="0" xfId="428" applyNumberFormat="1" applyFont="1" applyFill="1" applyAlignment="1">
      <alignment vertical="center" wrapText="1"/>
    </xf>
    <xf numFmtId="43" fontId="36" fillId="10" borderId="0" xfId="181" applyFont="1" applyFill="1" applyAlignment="1">
      <alignment vertical="center"/>
    </xf>
    <xf numFmtId="168" fontId="36" fillId="10" borderId="0" xfId="49" applyNumberFormat="1" applyFont="1" applyFill="1" applyAlignment="1">
      <alignment vertical="center"/>
    </xf>
    <xf numFmtId="0" fontId="81" fillId="10" borderId="4" xfId="428" applyFont="1" applyFill="1" applyBorder="1" applyAlignment="1">
      <alignment horizontal="center" vertical="center" wrapText="1"/>
    </xf>
    <xf numFmtId="49" fontId="81" fillId="10" borderId="4" xfId="428" applyNumberFormat="1" applyFont="1" applyFill="1" applyBorder="1" applyAlignment="1">
      <alignment horizontal="center" vertical="center" wrapText="1"/>
    </xf>
    <xf numFmtId="169" fontId="81" fillId="10" borderId="4" xfId="428" applyNumberFormat="1" applyFont="1" applyFill="1" applyBorder="1" applyAlignment="1">
      <alignment horizontal="center" vertical="center" wrapText="1"/>
    </xf>
    <xf numFmtId="1" fontId="81" fillId="10" borderId="4" xfId="428" applyNumberFormat="1" applyFont="1" applyFill="1" applyBorder="1" applyAlignment="1">
      <alignment horizontal="center" vertical="center" wrapText="1"/>
    </xf>
    <xf numFmtId="1" fontId="81" fillId="10" borderId="4" xfId="181" applyNumberFormat="1" applyFont="1" applyFill="1" applyBorder="1" applyAlignment="1">
      <alignment horizontal="center" vertical="center" wrapText="1"/>
    </xf>
    <xf numFmtId="1" fontId="81" fillId="10" borderId="4" xfId="49" applyNumberFormat="1" applyFont="1" applyFill="1" applyBorder="1" applyAlignment="1">
      <alignment horizontal="center" vertical="center" wrapText="1"/>
    </xf>
    <xf numFmtId="1" fontId="81" fillId="10" borderId="0" xfId="49" applyNumberFormat="1" applyFont="1" applyFill="1" applyBorder="1" applyAlignment="1">
      <alignment horizontal="center" vertical="center" wrapText="1"/>
    </xf>
    <xf numFmtId="0" fontId="81" fillId="10" borderId="0" xfId="428" applyFont="1" applyFill="1" applyAlignment="1">
      <alignment vertical="center" wrapText="1"/>
    </xf>
    <xf numFmtId="0" fontId="81" fillId="10" borderId="14" xfId="428" applyFont="1" applyFill="1" applyBorder="1" applyAlignment="1">
      <alignment horizontal="center" vertical="center"/>
    </xf>
    <xf numFmtId="49" fontId="81" fillId="10" borderId="14" xfId="428" applyNumberFormat="1" applyFont="1" applyFill="1" applyBorder="1" applyAlignment="1">
      <alignment horizontal="center" vertical="center" wrapText="1"/>
    </xf>
    <xf numFmtId="169" fontId="81" fillId="10" borderId="14" xfId="428" applyNumberFormat="1" applyFont="1" applyFill="1" applyBorder="1" applyAlignment="1">
      <alignment horizontal="center" vertical="center" wrapText="1"/>
    </xf>
    <xf numFmtId="169" fontId="81" fillId="10" borderId="14" xfId="181" applyNumberFormat="1" applyFont="1" applyFill="1" applyBorder="1" applyAlignment="1">
      <alignment vertical="center"/>
    </xf>
    <xf numFmtId="168" fontId="81" fillId="10" borderId="14" xfId="181" applyNumberFormat="1" applyFont="1" applyFill="1" applyBorder="1" applyAlignment="1">
      <alignment vertical="center"/>
    </xf>
    <xf numFmtId="172" fontId="81" fillId="10" borderId="14" xfId="49" applyNumberFormat="1" applyFont="1" applyFill="1" applyBorder="1" applyAlignment="1">
      <alignment vertical="center"/>
    </xf>
    <xf numFmtId="172" fontId="81" fillId="10" borderId="0" xfId="49" applyNumberFormat="1" applyFont="1" applyFill="1" applyBorder="1" applyAlignment="1">
      <alignment vertical="center"/>
    </xf>
    <xf numFmtId="0" fontId="81" fillId="10" borderId="0" xfId="428" applyFont="1" applyFill="1" applyAlignment="1">
      <alignment vertical="center"/>
    </xf>
    <xf numFmtId="3" fontId="81" fillId="10" borderId="0" xfId="428" applyNumberFormat="1" applyFont="1" applyFill="1" applyAlignment="1">
      <alignment vertical="center"/>
    </xf>
    <xf numFmtId="0" fontId="81" fillId="10" borderId="8" xfId="428" applyFont="1" applyFill="1" applyBorder="1" applyAlignment="1">
      <alignment horizontal="center" vertical="center"/>
    </xf>
    <xf numFmtId="49" fontId="81" fillId="10" borderId="8" xfId="428" applyNumberFormat="1" applyFont="1" applyFill="1" applyBorder="1" applyAlignment="1">
      <alignment horizontal="right" vertical="center" wrapText="1"/>
    </xf>
    <xf numFmtId="169" fontId="81" fillId="10" borderId="8" xfId="428" applyNumberFormat="1" applyFont="1" applyFill="1" applyBorder="1" applyAlignment="1">
      <alignment vertical="center" wrapText="1"/>
    </xf>
    <xf numFmtId="169" fontId="81" fillId="10" borderId="8" xfId="181" applyNumberFormat="1" applyFont="1" applyFill="1" applyBorder="1" applyAlignment="1">
      <alignment horizontal="left" vertical="center"/>
    </xf>
    <xf numFmtId="169" fontId="81" fillId="10" borderId="8" xfId="181" applyNumberFormat="1" applyFont="1" applyFill="1" applyBorder="1" applyAlignment="1">
      <alignment vertical="center"/>
    </xf>
    <xf numFmtId="168" fontId="81" fillId="10" borderId="8" xfId="181" applyNumberFormat="1" applyFont="1" applyFill="1" applyBorder="1" applyAlignment="1">
      <alignment vertical="center"/>
    </xf>
    <xf numFmtId="168" fontId="81" fillId="10" borderId="8" xfId="49" applyNumberFormat="1" applyFont="1" applyFill="1" applyBorder="1" applyAlignment="1">
      <alignment vertical="center"/>
    </xf>
    <xf numFmtId="168" fontId="81" fillId="10" borderId="0" xfId="49" applyNumberFormat="1" applyFont="1" applyFill="1" applyBorder="1" applyAlignment="1">
      <alignment vertical="center"/>
    </xf>
    <xf numFmtId="0" fontId="58" fillId="10" borderId="0" xfId="428" applyFont="1" applyFill="1" applyAlignment="1">
      <alignment horizontal="right" vertical="center"/>
    </xf>
    <xf numFmtId="0" fontId="58" fillId="10" borderId="0" xfId="428" applyFont="1" applyFill="1" applyAlignment="1">
      <alignment vertical="center"/>
    </xf>
    <xf numFmtId="0" fontId="58" fillId="10" borderId="0" xfId="428" applyFont="1" applyFill="1" applyAlignment="1">
      <alignment horizontal="left" vertical="center"/>
    </xf>
    <xf numFmtId="0" fontId="36" fillId="10" borderId="8" xfId="428" applyFont="1" applyFill="1" applyBorder="1" applyAlignment="1">
      <alignment horizontal="center" vertical="center"/>
    </xf>
    <xf numFmtId="49" fontId="36" fillId="10" borderId="8" xfId="428" applyNumberFormat="1" applyFont="1" applyFill="1" applyBorder="1" applyAlignment="1">
      <alignment horizontal="right" vertical="center" wrapText="1"/>
    </xf>
    <xf numFmtId="169" fontId="36" fillId="10" borderId="8" xfId="428" applyNumberFormat="1" applyFont="1" applyFill="1" applyBorder="1" applyAlignment="1">
      <alignment vertical="center" wrapText="1"/>
    </xf>
    <xf numFmtId="169" fontId="36" fillId="10" borderId="8" xfId="181" applyNumberFormat="1" applyFont="1" applyFill="1" applyBorder="1" applyAlignment="1">
      <alignment horizontal="left" vertical="center"/>
    </xf>
    <xf numFmtId="169" fontId="36" fillId="10" borderId="8" xfId="181" applyNumberFormat="1" applyFont="1" applyFill="1" applyBorder="1" applyAlignment="1">
      <alignment vertical="center"/>
    </xf>
    <xf numFmtId="168" fontId="36" fillId="10" borderId="8" xfId="181" applyNumberFormat="1" applyFont="1" applyFill="1" applyBorder="1" applyAlignment="1">
      <alignment vertical="center"/>
    </xf>
    <xf numFmtId="168" fontId="36" fillId="10" borderId="8" xfId="49" applyNumberFormat="1" applyFont="1" applyFill="1" applyBorder="1" applyAlignment="1">
      <alignment vertical="center"/>
    </xf>
    <xf numFmtId="168" fontId="36" fillId="10" borderId="0" xfId="49" applyNumberFormat="1" applyFont="1" applyFill="1" applyBorder="1" applyAlignment="1">
      <alignment vertical="center"/>
    </xf>
    <xf numFmtId="0" fontId="36" fillId="10" borderId="0" xfId="428" applyFont="1" applyFill="1" applyAlignment="1">
      <alignment horizontal="right" vertical="center"/>
    </xf>
    <xf numFmtId="0" fontId="36" fillId="10" borderId="0" xfId="428" applyFont="1" applyFill="1" applyAlignment="1">
      <alignment horizontal="left" vertical="center"/>
    </xf>
    <xf numFmtId="49" fontId="36" fillId="10" borderId="8" xfId="428" applyNumberFormat="1" applyFont="1" applyFill="1" applyBorder="1" applyAlignment="1">
      <alignment vertical="center" wrapText="1"/>
    </xf>
    <xf numFmtId="49" fontId="36" fillId="10" borderId="8" xfId="428" quotePrefix="1" applyNumberFormat="1" applyFont="1" applyFill="1" applyBorder="1" applyAlignment="1">
      <alignment vertical="center" wrapText="1"/>
    </xf>
    <xf numFmtId="169" fontId="36" fillId="10" borderId="8" xfId="428" quotePrefix="1" applyNumberFormat="1" applyFont="1" applyFill="1" applyBorder="1" applyAlignment="1">
      <alignment vertical="center" wrapText="1"/>
    </xf>
    <xf numFmtId="49" fontId="23" fillId="10" borderId="8" xfId="428" quotePrefix="1" applyNumberFormat="1" applyFont="1" applyFill="1" applyBorder="1" applyAlignment="1">
      <alignment vertical="center" wrapText="1"/>
    </xf>
    <xf numFmtId="169" fontId="23" fillId="10" borderId="8" xfId="428" quotePrefix="1" applyNumberFormat="1" applyFont="1" applyFill="1" applyBorder="1" applyAlignment="1">
      <alignment vertical="center" wrapText="1"/>
    </xf>
    <xf numFmtId="49" fontId="81" fillId="10" borderId="8" xfId="428" applyNumberFormat="1" applyFont="1" applyFill="1" applyBorder="1" applyAlignment="1">
      <alignment vertical="center" wrapText="1"/>
    </xf>
    <xf numFmtId="189" fontId="81" fillId="10" borderId="8" xfId="428" applyNumberFormat="1" applyFont="1" applyFill="1" applyBorder="1" applyAlignment="1">
      <alignment vertical="center" wrapText="1"/>
    </xf>
    <xf numFmtId="3" fontId="81" fillId="10" borderId="8" xfId="428" applyNumberFormat="1" applyFont="1" applyFill="1" applyBorder="1" applyAlignment="1">
      <alignment vertical="center" wrapText="1"/>
    </xf>
    <xf numFmtId="0" fontId="80" fillId="10" borderId="8" xfId="428" applyFont="1" applyFill="1" applyBorder="1" applyAlignment="1">
      <alignment horizontal="center" vertical="center"/>
    </xf>
    <xf numFmtId="49" fontId="80" fillId="10" borderId="8" xfId="428" applyNumberFormat="1" applyFont="1" applyFill="1" applyBorder="1" applyAlignment="1">
      <alignment horizontal="right" vertical="center" wrapText="1"/>
    </xf>
    <xf numFmtId="169" fontId="80" fillId="10" borderId="8" xfId="428" applyNumberFormat="1" applyFont="1" applyFill="1" applyBorder="1" applyAlignment="1">
      <alignment vertical="center" wrapText="1"/>
    </xf>
    <xf numFmtId="169" fontId="80" fillId="10" borderId="8" xfId="428" applyNumberFormat="1" applyFont="1" applyFill="1" applyBorder="1" applyAlignment="1">
      <alignment horizontal="left" vertical="center" wrapText="1"/>
    </xf>
    <xf numFmtId="168" fontId="80" fillId="10" borderId="0" xfId="49" applyNumberFormat="1" applyFont="1" applyFill="1" applyBorder="1" applyAlignment="1">
      <alignment horizontal="center" vertical="center"/>
    </xf>
    <xf numFmtId="0" fontId="80" fillId="10" borderId="0" xfId="428" applyFont="1" applyFill="1" applyAlignment="1">
      <alignment horizontal="right" vertical="center"/>
    </xf>
    <xf numFmtId="0" fontId="80" fillId="10" borderId="0" xfId="428" applyFont="1" applyFill="1" applyAlignment="1">
      <alignment vertical="center"/>
    </xf>
    <xf numFmtId="0" fontId="80" fillId="10" borderId="0" xfId="428" applyFont="1" applyFill="1" applyAlignment="1">
      <alignment horizontal="left" vertical="center"/>
    </xf>
    <xf numFmtId="3" fontId="36" fillId="10" borderId="8" xfId="181" applyNumberFormat="1" applyFont="1" applyFill="1" applyBorder="1" applyAlignment="1">
      <alignment vertical="center"/>
    </xf>
    <xf numFmtId="3" fontId="36" fillId="10" borderId="8" xfId="181" applyNumberFormat="1" applyFont="1" applyFill="1" applyBorder="1" applyAlignment="1">
      <alignment horizontal="left" vertical="center"/>
    </xf>
    <xf numFmtId="168" fontId="36" fillId="10" borderId="0" xfId="49" applyNumberFormat="1" applyFont="1" applyFill="1" applyBorder="1" applyAlignment="1">
      <alignment horizontal="center" vertical="center"/>
    </xf>
    <xf numFmtId="169" fontId="80" fillId="10" borderId="8" xfId="181" applyNumberFormat="1" applyFont="1" applyFill="1" applyBorder="1" applyAlignment="1">
      <alignment vertical="center"/>
    </xf>
    <xf numFmtId="168" fontId="80" fillId="10" borderId="0" xfId="49" applyNumberFormat="1" applyFont="1" applyFill="1" applyBorder="1" applyAlignment="1">
      <alignment vertical="center"/>
    </xf>
    <xf numFmtId="49" fontId="80" fillId="10" borderId="8" xfId="428" applyNumberFormat="1" applyFont="1" applyFill="1" applyBorder="1" applyAlignment="1">
      <alignment vertical="center" wrapText="1"/>
    </xf>
    <xf numFmtId="3" fontId="81" fillId="10" borderId="8" xfId="181" applyNumberFormat="1" applyFont="1" applyFill="1" applyBorder="1" applyAlignment="1">
      <alignment vertical="center"/>
    </xf>
    <xf numFmtId="0" fontId="81" fillId="10" borderId="15" xfId="428" applyFont="1" applyFill="1" applyBorder="1" applyAlignment="1">
      <alignment horizontal="center" vertical="center"/>
    </xf>
    <xf numFmtId="49" fontId="81" fillId="10" borderId="15" xfId="428" applyNumberFormat="1" applyFont="1" applyFill="1" applyBorder="1" applyAlignment="1">
      <alignment vertical="center" wrapText="1"/>
    </xf>
    <xf numFmtId="169" fontId="81" fillId="10" borderId="15" xfId="428" applyNumberFormat="1" applyFont="1" applyFill="1" applyBorder="1" applyAlignment="1">
      <alignment vertical="center" wrapText="1"/>
    </xf>
    <xf numFmtId="169" fontId="81" fillId="10" borderId="15" xfId="181" applyNumberFormat="1" applyFont="1" applyFill="1" applyBorder="1" applyAlignment="1">
      <alignment vertical="center"/>
    </xf>
    <xf numFmtId="168" fontId="81" fillId="10" borderId="15" xfId="181" applyNumberFormat="1" applyFont="1" applyFill="1" applyBorder="1" applyAlignment="1">
      <alignment vertical="center"/>
    </xf>
    <xf numFmtId="168" fontId="81" fillId="10" borderId="15" xfId="49" applyNumberFormat="1" applyFont="1" applyFill="1" applyBorder="1" applyAlignment="1">
      <alignment vertical="center"/>
    </xf>
    <xf numFmtId="0" fontId="36" fillId="10" borderId="14" xfId="428" applyFont="1" applyFill="1" applyBorder="1" applyAlignment="1">
      <alignment horizontal="center" vertical="center"/>
    </xf>
    <xf numFmtId="49" fontId="36" fillId="10" borderId="14" xfId="428" applyNumberFormat="1" applyFont="1" applyFill="1" applyBorder="1" applyAlignment="1">
      <alignment vertical="center" wrapText="1"/>
    </xf>
    <xf numFmtId="169" fontId="36" fillId="10" borderId="14" xfId="428" applyNumberFormat="1" applyFont="1" applyFill="1" applyBorder="1" applyAlignment="1">
      <alignment vertical="center" wrapText="1"/>
    </xf>
    <xf numFmtId="169" fontId="58" fillId="10" borderId="14" xfId="181" applyNumberFormat="1" applyFont="1" applyFill="1" applyBorder="1" applyAlignment="1">
      <alignment vertical="center"/>
    </xf>
    <xf numFmtId="169" fontId="36" fillId="10" borderId="14" xfId="181" applyNumberFormat="1" applyFont="1" applyFill="1" applyBorder="1" applyAlignment="1">
      <alignment vertical="center"/>
    </xf>
    <xf numFmtId="168" fontId="36" fillId="10" borderId="14" xfId="181" applyNumberFormat="1" applyFont="1" applyFill="1" applyBorder="1" applyAlignment="1">
      <alignment vertical="center"/>
    </xf>
    <xf numFmtId="168" fontId="36" fillId="10" borderId="14" xfId="49" applyNumberFormat="1" applyFont="1" applyFill="1" applyBorder="1" applyAlignment="1">
      <alignment vertical="center"/>
    </xf>
    <xf numFmtId="0" fontId="36" fillId="10" borderId="11" xfId="428" applyFont="1" applyFill="1" applyBorder="1" applyAlignment="1">
      <alignment horizontal="center" vertical="center"/>
    </xf>
    <xf numFmtId="49" fontId="36" fillId="10" borderId="11" xfId="428" applyNumberFormat="1" applyFont="1" applyFill="1" applyBorder="1" applyAlignment="1">
      <alignment vertical="center" wrapText="1"/>
    </xf>
    <xf numFmtId="169" fontId="36" fillId="10" borderId="11" xfId="428" applyNumberFormat="1" applyFont="1" applyFill="1" applyBorder="1" applyAlignment="1">
      <alignment vertical="center" wrapText="1"/>
    </xf>
    <xf numFmtId="3" fontId="36" fillId="10" borderId="11" xfId="181" applyNumberFormat="1" applyFont="1" applyFill="1" applyBorder="1" applyAlignment="1">
      <alignment vertical="center"/>
    </xf>
    <xf numFmtId="168" fontId="36" fillId="10" borderId="11" xfId="181" applyNumberFormat="1" applyFont="1" applyFill="1" applyBorder="1" applyAlignment="1">
      <alignment vertical="center"/>
    </xf>
    <xf numFmtId="168" fontId="36" fillId="10" borderId="11" xfId="49" applyNumberFormat="1" applyFont="1" applyFill="1" applyBorder="1" applyAlignment="1">
      <alignment vertical="center"/>
    </xf>
    <xf numFmtId="0" fontId="36" fillId="10" borderId="0" xfId="428" applyFont="1" applyFill="1" applyAlignment="1">
      <alignment horizontal="center" vertical="center"/>
    </xf>
    <xf numFmtId="168" fontId="36" fillId="10" borderId="0" xfId="181" applyNumberFormat="1" applyFont="1" applyFill="1" applyAlignment="1">
      <alignment vertical="center"/>
    </xf>
    <xf numFmtId="0" fontId="93" fillId="10" borderId="0" xfId="428" applyFont="1" applyFill="1" applyAlignment="1">
      <alignment horizontal="center" vertical="center"/>
    </xf>
    <xf numFmtId="49" fontId="36" fillId="10" borderId="0" xfId="428" applyNumberFormat="1" applyFont="1" applyFill="1" applyAlignment="1">
      <alignment horizontal="left" vertical="center"/>
    </xf>
    <xf numFmtId="169" fontId="36" fillId="10" borderId="0" xfId="428" applyNumberFormat="1" applyFont="1" applyFill="1" applyAlignment="1">
      <alignment horizontal="left" vertical="center"/>
    </xf>
    <xf numFmtId="4" fontId="36" fillId="10" borderId="0" xfId="428" applyNumberFormat="1" applyFont="1" applyFill="1" applyAlignment="1">
      <alignment horizontal="left" vertical="center"/>
    </xf>
    <xf numFmtId="168" fontId="36" fillId="10" borderId="0" xfId="428" applyNumberFormat="1" applyFont="1" applyFill="1" applyAlignment="1">
      <alignment horizontal="left" vertical="center"/>
    </xf>
    <xf numFmtId="168" fontId="36" fillId="10" borderId="0" xfId="49" applyNumberFormat="1" applyFont="1" applyFill="1" applyAlignment="1">
      <alignment horizontal="left" vertical="center"/>
    </xf>
    <xf numFmtId="3" fontId="81" fillId="10" borderId="8" xfId="360" applyNumberFormat="1" applyFont="1" applyFill="1" applyBorder="1" applyAlignment="1">
      <alignment horizontal="right" vertical="center" wrapText="1"/>
    </xf>
    <xf numFmtId="1" fontId="81" fillId="10" borderId="8" xfId="360" applyNumberFormat="1" applyFont="1" applyFill="1" applyBorder="1" applyAlignment="1">
      <alignment horizontal="left" vertical="center" wrapText="1"/>
    </xf>
    <xf numFmtId="1" fontId="81" fillId="10" borderId="8" xfId="360" applyNumberFormat="1" applyFont="1" applyFill="1" applyBorder="1" applyAlignment="1">
      <alignment horizontal="right" vertical="center" wrapText="1"/>
    </xf>
    <xf numFmtId="169" fontId="81" fillId="10" borderId="8" xfId="360" applyNumberFormat="1" applyFont="1" applyFill="1" applyBorder="1" applyAlignment="1">
      <alignment horizontal="right" vertical="center" wrapText="1"/>
    </xf>
    <xf numFmtId="169" fontId="81" fillId="10" borderId="8" xfId="360" applyNumberFormat="1" applyFont="1" applyFill="1" applyBorder="1" applyAlignment="1">
      <alignment horizontal="left" vertical="center" wrapText="1"/>
    </xf>
    <xf numFmtId="1" fontId="36" fillId="10" borderId="8" xfId="360" applyNumberFormat="1" applyFont="1" applyFill="1" applyBorder="1" applyAlignment="1">
      <alignment horizontal="left" vertical="center" wrapText="1"/>
    </xf>
    <xf numFmtId="1" fontId="36" fillId="10" borderId="8" xfId="360" applyNumberFormat="1" applyFont="1" applyFill="1" applyBorder="1" applyAlignment="1">
      <alignment horizontal="right" vertical="center" wrapText="1"/>
    </xf>
    <xf numFmtId="3" fontId="36" fillId="10" borderId="8" xfId="360" applyNumberFormat="1" applyFont="1" applyFill="1" applyBorder="1" applyAlignment="1">
      <alignment horizontal="right" vertical="center" wrapText="1"/>
    </xf>
    <xf numFmtId="3" fontId="36" fillId="10" borderId="8" xfId="360" applyNumberFormat="1" applyFont="1" applyFill="1" applyBorder="1" applyAlignment="1">
      <alignment horizontal="left" vertical="center" wrapText="1"/>
    </xf>
    <xf numFmtId="1" fontId="80" fillId="10" borderId="8" xfId="360" applyNumberFormat="1" applyFont="1" applyFill="1" applyBorder="1" applyAlignment="1">
      <alignment horizontal="left" vertical="center" wrapText="1"/>
    </xf>
    <xf numFmtId="1" fontId="80" fillId="10" borderId="8" xfId="360" applyNumberFormat="1" applyFont="1" applyFill="1" applyBorder="1" applyAlignment="1">
      <alignment horizontal="right" vertical="center" wrapText="1"/>
    </xf>
    <xf numFmtId="169" fontId="80" fillId="10" borderId="8" xfId="360" applyNumberFormat="1" applyFont="1" applyFill="1" applyBorder="1" applyAlignment="1">
      <alignment horizontal="right" vertical="center" wrapText="1"/>
    </xf>
    <xf numFmtId="169" fontId="80" fillId="10" borderId="8" xfId="360" applyNumberFormat="1" applyFont="1" applyFill="1" applyBorder="1" applyAlignment="1">
      <alignment horizontal="left" vertical="center" wrapText="1"/>
    </xf>
    <xf numFmtId="1" fontId="82" fillId="10" borderId="8" xfId="360" applyNumberFormat="1" applyFont="1" applyFill="1" applyBorder="1" applyAlignment="1">
      <alignment horizontal="right" vertical="center" wrapText="1"/>
    </xf>
    <xf numFmtId="169" fontId="82" fillId="10" borderId="8" xfId="360" applyNumberFormat="1" applyFont="1" applyFill="1" applyBorder="1" applyAlignment="1">
      <alignment horizontal="right" vertical="center" wrapText="1"/>
    </xf>
    <xf numFmtId="169" fontId="80" fillId="10" borderId="8" xfId="360" applyNumberFormat="1" applyFont="1" applyFill="1" applyBorder="1" applyAlignment="1">
      <alignment horizontal="center" vertical="center" wrapText="1"/>
    </xf>
    <xf numFmtId="3" fontId="36" fillId="10" borderId="8" xfId="360" applyNumberFormat="1" applyFont="1" applyFill="1" applyBorder="1" applyAlignment="1">
      <alignment horizontal="center" vertical="center" wrapText="1"/>
    </xf>
    <xf numFmtId="3" fontId="23" fillId="10" borderId="8" xfId="360" applyNumberFormat="1" applyFont="1" applyFill="1" applyBorder="1" applyAlignment="1">
      <alignment horizontal="left" vertical="center" wrapText="1"/>
    </xf>
    <xf numFmtId="1" fontId="82" fillId="10" borderId="8" xfId="360" applyNumberFormat="1" applyFont="1" applyFill="1" applyBorder="1" applyAlignment="1">
      <alignment horizontal="left" vertical="center" wrapText="1"/>
    </xf>
    <xf numFmtId="169" fontId="82" fillId="10" borderId="8" xfId="360" applyNumberFormat="1" applyFont="1" applyFill="1" applyBorder="1" applyAlignment="1">
      <alignment horizontal="left" vertical="center" wrapText="1"/>
    </xf>
    <xf numFmtId="0" fontId="35" fillId="0" borderId="0" xfId="0" applyFont="1" applyAlignment="1">
      <alignment horizontal="center" vertical="center"/>
    </xf>
    <xf numFmtId="0" fontId="35" fillId="0" borderId="0" xfId="0" applyFont="1" applyAlignment="1">
      <alignment vertical="center" wrapText="1"/>
    </xf>
    <xf numFmtId="0" fontId="35" fillId="0" borderId="0" xfId="0" applyFont="1" applyAlignment="1">
      <alignment horizontal="left" vertical="center"/>
    </xf>
    <xf numFmtId="0" fontId="95" fillId="0" borderId="0" xfId="322" applyFont="1" applyAlignment="1">
      <alignment horizontal="center"/>
    </xf>
    <xf numFmtId="0" fontId="75" fillId="0" borderId="0" xfId="322" applyFont="1"/>
    <xf numFmtId="0" fontId="76" fillId="0" borderId="0" xfId="322" applyFont="1"/>
    <xf numFmtId="0" fontId="75" fillId="0" borderId="0" xfId="322" applyFont="1" applyAlignment="1">
      <alignment horizontal="left"/>
    </xf>
    <xf numFmtId="0" fontId="75" fillId="0" borderId="0" xfId="322" applyFont="1" applyAlignment="1">
      <alignment horizontal="right"/>
    </xf>
    <xf numFmtId="0" fontId="75" fillId="0" borderId="0" xfId="322" applyFont="1" applyAlignment="1">
      <alignment horizontal="center"/>
    </xf>
    <xf numFmtId="0" fontId="35" fillId="0" borderId="0" xfId="0" applyFont="1" applyAlignment="1">
      <alignment horizontal="right" vertical="center"/>
    </xf>
    <xf numFmtId="0" fontId="31" fillId="0" borderId="0" xfId="0" applyFont="1" applyAlignment="1">
      <alignment vertical="center" wrapText="1"/>
    </xf>
    <xf numFmtId="0" fontId="35" fillId="10" borderId="0" xfId="0" applyFont="1" applyFill="1" applyAlignment="1">
      <alignment vertical="center"/>
    </xf>
    <xf numFmtId="0" fontId="35" fillId="10" borderId="0" xfId="658" applyFont="1" applyFill="1" applyAlignment="1">
      <alignment vertical="center"/>
    </xf>
    <xf numFmtId="0" fontId="35" fillId="0" borderId="0" xfId="0" applyFont="1" applyAlignment="1">
      <alignment horizontal="center" vertical="center" wrapText="1"/>
    </xf>
    <xf numFmtId="0" fontId="31" fillId="10" borderId="0" xfId="658" applyFont="1" applyFill="1" applyAlignment="1">
      <alignment horizontal="center" vertical="center" wrapText="1"/>
    </xf>
    <xf numFmtId="0" fontId="35" fillId="0" borderId="0" xfId="220" applyFont="1" applyAlignment="1">
      <alignment vertical="center"/>
    </xf>
    <xf numFmtId="0" fontId="31" fillId="0" borderId="0" xfId="220" applyFont="1" applyAlignment="1">
      <alignment vertical="center"/>
    </xf>
    <xf numFmtId="0" fontId="35" fillId="0" borderId="0" xfId="220" applyFont="1" applyAlignment="1">
      <alignment horizontal="center" vertical="center" wrapText="1"/>
    </xf>
    <xf numFmtId="0" fontId="31" fillId="10" borderId="0" xfId="658" applyFont="1" applyFill="1" applyAlignment="1">
      <alignment vertical="center"/>
    </xf>
    <xf numFmtId="0" fontId="35" fillId="10" borderId="0" xfId="658" applyFont="1" applyFill="1" applyAlignment="1">
      <alignment horizontal="center" vertical="center"/>
    </xf>
    <xf numFmtId="0" fontId="35" fillId="10" borderId="0" xfId="658" applyFont="1" applyFill="1" applyAlignment="1">
      <alignment vertical="center" wrapText="1"/>
    </xf>
    <xf numFmtId="0" fontId="35" fillId="10" borderId="0" xfId="658" applyFont="1" applyFill="1" applyAlignment="1">
      <alignment horizontal="center" vertical="center" wrapText="1"/>
    </xf>
    <xf numFmtId="0" fontId="35" fillId="10" borderId="0" xfId="658" applyFont="1" applyFill="1" applyAlignment="1">
      <alignment horizontal="right" vertical="center"/>
    </xf>
    <xf numFmtId="9" fontId="31" fillId="10" borderId="8" xfId="925" applyNumberFormat="1" applyFont="1" applyFill="1" applyBorder="1" applyAlignment="1">
      <alignment horizontal="center" vertical="center" wrapText="1"/>
    </xf>
    <xf numFmtId="172" fontId="107" fillId="10" borderId="8" xfId="7" applyNumberFormat="1" applyFont="1" applyFill="1" applyBorder="1" applyAlignment="1">
      <alignment vertical="top" wrapText="1"/>
    </xf>
    <xf numFmtId="0" fontId="208" fillId="10" borderId="0" xfId="658" applyFont="1" applyFill="1" applyAlignment="1">
      <alignment vertical="center"/>
    </xf>
    <xf numFmtId="0" fontId="94" fillId="10" borderId="0" xfId="658" applyFont="1" applyFill="1" applyAlignment="1">
      <alignment horizontal="center" vertical="center" wrapText="1"/>
    </xf>
    <xf numFmtId="0" fontId="107" fillId="10" borderId="8" xfId="658" applyFont="1" applyFill="1" applyBorder="1" applyAlignment="1">
      <alignment vertical="top" wrapText="1"/>
    </xf>
    <xf numFmtId="2" fontId="107" fillId="10" borderId="8" xfId="967" applyNumberFormat="1" applyFont="1" applyFill="1" applyBorder="1" applyAlignment="1">
      <alignment vertical="top" wrapText="1"/>
    </xf>
    <xf numFmtId="0" fontId="208" fillId="10" borderId="8" xfId="967" applyFont="1" applyFill="1" applyBorder="1" applyAlignment="1">
      <alignment vertical="top" wrapText="1"/>
    </xf>
    <xf numFmtId="0" fontId="107" fillId="10" borderId="8" xfId="967" applyFont="1" applyFill="1" applyBorder="1" applyAlignment="1">
      <alignment vertical="top" wrapText="1"/>
    </xf>
    <xf numFmtId="43" fontId="107" fillId="10" borderId="8" xfId="7" applyFont="1" applyFill="1" applyBorder="1" applyAlignment="1">
      <alignment vertical="top" wrapText="1"/>
    </xf>
    <xf numFmtId="43" fontId="107" fillId="10" borderId="8" xfId="925" applyFont="1" applyFill="1" applyBorder="1" applyAlignment="1">
      <alignment vertical="top" wrapText="1"/>
    </xf>
    <xf numFmtId="0" fontId="208" fillId="10" borderId="8" xfId="658" applyFont="1" applyFill="1" applyBorder="1" applyAlignment="1">
      <alignment vertical="top" wrapText="1"/>
    </xf>
    <xf numFmtId="2" fontId="35" fillId="10" borderId="8" xfId="52914" applyNumberFormat="1" applyFont="1" applyFill="1" applyBorder="1" applyAlignment="1">
      <alignment vertical="top" wrapText="1"/>
    </xf>
    <xf numFmtId="9" fontId="35" fillId="10" borderId="8" xfId="925" applyNumberFormat="1" applyFont="1" applyFill="1" applyBorder="1" applyAlignment="1">
      <alignment vertical="top" wrapText="1"/>
    </xf>
    <xf numFmtId="9" fontId="31" fillId="10" borderId="8" xfId="925" applyNumberFormat="1" applyFont="1" applyFill="1" applyBorder="1" applyAlignment="1">
      <alignment vertical="top" wrapText="1"/>
    </xf>
    <xf numFmtId="0" fontId="35" fillId="10" borderId="11" xfId="658" applyFont="1" applyFill="1" applyBorder="1" applyAlignment="1">
      <alignment vertical="top" wrapText="1"/>
    </xf>
    <xf numFmtId="3" fontId="35" fillId="10" borderId="11" xfId="813" applyNumberFormat="1" applyFont="1" applyFill="1" applyBorder="1" applyAlignment="1">
      <alignment vertical="top" wrapText="1"/>
    </xf>
    <xf numFmtId="3" fontId="35" fillId="10" borderId="11" xfId="854" applyNumberFormat="1" applyFont="1" applyFill="1" applyBorder="1" applyAlignment="1">
      <alignment vertical="top" wrapText="1"/>
    </xf>
    <xf numFmtId="168" fontId="107" fillId="10" borderId="8" xfId="7" applyNumberFormat="1" applyFont="1" applyFill="1" applyBorder="1" applyAlignment="1">
      <alignment horizontal="center" vertical="top" wrapText="1"/>
    </xf>
    <xf numFmtId="0" fontId="107" fillId="10" borderId="8" xfId="658" applyFont="1" applyFill="1" applyBorder="1" applyAlignment="1">
      <alignment horizontal="center" vertical="top" wrapText="1"/>
    </xf>
    <xf numFmtId="168" fontId="107" fillId="10" borderId="8" xfId="502" applyNumberFormat="1" applyFont="1" applyFill="1" applyBorder="1" applyAlignment="1">
      <alignment horizontal="center" vertical="top" wrapText="1"/>
    </xf>
    <xf numFmtId="0" fontId="35" fillId="10" borderId="11" xfId="658" applyFont="1" applyFill="1" applyBorder="1" applyAlignment="1">
      <alignment horizontal="center" vertical="top" wrapText="1"/>
    </xf>
    <xf numFmtId="0" fontId="35" fillId="10" borderId="8" xfId="658" applyFont="1" applyFill="1" applyBorder="1" applyAlignment="1">
      <alignment horizontal="center" vertical="top" wrapText="1"/>
    </xf>
    <xf numFmtId="0" fontId="31" fillId="0" borderId="0" xfId="658" applyFont="1" applyAlignment="1">
      <alignment horizontal="center" vertical="center" wrapText="1"/>
    </xf>
    <xf numFmtId="0" fontId="31" fillId="10" borderId="8" xfId="658" applyFont="1" applyFill="1" applyBorder="1" applyAlignment="1">
      <alignment horizontal="center" vertical="center" wrapText="1"/>
    </xf>
    <xf numFmtId="43" fontId="35" fillId="10" borderId="8" xfId="658" applyNumberFormat="1" applyFont="1" applyFill="1" applyBorder="1" applyAlignment="1">
      <alignment horizontal="center" vertical="center" wrapText="1"/>
    </xf>
    <xf numFmtId="0" fontId="52" fillId="10" borderId="8" xfId="658" applyFont="1" applyFill="1" applyBorder="1" applyAlignment="1">
      <alignment horizontal="center" vertical="center" wrapText="1"/>
    </xf>
    <xf numFmtId="0" fontId="52" fillId="0" borderId="0" xfId="658" applyFont="1" applyAlignment="1">
      <alignment horizontal="center" vertical="center" wrapText="1"/>
    </xf>
    <xf numFmtId="0" fontId="52" fillId="10" borderId="0" xfId="658" applyFont="1" applyFill="1" applyAlignment="1">
      <alignment horizontal="center" vertical="center" wrapText="1"/>
    </xf>
    <xf numFmtId="43" fontId="31" fillId="10" borderId="0" xfId="658" applyNumberFormat="1" applyFont="1" applyFill="1" applyAlignment="1">
      <alignment horizontal="center" vertical="center" wrapText="1"/>
    </xf>
    <xf numFmtId="2" fontId="31" fillId="10" borderId="0" xfId="658" applyNumberFormat="1" applyFont="1" applyFill="1" applyAlignment="1">
      <alignment horizontal="center" vertical="center" wrapText="1"/>
    </xf>
    <xf numFmtId="0" fontId="52" fillId="10" borderId="8" xfId="658" applyFont="1" applyFill="1" applyBorder="1" applyAlignment="1">
      <alignment horizontal="left" vertical="center" wrapText="1"/>
    </xf>
    <xf numFmtId="2" fontId="107" fillId="10" borderId="8" xfId="52914" applyNumberFormat="1" applyFont="1" applyFill="1" applyBorder="1" applyAlignment="1">
      <alignment vertical="top" wrapText="1"/>
    </xf>
    <xf numFmtId="0" fontId="31" fillId="10" borderId="0" xfId="658" applyFont="1" applyFill="1" applyAlignment="1">
      <alignment horizontal="center"/>
    </xf>
    <xf numFmtId="0" fontId="31" fillId="10" borderId="373" xfId="658" applyFont="1" applyFill="1" applyBorder="1" applyAlignment="1">
      <alignment horizontal="center" vertical="center" wrapText="1"/>
    </xf>
    <xf numFmtId="0" fontId="31" fillId="10" borderId="8" xfId="967" applyFont="1" applyFill="1" applyBorder="1" applyAlignment="1">
      <alignment horizontal="center" vertical="center" wrapText="1"/>
    </xf>
    <xf numFmtId="2" fontId="107" fillId="10" borderId="8" xfId="0" applyNumberFormat="1" applyFont="1" applyFill="1" applyBorder="1" applyAlignment="1">
      <alignment vertical="top" wrapText="1"/>
    </xf>
    <xf numFmtId="0" fontId="238" fillId="10" borderId="8" xfId="0" applyFont="1" applyFill="1" applyBorder="1" applyAlignment="1">
      <alignment vertical="top" wrapText="1"/>
    </xf>
    <xf numFmtId="0" fontId="107" fillId="10" borderId="8" xfId="376" applyFont="1" applyFill="1" applyBorder="1" applyAlignment="1">
      <alignment horizontal="center" vertical="top" wrapText="1"/>
    </xf>
    <xf numFmtId="0" fontId="107" fillId="10" borderId="8" xfId="376" applyFont="1" applyFill="1" applyBorder="1" applyAlignment="1">
      <alignment vertical="top" wrapText="1"/>
    </xf>
    <xf numFmtId="195" fontId="107" fillId="10" borderId="8" xfId="437" applyNumberFormat="1" applyFont="1" applyFill="1" applyBorder="1" applyAlignment="1">
      <alignment vertical="top" wrapText="1"/>
    </xf>
    <xf numFmtId="0" fontId="208" fillId="10" borderId="8" xfId="376" applyFont="1" applyFill="1" applyBorder="1" applyAlignment="1">
      <alignment horizontal="center" vertical="top" wrapText="1"/>
    </xf>
    <xf numFmtId="0" fontId="208" fillId="10" borderId="8" xfId="376" applyFont="1" applyFill="1" applyBorder="1" applyAlignment="1">
      <alignment vertical="top" wrapText="1"/>
    </xf>
    <xf numFmtId="0" fontId="31" fillId="10" borderId="8" xfId="658" applyFont="1" applyFill="1" applyBorder="1" applyAlignment="1">
      <alignment vertical="top" wrapText="1"/>
    </xf>
    <xf numFmtId="4" fontId="35" fillId="10" borderId="8" xfId="7" applyNumberFormat="1" applyFont="1" applyFill="1" applyBorder="1" applyAlignment="1">
      <alignment horizontal="center" vertical="top" wrapText="1"/>
    </xf>
    <xf numFmtId="3" fontId="35" fillId="10" borderId="8" xfId="967" applyNumberFormat="1" applyFont="1" applyFill="1" applyBorder="1" applyAlignment="1">
      <alignment vertical="top" wrapText="1"/>
    </xf>
    <xf numFmtId="0" fontId="35" fillId="10" borderId="8" xfId="658" applyFont="1" applyFill="1" applyBorder="1" applyAlignment="1">
      <alignment vertical="top" wrapText="1"/>
    </xf>
    <xf numFmtId="0" fontId="35" fillId="10" borderId="8" xfId="967" applyFont="1" applyFill="1" applyBorder="1" applyAlignment="1">
      <alignment vertical="top" wrapText="1"/>
    </xf>
    <xf numFmtId="0" fontId="31" fillId="10" borderId="8" xfId="967" applyFont="1" applyFill="1" applyBorder="1" applyAlignment="1">
      <alignment vertical="top" wrapText="1"/>
    </xf>
    <xf numFmtId="0" fontId="31" fillId="10" borderId="0" xfId="967" applyFont="1" applyFill="1" applyAlignment="1">
      <alignment vertical="top" wrapText="1"/>
    </xf>
    <xf numFmtId="3" fontId="35" fillId="10" borderId="8" xfId="7" applyNumberFormat="1" applyFont="1" applyFill="1" applyBorder="1" applyAlignment="1">
      <alignment vertical="top" wrapText="1"/>
    </xf>
    <xf numFmtId="172" fontId="35" fillId="10" borderId="8" xfId="7" applyNumberFormat="1" applyFont="1" applyFill="1" applyBorder="1" applyAlignment="1">
      <alignment vertical="top" wrapText="1"/>
    </xf>
    <xf numFmtId="172" fontId="31" fillId="10" borderId="8" xfId="7" applyNumberFormat="1" applyFont="1" applyFill="1" applyBorder="1" applyAlignment="1">
      <alignment horizontal="center" vertical="center" wrapText="1"/>
    </xf>
    <xf numFmtId="43" fontId="35" fillId="10" borderId="8" xfId="7" applyFont="1" applyFill="1" applyBorder="1" applyAlignment="1">
      <alignment vertical="top" wrapText="1"/>
    </xf>
    <xf numFmtId="168" fontId="35" fillId="10" borderId="8" xfId="7" applyNumberFormat="1" applyFont="1" applyFill="1" applyBorder="1" applyAlignment="1">
      <alignment vertical="top" wrapText="1"/>
    </xf>
    <xf numFmtId="172" fontId="35" fillId="10" borderId="0" xfId="7" applyNumberFormat="1" applyFont="1" applyFill="1" applyBorder="1" applyAlignment="1">
      <alignment vertical="top" wrapText="1"/>
    </xf>
    <xf numFmtId="0" fontId="94" fillId="10" borderId="8" xfId="658" applyFont="1" applyFill="1" applyBorder="1" applyAlignment="1">
      <alignment horizontal="center" vertical="top" wrapText="1"/>
    </xf>
    <xf numFmtId="0" fontId="94" fillId="10" borderId="8" xfId="658" applyFont="1" applyFill="1" applyBorder="1" applyAlignment="1">
      <alignment vertical="top" wrapText="1"/>
    </xf>
    <xf numFmtId="195" fontId="35" fillId="10" borderId="8" xfId="437" applyNumberFormat="1" applyFont="1" applyFill="1" applyBorder="1" applyAlignment="1">
      <alignment vertical="top" wrapText="1"/>
    </xf>
    <xf numFmtId="168" fontId="35" fillId="10" borderId="8" xfId="1011" applyNumberFormat="1" applyFont="1" applyFill="1" applyBorder="1" applyAlignment="1">
      <alignment vertical="top" wrapText="1"/>
    </xf>
    <xf numFmtId="43" fontId="31" fillId="10" borderId="8" xfId="925" applyFont="1" applyFill="1" applyBorder="1" applyAlignment="1">
      <alignment vertical="top" wrapText="1"/>
    </xf>
    <xf numFmtId="43" fontId="31" fillId="10" borderId="0" xfId="925" applyFont="1" applyFill="1" applyBorder="1" applyAlignment="1">
      <alignment vertical="top" wrapText="1"/>
    </xf>
    <xf numFmtId="172" fontId="35" fillId="10" borderId="8" xfId="925" applyNumberFormat="1" applyFont="1" applyFill="1" applyBorder="1" applyAlignment="1">
      <alignment vertical="top" wrapText="1"/>
    </xf>
    <xf numFmtId="172" fontId="35" fillId="10" borderId="8" xfId="1011" applyNumberFormat="1" applyFont="1" applyFill="1" applyBorder="1" applyAlignment="1">
      <alignment vertical="top" wrapText="1"/>
    </xf>
    <xf numFmtId="43" fontId="35" fillId="10" borderId="8" xfId="925" applyFont="1" applyFill="1" applyBorder="1" applyAlignment="1">
      <alignment vertical="top" wrapText="1"/>
    </xf>
    <xf numFmtId="43" fontId="35" fillId="10" borderId="0" xfId="925" applyFont="1" applyFill="1" applyBorder="1" applyAlignment="1">
      <alignment vertical="top" wrapText="1"/>
    </xf>
    <xf numFmtId="2" fontId="35" fillId="10" borderId="8" xfId="967" applyNumberFormat="1" applyFont="1" applyFill="1" applyBorder="1" applyAlignment="1">
      <alignment vertical="top" wrapText="1"/>
    </xf>
    <xf numFmtId="0" fontId="35" fillId="10" borderId="0" xfId="967" applyFont="1" applyFill="1" applyAlignment="1">
      <alignment vertical="top" wrapText="1"/>
    </xf>
    <xf numFmtId="168" fontId="94" fillId="10" borderId="8" xfId="7" applyNumberFormat="1" applyFont="1" applyFill="1" applyBorder="1" applyAlignment="1">
      <alignment horizontal="center" vertical="top" wrapText="1"/>
    </xf>
    <xf numFmtId="172" fontId="94" fillId="10" borderId="8" xfId="7" applyNumberFormat="1" applyFont="1" applyFill="1" applyBorder="1" applyAlignment="1">
      <alignment vertical="top" wrapText="1"/>
    </xf>
    <xf numFmtId="0" fontId="94" fillId="10" borderId="8" xfId="967" applyFont="1" applyFill="1" applyBorder="1" applyAlignment="1">
      <alignment vertical="top" wrapText="1"/>
    </xf>
    <xf numFmtId="0" fontId="94" fillId="10" borderId="0" xfId="967" applyFont="1" applyFill="1" applyAlignment="1">
      <alignment vertical="top" wrapText="1"/>
    </xf>
    <xf numFmtId="0" fontId="94" fillId="10" borderId="0" xfId="658" applyFont="1" applyFill="1" applyAlignment="1">
      <alignment vertical="center"/>
    </xf>
    <xf numFmtId="43" fontId="35" fillId="10" borderId="8" xfId="967" applyNumberFormat="1" applyFont="1" applyFill="1" applyBorder="1" applyAlignment="1">
      <alignment vertical="top" wrapText="1"/>
    </xf>
    <xf numFmtId="10" fontId="35" fillId="10" borderId="8" xfId="925" applyNumberFormat="1" applyFont="1" applyFill="1" applyBorder="1" applyAlignment="1">
      <alignment vertical="top" wrapText="1"/>
    </xf>
    <xf numFmtId="10" fontId="35" fillId="10" borderId="0" xfId="925" applyNumberFormat="1" applyFont="1" applyFill="1" applyBorder="1" applyAlignment="1">
      <alignment vertical="top" wrapText="1"/>
    </xf>
    <xf numFmtId="168" fontId="35" fillId="10" borderId="8" xfId="925" applyNumberFormat="1" applyFont="1" applyFill="1" applyBorder="1" applyAlignment="1">
      <alignment vertical="top" wrapText="1"/>
    </xf>
    <xf numFmtId="172" fontId="31" fillId="10" borderId="8" xfId="925" applyNumberFormat="1" applyFont="1" applyFill="1" applyBorder="1" applyAlignment="1">
      <alignment horizontal="center" vertical="center" wrapText="1"/>
    </xf>
    <xf numFmtId="172" fontId="35" fillId="10" borderId="0" xfId="925" applyNumberFormat="1" applyFont="1" applyFill="1" applyBorder="1" applyAlignment="1">
      <alignment vertical="top" wrapText="1"/>
    </xf>
    <xf numFmtId="172" fontId="31" fillId="10" borderId="8" xfId="925" applyNumberFormat="1" applyFont="1" applyFill="1" applyBorder="1" applyAlignment="1">
      <alignment horizontal="center" vertical="top" wrapText="1"/>
    </xf>
    <xf numFmtId="0" fontId="35" fillId="10" borderId="8" xfId="658" quotePrefix="1" applyFont="1" applyFill="1" applyBorder="1" applyAlignment="1">
      <alignment horizontal="center" vertical="top" wrapText="1"/>
    </xf>
    <xf numFmtId="3" fontId="52" fillId="10" borderId="8" xfId="7" applyNumberFormat="1" applyFont="1" applyFill="1" applyBorder="1" applyAlignment="1">
      <alignment vertical="top" wrapText="1"/>
    </xf>
    <xf numFmtId="3" fontId="52" fillId="10" borderId="8" xfId="967" applyNumberFormat="1" applyFont="1" applyFill="1" applyBorder="1" applyAlignment="1">
      <alignment vertical="top" wrapText="1"/>
    </xf>
    <xf numFmtId="0" fontId="31" fillId="10" borderId="0" xfId="658" applyFont="1" applyFill="1" applyAlignment="1">
      <alignment vertical="top" wrapText="1"/>
    </xf>
    <xf numFmtId="171" fontId="35" fillId="10" borderId="8" xfId="7" applyNumberFormat="1" applyFont="1" applyFill="1" applyBorder="1" applyAlignment="1">
      <alignment vertical="top" wrapText="1"/>
    </xf>
    <xf numFmtId="1" fontId="35" fillId="10" borderId="8" xfId="967" applyNumberFormat="1" applyFont="1" applyFill="1" applyBorder="1" applyAlignment="1">
      <alignment vertical="top" wrapText="1"/>
    </xf>
    <xf numFmtId="171" fontId="35" fillId="10" borderId="8" xfId="967" applyNumberFormat="1" applyFont="1" applyFill="1" applyBorder="1" applyAlignment="1">
      <alignment vertical="top" wrapText="1"/>
    </xf>
    <xf numFmtId="168" fontId="35" fillId="10" borderId="8" xfId="967" applyNumberFormat="1" applyFont="1" applyFill="1" applyBorder="1" applyAlignment="1">
      <alignment vertical="top" wrapText="1"/>
    </xf>
    <xf numFmtId="172" fontId="35" fillId="10" borderId="8" xfId="967" applyNumberFormat="1" applyFont="1" applyFill="1" applyBorder="1" applyAlignment="1">
      <alignment vertical="top" wrapText="1"/>
    </xf>
    <xf numFmtId="172" fontId="31" fillId="10" borderId="8" xfId="967" applyNumberFormat="1" applyFont="1" applyFill="1" applyBorder="1" applyAlignment="1">
      <alignment horizontal="center" vertical="center" wrapText="1"/>
    </xf>
    <xf numFmtId="168" fontId="35" fillId="10" borderId="8" xfId="854" applyNumberFormat="1" applyFont="1" applyFill="1" applyBorder="1" applyAlignment="1">
      <alignment vertical="top" wrapText="1"/>
    </xf>
    <xf numFmtId="3" fontId="35" fillId="10" borderId="8" xfId="854" applyNumberFormat="1" applyFont="1" applyFill="1" applyBorder="1" applyAlignment="1">
      <alignment vertical="top" wrapText="1"/>
    </xf>
    <xf numFmtId="3" fontId="35" fillId="10" borderId="8" xfId="854" applyNumberFormat="1" applyFont="1" applyFill="1" applyBorder="1" applyAlignment="1">
      <alignment horizontal="center" vertical="center" wrapText="1"/>
    </xf>
    <xf numFmtId="168" fontId="35" fillId="10" borderId="8" xfId="52915" applyNumberFormat="1" applyFont="1" applyFill="1" applyBorder="1" applyAlignment="1">
      <alignment vertical="top" wrapText="1"/>
    </xf>
    <xf numFmtId="41" fontId="35" fillId="10" borderId="8" xfId="967" applyNumberFormat="1" applyFont="1" applyFill="1" applyBorder="1" applyAlignment="1">
      <alignment vertical="top" wrapText="1"/>
    </xf>
    <xf numFmtId="0" fontId="35" fillId="10" borderId="8" xfId="967" applyFont="1" applyFill="1" applyBorder="1" applyAlignment="1">
      <alignment horizontal="center" vertical="center" wrapText="1"/>
    </xf>
    <xf numFmtId="9" fontId="35" fillId="10" borderId="8" xfId="925" applyNumberFormat="1" applyFont="1" applyFill="1" applyBorder="1" applyAlignment="1">
      <alignment horizontal="center" vertical="center" wrapText="1"/>
    </xf>
    <xf numFmtId="171" fontId="35" fillId="10" borderId="8" xfId="0" applyNumberFormat="1" applyFont="1" applyFill="1" applyBorder="1" applyAlignment="1">
      <alignment vertical="top" wrapText="1"/>
    </xf>
    <xf numFmtId="168" fontId="35" fillId="10" borderId="8" xfId="967" quotePrefix="1" applyNumberFormat="1" applyFont="1" applyFill="1" applyBorder="1" applyAlignment="1">
      <alignment vertical="top" wrapText="1"/>
    </xf>
    <xf numFmtId="9" fontId="35" fillId="10" borderId="0" xfId="925" applyNumberFormat="1" applyFont="1" applyFill="1" applyBorder="1" applyAlignment="1">
      <alignment vertical="top" wrapText="1"/>
    </xf>
    <xf numFmtId="0" fontId="35" fillId="10" borderId="8" xfId="967" applyFont="1" applyFill="1" applyBorder="1" applyAlignment="1">
      <alignment horizontal="center" vertical="top" wrapText="1"/>
    </xf>
    <xf numFmtId="9" fontId="31" fillId="10" borderId="0" xfId="925" applyNumberFormat="1" applyFont="1" applyFill="1" applyBorder="1" applyAlignment="1">
      <alignment vertical="top" wrapText="1"/>
    </xf>
    <xf numFmtId="3" fontId="35" fillId="10" borderId="8" xfId="3182" applyNumberFormat="1" applyFont="1" applyFill="1" applyBorder="1" applyAlignment="1">
      <alignment vertical="top" wrapText="1"/>
    </xf>
    <xf numFmtId="2" fontId="35" fillId="10" borderId="8" xfId="0" applyNumberFormat="1" applyFont="1" applyFill="1" applyBorder="1" applyAlignment="1">
      <alignment vertical="top" wrapText="1"/>
    </xf>
    <xf numFmtId="2" fontId="31" fillId="10" borderId="8" xfId="967" applyNumberFormat="1" applyFont="1" applyFill="1" applyBorder="1" applyAlignment="1">
      <alignment horizontal="center" vertical="center" wrapText="1"/>
    </xf>
    <xf numFmtId="2" fontId="35" fillId="10" borderId="8" xfId="658" applyNumberFormat="1" applyFont="1" applyFill="1" applyBorder="1" applyAlignment="1">
      <alignment vertical="top" wrapText="1"/>
    </xf>
    <xf numFmtId="171" fontId="31" fillId="10" borderId="8" xfId="967" applyNumberFormat="1" applyFont="1" applyFill="1" applyBorder="1" applyAlignment="1">
      <alignment horizontal="center" vertical="center" wrapText="1"/>
    </xf>
    <xf numFmtId="9" fontId="35" fillId="10" borderId="11" xfId="813" applyNumberFormat="1" applyFont="1" applyFill="1" applyBorder="1" applyAlignment="1">
      <alignment vertical="top" wrapText="1"/>
    </xf>
    <xf numFmtId="9" fontId="35" fillId="10" borderId="0" xfId="813" applyNumberFormat="1" applyFont="1" applyFill="1" applyBorder="1" applyAlignment="1">
      <alignment vertical="top" wrapText="1"/>
    </xf>
    <xf numFmtId="171" fontId="107" fillId="10" borderId="8" xfId="854" applyNumberFormat="1" applyFont="1" applyFill="1" applyBorder="1" applyAlignment="1">
      <alignment vertical="top" wrapText="1"/>
    </xf>
    <xf numFmtId="171" fontId="107" fillId="10" borderId="8" xfId="430" applyNumberFormat="1" applyFont="1" applyFill="1" applyBorder="1" applyAlignment="1">
      <alignment vertical="top" wrapText="1"/>
    </xf>
    <xf numFmtId="168" fontId="107" fillId="10" borderId="8" xfId="854" applyNumberFormat="1" applyFont="1" applyFill="1" applyBorder="1" applyAlignment="1">
      <alignment vertical="top" wrapText="1"/>
    </xf>
    <xf numFmtId="0" fontId="107" fillId="10" borderId="8" xfId="658" quotePrefix="1" applyFont="1" applyFill="1" applyBorder="1" applyAlignment="1">
      <alignment horizontal="center" vertical="top" wrapText="1"/>
    </xf>
    <xf numFmtId="168" fontId="107" fillId="10" borderId="8" xfId="967" applyNumberFormat="1" applyFont="1" applyFill="1" applyBorder="1" applyAlignment="1">
      <alignment vertical="top" wrapText="1"/>
    </xf>
    <xf numFmtId="0" fontId="107" fillId="10" borderId="8" xfId="967" quotePrefix="1" applyFont="1" applyFill="1" applyBorder="1" applyAlignment="1">
      <alignment vertical="top" wrapText="1"/>
    </xf>
    <xf numFmtId="0" fontId="107" fillId="10" borderId="8" xfId="967" quotePrefix="1" applyFont="1" applyFill="1" applyBorder="1" applyAlignment="1">
      <alignment horizontal="center" vertical="top" wrapText="1"/>
    </xf>
    <xf numFmtId="0" fontId="107" fillId="10" borderId="8" xfId="967" applyFont="1" applyFill="1" applyBorder="1" applyAlignment="1">
      <alignment horizontal="center" vertical="top" wrapText="1"/>
    </xf>
    <xf numFmtId="0" fontId="208" fillId="10" borderId="8" xfId="658" applyFont="1" applyFill="1" applyBorder="1" applyAlignment="1">
      <alignment horizontal="center" vertical="top" wrapText="1"/>
    </xf>
    <xf numFmtId="3" fontId="107" fillId="10" borderId="8" xfId="7" applyNumberFormat="1" applyFont="1" applyFill="1" applyBorder="1" applyAlignment="1">
      <alignment vertical="top" wrapText="1"/>
    </xf>
    <xf numFmtId="0" fontId="107" fillId="10" borderId="8" xfId="658" quotePrefix="1" applyFont="1" applyFill="1" applyBorder="1" applyAlignment="1">
      <alignment vertical="top" wrapText="1"/>
    </xf>
    <xf numFmtId="0" fontId="238" fillId="10" borderId="8" xfId="658" applyFont="1" applyFill="1" applyBorder="1" applyAlignment="1">
      <alignment vertical="top" wrapText="1"/>
    </xf>
    <xf numFmtId="171" fontId="107" fillId="10" borderId="8" xfId="7" applyNumberFormat="1" applyFont="1" applyFill="1" applyBorder="1" applyAlignment="1">
      <alignment vertical="top" wrapText="1"/>
    </xf>
    <xf numFmtId="0" fontId="107" fillId="10" borderId="8" xfId="376" quotePrefix="1" applyFont="1" applyFill="1" applyBorder="1" applyAlignment="1">
      <alignment vertical="top" wrapText="1"/>
    </xf>
    <xf numFmtId="168" fontId="107" fillId="10" borderId="8" xfId="7" applyNumberFormat="1" applyFont="1" applyFill="1" applyBorder="1" applyAlignment="1">
      <alignment vertical="top" wrapText="1"/>
    </xf>
    <xf numFmtId="168" fontId="208" fillId="10" borderId="8" xfId="7" applyNumberFormat="1" applyFont="1" applyFill="1" applyBorder="1" applyAlignment="1">
      <alignment vertical="top" wrapText="1"/>
    </xf>
    <xf numFmtId="4" fontId="107" fillId="10" borderId="8" xfId="7" applyNumberFormat="1" applyFont="1" applyFill="1" applyBorder="1" applyAlignment="1">
      <alignment vertical="top" wrapText="1"/>
    </xf>
    <xf numFmtId="0" fontId="238" fillId="10" borderId="8" xfId="430" applyFont="1" applyFill="1" applyBorder="1" applyAlignment="1">
      <alignment horizontal="center" vertical="center" wrapText="1"/>
    </xf>
    <xf numFmtId="0" fontId="107" fillId="10" borderId="8" xfId="430" applyFont="1" applyFill="1" applyBorder="1" applyAlignment="1">
      <alignment horizontal="center" vertical="center" wrapText="1"/>
    </xf>
    <xf numFmtId="0" fontId="107" fillId="10" borderId="8" xfId="376" applyFont="1" applyFill="1" applyBorder="1" applyAlignment="1">
      <alignment vertical="center" wrapText="1"/>
    </xf>
    <xf numFmtId="0" fontId="107" fillId="10" borderId="8" xfId="0" applyFont="1" applyFill="1" applyBorder="1" applyAlignment="1">
      <alignment vertical="center" wrapText="1"/>
    </xf>
    <xf numFmtId="171" fontId="107" fillId="10" borderId="8" xfId="967" applyNumberFormat="1" applyFont="1" applyFill="1" applyBorder="1" applyAlignment="1">
      <alignment vertical="top" wrapText="1"/>
    </xf>
    <xf numFmtId="171" fontId="107" fillId="10" borderId="8" xfId="12" applyNumberFormat="1" applyFont="1" applyFill="1" applyBorder="1" applyAlignment="1">
      <alignment vertical="top" wrapText="1"/>
    </xf>
    <xf numFmtId="168" fontId="107" fillId="10" borderId="8" xfId="12" applyNumberFormat="1" applyFont="1" applyFill="1" applyBorder="1" applyAlignment="1">
      <alignment vertical="top" wrapText="1"/>
    </xf>
    <xf numFmtId="0" fontId="107" fillId="10" borderId="8" xfId="430" applyFont="1" applyFill="1" applyBorder="1" applyAlignment="1">
      <alignment vertical="top" wrapText="1"/>
    </xf>
    <xf numFmtId="9" fontId="107" fillId="10" borderId="8" xfId="437" applyFont="1" applyFill="1" applyBorder="1" applyAlignment="1">
      <alignment vertical="top" wrapText="1"/>
    </xf>
    <xf numFmtId="0" fontId="238" fillId="10" borderId="8" xfId="0" applyFont="1" applyFill="1" applyBorder="1" applyAlignment="1">
      <alignment horizontal="center" vertical="center" wrapText="1"/>
    </xf>
    <xf numFmtId="0" fontId="208" fillId="10" borderId="8" xfId="0" applyFont="1" applyFill="1" applyBorder="1" applyAlignment="1">
      <alignment horizontal="center" vertical="center" wrapText="1"/>
    </xf>
    <xf numFmtId="168" fontId="107" fillId="10" borderId="8" xfId="1011" applyNumberFormat="1" applyFont="1" applyFill="1" applyBorder="1" applyAlignment="1">
      <alignment vertical="top" wrapText="1"/>
    </xf>
    <xf numFmtId="171" fontId="107" fillId="10" borderId="8" xfId="5563" applyNumberFormat="1" applyFont="1" applyFill="1" applyBorder="1" applyAlignment="1">
      <alignment vertical="top" wrapText="1"/>
    </xf>
    <xf numFmtId="0" fontId="107" fillId="10" borderId="8" xfId="0" applyFont="1" applyFill="1" applyBorder="1" applyAlignment="1">
      <alignment vertical="top" wrapText="1"/>
    </xf>
    <xf numFmtId="43" fontId="107" fillId="10" borderId="8" xfId="967" applyNumberFormat="1" applyFont="1" applyFill="1" applyBorder="1" applyAlignment="1">
      <alignment vertical="top" wrapText="1"/>
    </xf>
    <xf numFmtId="0" fontId="245" fillId="0" borderId="0" xfId="52919" applyFont="1"/>
    <xf numFmtId="0" fontId="244" fillId="0" borderId="0" xfId="52919" applyFont="1" applyAlignment="1">
      <alignment horizontal="center" vertical="center"/>
    </xf>
    <xf numFmtId="0" fontId="246" fillId="0" borderId="1" xfId="52919" applyFont="1" applyBorder="1" applyAlignment="1">
      <alignment vertical="center"/>
    </xf>
    <xf numFmtId="2" fontId="242" fillId="59" borderId="0" xfId="52919" applyNumberFormat="1" applyFont="1" applyFill="1"/>
    <xf numFmtId="0" fontId="81" fillId="10" borderId="373" xfId="52913" applyFont="1" applyFill="1" applyBorder="1" applyAlignment="1">
      <alignment horizontal="center" vertical="center"/>
    </xf>
    <xf numFmtId="0" fontId="81" fillId="10" borderId="373" xfId="52913" applyFont="1" applyFill="1" applyBorder="1" applyAlignment="1">
      <alignment horizontal="center" vertical="center" wrapText="1"/>
    </xf>
    <xf numFmtId="172" fontId="242" fillId="10" borderId="373" xfId="52920" quotePrefix="1" applyNumberFormat="1" applyFont="1" applyFill="1" applyBorder="1" applyAlignment="1">
      <alignment horizontal="center" vertical="center"/>
    </xf>
    <xf numFmtId="0" fontId="242" fillId="0" borderId="0" xfId="52919" applyFont="1"/>
    <xf numFmtId="0" fontId="242" fillId="0" borderId="373" xfId="52919" applyFont="1" applyBorder="1" applyAlignment="1">
      <alignment horizontal="center"/>
    </xf>
    <xf numFmtId="4" fontId="242" fillId="60" borderId="373" xfId="52919" applyNumberFormat="1" applyFont="1" applyFill="1" applyBorder="1"/>
    <xf numFmtId="4" fontId="247" fillId="0" borderId="373" xfId="52919" applyNumberFormat="1" applyFont="1" applyBorder="1"/>
    <xf numFmtId="2" fontId="242" fillId="0" borderId="0" xfId="52919" applyNumberFormat="1" applyFont="1"/>
    <xf numFmtId="0" fontId="248" fillId="10" borderId="373" xfId="52913" applyFont="1" applyFill="1" applyBorder="1" applyAlignment="1">
      <alignment horizontal="center" vertical="center"/>
    </xf>
    <xf numFmtId="0" fontId="249" fillId="10" borderId="373" xfId="52913" applyFont="1" applyFill="1" applyBorder="1" applyAlignment="1">
      <alignment horizontal="center" vertical="center" wrapText="1"/>
    </xf>
    <xf numFmtId="4" fontId="250" fillId="0" borderId="373" xfId="52919" applyNumberFormat="1" applyFont="1" applyBorder="1"/>
    <xf numFmtId="0" fontId="248" fillId="0" borderId="0" xfId="52919" applyFont="1"/>
    <xf numFmtId="0" fontId="36" fillId="58" borderId="373" xfId="52913" applyFont="1" applyFill="1" applyBorder="1" applyAlignment="1">
      <alignment horizontal="center" vertical="center"/>
    </xf>
    <xf numFmtId="0" fontId="36" fillId="58" borderId="373" xfId="52913" applyFont="1" applyFill="1" applyBorder="1" applyAlignment="1">
      <alignment horizontal="center" vertical="center" wrapText="1"/>
    </xf>
    <xf numFmtId="4" fontId="241" fillId="59" borderId="373" xfId="52919" applyNumberFormat="1" applyFont="1" applyFill="1" applyBorder="1"/>
    <xf numFmtId="4" fontId="251" fillId="58" borderId="373" xfId="52919" applyNumberFormat="1" applyFont="1" applyFill="1" applyBorder="1"/>
    <xf numFmtId="2" fontId="242" fillId="58" borderId="0" xfId="52919" applyNumberFormat="1" applyFont="1" applyFill="1"/>
    <xf numFmtId="0" fontId="245" fillId="58" borderId="0" xfId="52919" applyFont="1" applyFill="1"/>
    <xf numFmtId="4" fontId="241" fillId="58" borderId="373" xfId="52919" applyNumberFormat="1" applyFont="1" applyFill="1" applyBorder="1"/>
    <xf numFmtId="4" fontId="252" fillId="58" borderId="373" xfId="52919" applyNumberFormat="1" applyFont="1" applyFill="1" applyBorder="1"/>
    <xf numFmtId="0" fontId="36" fillId="10" borderId="373" xfId="52913" applyFont="1" applyFill="1" applyBorder="1" applyAlignment="1">
      <alignment horizontal="center" vertical="center"/>
    </xf>
    <xf numFmtId="0" fontId="36" fillId="10" borderId="373" xfId="52913" applyFont="1" applyFill="1" applyBorder="1" applyAlignment="1">
      <alignment horizontal="left" vertical="center" wrapText="1"/>
    </xf>
    <xf numFmtId="4" fontId="241" fillId="60" borderId="373" xfId="52919" applyNumberFormat="1" applyFont="1" applyFill="1" applyBorder="1"/>
    <xf numFmtId="4" fontId="252" fillId="0" borderId="373" xfId="52919" applyNumberFormat="1" applyFont="1" applyBorder="1"/>
    <xf numFmtId="0" fontId="253" fillId="10" borderId="373" xfId="52913" applyFont="1" applyFill="1" applyBorder="1" applyAlignment="1">
      <alignment horizontal="center" vertical="center"/>
    </xf>
    <xf numFmtId="172" fontId="254" fillId="0" borderId="373" xfId="52920" applyNumberFormat="1" applyFont="1" applyFill="1" applyBorder="1" applyAlignment="1">
      <alignment horizontal="left" wrapText="1"/>
    </xf>
    <xf numFmtId="4" fontId="245" fillId="60" borderId="373" xfId="52919" applyNumberFormat="1" applyFont="1" applyFill="1" applyBorder="1"/>
    <xf numFmtId="4" fontId="253" fillId="0" borderId="373" xfId="52919" applyNumberFormat="1" applyFont="1" applyBorder="1"/>
    <xf numFmtId="0" fontId="253" fillId="0" borderId="0" xfId="52919" applyFont="1"/>
    <xf numFmtId="172" fontId="255" fillId="0" borderId="373" xfId="52920" applyNumberFormat="1" applyFont="1" applyFill="1" applyBorder="1" applyAlignment="1">
      <alignment horizontal="left" wrapText="1"/>
    </xf>
    <xf numFmtId="172" fontId="256" fillId="0" borderId="373" xfId="52920" applyNumberFormat="1" applyFont="1" applyFill="1" applyBorder="1" applyAlignment="1">
      <alignment horizontal="left" wrapText="1"/>
    </xf>
    <xf numFmtId="172" fontId="253" fillId="10" borderId="373" xfId="52920" applyNumberFormat="1" applyFont="1" applyFill="1" applyBorder="1" applyAlignment="1">
      <alignment vertical="center" wrapText="1"/>
    </xf>
    <xf numFmtId="4" fontId="253" fillId="59" borderId="373" xfId="52919" applyNumberFormat="1" applyFont="1" applyFill="1" applyBorder="1"/>
    <xf numFmtId="4" fontId="245" fillId="58" borderId="373" xfId="52919" applyNumberFormat="1" applyFont="1" applyFill="1" applyBorder="1"/>
    <xf numFmtId="0" fontId="81" fillId="58" borderId="373" xfId="52913" applyFont="1" applyFill="1" applyBorder="1" applyAlignment="1">
      <alignment horizontal="center" vertical="center" wrapText="1"/>
    </xf>
    <xf numFmtId="0" fontId="83" fillId="10" borderId="373" xfId="52913" applyFont="1" applyFill="1" applyBorder="1" applyAlignment="1">
      <alignment horizontal="center" vertical="center" wrapText="1"/>
    </xf>
    <xf numFmtId="4" fontId="242" fillId="0" borderId="373" xfId="52919" applyNumberFormat="1" applyFont="1" applyBorder="1"/>
    <xf numFmtId="172" fontId="36" fillId="10" borderId="373" xfId="52920" applyNumberFormat="1" applyFont="1" applyFill="1" applyBorder="1" applyAlignment="1">
      <alignment vertical="center" wrapText="1"/>
    </xf>
    <xf numFmtId="4" fontId="245" fillId="0" borderId="373" xfId="52919" applyNumberFormat="1" applyFont="1" applyBorder="1"/>
    <xf numFmtId="0" fontId="245" fillId="0" borderId="373" xfId="52919" applyFont="1" applyBorder="1"/>
    <xf numFmtId="172" fontId="81" fillId="58" borderId="373" xfId="52920" applyNumberFormat="1" applyFont="1" applyFill="1" applyBorder="1" applyAlignment="1">
      <alignment horizontal="left" vertical="center" wrapText="1"/>
    </xf>
    <xf numFmtId="0" fontId="245" fillId="58" borderId="373" xfId="52919" applyFont="1" applyFill="1" applyBorder="1"/>
    <xf numFmtId="0" fontId="257" fillId="58" borderId="373" xfId="3841" applyFont="1" applyFill="1" applyBorder="1" applyAlignment="1">
      <alignment horizontal="left" vertical="center" wrapText="1"/>
    </xf>
    <xf numFmtId="0" fontId="34" fillId="58" borderId="373" xfId="3841" applyFont="1" applyFill="1" applyBorder="1" applyAlignment="1">
      <alignment horizontal="left" vertical="center" wrapText="1"/>
    </xf>
    <xf numFmtId="0" fontId="258" fillId="0" borderId="373" xfId="482" applyFont="1" applyBorder="1" applyAlignment="1">
      <alignment horizontal="center" vertical="center" wrapText="1"/>
    </xf>
    <xf numFmtId="0" fontId="259" fillId="0" borderId="373" xfId="52919" applyFont="1" applyBorder="1"/>
    <xf numFmtId="0" fontId="259" fillId="0" borderId="373" xfId="482" applyFont="1" applyBorder="1" applyAlignment="1">
      <alignment horizontal="left" vertical="center" wrapText="1"/>
    </xf>
    <xf numFmtId="0" fontId="259" fillId="0" borderId="0" xfId="52919" applyFont="1"/>
    <xf numFmtId="0" fontId="260" fillId="0" borderId="373" xfId="52919" applyFont="1" applyBorder="1"/>
    <xf numFmtId="0" fontId="260" fillId="0" borderId="373" xfId="482" applyFont="1" applyBorder="1" applyAlignment="1">
      <alignment horizontal="left" vertical="center" wrapText="1"/>
    </xf>
    <xf numFmtId="0" fontId="260" fillId="0" borderId="0" xfId="52919" applyFont="1"/>
    <xf numFmtId="0" fontId="36" fillId="0" borderId="373" xfId="482" applyFont="1" applyBorder="1" applyAlignment="1">
      <alignment horizontal="left" vertical="center" wrapText="1"/>
    </xf>
    <xf numFmtId="0" fontId="241" fillId="0" borderId="373" xfId="482" applyFont="1" applyBorder="1" applyAlignment="1">
      <alignment horizontal="left" vertical="center" wrapText="1"/>
    </xf>
    <xf numFmtId="0" fontId="261" fillId="0" borderId="373" xfId="52919" applyFont="1" applyBorder="1"/>
    <xf numFmtId="0" fontId="261" fillId="0" borderId="373" xfId="482" applyFont="1" applyBorder="1" applyAlignment="1">
      <alignment horizontal="left" vertical="center" wrapText="1"/>
    </xf>
    <xf numFmtId="0" fontId="261" fillId="0" borderId="0" xfId="52919" applyFont="1"/>
    <xf numFmtId="0" fontId="262" fillId="0" borderId="373" xfId="52919" applyFont="1" applyBorder="1"/>
    <xf numFmtId="0" fontId="262" fillId="0" borderId="373" xfId="482" applyFont="1" applyBorder="1" applyAlignment="1">
      <alignment horizontal="left" vertical="center" wrapText="1"/>
    </xf>
    <xf numFmtId="0" fontId="262" fillId="0" borderId="0" xfId="52919" applyFont="1"/>
    <xf numFmtId="0" fontId="263" fillId="0" borderId="373" xfId="52919" applyFont="1" applyBorder="1"/>
    <xf numFmtId="0" fontId="263" fillId="0" borderId="373" xfId="482" applyFont="1" applyBorder="1" applyAlignment="1">
      <alignment horizontal="left" vertical="center" wrapText="1"/>
    </xf>
    <xf numFmtId="0" fontId="263" fillId="0" borderId="0" xfId="52919" applyFont="1"/>
    <xf numFmtId="0" fontId="241" fillId="0" borderId="373" xfId="52919" applyFont="1" applyBorder="1"/>
    <xf numFmtId="0" fontId="241" fillId="0" borderId="0" xfId="52919" applyFont="1"/>
    <xf numFmtId="0" fontId="264" fillId="0" borderId="373" xfId="52919" applyFont="1" applyBorder="1"/>
    <xf numFmtId="0" fontId="264" fillId="0" borderId="373" xfId="482" applyFont="1" applyBorder="1" applyAlignment="1">
      <alignment horizontal="left" vertical="center" wrapText="1"/>
    </xf>
    <xf numFmtId="0" fontId="264" fillId="0" borderId="0" xfId="52919" applyFont="1"/>
    <xf numFmtId="0" fontId="265" fillId="0" borderId="373" xfId="52919" applyFont="1" applyBorder="1"/>
    <xf numFmtId="0" fontId="265" fillId="0" borderId="373" xfId="482" applyFont="1" applyBorder="1" applyAlignment="1">
      <alignment horizontal="left" vertical="center" wrapText="1"/>
    </xf>
    <xf numFmtId="0" fontId="265" fillId="0" borderId="0" xfId="52919" applyFont="1"/>
    <xf numFmtId="0" fontId="266" fillId="10" borderId="8" xfId="52913" applyFont="1" applyFill="1" applyBorder="1" applyAlignment="1">
      <alignment vertical="justify" wrapText="1"/>
    </xf>
    <xf numFmtId="0" fontId="246" fillId="0" borderId="373" xfId="52919" applyFont="1" applyBorder="1"/>
    <xf numFmtId="0" fontId="80" fillId="0" borderId="373" xfId="482" applyFont="1" applyBorder="1" applyAlignment="1">
      <alignment horizontal="left" vertical="center" wrapText="1"/>
    </xf>
    <xf numFmtId="0" fontId="246" fillId="0" borderId="0" xfId="52919" applyFont="1"/>
    <xf numFmtId="0" fontId="258" fillId="58" borderId="373" xfId="482" applyFont="1" applyFill="1" applyBorder="1" applyAlignment="1">
      <alignment horizontal="left" vertical="center" wrapText="1"/>
    </xf>
    <xf numFmtId="0" fontId="36" fillId="58" borderId="373" xfId="482" applyFont="1" applyFill="1" applyBorder="1" applyAlignment="1">
      <alignment horizontal="left" vertical="center" wrapText="1"/>
    </xf>
    <xf numFmtId="3" fontId="242" fillId="0" borderId="0" xfId="52919" applyNumberFormat="1" applyFont="1"/>
    <xf numFmtId="2" fontId="245" fillId="0" borderId="0" xfId="52919" applyNumberFormat="1" applyFont="1"/>
    <xf numFmtId="3" fontId="242" fillId="59" borderId="0" xfId="52919" applyNumberFormat="1" applyFont="1" applyFill="1"/>
    <xf numFmtId="2" fontId="245" fillId="59" borderId="0" xfId="52919" applyNumberFormat="1" applyFont="1" applyFill="1"/>
    <xf numFmtId="3" fontId="243" fillId="59" borderId="0" xfId="52919" applyNumberFormat="1" applyFont="1" applyFill="1"/>
    <xf numFmtId="172" fontId="81" fillId="0" borderId="0" xfId="52921" applyNumberFormat="1" applyFont="1" applyFill="1" applyBorder="1" applyAlignment="1">
      <alignment horizontal="left" vertical="top" wrapText="1"/>
    </xf>
    <xf numFmtId="3" fontId="81" fillId="0" borderId="0" xfId="52922" applyNumberFormat="1" applyFont="1" applyAlignment="1">
      <alignment horizontal="right" vertical="center"/>
    </xf>
    <xf numFmtId="4" fontId="36" fillId="0" borderId="0" xfId="52921" applyNumberFormat="1" applyFont="1" applyFill="1" applyBorder="1" applyAlignment="1">
      <alignment vertical="center" wrapText="1"/>
    </xf>
    <xf numFmtId="4" fontId="242" fillId="0" borderId="0" xfId="52919" applyNumberFormat="1" applyFont="1"/>
    <xf numFmtId="173" fontId="245" fillId="0" borderId="0" xfId="52919" applyNumberFormat="1" applyFont="1"/>
    <xf numFmtId="168" fontId="245" fillId="0" borderId="0" xfId="52920" applyNumberFormat="1" applyFont="1" applyFill="1"/>
    <xf numFmtId="2" fontId="241" fillId="0" borderId="0" xfId="52919" applyNumberFormat="1" applyFont="1"/>
    <xf numFmtId="0" fontId="245" fillId="59" borderId="0" xfId="52919" applyFont="1" applyFill="1"/>
    <xf numFmtId="4" fontId="245" fillId="59" borderId="0" xfId="52919" applyNumberFormat="1" applyFont="1" applyFill="1"/>
    <xf numFmtId="4" fontId="242" fillId="59" borderId="0" xfId="52919" applyNumberFormat="1" applyFont="1" applyFill="1"/>
    <xf numFmtId="173" fontId="245" fillId="59" borderId="0" xfId="52919" applyNumberFormat="1" applyFont="1" applyFill="1"/>
    <xf numFmtId="0" fontId="241" fillId="59" borderId="0" xfId="52919" applyFont="1" applyFill="1"/>
    <xf numFmtId="0" fontId="245" fillId="10" borderId="0" xfId="52919" applyFont="1" applyFill="1"/>
    <xf numFmtId="4" fontId="245" fillId="10" borderId="0" xfId="52919" applyNumberFormat="1" applyFont="1" applyFill="1"/>
    <xf numFmtId="4" fontId="242" fillId="10" borderId="0" xfId="52919" applyNumberFormat="1" applyFont="1" applyFill="1"/>
    <xf numFmtId="173" fontId="245" fillId="10" borderId="0" xfId="52919" applyNumberFormat="1" applyFont="1" applyFill="1"/>
    <xf numFmtId="0" fontId="241" fillId="10" borderId="0" xfId="52919" applyFont="1" applyFill="1"/>
    <xf numFmtId="2" fontId="245" fillId="10" borderId="0" xfId="52919" applyNumberFormat="1" applyFont="1" applyFill="1"/>
    <xf numFmtId="3" fontId="245" fillId="0" borderId="0" xfId="52919" applyNumberFormat="1" applyFont="1"/>
    <xf numFmtId="4" fontId="107" fillId="10" borderId="8" xfId="7" applyNumberFormat="1" applyFont="1" applyFill="1" applyBorder="1" applyAlignment="1">
      <alignment horizontal="center" vertical="top" wrapText="1"/>
    </xf>
    <xf numFmtId="0" fontId="208" fillId="10" borderId="8" xfId="0" applyFont="1" applyFill="1" applyBorder="1" applyAlignment="1">
      <alignment vertical="center" wrapText="1"/>
    </xf>
    <xf numFmtId="168" fontId="208" fillId="10" borderId="8" xfId="7" applyNumberFormat="1" applyFont="1" applyFill="1" applyBorder="1" applyAlignment="1">
      <alignment horizontal="center" vertical="center" wrapText="1"/>
    </xf>
    <xf numFmtId="0" fontId="208" fillId="10" borderId="8" xfId="658" applyFont="1" applyFill="1" applyBorder="1" applyAlignment="1">
      <alignment horizontal="center" vertical="center" wrapText="1"/>
    </xf>
    <xf numFmtId="0" fontId="107" fillId="10" borderId="8" xfId="0" applyFont="1" applyFill="1" applyBorder="1" applyAlignment="1">
      <alignment horizontal="center" vertical="center" wrapText="1"/>
    </xf>
    <xf numFmtId="0" fontId="208" fillId="10" borderId="8" xfId="376" applyFont="1" applyFill="1" applyBorder="1" applyAlignment="1">
      <alignment vertical="center" wrapText="1"/>
    </xf>
    <xf numFmtId="43" fontId="208" fillId="10" borderId="8" xfId="7" applyFont="1" applyFill="1" applyBorder="1" applyAlignment="1">
      <alignment vertical="center"/>
    </xf>
    <xf numFmtId="4" fontId="208" fillId="10" borderId="8" xfId="0" applyNumberFormat="1" applyFont="1" applyFill="1" applyBorder="1" applyAlignment="1">
      <alignment vertical="center"/>
    </xf>
    <xf numFmtId="4" fontId="208" fillId="10" borderId="8" xfId="967" applyNumberFormat="1" applyFont="1" applyFill="1" applyBorder="1" applyAlignment="1">
      <alignment vertical="center" wrapText="1"/>
    </xf>
    <xf numFmtId="43" fontId="208" fillId="10" borderId="8" xfId="658" applyNumberFormat="1" applyFont="1" applyFill="1" applyBorder="1" applyAlignment="1">
      <alignment horizontal="center" vertical="center" wrapText="1"/>
    </xf>
    <xf numFmtId="3" fontId="239" fillId="10" borderId="8" xfId="376" applyNumberFormat="1" applyFont="1" applyFill="1" applyBorder="1" applyAlignment="1">
      <alignment vertical="center" wrapText="1"/>
    </xf>
    <xf numFmtId="4" fontId="208" fillId="10" borderId="8" xfId="10172" applyNumberFormat="1" applyFont="1" applyFill="1" applyBorder="1"/>
    <xf numFmtId="3" fontId="208" fillId="10" borderId="8" xfId="376" applyNumberFormat="1" applyFont="1" applyFill="1" applyBorder="1" applyAlignment="1">
      <alignment vertical="center" wrapText="1"/>
    </xf>
    <xf numFmtId="4" fontId="208" fillId="10" borderId="8" xfId="3146" applyNumberFormat="1" applyFont="1" applyFill="1" applyBorder="1" applyAlignment="1">
      <alignment vertical="center" wrapText="1"/>
    </xf>
    <xf numFmtId="3" fontId="239" fillId="10" borderId="8" xfId="376" quotePrefix="1" applyNumberFormat="1" applyFont="1" applyFill="1" applyBorder="1" applyAlignment="1">
      <alignment vertical="center" wrapText="1"/>
    </xf>
    <xf numFmtId="168" fontId="238" fillId="10" borderId="8" xfId="7" applyNumberFormat="1" applyFont="1" applyFill="1" applyBorder="1" applyAlignment="1">
      <alignment horizontal="center" vertical="center" wrapText="1"/>
    </xf>
    <xf numFmtId="43" fontId="239" fillId="10" borderId="8" xfId="7" applyFont="1" applyFill="1" applyBorder="1" applyAlignment="1">
      <alignment vertical="center"/>
    </xf>
    <xf numFmtId="4" fontId="239" fillId="10" borderId="8" xfId="0" applyNumberFormat="1" applyFont="1" applyFill="1" applyBorder="1" applyAlignment="1">
      <alignment vertical="center"/>
    </xf>
    <xf numFmtId="4" fontId="239" fillId="10" borderId="8" xfId="967" applyNumberFormat="1" applyFont="1" applyFill="1" applyBorder="1" applyAlignment="1">
      <alignment vertical="center" wrapText="1"/>
    </xf>
    <xf numFmtId="43" fontId="239" fillId="10" borderId="8" xfId="658" applyNumberFormat="1" applyFont="1" applyFill="1" applyBorder="1" applyAlignment="1">
      <alignment horizontal="center" vertical="center" wrapText="1"/>
    </xf>
    <xf numFmtId="3" fontId="107" fillId="10" borderId="8" xfId="376" applyNumberFormat="1" applyFont="1" applyFill="1" applyBorder="1" applyAlignment="1">
      <alignment vertical="center" wrapText="1"/>
    </xf>
    <xf numFmtId="168" fontId="107" fillId="10" borderId="8" xfId="7" applyNumberFormat="1" applyFont="1" applyFill="1" applyBorder="1" applyAlignment="1">
      <alignment horizontal="center" vertical="center" wrapText="1"/>
    </xf>
    <xf numFmtId="43" fontId="107" fillId="10" borderId="8" xfId="7" applyFont="1" applyFill="1" applyBorder="1" applyAlignment="1">
      <alignment vertical="center"/>
    </xf>
    <xf numFmtId="4" fontId="107" fillId="10" borderId="8" xfId="0" applyNumberFormat="1" applyFont="1" applyFill="1" applyBorder="1" applyAlignment="1">
      <alignment vertical="center"/>
    </xf>
    <xf numFmtId="4" fontId="107" fillId="10" borderId="8" xfId="967" applyNumberFormat="1" applyFont="1" applyFill="1" applyBorder="1" applyAlignment="1">
      <alignment vertical="center" wrapText="1"/>
    </xf>
    <xf numFmtId="43" fontId="107" fillId="10" borderId="8" xfId="658" applyNumberFormat="1" applyFont="1" applyFill="1" applyBorder="1" applyAlignment="1">
      <alignment horizontal="center" vertical="center" wrapText="1"/>
    </xf>
    <xf numFmtId="3" fontId="238" fillId="10" borderId="8" xfId="376" applyNumberFormat="1" applyFont="1" applyFill="1" applyBorder="1" applyAlignment="1">
      <alignment vertical="center" wrapText="1"/>
    </xf>
    <xf numFmtId="43" fontId="238" fillId="10" borderId="8" xfId="7" applyFont="1" applyFill="1" applyBorder="1" applyAlignment="1">
      <alignment vertical="center"/>
    </xf>
    <xf numFmtId="4" fontId="238" fillId="10" borderId="8" xfId="0" applyNumberFormat="1" applyFont="1" applyFill="1" applyBorder="1" applyAlignment="1">
      <alignment vertical="center"/>
    </xf>
    <xf numFmtId="4" fontId="238" fillId="10" borderId="8" xfId="3092" applyNumberFormat="1" applyFont="1" applyFill="1" applyBorder="1" applyAlignment="1">
      <alignment vertical="center" wrapText="1"/>
    </xf>
    <xf numFmtId="4" fontId="238" fillId="10" borderId="8" xfId="3066" applyNumberFormat="1" applyFont="1" applyFill="1" applyBorder="1" applyAlignment="1">
      <alignment vertical="center" wrapText="1"/>
    </xf>
    <xf numFmtId="4" fontId="107" fillId="10" borderId="8" xfId="3066" applyNumberFormat="1" applyFont="1" applyFill="1" applyBorder="1" applyAlignment="1">
      <alignment vertical="center" wrapText="1"/>
    </xf>
    <xf numFmtId="170" fontId="107" fillId="10" borderId="8" xfId="12" applyNumberFormat="1" applyFont="1" applyFill="1" applyBorder="1" applyAlignment="1">
      <alignment vertical="center"/>
    </xf>
    <xf numFmtId="4" fontId="107" fillId="10" borderId="8" xfId="0" applyNumberFormat="1" applyFont="1" applyFill="1" applyBorder="1" applyAlignment="1">
      <alignment vertical="center" wrapText="1"/>
    </xf>
    <xf numFmtId="4" fontId="107" fillId="10" borderId="8" xfId="12" applyNumberFormat="1" applyFont="1" applyFill="1" applyBorder="1" applyAlignment="1">
      <alignment horizontal="right" vertical="center"/>
    </xf>
    <xf numFmtId="0" fontId="239" fillId="10" borderId="8" xfId="0" applyFont="1" applyFill="1" applyBorder="1" applyAlignment="1">
      <alignment horizontal="center" vertical="center" wrapText="1"/>
    </xf>
    <xf numFmtId="168" fontId="239" fillId="10" borderId="8" xfId="7" applyNumberFormat="1" applyFont="1" applyFill="1" applyBorder="1" applyAlignment="1">
      <alignment horizontal="center" vertical="center" wrapText="1"/>
    </xf>
    <xf numFmtId="4" fontId="239" fillId="10" borderId="8" xfId="12" applyNumberFormat="1" applyFont="1" applyFill="1" applyBorder="1" applyAlignment="1">
      <alignment horizontal="right" vertical="center"/>
    </xf>
    <xf numFmtId="4" fontId="239" fillId="10" borderId="8" xfId="3114" applyNumberFormat="1" applyFont="1" applyFill="1" applyBorder="1" applyAlignment="1">
      <alignment vertical="center" wrapText="1"/>
    </xf>
    <xf numFmtId="4" fontId="238" fillId="10" borderId="8" xfId="12" applyNumberFormat="1" applyFont="1" applyFill="1" applyBorder="1" applyAlignment="1">
      <alignment horizontal="right" vertical="center"/>
    </xf>
    <xf numFmtId="4" fontId="238" fillId="10" borderId="8" xfId="967" applyNumberFormat="1" applyFont="1" applyFill="1" applyBorder="1" applyAlignment="1">
      <alignment vertical="center" wrapText="1"/>
    </xf>
    <xf numFmtId="0" fontId="238" fillId="10" borderId="8" xfId="0" applyFont="1" applyFill="1" applyBorder="1" applyAlignment="1">
      <alignment vertical="center"/>
    </xf>
    <xf numFmtId="0" fontId="238" fillId="10" borderId="8" xfId="376" applyFont="1" applyFill="1" applyBorder="1" applyAlignment="1">
      <alignment vertical="center" wrapText="1"/>
    </xf>
    <xf numFmtId="0" fontId="238" fillId="10" borderId="8" xfId="376" applyFont="1" applyFill="1" applyBorder="1" applyAlignment="1">
      <alignment horizontal="center" vertical="center" wrapText="1"/>
    </xf>
    <xf numFmtId="4" fontId="208" fillId="10" borderId="8" xfId="658" applyNumberFormat="1" applyFont="1" applyFill="1" applyBorder="1" applyAlignment="1">
      <alignment horizontal="right" vertical="center" wrapText="1"/>
    </xf>
    <xf numFmtId="4" fontId="208" fillId="10" borderId="8" xfId="967" applyNumberFormat="1" applyFont="1" applyFill="1" applyBorder="1" applyAlignment="1">
      <alignment horizontal="right" vertical="center" wrapText="1"/>
    </xf>
    <xf numFmtId="0" fontId="208" fillId="10" borderId="0" xfId="658" applyFont="1" applyFill="1" applyAlignment="1">
      <alignment horizontal="center" vertical="center" wrapText="1"/>
    </xf>
    <xf numFmtId="4" fontId="107" fillId="10" borderId="8" xfId="967" applyNumberFormat="1" applyFont="1" applyFill="1" applyBorder="1" applyAlignment="1">
      <alignment horizontal="right" vertical="center" wrapText="1"/>
    </xf>
    <xf numFmtId="169" fontId="107" fillId="10" borderId="8" xfId="52884" applyNumberFormat="1" applyFont="1" applyFill="1" applyBorder="1" applyAlignment="1">
      <alignment horizontal="right" vertical="center"/>
    </xf>
    <xf numFmtId="4" fontId="239" fillId="10" borderId="8" xfId="967" applyNumberFormat="1" applyFont="1" applyFill="1" applyBorder="1" applyAlignment="1">
      <alignment horizontal="right" vertical="center" wrapText="1"/>
    </xf>
    <xf numFmtId="169" fontId="239" fillId="10" borderId="8" xfId="52880" applyNumberFormat="1" applyFont="1" applyFill="1" applyBorder="1" applyAlignment="1">
      <alignment horizontal="right" vertical="center"/>
    </xf>
    <xf numFmtId="169" fontId="239" fillId="10" borderId="8" xfId="52878" applyNumberFormat="1" applyFont="1" applyFill="1" applyBorder="1" applyAlignment="1">
      <alignment horizontal="right" vertical="center"/>
    </xf>
    <xf numFmtId="4" fontId="107" fillId="10" borderId="8" xfId="7" applyNumberFormat="1" applyFont="1" applyFill="1" applyBorder="1" applyAlignment="1">
      <alignment vertical="center" wrapText="1"/>
    </xf>
    <xf numFmtId="168" fontId="107" fillId="10" borderId="8" xfId="502" applyNumberFormat="1" applyFont="1" applyFill="1" applyBorder="1" applyAlignment="1">
      <alignment horizontal="center" vertical="center" wrapText="1"/>
    </xf>
    <xf numFmtId="0" fontId="107" fillId="10" borderId="8" xfId="967" applyFont="1" applyFill="1" applyBorder="1" applyAlignment="1">
      <alignment vertical="center" wrapText="1"/>
    </xf>
    <xf numFmtId="0" fontId="107" fillId="10" borderId="8" xfId="0" quotePrefix="1" applyFont="1" applyFill="1" applyBorder="1" applyAlignment="1">
      <alignment vertical="center" wrapText="1"/>
    </xf>
    <xf numFmtId="169" fontId="107" fillId="10" borderId="8" xfId="7" applyNumberFormat="1" applyFont="1" applyFill="1" applyBorder="1" applyAlignment="1">
      <alignment vertical="center" wrapText="1"/>
    </xf>
    <xf numFmtId="3" fontId="107" fillId="10" borderId="8" xfId="3182" applyNumberFormat="1" applyFont="1" applyFill="1" applyBorder="1" applyAlignment="1">
      <alignment vertical="center" wrapText="1"/>
    </xf>
    <xf numFmtId="169" fontId="208" fillId="10" borderId="8" xfId="0" applyNumberFormat="1" applyFont="1" applyFill="1" applyBorder="1" applyAlignment="1">
      <alignment vertical="center"/>
    </xf>
    <xf numFmtId="169" fontId="107" fillId="10" borderId="8" xfId="0" applyNumberFormat="1" applyFont="1" applyFill="1" applyBorder="1" applyAlignment="1">
      <alignment vertical="center"/>
    </xf>
    <xf numFmtId="4" fontId="238" fillId="10" borderId="8" xfId="52876" applyNumberFormat="1" applyFont="1" applyFill="1" applyBorder="1" applyAlignment="1">
      <alignment horizontal="right" vertical="center"/>
    </xf>
    <xf numFmtId="3" fontId="238" fillId="10" borderId="8" xfId="0" applyNumberFormat="1" applyFont="1" applyFill="1" applyBorder="1" applyAlignment="1">
      <alignment vertical="center"/>
    </xf>
    <xf numFmtId="4" fontId="238" fillId="10" borderId="8" xfId="52874" applyNumberFormat="1" applyFont="1" applyFill="1" applyBorder="1" applyAlignment="1">
      <alignment horizontal="right" vertical="center"/>
    </xf>
    <xf numFmtId="4" fontId="238" fillId="10" borderId="8" xfId="52826" applyNumberFormat="1" applyFont="1" applyFill="1" applyBorder="1" applyAlignment="1">
      <alignment horizontal="right" vertical="center"/>
    </xf>
    <xf numFmtId="4" fontId="107" fillId="10" borderId="8" xfId="437" applyNumberFormat="1" applyFont="1" applyFill="1" applyBorder="1" applyAlignment="1">
      <alignment vertical="center" wrapText="1"/>
    </xf>
    <xf numFmtId="4" fontId="107" fillId="10" borderId="8" xfId="52826" applyNumberFormat="1" applyFont="1" applyFill="1" applyBorder="1" applyAlignment="1">
      <alignment horizontal="right" vertical="center"/>
    </xf>
    <xf numFmtId="172" fontId="107" fillId="10" borderId="8" xfId="7" applyNumberFormat="1" applyFont="1" applyFill="1" applyBorder="1" applyAlignment="1">
      <alignment vertical="center" wrapText="1"/>
    </xf>
    <xf numFmtId="170" fontId="107" fillId="10" borderId="8" xfId="13451" applyNumberFormat="1" applyFont="1" applyFill="1" applyBorder="1" applyAlignment="1">
      <alignment horizontal="right" vertical="center"/>
    </xf>
    <xf numFmtId="4" fontId="107" fillId="10" borderId="8" xfId="13451" applyNumberFormat="1" applyFont="1" applyFill="1" applyBorder="1" applyAlignment="1">
      <alignment horizontal="right" vertical="center"/>
    </xf>
    <xf numFmtId="4" fontId="107" fillId="10" borderId="8" xfId="3198" applyNumberFormat="1" applyFont="1" applyFill="1" applyBorder="1" applyAlignment="1">
      <alignment vertical="center" wrapText="1"/>
    </xf>
    <xf numFmtId="4" fontId="107" fillId="10" borderId="8" xfId="52864" applyNumberFormat="1" applyFont="1" applyFill="1" applyBorder="1" applyAlignment="1">
      <alignment horizontal="right" vertical="center"/>
    </xf>
    <xf numFmtId="4" fontId="238" fillId="10" borderId="8" xfId="52862" applyNumberFormat="1" applyFont="1" applyFill="1" applyBorder="1" applyAlignment="1">
      <alignment horizontal="right" vertical="center"/>
    </xf>
    <xf numFmtId="4" fontId="238" fillId="10" borderId="8" xfId="52860" applyNumberFormat="1" applyFont="1" applyFill="1" applyBorder="1" applyAlignment="1">
      <alignment horizontal="right" vertical="center"/>
    </xf>
    <xf numFmtId="4" fontId="107" fillId="10" borderId="8" xfId="6438" applyNumberFormat="1" applyFont="1" applyFill="1" applyBorder="1" applyAlignment="1">
      <alignment horizontal="right" vertical="center" wrapText="1"/>
    </xf>
    <xf numFmtId="0" fontId="238" fillId="10" borderId="8" xfId="658" applyFont="1" applyFill="1" applyBorder="1" applyAlignment="1">
      <alignment horizontal="center" vertical="top" wrapText="1"/>
    </xf>
    <xf numFmtId="43" fontId="35" fillId="10" borderId="0" xfId="7" applyFont="1" applyFill="1" applyBorder="1" applyAlignment="1">
      <alignment vertical="top" wrapText="1"/>
    </xf>
    <xf numFmtId="171" fontId="107" fillId="10" borderId="8" xfId="0" applyNumberFormat="1" applyFont="1" applyFill="1" applyBorder="1" applyAlignment="1">
      <alignment vertical="top" wrapText="1"/>
    </xf>
    <xf numFmtId="0" fontId="35" fillId="0" borderId="8" xfId="0" applyFont="1" applyBorder="1" applyAlignment="1">
      <alignment vertical="center" wrapText="1"/>
    </xf>
    <xf numFmtId="0" fontId="31" fillId="0" borderId="0" xfId="0" applyFont="1" applyAlignment="1">
      <alignment vertical="center"/>
    </xf>
    <xf numFmtId="0" fontId="35" fillId="0" borderId="8" xfId="0" applyFont="1" applyBorder="1" applyAlignment="1">
      <alignment horizontal="center" vertical="center" wrapText="1"/>
    </xf>
    <xf numFmtId="0" fontId="31" fillId="0" borderId="0" xfId="0" applyFont="1" applyAlignment="1">
      <alignment horizontal="right" vertical="center"/>
    </xf>
    <xf numFmtId="0" fontId="31" fillId="0" borderId="0" xfId="0" applyFont="1" applyAlignment="1">
      <alignment horizontal="left" vertical="center"/>
    </xf>
    <xf numFmtId="0" fontId="35" fillId="0" borderId="0" xfId="220" applyFont="1" applyAlignment="1">
      <alignment vertical="center" wrapText="1"/>
    </xf>
    <xf numFmtId="0" fontId="31" fillId="0" borderId="350" xfId="220" applyFont="1" applyBorder="1" applyAlignment="1">
      <alignment horizontal="center" vertical="center"/>
    </xf>
    <xf numFmtId="0" fontId="31" fillId="0" borderId="350" xfId="220" applyFont="1" applyBorder="1" applyAlignment="1">
      <alignment vertical="center" wrapText="1"/>
    </xf>
    <xf numFmtId="0" fontId="35" fillId="0" borderId="350" xfId="220" applyFont="1" applyBorder="1" applyAlignment="1">
      <alignment horizontal="center" vertical="center" wrapText="1"/>
    </xf>
    <xf numFmtId="0" fontId="31" fillId="0" borderId="8" xfId="220" applyFont="1" applyBorder="1" applyAlignment="1">
      <alignment horizontal="center" vertical="center" wrapText="1"/>
    </xf>
    <xf numFmtId="0" fontId="31" fillId="0" borderId="8" xfId="220" applyFont="1" applyBorder="1" applyAlignment="1">
      <alignment horizontal="left" vertical="center" wrapText="1"/>
    </xf>
    <xf numFmtId="0" fontId="35" fillId="0" borderId="8" xfId="220" applyFont="1" applyBorder="1" applyAlignment="1">
      <alignment horizontal="center" vertical="center"/>
    </xf>
    <xf numFmtId="0" fontId="35" fillId="10" borderId="8" xfId="220" applyFont="1" applyFill="1" applyBorder="1" applyAlignment="1">
      <alignment vertical="center"/>
    </xf>
    <xf numFmtId="0" fontId="35" fillId="0" borderId="8" xfId="220" applyFont="1" applyBorder="1" applyAlignment="1">
      <alignment horizontal="center" vertical="center" wrapText="1"/>
    </xf>
    <xf numFmtId="49" fontId="94" fillId="0" borderId="8" xfId="220" applyNumberFormat="1" applyFont="1" applyBorder="1" applyAlignment="1">
      <alignment horizontal="center" vertical="center"/>
    </xf>
    <xf numFmtId="49" fontId="94" fillId="10" borderId="8" xfId="220" applyNumberFormat="1" applyFont="1" applyFill="1" applyBorder="1" applyAlignment="1">
      <alignment vertical="center" wrapText="1"/>
    </xf>
    <xf numFmtId="0" fontId="94" fillId="0" borderId="0" xfId="220" applyFont="1" applyAlignment="1">
      <alignment vertical="center"/>
    </xf>
    <xf numFmtId="0" fontId="31" fillId="0" borderId="8" xfId="220" applyFont="1" applyBorder="1" applyAlignment="1">
      <alignment horizontal="center" vertical="center"/>
    </xf>
    <xf numFmtId="0" fontId="31" fillId="0" borderId="8" xfId="220" applyFont="1" applyBorder="1" applyAlignment="1">
      <alignment horizontal="left" vertical="center"/>
    </xf>
    <xf numFmtId="0" fontId="31" fillId="0" borderId="8" xfId="220" applyFont="1" applyBorder="1" applyAlignment="1">
      <alignment vertical="center" wrapText="1"/>
    </xf>
    <xf numFmtId="0" fontId="35" fillId="0" borderId="14" xfId="52953" applyFont="1" applyBorder="1" applyAlignment="1">
      <alignment horizontal="justify" vertical="center" wrapText="1"/>
    </xf>
    <xf numFmtId="0" fontId="35" fillId="0" borderId="14" xfId="52953" applyFont="1" applyBorder="1" applyAlignment="1">
      <alignment horizontal="center" vertical="center" wrapText="1"/>
    </xf>
    <xf numFmtId="0" fontId="94" fillId="0" borderId="8" xfId="52953" applyFont="1" applyBorder="1" applyAlignment="1">
      <alignment horizontal="justify" vertical="center" wrapText="1"/>
    </xf>
    <xf numFmtId="0" fontId="35" fillId="0" borderId="8" xfId="52953" applyFont="1" applyBorder="1" applyAlignment="1">
      <alignment horizontal="center"/>
    </xf>
    <xf numFmtId="0" fontId="35" fillId="0" borderId="8" xfId="52953" applyFont="1" applyBorder="1" applyAlignment="1">
      <alignment horizontal="justify" vertical="center" wrapText="1"/>
    </xf>
    <xf numFmtId="0" fontId="35" fillId="0" borderId="8" xfId="52953" applyFont="1" applyBorder="1" applyAlignment="1">
      <alignment horizontal="center" vertical="center" wrapText="1"/>
    </xf>
    <xf numFmtId="0" fontId="94" fillId="0" borderId="8" xfId="52953" applyFont="1" applyBorder="1" applyAlignment="1">
      <alignment horizontal="justify" wrapText="1"/>
    </xf>
    <xf numFmtId="0" fontId="35" fillId="0" borderId="8" xfId="52953" applyFont="1" applyBorder="1" applyAlignment="1">
      <alignment vertical="center" wrapText="1"/>
    </xf>
    <xf numFmtId="0" fontId="94" fillId="0" borderId="8" xfId="52953" quotePrefix="1" applyFont="1" applyBorder="1"/>
    <xf numFmtId="0" fontId="35" fillId="0" borderId="8" xfId="52953" applyFont="1" applyBorder="1"/>
    <xf numFmtId="0" fontId="35" fillId="0" borderId="8" xfId="52953" applyFont="1" applyBorder="1" applyAlignment="1">
      <alignment wrapText="1"/>
    </xf>
    <xf numFmtId="43" fontId="31" fillId="61" borderId="5" xfId="12" applyFont="1" applyFill="1" applyBorder="1" applyAlignment="1">
      <alignment horizontal="center" vertical="center" wrapText="1"/>
    </xf>
    <xf numFmtId="0" fontId="35" fillId="0" borderId="8" xfId="52953" applyFont="1" applyBorder="1" applyAlignment="1">
      <alignment horizontal="center" vertical="center"/>
    </xf>
    <xf numFmtId="0" fontId="35" fillId="0" borderId="15" xfId="52953" applyFont="1" applyBorder="1" applyAlignment="1">
      <alignment horizontal="center"/>
    </xf>
    <xf numFmtId="0" fontId="31" fillId="61" borderId="383" xfId="658" applyFont="1" applyFill="1" applyBorder="1" applyAlignment="1">
      <alignment horizontal="center" vertical="center" wrapText="1"/>
    </xf>
    <xf numFmtId="0" fontId="94" fillId="0" borderId="0" xfId="0" applyFont="1" applyAlignment="1">
      <alignment horizontal="center" vertical="center"/>
    </xf>
    <xf numFmtId="0" fontId="36" fillId="5" borderId="384" xfId="376" applyFill="1" applyBorder="1" applyAlignment="1">
      <alignment vertical="top" wrapText="1"/>
    </xf>
    <xf numFmtId="0" fontId="36" fillId="5" borderId="384" xfId="376" quotePrefix="1" applyFill="1" applyBorder="1" applyAlignment="1">
      <alignment vertical="top" wrapText="1"/>
    </xf>
    <xf numFmtId="0" fontId="35" fillId="0" borderId="15" xfId="52953" applyFont="1" applyBorder="1" applyAlignment="1">
      <alignment horizontal="center" vertical="center"/>
    </xf>
    <xf numFmtId="0" fontId="81" fillId="5" borderId="384" xfId="658" applyFont="1" applyFill="1" applyBorder="1" applyAlignment="1">
      <alignment horizontal="center" vertical="center" wrapText="1"/>
    </xf>
    <xf numFmtId="0" fontId="245" fillId="0" borderId="0" xfId="0" applyFont="1" applyAlignment="1">
      <alignment vertical="top"/>
    </xf>
    <xf numFmtId="0" fontId="36" fillId="0" borderId="0" xfId="0" applyFont="1" applyAlignment="1">
      <alignment horizontal="center" vertical="center" wrapText="1"/>
    </xf>
    <xf numFmtId="0" fontId="81" fillId="0" borderId="0" xfId="0" applyFont="1" applyAlignment="1">
      <alignment vertical="center" wrapText="1"/>
    </xf>
    <xf numFmtId="0" fontId="81" fillId="0" borderId="0" xfId="0" applyFont="1" applyAlignment="1">
      <alignment horizontal="center" vertical="center" wrapText="1"/>
    </xf>
    <xf numFmtId="0" fontId="81" fillId="10" borderId="0" xfId="0" applyFont="1" applyFill="1" applyAlignment="1">
      <alignment horizontal="center" vertical="center" wrapText="1"/>
    </xf>
    <xf numFmtId="168" fontId="36" fillId="5" borderId="384" xfId="12" applyNumberFormat="1" applyFont="1" applyFill="1" applyBorder="1" applyAlignment="1">
      <alignment horizontal="center" wrapText="1"/>
    </xf>
    <xf numFmtId="169" fontId="81" fillId="0" borderId="350" xfId="7" applyNumberFormat="1" applyFont="1" applyFill="1" applyBorder="1" applyAlignment="1">
      <alignment vertical="center" wrapText="1"/>
    </xf>
    <xf numFmtId="0" fontId="36" fillId="0" borderId="0" xfId="0" applyFont="1" applyAlignment="1">
      <alignment horizontal="left" vertical="center"/>
    </xf>
    <xf numFmtId="0" fontId="36" fillId="0" borderId="0" xfId="0" applyFont="1" applyAlignment="1">
      <alignment horizontal="right" vertical="center"/>
    </xf>
    <xf numFmtId="169" fontId="36" fillId="0" borderId="384" xfId="7" applyNumberFormat="1" applyFont="1" applyFill="1" applyBorder="1" applyAlignment="1">
      <alignment vertical="center" wrapText="1"/>
    </xf>
    <xf numFmtId="172" fontId="36" fillId="0" borderId="384" xfId="7" applyNumberFormat="1" applyFont="1" applyBorder="1" applyAlignment="1">
      <alignment vertical="center"/>
    </xf>
    <xf numFmtId="172" fontId="36" fillId="0" borderId="0" xfId="0" applyNumberFormat="1" applyFont="1" applyAlignment="1">
      <alignment horizontal="right" vertical="center"/>
    </xf>
    <xf numFmtId="3" fontId="36" fillId="0" borderId="0" xfId="0" applyNumberFormat="1" applyFont="1" applyAlignment="1">
      <alignment vertical="center"/>
    </xf>
    <xf numFmtId="194" fontId="36" fillId="0" borderId="0" xfId="0" applyNumberFormat="1" applyFont="1" applyAlignment="1">
      <alignment horizontal="left" vertical="center"/>
    </xf>
    <xf numFmtId="254" fontId="36" fillId="0" borderId="0" xfId="0" applyNumberFormat="1" applyFont="1" applyAlignment="1">
      <alignment vertical="center"/>
    </xf>
    <xf numFmtId="0" fontId="81" fillId="0" borderId="384" xfId="0" applyFont="1" applyBorder="1" applyAlignment="1">
      <alignment wrapText="1"/>
    </xf>
    <xf numFmtId="0" fontId="36" fillId="0" borderId="384" xfId="0" applyFont="1" applyBorder="1" applyAlignment="1">
      <alignment horizontal="center" wrapText="1"/>
    </xf>
    <xf numFmtId="168" fontId="36" fillId="0" borderId="384" xfId="7" applyNumberFormat="1" applyFont="1" applyBorder="1" applyAlignment="1">
      <alignment vertical="center"/>
    </xf>
    <xf numFmtId="0" fontId="83" fillId="0" borderId="384" xfId="0" applyFont="1" applyBorder="1" applyAlignment="1">
      <alignment wrapText="1"/>
    </xf>
    <xf numFmtId="172" fontId="80" fillId="0" borderId="384" xfId="7" applyNumberFormat="1" applyFont="1" applyBorder="1" applyAlignment="1">
      <alignment vertical="center"/>
    </xf>
    <xf numFmtId="0" fontId="80" fillId="0" borderId="0" xfId="0" applyFont="1" applyAlignment="1">
      <alignment horizontal="left" vertical="center"/>
    </xf>
    <xf numFmtId="0" fontId="80" fillId="0" borderId="0" xfId="0" applyFont="1" applyAlignment="1">
      <alignment horizontal="right" vertical="center"/>
    </xf>
    <xf numFmtId="0" fontId="80" fillId="0" borderId="0" xfId="0" applyFont="1" applyAlignment="1">
      <alignment vertical="center"/>
    </xf>
    <xf numFmtId="0" fontId="83" fillId="0" borderId="384" xfId="0" applyFont="1" applyBorder="1" applyAlignment="1">
      <alignment horizontal="center" wrapText="1"/>
    </xf>
    <xf numFmtId="0" fontId="80" fillId="0" borderId="384" xfId="376" applyFont="1" applyBorder="1" applyAlignment="1">
      <alignment wrapText="1"/>
    </xf>
    <xf numFmtId="3" fontId="36" fillId="0" borderId="384" xfId="502" applyNumberFormat="1" applyFont="1" applyFill="1" applyBorder="1" applyAlignment="1">
      <alignment horizontal="right" vertical="center" wrapText="1"/>
    </xf>
    <xf numFmtId="0" fontId="81" fillId="0" borderId="384" xfId="52969" applyFont="1" applyBorder="1" applyAlignment="1">
      <alignment wrapText="1"/>
    </xf>
    <xf numFmtId="0" fontId="81" fillId="0" borderId="384" xfId="52969" applyFont="1" applyBorder="1" applyAlignment="1">
      <alignment horizontal="center" wrapText="1"/>
    </xf>
    <xf numFmtId="0" fontId="81" fillId="0" borderId="384" xfId="430" applyFont="1" applyBorder="1" applyAlignment="1">
      <alignment wrapText="1"/>
    </xf>
    <xf numFmtId="172" fontId="36" fillId="0" borderId="384" xfId="7" applyNumberFormat="1" applyFont="1" applyFill="1" applyBorder="1" applyAlignment="1">
      <alignment horizontal="right" vertical="center" wrapText="1"/>
    </xf>
    <xf numFmtId="0" fontId="81" fillId="0" borderId="0" xfId="0" applyFont="1" applyAlignment="1">
      <alignment horizontal="center" vertical="center"/>
    </xf>
    <xf numFmtId="0" fontId="36" fillId="0" borderId="0" xfId="0" applyFont="1" applyAlignment="1">
      <alignment vertical="center" wrapText="1"/>
    </xf>
    <xf numFmtId="0" fontId="81" fillId="0" borderId="350" xfId="0" applyFont="1" applyBorder="1" applyAlignment="1">
      <alignment horizontal="center" vertical="top" wrapText="1"/>
    </xf>
    <xf numFmtId="0" fontId="81" fillId="0" borderId="350" xfId="0" applyFont="1" applyBorder="1" applyAlignment="1">
      <alignment vertical="top" wrapText="1"/>
    </xf>
    <xf numFmtId="0" fontId="36" fillId="0" borderId="350" xfId="0" applyFont="1" applyBorder="1" applyAlignment="1">
      <alignment horizontal="center" vertical="top" wrapText="1"/>
    </xf>
    <xf numFmtId="171" fontId="83" fillId="0" borderId="350" xfId="0" applyNumberFormat="1" applyFont="1" applyBorder="1" applyAlignment="1">
      <alignment vertical="center" wrapText="1"/>
    </xf>
    <xf numFmtId="171" fontId="81" fillId="0" borderId="350" xfId="0" applyNumberFormat="1" applyFont="1" applyBorder="1" applyAlignment="1">
      <alignment vertical="center"/>
    </xf>
    <xf numFmtId="0" fontId="81" fillId="0" borderId="0" xfId="0" applyFont="1" applyAlignment="1">
      <alignment vertical="center"/>
    </xf>
    <xf numFmtId="0" fontId="81" fillId="0" borderId="384" xfId="0" applyFont="1" applyBorder="1" applyAlignment="1">
      <alignment horizontal="center" vertical="top" wrapText="1"/>
    </xf>
    <xf numFmtId="0" fontId="36" fillId="0" borderId="384" xfId="0" applyFont="1" applyBorder="1" applyAlignment="1">
      <alignment vertical="top" wrapText="1"/>
    </xf>
    <xf numFmtId="0" fontId="36" fillId="0" borderId="384" xfId="0" applyFont="1" applyBorder="1" applyAlignment="1">
      <alignment horizontal="center" vertical="top" wrapText="1"/>
    </xf>
    <xf numFmtId="171" fontId="80" fillId="0" borderId="8" xfId="0" applyNumberFormat="1" applyFont="1" applyBorder="1" applyAlignment="1">
      <alignment horizontal="right" vertical="center" wrapText="1"/>
    </xf>
    <xf numFmtId="171" fontId="36" fillId="0" borderId="8" xfId="0" applyNumberFormat="1" applyFont="1" applyBorder="1" applyAlignment="1">
      <alignment horizontal="right" vertical="center" wrapText="1"/>
    </xf>
    <xf numFmtId="0" fontId="81" fillId="0" borderId="384" xfId="0" applyFont="1" applyBorder="1" applyAlignment="1">
      <alignment vertical="top" wrapText="1"/>
    </xf>
    <xf numFmtId="169" fontId="81" fillId="0" borderId="8" xfId="7" applyNumberFormat="1" applyFont="1" applyFill="1" applyBorder="1" applyAlignment="1">
      <alignment horizontal="center" vertical="center"/>
    </xf>
    <xf numFmtId="0" fontId="36" fillId="0" borderId="384" xfId="0" quotePrefix="1" applyFont="1" applyBorder="1" applyAlignment="1">
      <alignment horizontal="left" vertical="top" wrapText="1"/>
    </xf>
    <xf numFmtId="49" fontId="36" fillId="0" borderId="0" xfId="0" applyNumberFormat="1" applyFont="1" applyAlignment="1">
      <alignment horizontal="center" vertical="center"/>
    </xf>
    <xf numFmtId="0" fontId="36" fillId="0" borderId="0" xfId="0" applyFont="1" applyAlignment="1">
      <alignment horizontal="right" vertical="center" wrapText="1"/>
    </xf>
    <xf numFmtId="169" fontId="81" fillId="0" borderId="384" xfId="7" applyNumberFormat="1" applyFont="1" applyFill="1" applyBorder="1" applyAlignment="1">
      <alignment horizontal="center" vertical="center"/>
    </xf>
    <xf numFmtId="171" fontId="36" fillId="0" borderId="384" xfId="0" applyNumberFormat="1" applyFont="1" applyBorder="1" applyAlignment="1">
      <alignment horizontal="right" vertical="center" wrapText="1"/>
    </xf>
    <xf numFmtId="0" fontId="81" fillId="0" borderId="350" xfId="0" applyFont="1" applyBorder="1" applyAlignment="1">
      <alignment horizontal="center" vertical="center" wrapText="1"/>
    </xf>
    <xf numFmtId="0" fontId="81" fillId="0" borderId="350" xfId="0" applyFont="1" applyBorder="1" applyAlignment="1">
      <alignment horizontal="left" vertical="center" wrapText="1"/>
    </xf>
    <xf numFmtId="169" fontId="81" fillId="0" borderId="350" xfId="1420" applyNumberFormat="1" applyFont="1" applyFill="1" applyBorder="1" applyAlignment="1">
      <alignment horizontal="right" vertical="center" wrapText="1"/>
    </xf>
    <xf numFmtId="0" fontId="81" fillId="0" borderId="8" xfId="0" applyFont="1" applyBorder="1" applyAlignment="1">
      <alignment horizontal="center" vertical="center" wrapText="1"/>
    </xf>
    <xf numFmtId="0" fontId="80" fillId="10" borderId="8" xfId="0" applyFont="1" applyFill="1" applyBorder="1" applyAlignment="1">
      <alignment horizontal="center" vertical="center" wrapText="1"/>
    </xf>
    <xf numFmtId="0" fontId="81" fillId="10" borderId="8" xfId="376" applyFont="1" applyFill="1" applyBorder="1" applyAlignment="1">
      <alignment vertical="center" wrapText="1"/>
    </xf>
    <xf numFmtId="0" fontId="81" fillId="10" borderId="8" xfId="0" applyFont="1" applyFill="1" applyBorder="1" applyAlignment="1">
      <alignment horizontal="center" vertical="center" wrapText="1"/>
    </xf>
    <xf numFmtId="0" fontId="81" fillId="10" borderId="8" xfId="0" applyFont="1" applyFill="1" applyBorder="1" applyAlignment="1">
      <alignment horizontal="left" vertical="center" wrapText="1"/>
    </xf>
    <xf numFmtId="0" fontId="80" fillId="0" borderId="8" xfId="0" applyFont="1" applyBorder="1" applyAlignment="1">
      <alignment horizontal="center" vertical="center" wrapText="1"/>
    </xf>
    <xf numFmtId="0" fontId="81" fillId="0" borderId="8" xfId="376" applyFont="1" applyBorder="1" applyAlignment="1">
      <alignment vertical="center" wrapText="1"/>
    </xf>
    <xf numFmtId="0" fontId="36" fillId="0" borderId="384" xfId="376" applyBorder="1" applyAlignment="1">
      <alignment vertical="top" wrapText="1"/>
    </xf>
    <xf numFmtId="0" fontId="36" fillId="0" borderId="0" xfId="0" applyFont="1" applyAlignment="1">
      <alignment horizontal="center" vertical="center"/>
    </xf>
    <xf numFmtId="0" fontId="81" fillId="0" borderId="350" xfId="376" applyFont="1" applyBorder="1" applyAlignment="1">
      <alignment horizontal="center" vertical="center" wrapText="1"/>
    </xf>
    <xf numFmtId="0" fontId="81" fillId="0" borderId="350" xfId="376" applyFont="1" applyBorder="1" applyAlignment="1">
      <alignment vertical="center" wrapText="1"/>
    </xf>
    <xf numFmtId="0" fontId="36" fillId="0" borderId="8" xfId="0" applyFont="1" applyBorder="1" applyAlignment="1">
      <alignment horizontal="center" vertical="top" wrapText="1"/>
    </xf>
    <xf numFmtId="0" fontId="36" fillId="0" borderId="8" xfId="0" applyFont="1" applyBorder="1" applyAlignment="1">
      <alignment vertical="center" wrapText="1"/>
    </xf>
    <xf numFmtId="4" fontId="81" fillId="0" borderId="384" xfId="376" applyNumberFormat="1" applyFont="1" applyBorder="1" applyAlignment="1">
      <alignment vertical="center" wrapText="1"/>
    </xf>
    <xf numFmtId="0" fontId="36" fillId="0" borderId="384" xfId="0" applyFont="1" applyBorder="1" applyAlignment="1">
      <alignment vertical="center" wrapText="1"/>
    </xf>
    <xf numFmtId="43" fontId="36" fillId="10" borderId="384" xfId="7" applyFont="1" applyFill="1" applyBorder="1" applyAlignment="1">
      <alignment vertical="center" wrapText="1"/>
    </xf>
    <xf numFmtId="0" fontId="36" fillId="10" borderId="0" xfId="0" applyFont="1" applyFill="1" applyAlignment="1">
      <alignment vertical="center"/>
    </xf>
    <xf numFmtId="0" fontId="81" fillId="10" borderId="0" xfId="0" applyFont="1" applyFill="1" applyAlignment="1">
      <alignment vertical="center" wrapText="1"/>
    </xf>
    <xf numFmtId="0" fontId="81" fillId="10" borderId="350" xfId="0" applyFont="1" applyFill="1" applyBorder="1" applyAlignment="1">
      <alignment horizontal="center" vertical="center" wrapText="1"/>
    </xf>
    <xf numFmtId="0" fontId="81" fillId="10" borderId="350" xfId="0" applyFont="1" applyFill="1" applyBorder="1" applyAlignment="1">
      <alignment vertical="center" wrapText="1"/>
    </xf>
    <xf numFmtId="0" fontId="81" fillId="10" borderId="0" xfId="0" applyFont="1" applyFill="1" applyAlignment="1">
      <alignment vertical="center"/>
    </xf>
    <xf numFmtId="0" fontId="36" fillId="0" borderId="384" xfId="0" applyFont="1" applyBorder="1" applyAlignment="1">
      <alignment horizontal="center" vertical="center"/>
    </xf>
    <xf numFmtId="49" fontId="36" fillId="0" borderId="384" xfId="0" applyNumberFormat="1" applyFont="1" applyBorder="1" applyAlignment="1">
      <alignment vertical="center" wrapText="1"/>
    </xf>
    <xf numFmtId="169" fontId="81" fillId="10" borderId="384" xfId="7" applyNumberFormat="1" applyFont="1" applyFill="1" applyBorder="1" applyAlignment="1">
      <alignment horizontal="right" vertical="center" wrapText="1"/>
    </xf>
    <xf numFmtId="3" fontId="36" fillId="10" borderId="384" xfId="7" applyNumberFormat="1" applyFont="1" applyFill="1" applyBorder="1" applyAlignment="1">
      <alignment horizontal="right" vertical="center" wrapText="1"/>
    </xf>
    <xf numFmtId="0" fontId="80" fillId="10" borderId="384" xfId="0" applyFont="1" applyFill="1" applyBorder="1" applyAlignment="1">
      <alignment horizontal="center" vertical="center" wrapText="1"/>
    </xf>
    <xf numFmtId="49" fontId="80" fillId="0" borderId="384" xfId="0" applyNumberFormat="1" applyFont="1" applyBorder="1" applyAlignment="1">
      <alignment horizontal="justify" vertical="top" wrapText="1"/>
    </xf>
    <xf numFmtId="49" fontId="36" fillId="0" borderId="384" xfId="0" applyNumberFormat="1" applyFont="1" applyBorder="1" applyAlignment="1">
      <alignment horizontal="justify" vertical="top" wrapText="1"/>
    </xf>
    <xf numFmtId="169" fontId="36" fillId="10" borderId="384" xfId="7" applyNumberFormat="1" applyFont="1" applyFill="1" applyBorder="1" applyAlignment="1">
      <alignment horizontal="right" vertical="center" wrapText="1"/>
    </xf>
    <xf numFmtId="49" fontId="36" fillId="10" borderId="384" xfId="0" quotePrefix="1" applyNumberFormat="1" applyFont="1" applyFill="1" applyBorder="1" applyAlignment="1">
      <alignment vertical="top" wrapText="1"/>
    </xf>
    <xf numFmtId="0" fontId="36" fillId="10" borderId="384" xfId="0" quotePrefix="1" applyFont="1" applyFill="1" applyBorder="1" applyAlignment="1">
      <alignment horizontal="center" vertical="top" wrapText="1"/>
    </xf>
    <xf numFmtId="49" fontId="36" fillId="0" borderId="384" xfId="0" applyNumberFormat="1" applyFont="1" applyBorder="1" applyAlignment="1">
      <alignment horizontal="justify" vertical="center" wrapText="1"/>
    </xf>
    <xf numFmtId="0" fontId="36" fillId="0" borderId="384" xfId="0" applyFont="1" applyBorder="1" applyAlignment="1">
      <alignment horizontal="center" vertical="center" wrapText="1"/>
    </xf>
    <xf numFmtId="9" fontId="36" fillId="0" borderId="384" xfId="0" quotePrefix="1" applyNumberFormat="1" applyFont="1" applyBorder="1" applyAlignment="1">
      <alignment horizontal="center" vertical="center"/>
    </xf>
    <xf numFmtId="0" fontId="81" fillId="10" borderId="384" xfId="0" applyFont="1" applyFill="1" applyBorder="1" applyAlignment="1">
      <alignment horizontal="center" vertical="center" wrapText="1"/>
    </xf>
    <xf numFmtId="0" fontId="81" fillId="10" borderId="384" xfId="0" applyFont="1" applyFill="1" applyBorder="1" applyAlignment="1">
      <alignment vertical="center" wrapText="1"/>
    </xf>
    <xf numFmtId="0" fontId="81" fillId="10" borderId="0" xfId="0" applyFont="1" applyFill="1" applyAlignment="1">
      <alignment horizontal="left" vertical="center"/>
    </xf>
    <xf numFmtId="0" fontId="36" fillId="10" borderId="384" xfId="0" applyFont="1" applyFill="1" applyBorder="1" applyAlignment="1">
      <alignment horizontal="center" vertical="center" wrapText="1"/>
    </xf>
    <xf numFmtId="43" fontId="36" fillId="10" borderId="384" xfId="7" applyFont="1" applyFill="1" applyBorder="1" applyAlignment="1">
      <alignment horizontal="right" vertical="center" wrapText="1"/>
    </xf>
    <xf numFmtId="0" fontId="36" fillId="10" borderId="0" xfId="0" applyFont="1" applyFill="1" applyAlignment="1">
      <alignment horizontal="left" vertical="center"/>
    </xf>
    <xf numFmtId="0" fontId="80" fillId="10" borderId="0" xfId="0" applyFont="1" applyFill="1" applyAlignment="1">
      <alignment horizontal="left" vertical="center"/>
    </xf>
    <xf numFmtId="0" fontId="80" fillId="10" borderId="0" xfId="0" applyFont="1" applyFill="1" applyAlignment="1">
      <alignment vertical="center"/>
    </xf>
    <xf numFmtId="0" fontId="36" fillId="10" borderId="384" xfId="0" applyFont="1" applyFill="1" applyBorder="1" applyAlignment="1">
      <alignment vertical="center" wrapText="1"/>
    </xf>
    <xf numFmtId="0" fontId="36" fillId="0" borderId="384" xfId="0" applyFont="1" applyBorder="1" applyAlignment="1">
      <alignment horizontal="justify" vertical="top" wrapText="1"/>
    </xf>
    <xf numFmtId="0" fontId="36" fillId="10" borderId="384" xfId="0" quotePrefix="1" applyFont="1" applyFill="1" applyBorder="1" applyAlignment="1">
      <alignment horizontal="center" vertical="center" wrapText="1"/>
    </xf>
    <xf numFmtId="168" fontId="36" fillId="10" borderId="384" xfId="7" applyNumberFormat="1" applyFont="1" applyFill="1" applyBorder="1" applyAlignment="1">
      <alignment horizontal="right" vertical="center" wrapText="1"/>
    </xf>
    <xf numFmtId="172" fontId="36" fillId="10" borderId="384" xfId="7" applyNumberFormat="1" applyFont="1" applyFill="1" applyBorder="1" applyAlignment="1">
      <alignment horizontal="right" vertical="center" wrapText="1"/>
    </xf>
    <xf numFmtId="0" fontId="36" fillId="0" borderId="384" xfId="0" applyFont="1" applyBorder="1" applyAlignment="1">
      <alignment horizontal="justify" vertical="center" wrapText="1"/>
    </xf>
    <xf numFmtId="0" fontId="80" fillId="0" borderId="384" xfId="0" applyFont="1" applyBorder="1" applyAlignment="1">
      <alignment horizontal="justify" vertical="center" wrapText="1"/>
    </xf>
    <xf numFmtId="0" fontId="80" fillId="0" borderId="384" xfId="0" applyFont="1" applyBorder="1" applyAlignment="1">
      <alignment horizontal="center" vertical="center"/>
    </xf>
    <xf numFmtId="0" fontId="80" fillId="0" borderId="384" xfId="0" applyFont="1" applyBorder="1" applyAlignment="1">
      <alignment vertical="center" wrapText="1"/>
    </xf>
    <xf numFmtId="0" fontId="36" fillId="10" borderId="384" xfId="376" applyFill="1" applyBorder="1" applyAlignment="1">
      <alignment horizontal="center" vertical="center" wrapText="1"/>
    </xf>
    <xf numFmtId="4" fontId="36" fillId="0" borderId="384" xfId="7" applyNumberFormat="1" applyFont="1" applyFill="1" applyBorder="1" applyAlignment="1">
      <alignment horizontal="right" vertical="center" wrapText="1"/>
    </xf>
    <xf numFmtId="2" fontId="36" fillId="0" borderId="384" xfId="10200" applyNumberFormat="1" applyFont="1" applyBorder="1" applyAlignment="1">
      <alignment vertical="center" wrapText="1"/>
    </xf>
    <xf numFmtId="3" fontId="36" fillId="10" borderId="384" xfId="0" applyNumberFormat="1" applyFont="1" applyFill="1" applyBorder="1" applyAlignment="1">
      <alignment horizontal="right" vertical="center"/>
    </xf>
    <xf numFmtId="0" fontId="36" fillId="10" borderId="385" xfId="0" applyFont="1" applyFill="1" applyBorder="1" applyAlignment="1">
      <alignment horizontal="center" vertical="center" wrapText="1"/>
    </xf>
    <xf numFmtId="0" fontId="36" fillId="10" borderId="385" xfId="0" applyFont="1" applyFill="1" applyBorder="1" applyAlignment="1">
      <alignment vertical="center" wrapText="1"/>
    </xf>
    <xf numFmtId="0" fontId="36" fillId="10" borderId="0" xfId="0" applyFont="1" applyFill="1" applyAlignment="1">
      <alignment horizontal="center" vertical="center"/>
    </xf>
    <xf numFmtId="0" fontId="36" fillId="10" borderId="0" xfId="0" applyFont="1" applyFill="1" applyAlignment="1">
      <alignment vertical="center" wrapText="1"/>
    </xf>
    <xf numFmtId="0" fontId="36" fillId="10" borderId="0" xfId="0" applyFont="1" applyFill="1" applyAlignment="1">
      <alignment horizontal="center" vertical="center" wrapText="1"/>
    </xf>
    <xf numFmtId="0" fontId="36" fillId="10" borderId="0" xfId="658" applyFont="1" applyFill="1" applyAlignment="1">
      <alignment vertical="center"/>
    </xf>
    <xf numFmtId="236" fontId="81" fillId="10" borderId="0" xfId="10716" applyFont="1" applyFill="1" applyAlignment="1">
      <alignment vertical="center" wrapText="1"/>
    </xf>
    <xf numFmtId="0" fontId="81" fillId="10" borderId="350" xfId="52970" quotePrefix="1" applyNumberFormat="1" applyFont="1" applyFill="1" applyBorder="1" applyAlignment="1">
      <alignment horizontal="center" vertical="center" wrapText="1"/>
    </xf>
    <xf numFmtId="236" fontId="269" fillId="10" borderId="350" xfId="52970" applyFont="1" applyFill="1" applyBorder="1" applyAlignment="1">
      <alignment vertical="center" wrapText="1"/>
    </xf>
    <xf numFmtId="236" fontId="36" fillId="10" borderId="350" xfId="10716" applyFont="1" applyFill="1" applyBorder="1" applyAlignment="1">
      <alignment horizontal="center" vertical="center" wrapText="1"/>
    </xf>
    <xf numFmtId="195" fontId="81" fillId="10" borderId="350" xfId="437" applyNumberFormat="1" applyFont="1" applyFill="1" applyBorder="1" applyAlignment="1">
      <alignment vertical="center" shrinkToFit="1"/>
    </xf>
    <xf numFmtId="172" fontId="81" fillId="10" borderId="350" xfId="7" applyNumberFormat="1" applyFont="1" applyFill="1" applyBorder="1" applyAlignment="1">
      <alignment vertical="center" shrinkToFit="1"/>
    </xf>
    <xf numFmtId="236" fontId="81" fillId="10" borderId="0" xfId="10716" applyFont="1" applyFill="1" applyAlignment="1">
      <alignment vertical="center"/>
    </xf>
    <xf numFmtId="0" fontId="81" fillId="10" borderId="384" xfId="52970" applyNumberFormat="1" applyFont="1" applyFill="1" applyBorder="1" applyAlignment="1">
      <alignment horizontal="center" vertical="center" wrapText="1"/>
    </xf>
    <xf numFmtId="236" fontId="81" fillId="10" borderId="384" xfId="52970" applyFont="1" applyFill="1" applyBorder="1" applyAlignment="1">
      <alignment vertical="center" wrapText="1"/>
    </xf>
    <xf numFmtId="236" fontId="36" fillId="10" borderId="384" xfId="10716" applyFont="1" applyFill="1" applyBorder="1" applyAlignment="1">
      <alignment horizontal="center" vertical="center" wrapText="1"/>
    </xf>
    <xf numFmtId="195" fontId="81" fillId="10" borderId="384" xfId="437" applyNumberFormat="1" applyFont="1" applyFill="1" applyBorder="1" applyAlignment="1">
      <alignment vertical="center" shrinkToFit="1"/>
    </xf>
    <xf numFmtId="172" fontId="81" fillId="10" borderId="384" xfId="7" applyNumberFormat="1" applyFont="1" applyFill="1" applyBorder="1" applyAlignment="1">
      <alignment vertical="center" shrinkToFit="1"/>
    </xf>
    <xf numFmtId="49" fontId="36" fillId="10" borderId="384" xfId="52971" quotePrefix="1" applyNumberFormat="1" applyFont="1" applyFill="1" applyBorder="1" applyAlignment="1">
      <alignment vertical="center" wrapText="1"/>
    </xf>
    <xf numFmtId="172" fontId="36" fillId="10" borderId="384" xfId="7" applyNumberFormat="1" applyFont="1" applyFill="1" applyBorder="1" applyAlignment="1">
      <alignment vertical="center" shrinkToFit="1"/>
    </xf>
    <xf numFmtId="49" fontId="80" fillId="10" borderId="384" xfId="52971" quotePrefix="1" applyNumberFormat="1" applyFont="1" applyFill="1" applyBorder="1" applyAlignment="1">
      <alignment vertical="center" wrapText="1"/>
    </xf>
    <xf numFmtId="172" fontId="80" fillId="10" borderId="384" xfId="7" applyNumberFormat="1" applyFont="1" applyFill="1" applyBorder="1" applyAlignment="1">
      <alignment vertical="center" shrinkToFit="1"/>
    </xf>
    <xf numFmtId="0" fontId="36" fillId="10" borderId="384" xfId="52970" applyNumberFormat="1" applyFont="1" applyFill="1" applyBorder="1" applyAlignment="1">
      <alignment horizontal="center" vertical="center" wrapText="1"/>
    </xf>
    <xf numFmtId="0" fontId="81" fillId="10" borderId="384" xfId="52971" applyFont="1" applyFill="1" applyBorder="1" applyAlignment="1">
      <alignment horizontal="center" vertical="center"/>
    </xf>
    <xf numFmtId="49" fontId="81" fillId="10" borderId="384" xfId="52971" applyNumberFormat="1" applyFont="1" applyFill="1" applyBorder="1" applyAlignment="1">
      <alignment vertical="center" wrapText="1"/>
    </xf>
    <xf numFmtId="0" fontId="81" fillId="10" borderId="384" xfId="52971" applyFont="1" applyFill="1" applyBorder="1" applyAlignment="1">
      <alignment vertical="center" wrapText="1"/>
    </xf>
    <xf numFmtId="256" fontId="81" fillId="10" borderId="384" xfId="658" applyNumberFormat="1" applyFont="1" applyFill="1" applyBorder="1" applyAlignment="1">
      <alignment horizontal="center" vertical="center"/>
    </xf>
    <xf numFmtId="49" fontId="81" fillId="10" borderId="384" xfId="52971" applyNumberFormat="1" applyFont="1" applyFill="1" applyBorder="1" applyAlignment="1">
      <alignment horizontal="left" vertical="center" wrapText="1"/>
    </xf>
    <xf numFmtId="49" fontId="81" fillId="10" borderId="384" xfId="52971" quotePrefix="1" applyNumberFormat="1" applyFont="1" applyFill="1" applyBorder="1" applyAlignment="1">
      <alignment vertical="center" wrapText="1"/>
    </xf>
    <xf numFmtId="0" fontId="36" fillId="10" borderId="384" xfId="52971" applyFont="1" applyFill="1" applyBorder="1" applyAlignment="1">
      <alignment horizontal="center" vertical="center"/>
    </xf>
    <xf numFmtId="49" fontId="36" fillId="10" borderId="384" xfId="52971" applyNumberFormat="1" applyFont="1" applyFill="1" applyBorder="1" applyAlignment="1">
      <alignment vertical="center" wrapText="1"/>
    </xf>
    <xf numFmtId="0" fontId="81" fillId="10" borderId="15" xfId="52971" applyFont="1" applyFill="1" applyBorder="1" applyAlignment="1">
      <alignment horizontal="center" vertical="center"/>
    </xf>
    <xf numFmtId="49" fontId="81" fillId="10" borderId="15" xfId="52971" applyNumberFormat="1" applyFont="1" applyFill="1" applyBorder="1" applyAlignment="1">
      <alignment vertical="center" wrapText="1"/>
    </xf>
    <xf numFmtId="236" fontId="269" fillId="10" borderId="384" xfId="52970" applyFont="1" applyFill="1" applyBorder="1" applyAlignment="1">
      <alignment vertical="center" wrapText="1"/>
    </xf>
    <xf numFmtId="236" fontId="36" fillId="10" borderId="0" xfId="10716" applyFont="1" applyFill="1" applyAlignment="1">
      <alignment vertical="center"/>
    </xf>
    <xf numFmtId="236" fontId="81" fillId="10" borderId="384" xfId="10716" applyFont="1" applyFill="1" applyBorder="1" applyAlignment="1">
      <alignment horizontal="center" vertical="center" wrapText="1"/>
    </xf>
    <xf numFmtId="236" fontId="36" fillId="10" borderId="384" xfId="52970" applyFont="1" applyFill="1" applyBorder="1" applyAlignment="1">
      <alignment vertical="center" wrapText="1"/>
    </xf>
    <xf numFmtId="236" fontId="81" fillId="10" borderId="384" xfId="52970" applyFont="1" applyFill="1" applyBorder="1" applyAlignment="1">
      <alignment horizontal="center" vertical="center" wrapText="1"/>
    </xf>
    <xf numFmtId="236" fontId="36" fillId="10" borderId="385" xfId="10716" applyFont="1" applyFill="1" applyBorder="1" applyAlignment="1">
      <alignment horizontal="center" vertical="center" wrapText="1"/>
    </xf>
    <xf numFmtId="0" fontId="36" fillId="10" borderId="0" xfId="10716" applyNumberFormat="1" applyFont="1" applyFill="1" applyAlignment="1">
      <alignment horizontal="center" vertical="center"/>
    </xf>
    <xf numFmtId="236" fontId="36" fillId="10" borderId="0" xfId="10716" applyFont="1" applyFill="1" applyAlignment="1">
      <alignment horizontal="center" vertical="center"/>
    </xf>
    <xf numFmtId="236" fontId="36" fillId="10" borderId="0" xfId="10716" applyFont="1" applyFill="1" applyAlignment="1">
      <alignment horizontal="center" vertical="center" wrapText="1"/>
    </xf>
    <xf numFmtId="3" fontId="36" fillId="10" borderId="0" xfId="10716" applyNumberFormat="1" applyFont="1" applyFill="1" applyAlignment="1">
      <alignment vertical="center"/>
    </xf>
    <xf numFmtId="10" fontId="81" fillId="10" borderId="0" xfId="437" applyNumberFormat="1" applyFont="1" applyFill="1" applyAlignment="1">
      <alignment vertical="center" wrapText="1"/>
    </xf>
    <xf numFmtId="0" fontId="81" fillId="10" borderId="350" xfId="10716" quotePrefix="1" applyNumberFormat="1" applyFont="1" applyFill="1" applyBorder="1" applyAlignment="1">
      <alignment horizontal="center" vertical="center" wrapText="1"/>
    </xf>
    <xf numFmtId="236" fontId="269" fillId="10" borderId="350" xfId="10716" applyFont="1" applyFill="1" applyBorder="1" applyAlignment="1">
      <alignment vertical="center" wrapText="1"/>
    </xf>
    <xf numFmtId="43" fontId="36" fillId="10" borderId="0" xfId="7" applyFont="1" applyFill="1" applyAlignment="1">
      <alignment vertical="center"/>
    </xf>
    <xf numFmtId="172" fontId="36" fillId="10" borderId="0" xfId="7" applyNumberFormat="1" applyFont="1" applyFill="1" applyAlignment="1">
      <alignment vertical="center"/>
    </xf>
    <xf numFmtId="0" fontId="81" fillId="10" borderId="384" xfId="10716" applyNumberFormat="1" applyFont="1" applyFill="1" applyBorder="1" applyAlignment="1">
      <alignment horizontal="center" vertical="center" wrapText="1"/>
    </xf>
    <xf numFmtId="236" fontId="81" fillId="10" borderId="384" xfId="10716" applyFont="1" applyFill="1" applyBorder="1" applyAlignment="1">
      <alignment vertical="center" wrapText="1"/>
    </xf>
    <xf numFmtId="195" fontId="36" fillId="10" borderId="0" xfId="437" applyNumberFormat="1" applyFont="1" applyFill="1" applyAlignment="1">
      <alignment vertical="center"/>
    </xf>
    <xf numFmtId="0" fontId="36" fillId="10" borderId="384" xfId="10716" applyNumberFormat="1" applyFont="1" applyFill="1" applyBorder="1" applyAlignment="1">
      <alignment horizontal="center" vertical="center" wrapText="1"/>
    </xf>
    <xf numFmtId="236" fontId="36" fillId="10" borderId="384" xfId="10716" applyFont="1" applyFill="1" applyBorder="1" applyAlignment="1">
      <alignment vertical="center" wrapText="1"/>
    </xf>
    <xf numFmtId="9" fontId="36" fillId="10" borderId="0" xfId="437" applyFont="1" applyFill="1" applyAlignment="1">
      <alignment vertical="center"/>
    </xf>
    <xf numFmtId="49" fontId="36" fillId="10" borderId="384" xfId="10716" applyNumberFormat="1" applyFont="1" applyFill="1" applyBorder="1" applyAlignment="1">
      <alignment vertical="center" wrapText="1"/>
    </xf>
    <xf numFmtId="172" fontId="81" fillId="10" borderId="0" xfId="7" applyNumberFormat="1" applyFont="1" applyFill="1" applyAlignment="1">
      <alignment vertical="center"/>
    </xf>
    <xf numFmtId="236" fontId="80" fillId="10" borderId="384" xfId="10716" applyFont="1" applyFill="1" applyBorder="1" applyAlignment="1">
      <alignment vertical="center" wrapText="1"/>
    </xf>
    <xf numFmtId="0" fontId="245" fillId="0" borderId="384" xfId="376" applyFont="1" applyBorder="1" applyAlignment="1">
      <alignment horizontal="left" vertical="center" wrapText="1"/>
    </xf>
    <xf numFmtId="0" fontId="245" fillId="10" borderId="384" xfId="376" applyFont="1" applyFill="1" applyBorder="1" applyAlignment="1">
      <alignment horizontal="center" vertical="top" wrapText="1"/>
    </xf>
    <xf numFmtId="0" fontId="36" fillId="0" borderId="384" xfId="0" applyFont="1" applyBorder="1"/>
    <xf numFmtId="0" fontId="81" fillId="0" borderId="384" xfId="0" applyFont="1" applyBorder="1"/>
    <xf numFmtId="0" fontId="36" fillId="0" borderId="384" xfId="0" quotePrefix="1" applyFont="1" applyBorder="1" applyAlignment="1">
      <alignment vertical="top" wrapText="1"/>
    </xf>
    <xf numFmtId="0" fontId="81" fillId="61" borderId="383" xfId="658" applyFont="1" applyFill="1" applyBorder="1" applyAlignment="1">
      <alignment horizontal="center" vertical="center" wrapText="1"/>
    </xf>
    <xf numFmtId="195" fontId="31" fillId="10" borderId="350" xfId="437" applyNumberFormat="1" applyFont="1" applyFill="1" applyBorder="1" applyAlignment="1">
      <alignment vertical="center" shrinkToFit="1"/>
    </xf>
    <xf numFmtId="195" fontId="31" fillId="10" borderId="384" xfId="437" applyNumberFormat="1" applyFont="1" applyFill="1" applyBorder="1" applyAlignment="1">
      <alignment vertical="center" shrinkToFit="1"/>
    </xf>
    <xf numFmtId="3" fontId="35" fillId="10" borderId="384" xfId="7" applyNumberFormat="1" applyFont="1" applyFill="1" applyBorder="1" applyAlignment="1">
      <alignment vertical="center" shrinkToFit="1"/>
    </xf>
    <xf numFmtId="172" fontId="35" fillId="10" borderId="384" xfId="7" applyNumberFormat="1" applyFont="1" applyFill="1" applyBorder="1" applyAlignment="1">
      <alignment vertical="center" shrinkToFit="1"/>
    </xf>
    <xf numFmtId="3" fontId="31" fillId="0" borderId="350" xfId="7" applyNumberFormat="1" applyFont="1" applyFill="1" applyBorder="1" applyAlignment="1">
      <alignment vertical="center" shrinkToFit="1"/>
    </xf>
    <xf numFmtId="172" fontId="31" fillId="0" borderId="350" xfId="7" applyNumberFormat="1" applyFont="1" applyFill="1" applyBorder="1" applyAlignment="1">
      <alignment vertical="center" shrinkToFit="1"/>
    </xf>
    <xf numFmtId="3" fontId="31" fillId="0" borderId="384" xfId="7" applyNumberFormat="1" applyFont="1" applyFill="1" applyBorder="1" applyAlignment="1">
      <alignment vertical="center" shrinkToFit="1"/>
    </xf>
    <xf numFmtId="172" fontId="31" fillId="0" borderId="384" xfId="7" applyNumberFormat="1" applyFont="1" applyFill="1" applyBorder="1" applyAlignment="1">
      <alignment vertical="center" shrinkToFit="1"/>
    </xf>
    <xf numFmtId="3" fontId="35" fillId="0" borderId="384" xfId="7" applyNumberFormat="1" applyFont="1" applyFill="1" applyBorder="1" applyAlignment="1">
      <alignment vertical="center" shrinkToFit="1"/>
    </xf>
    <xf numFmtId="172" fontId="35" fillId="0" borderId="384" xfId="7" applyNumberFormat="1" applyFont="1" applyFill="1" applyBorder="1" applyAlignment="1">
      <alignment vertical="center" shrinkToFit="1"/>
    </xf>
    <xf numFmtId="3" fontId="35" fillId="0" borderId="8" xfId="7" applyNumberFormat="1" applyFont="1" applyFill="1" applyBorder="1" applyAlignment="1">
      <alignment vertical="center" shrinkToFit="1"/>
    </xf>
    <xf numFmtId="0" fontId="87" fillId="10" borderId="0" xfId="658" applyFont="1" applyFill="1" applyAlignment="1">
      <alignment vertical="center" wrapText="1"/>
    </xf>
    <xf numFmtId="0" fontId="88" fillId="10" borderId="0" xfId="658" applyFont="1" applyFill="1" applyAlignment="1">
      <alignment vertical="center" wrapText="1"/>
    </xf>
    <xf numFmtId="0" fontId="94" fillId="0" borderId="0" xfId="0" applyFont="1" applyAlignment="1">
      <alignment vertical="center" wrapText="1"/>
    </xf>
    <xf numFmtId="0" fontId="88" fillId="0" borderId="0" xfId="0" applyFont="1" applyAlignment="1">
      <alignment vertical="center"/>
    </xf>
    <xf numFmtId="0" fontId="87" fillId="0" borderId="0" xfId="0" applyFont="1" applyAlignment="1">
      <alignment vertical="center"/>
    </xf>
    <xf numFmtId="0" fontId="87" fillId="0" borderId="0" xfId="220" applyFont="1" applyAlignment="1">
      <alignment vertical="center"/>
    </xf>
    <xf numFmtId="0" fontId="88" fillId="0" borderId="0" xfId="220" applyFont="1" applyAlignment="1">
      <alignment vertical="center"/>
    </xf>
    <xf numFmtId="0" fontId="87" fillId="10" borderId="0" xfId="0" applyFont="1" applyFill="1" applyAlignment="1">
      <alignment vertical="center"/>
    </xf>
    <xf numFmtId="0" fontId="87" fillId="10" borderId="0" xfId="0" applyFont="1" applyFill="1" applyAlignment="1">
      <alignment vertical="center" wrapText="1"/>
    </xf>
    <xf numFmtId="0" fontId="88" fillId="10" borderId="0" xfId="0" applyFont="1" applyFill="1" applyAlignment="1">
      <alignment vertical="center" wrapText="1"/>
    </xf>
    <xf numFmtId="0" fontId="80" fillId="0" borderId="384" xfId="430" applyFont="1" applyBorder="1" applyAlignment="1">
      <alignment horizontal="center" wrapText="1"/>
    </xf>
    <xf numFmtId="0" fontId="83" fillId="0" borderId="384" xfId="430" applyFont="1" applyBorder="1" applyAlignment="1">
      <alignment horizontal="center" wrapText="1"/>
    </xf>
    <xf numFmtId="0" fontId="81" fillId="0" borderId="384" xfId="0" applyFont="1" applyBorder="1" applyAlignment="1">
      <alignment horizontal="center" wrapText="1"/>
    </xf>
    <xf numFmtId="3" fontId="36" fillId="0" borderId="384" xfId="7" applyNumberFormat="1" applyFont="1" applyBorder="1" applyAlignment="1">
      <alignment vertical="center"/>
    </xf>
    <xf numFmtId="0" fontId="81" fillId="0" borderId="384" xfId="3679" applyFont="1" applyBorder="1" applyAlignment="1">
      <alignment horizontal="center" wrapText="1"/>
    </xf>
    <xf numFmtId="0" fontId="80" fillId="0" borderId="384" xfId="0" applyFont="1" applyBorder="1" applyAlignment="1">
      <alignment horizontal="center" wrapText="1"/>
    </xf>
    <xf numFmtId="0" fontId="81" fillId="0" borderId="384" xfId="430" applyFont="1" applyBorder="1" applyAlignment="1">
      <alignment horizontal="center" wrapText="1"/>
    </xf>
    <xf numFmtId="0" fontId="81" fillId="10" borderId="350" xfId="967" applyFont="1" applyFill="1" applyBorder="1" applyAlignment="1">
      <alignment horizontal="center" vertical="center" wrapText="1"/>
    </xf>
    <xf numFmtId="0" fontId="81" fillId="10" borderId="350" xfId="967" applyFont="1" applyFill="1" applyBorder="1" applyAlignment="1">
      <alignment vertical="center" wrapText="1"/>
    </xf>
    <xf numFmtId="43" fontId="81" fillId="10" borderId="384" xfId="967" applyNumberFormat="1" applyFont="1" applyFill="1" applyBorder="1" applyAlignment="1">
      <alignment vertical="center" wrapText="1"/>
    </xf>
    <xf numFmtId="43" fontId="81" fillId="10" borderId="384" xfId="967" applyNumberFormat="1" applyFont="1" applyFill="1" applyBorder="1" applyAlignment="1">
      <alignment horizontal="right" vertical="center" wrapText="1"/>
    </xf>
    <xf numFmtId="43" fontId="36" fillId="10" borderId="384" xfId="967" applyNumberFormat="1" applyFont="1" applyFill="1" applyBorder="1" applyAlignment="1">
      <alignment vertical="center" wrapText="1"/>
    </xf>
    <xf numFmtId="4" fontId="36" fillId="10" borderId="384" xfId="967" applyNumberFormat="1" applyFont="1" applyFill="1" applyBorder="1" applyAlignment="1">
      <alignment horizontal="right" vertical="center" wrapText="1"/>
    </xf>
    <xf numFmtId="43" fontId="36" fillId="10" borderId="384" xfId="967" applyNumberFormat="1" applyFont="1" applyFill="1" applyBorder="1" applyAlignment="1">
      <alignment horizontal="right" vertical="center" wrapText="1"/>
    </xf>
    <xf numFmtId="43" fontId="80" fillId="10" borderId="384" xfId="967" applyNumberFormat="1" applyFont="1" applyFill="1" applyBorder="1" applyAlignment="1">
      <alignment vertical="center" wrapText="1"/>
    </xf>
    <xf numFmtId="43" fontId="80" fillId="10" borderId="384" xfId="967" applyNumberFormat="1" applyFont="1" applyFill="1" applyBorder="1" applyAlignment="1">
      <alignment horizontal="right" vertical="center" wrapText="1"/>
    </xf>
    <xf numFmtId="168" fontId="81" fillId="10" borderId="384" xfId="967" applyNumberFormat="1" applyFont="1" applyFill="1" applyBorder="1" applyAlignment="1">
      <alignment horizontal="right" vertical="center" wrapText="1"/>
    </xf>
    <xf numFmtId="168" fontId="36" fillId="10" borderId="384" xfId="967" applyNumberFormat="1" applyFont="1" applyFill="1" applyBorder="1" applyAlignment="1">
      <alignment horizontal="right" vertical="center" wrapText="1"/>
    </xf>
    <xf numFmtId="169" fontId="80" fillId="10" borderId="384" xfId="967" applyNumberFormat="1" applyFont="1" applyFill="1" applyBorder="1" applyAlignment="1">
      <alignment horizontal="right" vertical="center" wrapText="1"/>
    </xf>
    <xf numFmtId="168" fontId="80" fillId="10" borderId="384" xfId="967" applyNumberFormat="1" applyFont="1" applyFill="1" applyBorder="1" applyAlignment="1">
      <alignment horizontal="right" vertical="center" wrapText="1"/>
    </xf>
    <xf numFmtId="0" fontId="81" fillId="10" borderId="384" xfId="967" applyFont="1" applyFill="1" applyBorder="1" applyAlignment="1">
      <alignment vertical="center" wrapText="1"/>
    </xf>
    <xf numFmtId="0" fontId="81" fillId="10" borderId="384" xfId="967" applyFont="1" applyFill="1" applyBorder="1" applyAlignment="1">
      <alignment horizontal="right" vertical="center" wrapText="1"/>
    </xf>
    <xf numFmtId="168" fontId="81" fillId="10" borderId="384" xfId="7" applyNumberFormat="1" applyFont="1" applyFill="1" applyBorder="1" applyAlignment="1">
      <alignment vertical="center" wrapText="1"/>
    </xf>
    <xf numFmtId="0" fontId="80" fillId="10" borderId="384" xfId="658" applyFont="1" applyFill="1" applyBorder="1" applyAlignment="1">
      <alignment horizontal="center" vertical="center" wrapText="1"/>
    </xf>
    <xf numFmtId="168" fontId="36" fillId="10" borderId="384" xfId="7" applyNumberFormat="1" applyFont="1" applyFill="1" applyBorder="1" applyAlignment="1">
      <alignment vertical="center" wrapText="1"/>
    </xf>
    <xf numFmtId="168" fontId="80" fillId="10" borderId="384" xfId="7" applyNumberFormat="1" applyFont="1" applyFill="1" applyBorder="1" applyAlignment="1">
      <alignment vertical="center" wrapText="1"/>
    </xf>
    <xf numFmtId="169" fontId="80" fillId="10" borderId="384" xfId="7" applyNumberFormat="1" applyFont="1" applyFill="1" applyBorder="1" applyAlignment="1">
      <alignment horizontal="right" vertical="center" wrapText="1"/>
    </xf>
    <xf numFmtId="168" fontId="81" fillId="10" borderId="384" xfId="7" applyNumberFormat="1" applyFont="1" applyFill="1" applyBorder="1" applyAlignment="1">
      <alignment horizontal="right" vertical="center" wrapText="1"/>
    </xf>
    <xf numFmtId="172" fontId="36" fillId="10" borderId="384" xfId="7" applyNumberFormat="1" applyFont="1" applyFill="1" applyBorder="1" applyAlignment="1">
      <alignment vertical="center" wrapText="1"/>
    </xf>
    <xf numFmtId="172" fontId="81" fillId="10" borderId="384" xfId="7" applyNumberFormat="1" applyFont="1" applyFill="1" applyBorder="1" applyAlignment="1">
      <alignment vertical="center" wrapText="1"/>
    </xf>
    <xf numFmtId="172" fontId="81" fillId="10" borderId="384" xfId="967" applyNumberFormat="1" applyFont="1" applyFill="1" applyBorder="1" applyAlignment="1">
      <alignment vertical="center" wrapText="1"/>
    </xf>
    <xf numFmtId="168" fontId="81" fillId="0" borderId="384" xfId="7" applyNumberFormat="1" applyFont="1" applyFill="1" applyBorder="1" applyAlignment="1">
      <alignment vertical="center" wrapText="1"/>
    </xf>
    <xf numFmtId="169" fontId="36" fillId="0" borderId="384" xfId="7" applyNumberFormat="1" applyFont="1" applyFill="1" applyBorder="1" applyAlignment="1">
      <alignment horizontal="right" vertical="center" wrapText="1"/>
    </xf>
    <xf numFmtId="4" fontId="81" fillId="10" borderId="384" xfId="7" applyNumberFormat="1" applyFont="1" applyFill="1" applyBorder="1" applyAlignment="1">
      <alignment horizontal="right" vertical="center" wrapText="1"/>
    </xf>
    <xf numFmtId="43" fontId="81" fillId="10" borderId="384" xfId="7" applyFont="1" applyFill="1" applyBorder="1" applyAlignment="1">
      <alignment horizontal="right" vertical="center" wrapText="1"/>
    </xf>
    <xf numFmtId="43" fontId="81" fillId="0" borderId="384" xfId="967" applyNumberFormat="1" applyFont="1" applyBorder="1" applyAlignment="1">
      <alignment vertical="center" wrapText="1"/>
    </xf>
    <xf numFmtId="4" fontId="81" fillId="10" borderId="384" xfId="7" applyNumberFormat="1" applyFont="1" applyFill="1" applyBorder="1" applyAlignment="1">
      <alignment vertical="center" wrapText="1"/>
    </xf>
    <xf numFmtId="3" fontId="81" fillId="10" borderId="384" xfId="967" applyNumberFormat="1" applyFont="1" applyFill="1" applyBorder="1" applyAlignment="1">
      <alignment vertical="center" wrapText="1"/>
    </xf>
    <xf numFmtId="4" fontId="36" fillId="10" borderId="384" xfId="7" applyNumberFormat="1" applyFont="1" applyFill="1" applyBorder="1" applyAlignment="1">
      <alignment vertical="center" wrapText="1"/>
    </xf>
    <xf numFmtId="195" fontId="36" fillId="10" borderId="384" xfId="437" applyNumberFormat="1" applyFont="1" applyFill="1" applyBorder="1" applyAlignment="1">
      <alignment horizontal="right" vertical="center" wrapText="1"/>
    </xf>
    <xf numFmtId="9" fontId="36" fillId="10" borderId="384" xfId="437" applyFont="1" applyFill="1" applyBorder="1" applyAlignment="1">
      <alignment horizontal="right" vertical="center" wrapText="1"/>
    </xf>
    <xf numFmtId="43" fontId="80" fillId="10" borderId="384" xfId="925" applyFont="1" applyFill="1" applyBorder="1" applyAlignment="1">
      <alignment horizontal="center" vertical="center" wrapText="1"/>
    </xf>
    <xf numFmtId="2" fontId="36" fillId="10" borderId="384" xfId="967" applyNumberFormat="1" applyFont="1" applyFill="1" applyBorder="1" applyAlignment="1">
      <alignment horizontal="right" vertical="center" wrapText="1"/>
    </xf>
    <xf numFmtId="43" fontId="36" fillId="10" borderId="384" xfId="925" applyFont="1" applyFill="1" applyBorder="1" applyAlignment="1">
      <alignment horizontal="right" vertical="center" wrapText="1"/>
    </xf>
    <xf numFmtId="4" fontId="36" fillId="10" borderId="384" xfId="925" applyNumberFormat="1" applyFont="1" applyFill="1" applyBorder="1" applyAlignment="1">
      <alignment horizontal="right" vertical="center" wrapText="1"/>
    </xf>
    <xf numFmtId="0" fontId="36" fillId="10" borderId="384" xfId="967" applyFont="1" applyFill="1" applyBorder="1" applyAlignment="1">
      <alignment horizontal="right" vertical="center" wrapText="1"/>
    </xf>
    <xf numFmtId="168" fontId="36" fillId="10" borderId="384" xfId="925" applyNumberFormat="1" applyFont="1" applyFill="1" applyBorder="1" applyAlignment="1">
      <alignment horizontal="right" vertical="center" wrapText="1"/>
    </xf>
    <xf numFmtId="172" fontId="83" fillId="10" borderId="15" xfId="925" applyNumberFormat="1" applyFont="1" applyFill="1" applyBorder="1" applyAlignment="1">
      <alignment horizontal="center" vertical="center" wrapText="1"/>
    </xf>
    <xf numFmtId="172" fontId="83" fillId="10" borderId="5" xfId="925" applyNumberFormat="1" applyFont="1" applyFill="1" applyBorder="1" applyAlignment="1">
      <alignment horizontal="center" vertical="center" wrapText="1"/>
    </xf>
    <xf numFmtId="3" fontId="36" fillId="10" borderId="384" xfId="967" applyNumberFormat="1" applyFont="1" applyFill="1" applyBorder="1" applyAlignment="1">
      <alignment horizontal="right" vertical="center" wrapText="1"/>
    </xf>
    <xf numFmtId="0" fontId="83" fillId="10" borderId="384" xfId="658" applyFont="1" applyFill="1" applyBorder="1" applyAlignment="1">
      <alignment horizontal="center" vertical="center" wrapText="1"/>
    </xf>
    <xf numFmtId="169" fontId="36" fillId="10" borderId="384" xfId="925" applyNumberFormat="1" applyFont="1" applyFill="1" applyBorder="1" applyAlignment="1">
      <alignment horizontal="right" vertical="center" wrapText="1"/>
    </xf>
    <xf numFmtId="168" fontId="36" fillId="10" borderId="384" xfId="854" applyNumberFormat="1" applyFont="1" applyFill="1" applyBorder="1" applyAlignment="1">
      <alignment horizontal="right" vertical="center" wrapText="1"/>
    </xf>
    <xf numFmtId="168" fontId="36" fillId="10" borderId="384" xfId="52915" applyNumberFormat="1" applyFont="1" applyFill="1" applyBorder="1" applyAlignment="1">
      <alignment horizontal="right" vertical="center" wrapText="1"/>
    </xf>
    <xf numFmtId="171" fontId="36" fillId="10" borderId="384" xfId="967" applyNumberFormat="1" applyFont="1" applyFill="1" applyBorder="1" applyAlignment="1">
      <alignment horizontal="right" vertical="center" wrapText="1"/>
    </xf>
    <xf numFmtId="168" fontId="36" fillId="10" borderId="384" xfId="967" quotePrefix="1" applyNumberFormat="1" applyFont="1" applyFill="1" applyBorder="1" applyAlignment="1">
      <alignment horizontal="right" vertical="center" wrapText="1"/>
    </xf>
    <xf numFmtId="9" fontId="83" fillId="10" borderId="384" xfId="925" applyNumberFormat="1" applyFont="1" applyFill="1" applyBorder="1" applyAlignment="1">
      <alignment horizontal="center" vertical="center" wrapText="1"/>
    </xf>
    <xf numFmtId="0" fontId="36" fillId="10" borderId="384" xfId="967" applyFont="1" applyFill="1" applyBorder="1" applyAlignment="1">
      <alignment horizontal="center" vertical="center" wrapText="1"/>
    </xf>
    <xf numFmtId="9" fontId="80" fillId="10" borderId="384" xfId="925" applyNumberFormat="1" applyFont="1" applyFill="1" applyBorder="1" applyAlignment="1">
      <alignment horizontal="center" vertical="center" wrapText="1"/>
    </xf>
    <xf numFmtId="0" fontId="36" fillId="0" borderId="385" xfId="0" applyFont="1" applyBorder="1" applyAlignment="1">
      <alignment horizontal="center" vertical="top" wrapText="1"/>
    </xf>
    <xf numFmtId="0" fontId="81" fillId="0" borderId="14" xfId="0" applyFont="1" applyBorder="1"/>
    <xf numFmtId="0" fontId="245" fillId="10" borderId="385" xfId="376" applyFont="1" applyFill="1" applyBorder="1" applyAlignment="1">
      <alignment vertical="top" wrapText="1"/>
    </xf>
    <xf numFmtId="0" fontId="245" fillId="10" borderId="385" xfId="376" applyFont="1" applyFill="1" applyBorder="1" applyAlignment="1">
      <alignment horizontal="center" vertical="top" wrapText="1"/>
    </xf>
    <xf numFmtId="0" fontId="80" fillId="0" borderId="385" xfId="0" applyFont="1" applyBorder="1" applyAlignment="1">
      <alignment horizontal="center" vertical="center" wrapText="1"/>
    </xf>
    <xf numFmtId="0" fontId="81" fillId="10" borderId="385" xfId="52970" applyNumberFormat="1" applyFont="1" applyFill="1" applyBorder="1" applyAlignment="1">
      <alignment horizontal="center" vertical="center" wrapText="1"/>
    </xf>
    <xf numFmtId="236" fontId="81" fillId="10" borderId="385" xfId="52970" applyFont="1" applyFill="1" applyBorder="1" applyAlignment="1">
      <alignment vertical="center" wrapText="1"/>
    </xf>
    <xf numFmtId="43" fontId="81" fillId="61" borderId="5" xfId="12" applyFont="1" applyFill="1" applyBorder="1" applyAlignment="1">
      <alignment horizontal="center" vertical="center" wrapText="1"/>
    </xf>
    <xf numFmtId="0" fontId="81" fillId="10" borderId="385" xfId="10716" applyNumberFormat="1" applyFont="1" applyFill="1" applyBorder="1" applyAlignment="1">
      <alignment horizontal="center" vertical="center" wrapText="1"/>
    </xf>
    <xf numFmtId="236" fontId="81" fillId="10" borderId="385" xfId="10716" applyFont="1" applyFill="1" applyBorder="1" applyAlignment="1">
      <alignment vertical="center" wrapText="1"/>
    </xf>
    <xf numFmtId="172" fontId="81" fillId="10" borderId="385" xfId="7" applyNumberFormat="1" applyFont="1" applyFill="1" applyBorder="1" applyAlignment="1">
      <alignment vertical="center" shrinkToFit="1"/>
    </xf>
    <xf numFmtId="172" fontId="36" fillId="10" borderId="385" xfId="7" applyNumberFormat="1" applyFont="1" applyFill="1" applyBorder="1" applyAlignment="1">
      <alignment vertical="center" shrinkToFit="1"/>
    </xf>
    <xf numFmtId="0" fontId="36" fillId="0" borderId="8" xfId="376" applyBorder="1" applyAlignment="1">
      <alignment horizontal="center" vertical="center" wrapText="1"/>
    </xf>
    <xf numFmtId="43" fontId="36" fillId="10" borderId="385" xfId="7" applyFont="1" applyFill="1" applyBorder="1" applyAlignment="1">
      <alignment vertical="center" wrapText="1"/>
    </xf>
    <xf numFmtId="0" fontId="36" fillId="10" borderId="8" xfId="376" applyFill="1" applyBorder="1" applyAlignment="1">
      <alignment horizontal="center" vertical="center" wrapText="1"/>
    </xf>
    <xf numFmtId="0" fontId="36" fillId="0" borderId="384" xfId="376" quotePrefix="1" applyBorder="1" applyAlignment="1">
      <alignment vertical="top" wrapText="1"/>
    </xf>
    <xf numFmtId="0" fontId="36" fillId="0" borderId="385" xfId="376" applyBorder="1" applyAlignment="1">
      <alignment vertical="top" wrapText="1"/>
    </xf>
    <xf numFmtId="0" fontId="36" fillId="0" borderId="385" xfId="376" applyBorder="1" applyAlignment="1">
      <alignment horizontal="center" vertical="center" wrapText="1"/>
    </xf>
    <xf numFmtId="0" fontId="81" fillId="0" borderId="350" xfId="0" applyFont="1" applyBorder="1" applyAlignment="1">
      <alignment vertical="center" wrapText="1"/>
    </xf>
    <xf numFmtId="195" fontId="36" fillId="10" borderId="8" xfId="437" applyNumberFormat="1" applyFont="1" applyFill="1" applyBorder="1" applyAlignment="1">
      <alignment vertical="center" wrapText="1"/>
    </xf>
    <xf numFmtId="0" fontId="81" fillId="0" borderId="8" xfId="0" applyFont="1" applyBorder="1" applyAlignment="1">
      <alignment vertical="center" wrapText="1"/>
    </xf>
    <xf numFmtId="195" fontId="36" fillId="0" borderId="8" xfId="437" applyNumberFormat="1" applyFont="1" applyBorder="1" applyAlignment="1">
      <alignment vertical="center" wrapText="1"/>
    </xf>
    <xf numFmtId="169" fontId="81" fillId="0" borderId="8" xfId="7" applyNumberFormat="1" applyFont="1" applyFill="1" applyBorder="1" applyAlignment="1">
      <alignment vertical="center" wrapText="1"/>
    </xf>
    <xf numFmtId="0" fontId="36" fillId="10" borderId="8" xfId="0" applyFont="1" applyFill="1" applyBorder="1" applyAlignment="1">
      <alignment horizontal="center" vertical="center" wrapText="1"/>
    </xf>
    <xf numFmtId="0" fontId="36" fillId="10" borderId="8" xfId="0" quotePrefix="1" applyFont="1" applyFill="1" applyBorder="1" applyAlignment="1">
      <alignment vertical="center" wrapText="1"/>
    </xf>
    <xf numFmtId="0" fontId="80" fillId="10" borderId="8" xfId="0" applyFont="1" applyFill="1" applyBorder="1" applyAlignment="1">
      <alignment vertical="center" wrapText="1"/>
    </xf>
    <xf numFmtId="0" fontId="36" fillId="0" borderId="8" xfId="0" quotePrefix="1" applyFont="1" applyBorder="1" applyAlignment="1">
      <alignment vertical="center" wrapText="1"/>
    </xf>
    <xf numFmtId="0" fontId="80" fillId="0" borderId="8" xfId="0" applyFont="1" applyBorder="1" applyAlignment="1">
      <alignment vertical="center" wrapText="1"/>
    </xf>
    <xf numFmtId="0" fontId="81" fillId="0" borderId="384" xfId="0" applyFont="1" applyBorder="1" applyAlignment="1">
      <alignment vertical="center" wrapText="1"/>
    </xf>
    <xf numFmtId="3" fontId="36" fillId="10" borderId="8" xfId="0" applyNumberFormat="1" applyFont="1" applyFill="1" applyBorder="1" applyAlignment="1">
      <alignment horizontal="right" vertical="center"/>
    </xf>
    <xf numFmtId="195" fontId="36" fillId="0" borderId="384" xfId="437" applyNumberFormat="1" applyFont="1" applyBorder="1" applyAlignment="1">
      <alignment vertical="center" wrapText="1"/>
    </xf>
    <xf numFmtId="195" fontId="36" fillId="10" borderId="384" xfId="437" applyNumberFormat="1" applyFont="1" applyFill="1" applyBorder="1" applyAlignment="1">
      <alignment vertical="center" wrapText="1"/>
    </xf>
    <xf numFmtId="1" fontId="36" fillId="0" borderId="8" xfId="0" applyNumberFormat="1" applyFont="1" applyBorder="1" applyAlignment="1">
      <alignment horizontal="center" wrapText="1"/>
    </xf>
    <xf numFmtId="0" fontId="36" fillId="0" borderId="8" xfId="0" quotePrefix="1" applyFont="1" applyBorder="1" applyAlignment="1">
      <alignment vertical="top" wrapText="1"/>
    </xf>
    <xf numFmtId="2" fontId="36" fillId="0" borderId="8" xfId="0" quotePrefix="1" applyNumberFormat="1" applyFont="1" applyBorder="1" applyAlignment="1">
      <alignment vertical="center" wrapText="1"/>
    </xf>
    <xf numFmtId="2" fontId="36" fillId="0" borderId="8" xfId="0" applyNumberFormat="1" applyFont="1" applyBorder="1" applyAlignment="1">
      <alignment horizontal="center" vertical="center"/>
    </xf>
    <xf numFmtId="2" fontId="36" fillId="0" borderId="8" xfId="0" quotePrefix="1" applyNumberFormat="1" applyFont="1" applyBorder="1" applyAlignment="1">
      <alignment wrapText="1"/>
    </xf>
    <xf numFmtId="2" fontId="36" fillId="0" borderId="8" xfId="0" applyNumberFormat="1" applyFont="1" applyBorder="1" applyAlignment="1">
      <alignment horizontal="center" wrapText="1"/>
    </xf>
    <xf numFmtId="0" fontId="81" fillId="10" borderId="8" xfId="376" applyFont="1" applyFill="1" applyBorder="1" applyAlignment="1">
      <alignment horizontal="center" vertical="center" wrapText="1"/>
    </xf>
    <xf numFmtId="3" fontId="81" fillId="10" borderId="8" xfId="0" applyNumberFormat="1" applyFont="1" applyFill="1" applyBorder="1" applyAlignment="1">
      <alignment horizontal="right" vertical="center" wrapText="1"/>
    </xf>
    <xf numFmtId="0" fontId="36" fillId="10" borderId="8" xfId="376" applyFill="1" applyBorder="1" applyAlignment="1">
      <alignment vertical="center" wrapText="1"/>
    </xf>
    <xf numFmtId="3" fontId="36" fillId="10" borderId="8" xfId="0" applyNumberFormat="1" applyFont="1" applyFill="1" applyBorder="1" applyAlignment="1">
      <alignment horizontal="right" vertical="center" wrapText="1"/>
    </xf>
    <xf numFmtId="0" fontId="36" fillId="10" borderId="8" xfId="0" applyFont="1" applyFill="1" applyBorder="1" applyAlignment="1">
      <alignment horizontal="right" vertical="center" wrapText="1"/>
    </xf>
    <xf numFmtId="0" fontId="36" fillId="10" borderId="385" xfId="376" applyFill="1" applyBorder="1" applyAlignment="1">
      <alignment horizontal="center" vertical="center" wrapText="1"/>
    </xf>
    <xf numFmtId="195" fontId="36" fillId="0" borderId="385" xfId="437" applyNumberFormat="1" applyFont="1" applyBorder="1" applyAlignment="1">
      <alignment vertical="center" wrapText="1"/>
    </xf>
    <xf numFmtId="3" fontId="36" fillId="10" borderId="385" xfId="0" applyNumberFormat="1" applyFont="1" applyFill="1" applyBorder="1" applyAlignment="1">
      <alignment horizontal="right" vertical="center" wrapText="1"/>
    </xf>
    <xf numFmtId="0" fontId="36" fillId="10" borderId="385" xfId="0" applyFont="1" applyFill="1" applyBorder="1" applyAlignment="1">
      <alignment horizontal="right" vertical="center" wrapText="1"/>
    </xf>
    <xf numFmtId="195" fontId="36" fillId="10" borderId="385" xfId="437" applyNumberFormat="1" applyFont="1" applyFill="1" applyBorder="1" applyAlignment="1">
      <alignment vertical="center" wrapText="1"/>
    </xf>
    <xf numFmtId="195" fontId="36" fillId="0" borderId="384" xfId="437" applyNumberFormat="1" applyFont="1" applyFill="1" applyBorder="1" applyAlignment="1">
      <alignment horizontal="center" vertical="center" wrapText="1"/>
    </xf>
    <xf numFmtId="195" fontId="36" fillId="0" borderId="385" xfId="437" applyNumberFormat="1" applyFont="1" applyFill="1" applyBorder="1" applyAlignment="1">
      <alignment horizontal="center" vertical="center" wrapText="1"/>
    </xf>
    <xf numFmtId="9" fontId="36" fillId="0" borderId="385" xfId="437" applyFont="1" applyFill="1" applyBorder="1" applyAlignment="1">
      <alignment horizontal="center" vertical="center"/>
    </xf>
    <xf numFmtId="9" fontId="36" fillId="10" borderId="8" xfId="437" applyFont="1" applyFill="1" applyBorder="1" applyAlignment="1">
      <alignment horizontal="center" vertical="center" wrapText="1"/>
    </xf>
    <xf numFmtId="195" fontId="36" fillId="10" borderId="385" xfId="437" applyNumberFormat="1" applyFont="1" applyFill="1" applyBorder="1" applyAlignment="1">
      <alignment horizontal="center" vertical="center" wrapText="1"/>
    </xf>
    <xf numFmtId="195" fontId="36" fillId="10" borderId="384" xfId="437" applyNumberFormat="1" applyFont="1" applyFill="1" applyBorder="1" applyAlignment="1">
      <alignment horizontal="center" vertical="center" shrinkToFit="1"/>
    </xf>
    <xf numFmtId="172" fontId="36" fillId="10" borderId="385" xfId="7" applyNumberFormat="1" applyFont="1" applyFill="1" applyBorder="1" applyAlignment="1">
      <alignment horizontal="center" vertical="center" shrinkToFit="1"/>
    </xf>
    <xf numFmtId="0" fontId="35" fillId="0" borderId="385" xfId="52953" applyFont="1" applyBorder="1" applyAlignment="1">
      <alignment horizontal="center"/>
    </xf>
    <xf numFmtId="0" fontId="35" fillId="0" borderId="385" xfId="52953" applyFont="1" applyBorder="1" applyAlignment="1">
      <alignment vertical="center" wrapText="1"/>
    </xf>
    <xf numFmtId="0" fontId="35" fillId="0" borderId="385" xfId="52953" applyFont="1" applyBorder="1" applyAlignment="1">
      <alignment horizontal="center" vertical="center" wrapText="1"/>
    </xf>
    <xf numFmtId="169" fontId="81" fillId="0" borderId="387" xfId="1420" applyNumberFormat="1" applyFont="1" applyFill="1" applyBorder="1" applyAlignment="1">
      <alignment horizontal="center" vertical="center" wrapText="1"/>
    </xf>
    <xf numFmtId="0" fontId="14" fillId="0" borderId="0" xfId="658"/>
    <xf numFmtId="3" fontId="81" fillId="0" borderId="384" xfId="658" applyNumberFormat="1" applyFont="1" applyBorder="1" applyAlignment="1">
      <alignment horizontal="right" vertical="center" wrapText="1"/>
    </xf>
    <xf numFmtId="3" fontId="36" fillId="0" borderId="384" xfId="658" applyNumberFormat="1" applyFont="1" applyBorder="1" applyAlignment="1">
      <alignment horizontal="right" vertical="center" wrapText="1"/>
    </xf>
    <xf numFmtId="3" fontId="80" fillId="0" borderId="384" xfId="658" applyNumberFormat="1" applyFont="1" applyBorder="1" applyAlignment="1">
      <alignment horizontal="right" vertical="center" wrapText="1"/>
    </xf>
    <xf numFmtId="4" fontId="81" fillId="0" borderId="384" xfId="658" applyNumberFormat="1" applyFont="1" applyBorder="1" applyAlignment="1">
      <alignment horizontal="right" vertical="center" wrapText="1"/>
    </xf>
    <xf numFmtId="4" fontId="36" fillId="0" borderId="384" xfId="658" applyNumberFormat="1" applyFont="1" applyBorder="1" applyAlignment="1">
      <alignment horizontal="right" vertical="center" wrapText="1"/>
    </xf>
    <xf numFmtId="172" fontId="81" fillId="10" borderId="384" xfId="7" applyNumberFormat="1" applyFont="1" applyFill="1" applyBorder="1" applyAlignment="1">
      <alignment horizontal="right" vertical="center" wrapText="1"/>
    </xf>
    <xf numFmtId="3" fontId="36" fillId="10" borderId="384" xfId="502" applyNumberFormat="1" applyFont="1" applyFill="1" applyBorder="1" applyAlignment="1">
      <alignment horizontal="right" vertical="center" wrapText="1"/>
    </xf>
    <xf numFmtId="3" fontId="36" fillId="0" borderId="384" xfId="52972" applyNumberFormat="1" applyFont="1" applyFill="1" applyBorder="1" applyAlignment="1">
      <alignment horizontal="right" vertical="center" wrapText="1"/>
    </xf>
    <xf numFmtId="4" fontId="36" fillId="0" borderId="384" xfId="52963" applyNumberFormat="1" applyFont="1" applyFill="1" applyBorder="1" applyAlignment="1">
      <alignment horizontal="right" vertical="center" wrapText="1"/>
    </xf>
    <xf numFmtId="4" fontId="36" fillId="0" borderId="384" xfId="502" applyNumberFormat="1" applyFont="1" applyFill="1" applyBorder="1" applyAlignment="1">
      <alignment horizontal="right" vertical="center" wrapText="1"/>
    </xf>
    <xf numFmtId="3" fontId="36" fillId="10" borderId="384" xfId="925" applyNumberFormat="1" applyFont="1" applyFill="1" applyBorder="1" applyAlignment="1">
      <alignment horizontal="right" vertical="center" wrapText="1"/>
    </xf>
    <xf numFmtId="4" fontId="36" fillId="10" borderId="384" xfId="502" applyNumberFormat="1" applyFont="1" applyFill="1" applyBorder="1" applyAlignment="1">
      <alignment horizontal="right" vertical="center" wrapText="1"/>
    </xf>
    <xf numFmtId="2" fontId="36" fillId="10" borderId="384" xfId="502" applyNumberFormat="1" applyFont="1" applyFill="1" applyBorder="1" applyAlignment="1">
      <alignment horizontal="right" vertical="center" wrapText="1"/>
    </xf>
    <xf numFmtId="4" fontId="36" fillId="10" borderId="384" xfId="502" quotePrefix="1" applyNumberFormat="1" applyFont="1" applyFill="1" applyBorder="1" applyAlignment="1">
      <alignment horizontal="right" vertical="center" wrapText="1"/>
    </xf>
    <xf numFmtId="169" fontId="36" fillId="0" borderId="384" xfId="502" applyNumberFormat="1" applyFont="1" applyFill="1" applyBorder="1" applyAlignment="1">
      <alignment horizontal="right" vertical="center" wrapText="1"/>
    </xf>
    <xf numFmtId="2" fontId="36" fillId="0" borderId="384" xfId="658" applyNumberFormat="1" applyFont="1" applyBorder="1" applyAlignment="1">
      <alignment horizontal="right" vertical="center" wrapText="1"/>
    </xf>
    <xf numFmtId="2" fontId="36" fillId="0" borderId="385" xfId="658" applyNumberFormat="1" applyFont="1" applyBorder="1" applyAlignment="1">
      <alignment horizontal="right" vertical="center" wrapText="1"/>
    </xf>
    <xf numFmtId="3" fontId="36" fillId="0" borderId="0" xfId="0" applyNumberFormat="1" applyFont="1" applyAlignment="1">
      <alignment horizontal="right"/>
    </xf>
    <xf numFmtId="247" fontId="36" fillId="10" borderId="384" xfId="7" applyNumberFormat="1" applyFont="1" applyFill="1" applyBorder="1" applyAlignment="1">
      <alignment horizontal="right" vertical="center" wrapText="1"/>
    </xf>
    <xf numFmtId="4" fontId="36" fillId="10" borderId="384" xfId="11754" applyNumberFormat="1" applyFont="1" applyFill="1" applyBorder="1" applyAlignment="1">
      <alignment horizontal="right" vertical="center" wrapText="1"/>
    </xf>
    <xf numFmtId="3" fontId="36" fillId="10" borderId="384" xfId="11754" applyNumberFormat="1" applyFont="1" applyFill="1" applyBorder="1" applyAlignment="1">
      <alignment horizontal="right" vertical="center" wrapText="1"/>
    </xf>
    <xf numFmtId="0" fontId="36" fillId="10" borderId="384" xfId="0" quotePrefix="1" applyFont="1" applyFill="1" applyBorder="1" applyAlignment="1">
      <alignment horizontal="right" vertical="top" wrapText="1"/>
    </xf>
    <xf numFmtId="0" fontId="36" fillId="10" borderId="384" xfId="967" applyFont="1" applyFill="1" applyBorder="1" applyAlignment="1">
      <alignment horizontal="right" vertical="top" wrapText="1"/>
    </xf>
    <xf numFmtId="0" fontId="36" fillId="10" borderId="384" xfId="967" quotePrefix="1" applyFont="1" applyFill="1" applyBorder="1" applyAlignment="1">
      <alignment horizontal="right" vertical="top" wrapText="1"/>
    </xf>
    <xf numFmtId="3" fontId="36" fillId="63" borderId="384" xfId="0" applyNumberFormat="1" applyFont="1" applyFill="1" applyBorder="1" applyAlignment="1">
      <alignment horizontal="right" vertical="center"/>
    </xf>
    <xf numFmtId="172" fontId="36" fillId="10" borderId="384" xfId="7" applyNumberFormat="1" applyFont="1" applyFill="1" applyBorder="1" applyAlignment="1">
      <alignment horizontal="right" vertical="center"/>
    </xf>
    <xf numFmtId="3" fontId="36" fillId="10" borderId="384" xfId="7" applyNumberFormat="1" applyFont="1" applyFill="1" applyBorder="1" applyAlignment="1">
      <alignment horizontal="right" vertical="center"/>
    </xf>
    <xf numFmtId="10" fontId="36" fillId="63" borderId="384" xfId="0" applyNumberFormat="1" applyFont="1" applyFill="1" applyBorder="1" applyAlignment="1">
      <alignment horizontal="right" vertical="center"/>
    </xf>
    <xf numFmtId="0" fontId="36" fillId="10" borderId="384" xfId="0" applyFont="1" applyFill="1" applyBorder="1" applyAlignment="1">
      <alignment horizontal="right" vertical="center"/>
    </xf>
    <xf numFmtId="0" fontId="36" fillId="63" borderId="384" xfId="0" applyFont="1" applyFill="1" applyBorder="1" applyAlignment="1">
      <alignment horizontal="right" vertical="top"/>
    </xf>
    <xf numFmtId="3" fontId="36" fillId="63" borderId="384" xfId="0" applyNumberFormat="1" applyFont="1" applyFill="1" applyBorder="1" applyAlignment="1">
      <alignment horizontal="right" vertical="top"/>
    </xf>
    <xf numFmtId="0" fontId="36" fillId="63" borderId="385" xfId="0" applyFont="1" applyFill="1" applyBorder="1" applyAlignment="1">
      <alignment horizontal="right" vertical="center"/>
    </xf>
    <xf numFmtId="3" fontId="36" fillId="10" borderId="385" xfId="0" applyNumberFormat="1" applyFont="1" applyFill="1" applyBorder="1" applyAlignment="1">
      <alignment horizontal="right" vertical="center"/>
    </xf>
    <xf numFmtId="0" fontId="36" fillId="10" borderId="385" xfId="0" applyFont="1" applyFill="1" applyBorder="1" applyAlignment="1">
      <alignment horizontal="right" vertical="center"/>
    </xf>
    <xf numFmtId="195" fontId="36" fillId="10" borderId="15" xfId="437" applyNumberFormat="1" applyFont="1" applyFill="1" applyBorder="1" applyAlignment="1">
      <alignment vertical="center" wrapText="1"/>
    </xf>
    <xf numFmtId="3" fontId="36" fillId="0" borderId="384" xfId="383" applyNumberFormat="1" applyFont="1" applyBorder="1" applyAlignment="1">
      <alignment horizontal="right" vertical="center"/>
    </xf>
    <xf numFmtId="3" fontId="36" fillId="0" borderId="384" xfId="383" applyNumberFormat="1" applyFont="1" applyBorder="1" applyAlignment="1">
      <alignment vertical="center"/>
    </xf>
    <xf numFmtId="258" fontId="36" fillId="0" borderId="384" xfId="437" applyNumberFormat="1" applyFont="1" applyBorder="1" applyAlignment="1">
      <alignment horizontal="right" vertical="center" wrapText="1"/>
    </xf>
    <xf numFmtId="169" fontId="36" fillId="0" borderId="384" xfId="0" applyNumberFormat="1" applyFont="1" applyBorder="1" applyAlignment="1">
      <alignment horizontal="right" vertical="center" wrapText="1"/>
    </xf>
    <xf numFmtId="0" fontId="36" fillId="0" borderId="384" xfId="0" applyFont="1" applyBorder="1" applyAlignment="1">
      <alignment horizontal="right" vertical="center" wrapText="1"/>
    </xf>
    <xf numFmtId="3" fontId="36" fillId="0" borderId="384" xfId="0" applyNumberFormat="1" applyFont="1" applyBorder="1" applyAlignment="1">
      <alignment vertical="center"/>
    </xf>
    <xf numFmtId="258" fontId="36" fillId="10" borderId="384" xfId="7" applyNumberFormat="1" applyFont="1" applyFill="1" applyBorder="1" applyAlignment="1">
      <alignment vertical="top" wrapText="1"/>
    </xf>
    <xf numFmtId="37" fontId="36" fillId="10" borderId="384" xfId="7" applyNumberFormat="1" applyFont="1" applyFill="1" applyBorder="1" applyAlignment="1">
      <alignment vertical="top" wrapText="1"/>
    </xf>
    <xf numFmtId="9" fontId="36" fillId="10" borderId="384" xfId="437" applyFont="1" applyFill="1" applyBorder="1" applyAlignment="1">
      <alignment horizontal="center" vertical="center" wrapText="1"/>
    </xf>
    <xf numFmtId="0" fontId="36" fillId="5" borderId="384" xfId="376" quotePrefix="1" applyFill="1" applyBorder="1" applyAlignment="1">
      <alignment horizontal="justify" vertical="top" wrapText="1"/>
    </xf>
    <xf numFmtId="169" fontId="36" fillId="0" borderId="384" xfId="52977" applyNumberFormat="1" applyFont="1" applyBorder="1"/>
    <xf numFmtId="169" fontId="36" fillId="0" borderId="384" xfId="52977" applyNumberFormat="1" applyFont="1" applyBorder="1" applyAlignment="1">
      <alignment vertical="center"/>
    </xf>
    <xf numFmtId="169" fontId="36" fillId="0" borderId="385" xfId="52977" applyNumberFormat="1" applyFont="1" applyBorder="1" applyAlignment="1">
      <alignment vertical="center"/>
    </xf>
    <xf numFmtId="169" fontId="81" fillId="0" borderId="384" xfId="52977" applyNumberFormat="1" applyFont="1" applyBorder="1"/>
    <xf numFmtId="0" fontId="81" fillId="0" borderId="384" xfId="376" applyFont="1" applyBorder="1" applyAlignment="1">
      <alignment vertical="center" wrapText="1"/>
    </xf>
    <xf numFmtId="0" fontId="81" fillId="10" borderId="384" xfId="376" applyFont="1" applyFill="1" applyBorder="1" applyAlignment="1">
      <alignment horizontal="center" vertical="center" wrapText="1"/>
    </xf>
    <xf numFmtId="0" fontId="80" fillId="0" borderId="8" xfId="0" quotePrefix="1" applyFont="1" applyBorder="1" applyAlignment="1">
      <alignment horizontal="center" vertical="center" wrapText="1"/>
    </xf>
    <xf numFmtId="0" fontId="80" fillId="0" borderId="384" xfId="0" quotePrefix="1" applyFont="1" applyBorder="1" applyAlignment="1">
      <alignment horizontal="center" vertical="center" wrapText="1"/>
    </xf>
    <xf numFmtId="43" fontId="36" fillId="10" borderId="384" xfId="7" applyFont="1" applyFill="1" applyBorder="1" applyAlignment="1">
      <alignment horizontal="center" vertical="center" wrapText="1"/>
    </xf>
    <xf numFmtId="172" fontId="36" fillId="10" borderId="384" xfId="7" applyNumberFormat="1" applyFont="1" applyFill="1" applyBorder="1" applyAlignment="1">
      <alignment horizontal="center" vertical="center" wrapText="1"/>
    </xf>
    <xf numFmtId="172" fontId="36" fillId="10" borderId="384" xfId="0" applyNumberFormat="1" applyFont="1" applyFill="1" applyBorder="1" applyAlignment="1">
      <alignment horizontal="right" vertical="center"/>
    </xf>
    <xf numFmtId="172" fontId="36" fillId="10" borderId="384" xfId="7" quotePrefix="1" applyNumberFormat="1" applyFont="1" applyFill="1" applyBorder="1" applyAlignment="1">
      <alignment horizontal="right" vertical="center" wrapText="1"/>
    </xf>
    <xf numFmtId="172" fontId="36" fillId="0" borderId="15" xfId="437" applyNumberFormat="1" applyFont="1" applyBorder="1" applyAlignment="1">
      <alignment vertical="center" wrapText="1"/>
    </xf>
    <xf numFmtId="172" fontId="36" fillId="0" borderId="15" xfId="0" applyNumberFormat="1" applyFont="1" applyBorder="1" applyAlignment="1">
      <alignment vertical="center" wrapText="1"/>
    </xf>
    <xf numFmtId="195" fontId="81" fillId="10" borderId="384" xfId="437" applyNumberFormat="1" applyFont="1" applyFill="1" applyBorder="1" applyAlignment="1">
      <alignment vertical="center" wrapText="1"/>
    </xf>
    <xf numFmtId="4" fontId="270" fillId="0" borderId="0" xfId="0" applyNumberFormat="1" applyFont="1"/>
    <xf numFmtId="4" fontId="14" fillId="0" borderId="0" xfId="658" applyNumberFormat="1"/>
    <xf numFmtId="172" fontId="31" fillId="0" borderId="0" xfId="220" applyNumberFormat="1" applyFont="1" applyAlignment="1">
      <alignment vertical="center"/>
    </xf>
    <xf numFmtId="43" fontId="36" fillId="10" borderId="384" xfId="502" applyFont="1" applyFill="1" applyBorder="1" applyAlignment="1">
      <alignment horizontal="right" vertical="center" wrapText="1"/>
    </xf>
    <xf numFmtId="0" fontId="80" fillId="0" borderId="385" xfId="430" applyFont="1" applyBorder="1" applyAlignment="1">
      <alignment horizontal="center" wrapText="1"/>
    </xf>
    <xf numFmtId="0" fontId="80" fillId="0" borderId="385" xfId="430" applyFont="1" applyBorder="1" applyAlignment="1">
      <alignment wrapText="1"/>
    </xf>
    <xf numFmtId="0" fontId="81" fillId="5" borderId="384" xfId="52913" applyFont="1" applyFill="1" applyBorder="1" applyAlignment="1">
      <alignment wrapText="1"/>
    </xf>
    <xf numFmtId="169" fontId="81" fillId="0" borderId="384" xfId="7" applyNumberFormat="1" applyFont="1" applyFill="1" applyBorder="1" applyAlignment="1">
      <alignment vertical="center" wrapText="1"/>
    </xf>
    <xf numFmtId="4" fontId="81" fillId="0" borderId="384" xfId="7" applyNumberFormat="1" applyFont="1" applyFill="1" applyBorder="1" applyAlignment="1">
      <alignment vertical="center" wrapText="1"/>
    </xf>
    <xf numFmtId="3" fontId="36" fillId="0" borderId="384" xfId="7" applyNumberFormat="1" applyFont="1" applyFill="1" applyBorder="1" applyAlignment="1">
      <alignment vertical="center" wrapText="1"/>
    </xf>
    <xf numFmtId="3" fontId="36" fillId="0" borderId="384" xfId="437" applyNumberFormat="1" applyFont="1" applyFill="1" applyBorder="1" applyAlignment="1">
      <alignment horizontal="right" vertical="center" wrapText="1"/>
    </xf>
    <xf numFmtId="3" fontId="36" fillId="0" borderId="384" xfId="7" applyNumberFormat="1" applyFont="1" applyBorder="1" applyAlignment="1">
      <alignment vertical="center" wrapText="1"/>
    </xf>
    <xf numFmtId="0" fontId="81" fillId="61" borderId="388" xfId="658" applyFont="1" applyFill="1" applyBorder="1" applyAlignment="1">
      <alignment horizontal="center" vertical="center" wrapText="1"/>
    </xf>
    <xf numFmtId="43" fontId="81" fillId="61" borderId="388" xfId="12" applyFont="1" applyFill="1" applyBorder="1" applyAlignment="1">
      <alignment horizontal="center" vertical="center" wrapText="1"/>
    </xf>
    <xf numFmtId="0" fontId="83" fillId="10" borderId="384" xfId="0" applyFont="1" applyFill="1" applyBorder="1" applyAlignment="1">
      <alignment horizontal="center" vertical="center" wrapText="1"/>
    </xf>
    <xf numFmtId="0" fontId="83" fillId="10" borderId="384" xfId="0" applyFont="1" applyFill="1" applyBorder="1" applyAlignment="1">
      <alignment horizontal="left" vertical="center" wrapText="1"/>
    </xf>
    <xf numFmtId="3" fontId="36" fillId="10" borderId="384" xfId="0" applyNumberFormat="1" applyFont="1" applyFill="1" applyBorder="1" applyAlignment="1">
      <alignment vertical="center" wrapText="1"/>
    </xf>
    <xf numFmtId="3" fontId="36" fillId="10" borderId="384" xfId="12" applyNumberFormat="1" applyFont="1" applyFill="1" applyBorder="1" applyAlignment="1">
      <alignment vertical="center" wrapText="1"/>
    </xf>
    <xf numFmtId="1" fontId="36" fillId="0" borderId="385" xfId="658" applyNumberFormat="1" applyFont="1" applyBorder="1" applyAlignment="1">
      <alignment horizontal="right" vertical="center" wrapText="1"/>
    </xf>
    <xf numFmtId="3" fontId="36" fillId="10" borderId="385" xfId="12" applyNumberFormat="1" applyFont="1" applyFill="1" applyBorder="1" applyAlignment="1">
      <alignment vertical="center" wrapText="1"/>
    </xf>
    <xf numFmtId="3" fontId="36" fillId="0" borderId="384" xfId="7" applyNumberFormat="1" applyFont="1" applyFill="1" applyBorder="1" applyAlignment="1">
      <alignment horizontal="right" vertical="center"/>
    </xf>
    <xf numFmtId="9" fontId="36" fillId="0" borderId="384" xfId="437" applyFont="1" applyFill="1" applyBorder="1" applyAlignment="1">
      <alignment horizontal="center" vertical="center"/>
    </xf>
    <xf numFmtId="0" fontId="23" fillId="0" borderId="1" xfId="0" applyFont="1" applyBorder="1"/>
    <xf numFmtId="0" fontId="23" fillId="0" borderId="1" xfId="0" applyFont="1" applyBorder="1" applyAlignment="1">
      <alignment horizontal="center"/>
    </xf>
    <xf numFmtId="3" fontId="36" fillId="0" borderId="385" xfId="7" applyNumberFormat="1" applyFont="1" applyFill="1" applyBorder="1" applyAlignment="1">
      <alignment horizontal="right" vertical="center"/>
    </xf>
    <xf numFmtId="0" fontId="36" fillId="0" borderId="1" xfId="0" applyFont="1" applyBorder="1" applyAlignment="1">
      <alignment vertical="center"/>
    </xf>
    <xf numFmtId="169" fontId="36" fillId="10" borderId="384" xfId="12" applyNumberFormat="1" applyFont="1" applyFill="1" applyBorder="1" applyAlignment="1">
      <alignment vertical="center" wrapText="1"/>
    </xf>
    <xf numFmtId="195" fontId="36" fillId="0" borderId="384" xfId="437" applyNumberFormat="1" applyFont="1" applyBorder="1" applyAlignment="1">
      <alignment vertical="center"/>
    </xf>
    <xf numFmtId="169" fontId="36" fillId="0" borderId="0" xfId="0" applyNumberFormat="1" applyFont="1" applyAlignment="1">
      <alignment horizontal="right" vertical="center"/>
    </xf>
    <xf numFmtId="172" fontId="36" fillId="0" borderId="389" xfId="0" applyNumberFormat="1" applyFont="1" applyBorder="1" applyAlignment="1">
      <alignment horizontal="right" vertical="center" wrapText="1"/>
    </xf>
    <xf numFmtId="3" fontId="36" fillId="0" borderId="384" xfId="52978" applyNumberFormat="1" applyFont="1" applyFill="1" applyBorder="1" applyAlignment="1">
      <alignment horizontal="right" vertical="center"/>
    </xf>
    <xf numFmtId="3" fontId="36" fillId="0" borderId="384" xfId="0" quotePrefix="1" applyNumberFormat="1" applyFont="1" applyBorder="1" applyAlignment="1">
      <alignment horizontal="right" vertical="center"/>
    </xf>
    <xf numFmtId="4" fontId="36" fillId="0" borderId="389" xfId="0" applyNumberFormat="1" applyFont="1" applyBorder="1" applyAlignment="1">
      <alignment horizontal="right" vertical="center" wrapText="1"/>
    </xf>
    <xf numFmtId="2" fontId="36" fillId="0" borderId="384" xfId="0" applyNumberFormat="1" applyFont="1" applyBorder="1" applyAlignment="1">
      <alignment horizontal="right" vertical="center"/>
    </xf>
    <xf numFmtId="171" fontId="36" fillId="0" borderId="384" xfId="0" applyNumberFormat="1" applyFont="1" applyBorder="1" applyAlignment="1">
      <alignment horizontal="right" vertical="center"/>
    </xf>
    <xf numFmtId="3" fontId="36" fillId="0" borderId="389" xfId="0" applyNumberFormat="1" applyFont="1" applyBorder="1" applyAlignment="1">
      <alignment horizontal="right" vertical="center" wrapText="1"/>
    </xf>
    <xf numFmtId="1" fontId="36" fillId="0" borderId="384" xfId="0" applyNumberFormat="1" applyFont="1" applyBorder="1" applyAlignment="1">
      <alignment horizontal="right" vertical="center"/>
    </xf>
    <xf numFmtId="169" fontId="36" fillId="0" borderId="389" xfId="0" applyNumberFormat="1" applyFont="1" applyBorder="1" applyAlignment="1">
      <alignment horizontal="right" vertical="center" wrapText="1"/>
    </xf>
    <xf numFmtId="3" fontId="36" fillId="0" borderId="389" xfId="0" applyNumberFormat="1" applyFont="1" applyBorder="1" applyAlignment="1">
      <alignment horizontal="right" vertical="center"/>
    </xf>
    <xf numFmtId="4" fontId="36" fillId="0" borderId="389" xfId="0" applyNumberFormat="1" applyFont="1" applyBorder="1" applyAlignment="1">
      <alignment horizontal="right" vertical="center"/>
    </xf>
    <xf numFmtId="169" fontId="36" fillId="0" borderId="389" xfId="0" applyNumberFormat="1" applyFont="1" applyBorder="1" applyAlignment="1">
      <alignment horizontal="right" vertical="center"/>
    </xf>
    <xf numFmtId="4" fontId="36" fillId="0" borderId="384" xfId="0" applyNumberFormat="1" applyFont="1" applyBorder="1" applyAlignment="1">
      <alignment horizontal="right" vertical="center"/>
    </xf>
    <xf numFmtId="3" fontId="36" fillId="0" borderId="384" xfId="52976" applyNumberFormat="1" applyFont="1" applyFill="1" applyBorder="1" applyAlignment="1">
      <alignment horizontal="right" vertical="center" wrapText="1"/>
    </xf>
    <xf numFmtId="169" fontId="36" fillId="0" borderId="384" xfId="52976" applyNumberFormat="1" applyFont="1" applyFill="1" applyBorder="1" applyAlignment="1">
      <alignment horizontal="right" vertical="center" wrapText="1"/>
    </xf>
    <xf numFmtId="169" fontId="81" fillId="10" borderId="350" xfId="7" applyNumberFormat="1" applyFont="1" applyFill="1" applyBorder="1" applyAlignment="1">
      <alignment horizontal="right" vertical="center" wrapText="1"/>
    </xf>
    <xf numFmtId="0" fontId="36" fillId="10" borderId="384" xfId="0" applyFont="1" applyFill="1" applyBorder="1" applyAlignment="1">
      <alignment horizontal="right" vertical="center" wrapText="1"/>
    </xf>
    <xf numFmtId="4" fontId="36" fillId="10" borderId="0" xfId="0" applyNumberFormat="1" applyFont="1" applyFill="1" applyAlignment="1">
      <alignment vertical="center"/>
    </xf>
    <xf numFmtId="0" fontId="272" fillId="0" borderId="0" xfId="52977" applyFont="1"/>
    <xf numFmtId="0" fontId="271" fillId="0" borderId="373" xfId="52977" applyFont="1" applyBorder="1" applyAlignment="1">
      <alignment horizontal="center" vertical="center" wrapText="1"/>
    </xf>
    <xf numFmtId="0" fontId="271" fillId="0" borderId="350" xfId="52977" applyFont="1" applyBorder="1" applyAlignment="1">
      <alignment horizontal="center" vertical="center" wrapText="1"/>
    </xf>
    <xf numFmtId="0" fontId="271" fillId="0" borderId="350" xfId="52977" applyFont="1" applyBorder="1" applyAlignment="1">
      <alignment horizontal="justify" vertical="center" wrapText="1"/>
    </xf>
    <xf numFmtId="0" fontId="271" fillId="0" borderId="0" xfId="52977" applyFont="1"/>
    <xf numFmtId="0" fontId="272" fillId="0" borderId="384" xfId="52977" applyFont="1" applyBorder="1" applyAlignment="1">
      <alignment horizontal="center" vertical="center" wrapText="1"/>
    </xf>
    <xf numFmtId="0" fontId="272" fillId="0" borderId="384" xfId="52977" applyFont="1" applyBorder="1" applyAlignment="1">
      <alignment horizontal="justify" vertical="center" wrapText="1"/>
    </xf>
    <xf numFmtId="3" fontId="272" fillId="0" borderId="384" xfId="52977" applyNumberFormat="1" applyFont="1" applyBorder="1" applyAlignment="1">
      <alignment horizontal="right" vertical="center" wrapText="1"/>
    </xf>
    <xf numFmtId="3" fontId="272" fillId="0" borderId="384" xfId="52977" applyNumberFormat="1" applyFont="1" applyBorder="1" applyAlignment="1">
      <alignment vertical="center" wrapText="1"/>
    </xf>
    <xf numFmtId="9" fontId="272" fillId="0" borderId="384" xfId="437" applyFont="1" applyFill="1" applyBorder="1" applyAlignment="1">
      <alignment horizontal="right" vertical="center" wrapText="1"/>
    </xf>
    <xf numFmtId="41" fontId="272" fillId="0" borderId="384" xfId="52977" applyNumberFormat="1" applyFont="1" applyBorder="1" applyAlignment="1">
      <alignment horizontal="right" vertical="center" wrapText="1"/>
    </xf>
    <xf numFmtId="0" fontId="271" fillId="0" borderId="384" xfId="52977" applyFont="1" applyBorder="1" applyAlignment="1">
      <alignment horizontal="center" vertical="center" wrapText="1"/>
    </xf>
    <xf numFmtId="0" fontId="271" fillId="0" borderId="384" xfId="52977" applyFont="1" applyBorder="1" applyAlignment="1">
      <alignment horizontal="justify" vertical="center" wrapText="1"/>
    </xf>
    <xf numFmtId="0" fontId="271" fillId="0" borderId="384" xfId="52977" applyFont="1" applyBorder="1" applyAlignment="1">
      <alignment horizontal="right" vertical="center" wrapText="1"/>
    </xf>
    <xf numFmtId="0" fontId="271" fillId="0" borderId="384" xfId="52977" applyFont="1" applyBorder="1" applyAlignment="1">
      <alignment vertical="center" wrapText="1"/>
    </xf>
    <xf numFmtId="0" fontId="272" fillId="0" borderId="384" xfId="52977" applyFont="1" applyBorder="1" applyAlignment="1">
      <alignment horizontal="right" vertical="center" wrapText="1"/>
    </xf>
    <xf numFmtId="0" fontId="272" fillId="0" borderId="384" xfId="52977" applyFont="1" applyBorder="1" applyAlignment="1">
      <alignment vertical="center" wrapText="1"/>
    </xf>
    <xf numFmtId="43" fontId="272" fillId="0" borderId="0" xfId="7" applyFont="1" applyFill="1"/>
    <xf numFmtId="172" fontId="272" fillId="0" borderId="384" xfId="7" applyNumberFormat="1" applyFont="1" applyFill="1" applyBorder="1" applyAlignment="1">
      <alignment horizontal="right" vertical="center" wrapText="1"/>
    </xf>
    <xf numFmtId="172" fontId="272" fillId="0" borderId="384" xfId="7" applyNumberFormat="1" applyFont="1" applyFill="1" applyBorder="1" applyAlignment="1">
      <alignment vertical="center" wrapText="1"/>
    </xf>
    <xf numFmtId="3" fontId="272" fillId="0" borderId="0" xfId="52977" applyNumberFormat="1" applyFont="1"/>
    <xf numFmtId="3" fontId="271" fillId="0" borderId="0" xfId="52977" applyNumberFormat="1" applyFont="1"/>
    <xf numFmtId="172" fontId="272" fillId="0" borderId="0" xfId="52977" applyNumberFormat="1" applyFont="1"/>
    <xf numFmtId="4" fontId="272" fillId="0" borderId="384" xfId="52977" applyNumberFormat="1" applyFont="1" applyBorder="1" applyAlignment="1">
      <alignment horizontal="right" vertical="center" wrapText="1"/>
    </xf>
    <xf numFmtId="9" fontId="271" fillId="0" borderId="384" xfId="437" applyFont="1" applyFill="1" applyBorder="1" applyAlignment="1">
      <alignment horizontal="right" vertical="center" wrapText="1"/>
    </xf>
    <xf numFmtId="168" fontId="272" fillId="0" borderId="384" xfId="52977" applyNumberFormat="1" applyFont="1" applyBorder="1" applyAlignment="1">
      <alignment vertical="center" wrapText="1"/>
    </xf>
    <xf numFmtId="0" fontId="272" fillId="0" borderId="385" xfId="52977" applyFont="1" applyBorder="1" applyAlignment="1">
      <alignment horizontal="center" vertical="center" wrapText="1"/>
    </xf>
    <xf numFmtId="168" fontId="272" fillId="0" borderId="385" xfId="52977" applyNumberFormat="1" applyFont="1" applyBorder="1" applyAlignment="1">
      <alignment vertical="center" wrapText="1"/>
    </xf>
    <xf numFmtId="259" fontId="108" fillId="0" borderId="384" xfId="7" applyNumberFormat="1" applyFont="1" applyFill="1" applyBorder="1" applyAlignment="1">
      <alignment horizontal="center" vertical="center" wrapText="1"/>
    </xf>
    <xf numFmtId="9" fontId="272" fillId="0" borderId="384" xfId="437" applyFont="1" applyFill="1" applyBorder="1" applyAlignment="1">
      <alignment horizontal="center" vertical="center" wrapText="1"/>
    </xf>
    <xf numFmtId="166" fontId="108" fillId="0" borderId="384" xfId="7" applyNumberFormat="1" applyFont="1" applyFill="1" applyBorder="1" applyAlignment="1">
      <alignment horizontal="center" vertical="center" wrapText="1"/>
    </xf>
    <xf numFmtId="168" fontId="272" fillId="0" borderId="384" xfId="52977" applyNumberFormat="1" applyFont="1" applyBorder="1" applyAlignment="1">
      <alignment horizontal="right" vertical="center" wrapText="1"/>
    </xf>
    <xf numFmtId="168" fontId="271" fillId="0" borderId="384" xfId="52977" applyNumberFormat="1" applyFont="1" applyBorder="1" applyAlignment="1">
      <alignment horizontal="right" vertical="center" wrapText="1"/>
    </xf>
    <xf numFmtId="172" fontId="36" fillId="0" borderId="384" xfId="7" applyNumberFormat="1" applyFont="1" applyBorder="1" applyAlignment="1">
      <alignment horizontal="center" vertical="center" wrapText="1"/>
    </xf>
    <xf numFmtId="172" fontId="81" fillId="0" borderId="384" xfId="7" applyNumberFormat="1" applyFont="1" applyBorder="1" applyAlignment="1">
      <alignment horizontal="center" vertical="center" wrapText="1"/>
    </xf>
    <xf numFmtId="259" fontId="36" fillId="0" borderId="384" xfId="7" applyNumberFormat="1" applyFont="1" applyFill="1" applyBorder="1" applyAlignment="1">
      <alignment horizontal="center" vertical="center" wrapText="1"/>
    </xf>
    <xf numFmtId="0" fontId="81" fillId="10" borderId="384" xfId="967" applyFont="1" applyFill="1" applyBorder="1" applyAlignment="1">
      <alignment horizontal="center" vertical="center" wrapText="1"/>
    </xf>
    <xf numFmtId="0" fontId="274" fillId="0" borderId="0" xfId="658" applyFont="1"/>
    <xf numFmtId="4" fontId="36" fillId="0" borderId="384" xfId="376" applyNumberFormat="1" applyBorder="1" applyAlignment="1">
      <alignment horizontal="right" vertical="center" wrapText="1"/>
    </xf>
    <xf numFmtId="4" fontId="36" fillId="0" borderId="384" xfId="376" applyNumberFormat="1" applyBorder="1" applyAlignment="1">
      <alignment vertical="center" wrapText="1"/>
    </xf>
    <xf numFmtId="4" fontId="36" fillId="10" borderId="384" xfId="376" applyNumberFormat="1" applyFill="1" applyBorder="1" applyAlignment="1">
      <alignment vertical="center" wrapText="1"/>
    </xf>
    <xf numFmtId="169" fontId="36" fillId="0" borderId="384" xfId="376" applyNumberFormat="1" applyBorder="1" applyAlignment="1">
      <alignment vertical="center" wrapText="1"/>
    </xf>
    <xf numFmtId="0" fontId="87" fillId="0" borderId="0" xfId="52977" applyFont="1" applyAlignment="1">
      <alignment vertical="center"/>
    </xf>
    <xf numFmtId="0" fontId="36" fillId="0" borderId="0" xfId="52977" applyFont="1" applyAlignment="1">
      <alignment vertical="center"/>
    </xf>
    <xf numFmtId="0" fontId="88" fillId="0" borderId="0" xfId="52977" applyFont="1" applyAlignment="1">
      <alignment vertical="center"/>
    </xf>
    <xf numFmtId="0" fontId="81" fillId="0" borderId="0" xfId="52977" applyFont="1" applyAlignment="1">
      <alignment vertical="center" wrapText="1"/>
    </xf>
    <xf numFmtId="0" fontId="36" fillId="0" borderId="350" xfId="52977" applyFont="1" applyBorder="1" applyAlignment="1">
      <alignment vertical="center" wrapText="1"/>
    </xf>
    <xf numFmtId="0" fontId="36" fillId="0" borderId="384" xfId="52977" applyFont="1" applyBorder="1" applyAlignment="1">
      <alignment vertical="top" wrapText="1"/>
    </xf>
    <xf numFmtId="0" fontId="36" fillId="0" borderId="384" xfId="52977" applyFont="1" applyBorder="1" applyAlignment="1">
      <alignment horizontal="center" vertical="top" wrapText="1"/>
    </xf>
    <xf numFmtId="3" fontId="36" fillId="0" borderId="0" xfId="52977" applyNumberFormat="1" applyFont="1" applyAlignment="1">
      <alignment vertical="center"/>
    </xf>
    <xf numFmtId="0" fontId="36" fillId="0" borderId="384" xfId="52977" applyFont="1" applyBorder="1" applyAlignment="1">
      <alignment horizontal="justify" vertical="top" wrapText="1"/>
    </xf>
    <xf numFmtId="3" fontId="36" fillId="5" borderId="384" xfId="50" applyNumberFormat="1" applyFont="1" applyFill="1" applyBorder="1" applyAlignment="1">
      <alignment vertical="center"/>
    </xf>
    <xf numFmtId="0" fontId="80" fillId="0" borderId="384" xfId="376" applyFont="1" applyBorder="1" applyAlignment="1">
      <alignment horizontal="center" vertical="center" wrapText="1"/>
    </xf>
    <xf numFmtId="0" fontId="80" fillId="0" borderId="384" xfId="52977" applyFont="1" applyBorder="1" applyAlignment="1">
      <alignment vertical="top" wrapText="1"/>
    </xf>
    <xf numFmtId="3" fontId="80" fillId="5" borderId="384" xfId="50" applyNumberFormat="1" applyFont="1" applyFill="1" applyBorder="1" applyAlignment="1">
      <alignment vertical="center"/>
    </xf>
    <xf numFmtId="0" fontId="80" fillId="0" borderId="0" xfId="52977" applyFont="1" applyAlignment="1">
      <alignment vertical="center"/>
    </xf>
    <xf numFmtId="0" fontId="80" fillId="0" borderId="384" xfId="52977" applyFont="1" applyBorder="1" applyAlignment="1">
      <alignment horizontal="center" vertical="top" wrapText="1"/>
    </xf>
    <xf numFmtId="0" fontId="36" fillId="0" borderId="384" xfId="52977" applyFont="1" applyBorder="1" applyAlignment="1">
      <alignment vertical="center" wrapText="1"/>
    </xf>
    <xf numFmtId="0" fontId="36" fillId="0" borderId="384" xfId="52977" applyFont="1" applyBorder="1" applyAlignment="1">
      <alignment horizontal="center" vertical="center"/>
    </xf>
    <xf numFmtId="0" fontId="81" fillId="0" borderId="384" xfId="376" applyFont="1" applyBorder="1" applyAlignment="1">
      <alignment horizontal="center" vertical="center" wrapText="1"/>
    </xf>
    <xf numFmtId="169" fontId="36" fillId="5" borderId="384" xfId="52977" applyNumberFormat="1" applyFont="1" applyFill="1" applyBorder="1" applyAlignment="1">
      <alignment horizontal="right" vertical="center"/>
    </xf>
    <xf numFmtId="0" fontId="81" fillId="0" borderId="384" xfId="52977" applyFont="1" applyBorder="1" applyAlignment="1">
      <alignment horizontal="justify" vertical="top" wrapText="1"/>
    </xf>
    <xf numFmtId="0" fontId="81" fillId="0" borderId="0" xfId="52977" applyFont="1" applyAlignment="1">
      <alignment vertical="center"/>
    </xf>
    <xf numFmtId="4" fontId="36" fillId="0" borderId="0" xfId="52977" applyNumberFormat="1" applyFont="1" applyAlignment="1">
      <alignment vertical="center"/>
    </xf>
    <xf numFmtId="0" fontId="81" fillId="0" borderId="384" xfId="52977" applyFont="1" applyBorder="1" applyAlignment="1">
      <alignment horizontal="center" vertical="center" wrapText="1"/>
    </xf>
    <xf numFmtId="0" fontId="81" fillId="0" borderId="384" xfId="52977" quotePrefix="1" applyFont="1" applyBorder="1" applyAlignment="1">
      <alignment vertical="center" wrapText="1"/>
    </xf>
    <xf numFmtId="0" fontId="36" fillId="0" borderId="384" xfId="52977" quotePrefix="1" applyFont="1" applyBorder="1" applyAlignment="1">
      <alignment horizontal="center" vertical="center" wrapText="1"/>
    </xf>
    <xf numFmtId="0" fontId="36" fillId="0" borderId="385" xfId="52977" applyFont="1" applyBorder="1" applyAlignment="1">
      <alignment horizontal="center" vertical="center" wrapText="1"/>
    </xf>
    <xf numFmtId="0" fontId="36" fillId="0" borderId="385" xfId="52977" applyFont="1" applyBorder="1" applyAlignment="1">
      <alignment vertical="center" wrapText="1"/>
    </xf>
    <xf numFmtId="0" fontId="36" fillId="0" borderId="385" xfId="52977" quotePrefix="1" applyFont="1" applyBorder="1" applyAlignment="1">
      <alignment horizontal="center" vertical="center" wrapText="1"/>
    </xf>
    <xf numFmtId="0" fontId="36" fillId="0" borderId="0" xfId="52977" applyFont="1" applyAlignment="1">
      <alignment horizontal="center" vertical="center"/>
    </xf>
    <xf numFmtId="0" fontId="36" fillId="0" borderId="0" xfId="52977" applyFont="1" applyAlignment="1">
      <alignment vertical="center" wrapText="1"/>
    </xf>
    <xf numFmtId="0" fontId="36" fillId="0" borderId="0" xfId="52977" applyFont="1" applyAlignment="1">
      <alignment horizontal="center" vertical="center" wrapText="1"/>
    </xf>
    <xf numFmtId="0" fontId="36" fillId="0" borderId="350" xfId="376" applyBorder="1" applyAlignment="1">
      <alignment horizontal="center" vertical="center" wrapText="1"/>
    </xf>
    <xf numFmtId="0" fontId="36" fillId="0" borderId="384" xfId="376" applyBorder="1" applyAlignment="1">
      <alignment horizontal="center" vertical="center" wrapText="1"/>
    </xf>
    <xf numFmtId="3" fontId="36" fillId="5" borderId="384" xfId="52925" applyNumberFormat="1" applyFont="1" applyFill="1" applyBorder="1" applyAlignment="1">
      <alignment vertical="center"/>
    </xf>
    <xf numFmtId="3" fontId="36" fillId="5" borderId="384" xfId="12" applyNumberFormat="1" applyFont="1" applyFill="1" applyBorder="1" applyAlignment="1">
      <alignment vertical="center"/>
    </xf>
    <xf numFmtId="3" fontId="80" fillId="5" borderId="384" xfId="52925" applyNumberFormat="1" applyFont="1" applyFill="1" applyBorder="1" applyAlignment="1">
      <alignment vertical="center"/>
    </xf>
    <xf numFmtId="3" fontId="36" fillId="0" borderId="16" xfId="376" applyNumberFormat="1" applyBorder="1" applyAlignment="1">
      <alignment vertical="center" wrapText="1"/>
    </xf>
    <xf numFmtId="3" fontId="36" fillId="5" borderId="384" xfId="52979" applyNumberFormat="1" applyFont="1" applyFill="1" applyBorder="1" applyAlignment="1">
      <alignment vertical="center"/>
    </xf>
    <xf numFmtId="4" fontId="36" fillId="0" borderId="16" xfId="376" applyNumberFormat="1" applyBorder="1" applyAlignment="1">
      <alignment vertical="center" wrapText="1"/>
    </xf>
    <xf numFmtId="169" fontId="36" fillId="5" borderId="384" xfId="52979" applyNumberFormat="1" applyFont="1" applyFill="1" applyBorder="1" applyAlignment="1">
      <alignment vertical="center"/>
    </xf>
    <xf numFmtId="0" fontId="36" fillId="0" borderId="384" xfId="376" quotePrefix="1" applyBorder="1" applyAlignment="1">
      <alignment vertical="center" wrapText="1"/>
    </xf>
    <xf numFmtId="0" fontId="36" fillId="0" borderId="384" xfId="376" applyBorder="1" applyAlignment="1">
      <alignment vertical="center" wrapText="1"/>
    </xf>
    <xf numFmtId="3" fontId="36" fillId="0" borderId="384" xfId="376" applyNumberFormat="1" applyBorder="1" applyAlignment="1">
      <alignment vertical="center" wrapText="1"/>
    </xf>
    <xf numFmtId="3" fontId="36" fillId="5" borderId="384" xfId="52977" applyNumberFormat="1" applyFont="1" applyFill="1" applyBorder="1" applyAlignment="1">
      <alignment vertical="center"/>
    </xf>
    <xf numFmtId="3" fontId="36" fillId="5" borderId="384" xfId="52977" applyNumberFormat="1" applyFont="1" applyFill="1" applyBorder="1" applyAlignment="1">
      <alignment wrapText="1"/>
    </xf>
    <xf numFmtId="3" fontId="36" fillId="10" borderId="384" xfId="376" applyNumberFormat="1" applyFill="1" applyBorder="1" applyAlignment="1">
      <alignment vertical="center" wrapText="1"/>
    </xf>
    <xf numFmtId="2" fontId="36" fillId="10" borderId="384" xfId="7" applyNumberFormat="1" applyFont="1" applyFill="1" applyBorder="1" applyAlignment="1">
      <alignment horizontal="center" vertical="center" wrapText="1"/>
    </xf>
    <xf numFmtId="43" fontId="36" fillId="10" borderId="385" xfId="7" applyFont="1" applyFill="1" applyBorder="1" applyAlignment="1">
      <alignment horizontal="center" vertical="center" wrapText="1"/>
    </xf>
    <xf numFmtId="2" fontId="36" fillId="10" borderId="385" xfId="7" applyNumberFormat="1" applyFont="1" applyFill="1" applyBorder="1" applyAlignment="1">
      <alignment horizontal="center" vertical="center" wrapText="1"/>
    </xf>
    <xf numFmtId="169" fontId="35" fillId="0" borderId="8" xfId="7" applyNumberFormat="1" applyFont="1" applyFill="1" applyBorder="1" applyAlignment="1">
      <alignment vertical="center" shrinkToFit="1"/>
    </xf>
    <xf numFmtId="169" fontId="35" fillId="0" borderId="384" xfId="7" applyNumberFormat="1" applyFont="1" applyFill="1" applyBorder="1" applyAlignment="1">
      <alignment vertical="center" shrinkToFit="1"/>
    </xf>
    <xf numFmtId="169" fontId="35" fillId="0" borderId="385" xfId="7" applyNumberFormat="1" applyFont="1" applyFill="1" applyBorder="1" applyAlignment="1">
      <alignment vertical="center" shrinkToFit="1"/>
    </xf>
    <xf numFmtId="0" fontId="36" fillId="10" borderId="384" xfId="52977" applyFont="1" applyFill="1" applyBorder="1" applyAlignment="1">
      <alignment vertical="center" wrapText="1"/>
    </xf>
    <xf numFmtId="172" fontId="36" fillId="10" borderId="15" xfId="7" applyNumberFormat="1" applyFont="1" applyFill="1" applyBorder="1" applyAlignment="1">
      <alignment vertical="center" wrapText="1"/>
    </xf>
    <xf numFmtId="3" fontId="36" fillId="10" borderId="384" xfId="52977" applyNumberFormat="1" applyFont="1" applyFill="1" applyBorder="1" applyAlignment="1">
      <alignment vertical="center" wrapText="1"/>
    </xf>
    <xf numFmtId="259" fontId="36" fillId="0" borderId="384" xfId="7" applyNumberFormat="1" applyFont="1" applyBorder="1" applyAlignment="1">
      <alignment horizontal="center" vertical="center" wrapText="1"/>
    </xf>
    <xf numFmtId="259" fontId="36" fillId="0" borderId="384" xfId="0" applyNumberFormat="1" applyFont="1" applyBorder="1" applyAlignment="1">
      <alignment horizontal="right" vertical="center" wrapText="1"/>
    </xf>
    <xf numFmtId="195" fontId="81" fillId="61" borderId="5" xfId="12" applyNumberFormat="1" applyFont="1" applyFill="1" applyBorder="1" applyAlignment="1">
      <alignment horizontal="center" vertical="center" wrapText="1"/>
    </xf>
    <xf numFmtId="195" fontId="81" fillId="10" borderId="350" xfId="967" applyNumberFormat="1" applyFont="1" applyFill="1" applyBorder="1" applyAlignment="1">
      <alignment vertical="center" wrapText="1"/>
    </xf>
    <xf numFmtId="195" fontId="81" fillId="0" borderId="384" xfId="437" applyNumberFormat="1" applyFont="1" applyBorder="1" applyAlignment="1">
      <alignment vertical="center" wrapText="1"/>
    </xf>
    <xf numFmtId="195" fontId="81" fillId="10" borderId="384" xfId="7" applyNumberFormat="1" applyFont="1" applyFill="1" applyBorder="1" applyAlignment="1">
      <alignment vertical="center" wrapText="1"/>
    </xf>
    <xf numFmtId="195" fontId="36" fillId="10" borderId="384" xfId="7" applyNumberFormat="1" applyFont="1" applyFill="1" applyBorder="1" applyAlignment="1">
      <alignment vertical="center" wrapText="1"/>
    </xf>
    <xf numFmtId="195" fontId="81" fillId="0" borderId="384" xfId="967" applyNumberFormat="1" applyFont="1" applyBorder="1" applyAlignment="1">
      <alignment vertical="center" wrapText="1"/>
    </xf>
    <xf numFmtId="195" fontId="81" fillId="0" borderId="384" xfId="437" applyNumberFormat="1" applyFont="1" applyBorder="1" applyAlignment="1">
      <alignment horizontal="right" vertical="center" wrapText="1"/>
    </xf>
    <xf numFmtId="3" fontId="36" fillId="10" borderId="384" xfId="0" applyNumberFormat="1" applyFont="1" applyFill="1" applyBorder="1" applyAlignment="1">
      <alignment vertical="center"/>
    </xf>
    <xf numFmtId="3" fontId="36" fillId="10" borderId="384" xfId="7" applyNumberFormat="1" applyFont="1" applyFill="1" applyBorder="1" applyAlignment="1">
      <alignment vertical="center" wrapText="1"/>
    </xf>
    <xf numFmtId="169" fontId="36" fillId="10" borderId="384" xfId="0" applyNumberFormat="1" applyFont="1" applyFill="1" applyBorder="1" applyAlignment="1">
      <alignment vertical="center"/>
    </xf>
    <xf numFmtId="169" fontId="36" fillId="10" borderId="384" xfId="7" applyNumberFormat="1" applyFont="1" applyFill="1" applyBorder="1" applyAlignment="1">
      <alignment vertical="center" wrapText="1"/>
    </xf>
    <xf numFmtId="169" fontId="36" fillId="10" borderId="384" xfId="0" applyNumberFormat="1" applyFont="1" applyFill="1" applyBorder="1" applyAlignment="1">
      <alignment horizontal="right" vertical="center"/>
    </xf>
    <xf numFmtId="9" fontId="36" fillId="0" borderId="384" xfId="437" applyFont="1" applyBorder="1" applyAlignment="1">
      <alignment vertical="center" wrapText="1"/>
    </xf>
    <xf numFmtId="171" fontId="35" fillId="10" borderId="384" xfId="0" applyNumberFormat="1" applyFont="1" applyFill="1" applyBorder="1" applyAlignment="1">
      <alignment horizontal="right" vertical="center" wrapText="1"/>
    </xf>
    <xf numFmtId="171" fontId="35" fillId="0" borderId="384" xfId="0" applyNumberFormat="1" applyFont="1" applyBorder="1" applyAlignment="1">
      <alignment horizontal="right" vertical="center" wrapText="1"/>
    </xf>
    <xf numFmtId="1" fontId="35" fillId="10" borderId="384" xfId="0" applyNumberFormat="1" applyFont="1" applyFill="1" applyBorder="1" applyAlignment="1">
      <alignment horizontal="right" vertical="center" wrapText="1"/>
    </xf>
    <xf numFmtId="0" fontId="36" fillId="0" borderId="384" xfId="52961" applyBorder="1" applyAlignment="1">
      <alignment horizontal="justify" vertical="center" wrapText="1"/>
    </xf>
    <xf numFmtId="0" fontId="36" fillId="0" borderId="384" xfId="52961" applyBorder="1" applyAlignment="1">
      <alignment horizontal="center" vertical="center" wrapText="1"/>
    </xf>
    <xf numFmtId="0" fontId="36" fillId="0" borderId="384" xfId="52961" applyBorder="1" applyAlignment="1">
      <alignment vertical="center" wrapText="1"/>
    </xf>
    <xf numFmtId="3" fontId="36" fillId="0" borderId="384" xfId="262" applyNumberFormat="1" applyBorder="1" applyAlignment="1">
      <alignment horizontal="right" vertical="center" wrapText="1"/>
    </xf>
    <xf numFmtId="4" fontId="36" fillId="10" borderId="384" xfId="262" applyNumberFormat="1" applyFill="1" applyBorder="1" applyAlignment="1">
      <alignment horizontal="right" vertical="center" wrapText="1"/>
    </xf>
    <xf numFmtId="0" fontId="80" fillId="0" borderId="384" xfId="0" applyFont="1" applyBorder="1" applyAlignment="1">
      <alignment vertical="top" wrapText="1"/>
    </xf>
    <xf numFmtId="0" fontId="36" fillId="10" borderId="384" xfId="658" applyFont="1" applyFill="1" applyBorder="1" applyAlignment="1">
      <alignment vertical="top" wrapText="1"/>
    </xf>
    <xf numFmtId="0" fontId="36" fillId="10" borderId="384" xfId="376" applyFill="1" applyBorder="1" applyAlignment="1">
      <alignment vertical="center" wrapText="1"/>
    </xf>
    <xf numFmtId="0" fontId="36" fillId="0" borderId="384" xfId="0" quotePrefix="1" applyFont="1" applyBorder="1" applyAlignment="1">
      <alignment horizontal="right" vertical="top" wrapText="1"/>
    </xf>
    <xf numFmtId="0" fontId="36" fillId="0" borderId="384" xfId="967" applyFont="1" applyBorder="1" applyAlignment="1">
      <alignment horizontal="center" vertical="top" wrapText="1"/>
    </xf>
    <xf numFmtId="0" fontId="36" fillId="0" borderId="384" xfId="0" quotePrefix="1" applyFont="1" applyBorder="1" applyAlignment="1">
      <alignment horizontal="center" vertical="top" wrapText="1"/>
    </xf>
    <xf numFmtId="0" fontId="36" fillId="0" borderId="384" xfId="967" quotePrefix="1" applyFont="1" applyBorder="1" applyAlignment="1">
      <alignment horizontal="center" vertical="top" wrapText="1"/>
    </xf>
    <xf numFmtId="0" fontId="36" fillId="0" borderId="384" xfId="0" applyFont="1" applyBorder="1" applyAlignment="1">
      <alignment horizontal="right" vertical="top" wrapText="1"/>
    </xf>
    <xf numFmtId="0" fontId="36" fillId="0" borderId="384" xfId="967" applyFont="1" applyBorder="1" applyAlignment="1">
      <alignment horizontal="right" vertical="top" wrapText="1"/>
    </xf>
    <xf numFmtId="257" fontId="36" fillId="0" borderId="384" xfId="52929" applyNumberFormat="1" applyFont="1" applyFill="1" applyBorder="1" applyAlignment="1">
      <alignment horizontal="right" vertical="top" wrapText="1"/>
    </xf>
    <xf numFmtId="4" fontId="36" fillId="10" borderId="385" xfId="262" applyNumberFormat="1" applyFill="1" applyBorder="1" applyAlignment="1">
      <alignment horizontal="right" vertical="center" wrapText="1"/>
    </xf>
    <xf numFmtId="0" fontId="36" fillId="5" borderId="384" xfId="376" applyFill="1" applyBorder="1" applyAlignment="1">
      <alignment wrapText="1"/>
    </xf>
    <xf numFmtId="3" fontId="36" fillId="0" borderId="384" xfId="15234" applyNumberFormat="1" applyBorder="1" applyAlignment="1">
      <alignment horizontal="right" vertical="center" wrapText="1"/>
    </xf>
    <xf numFmtId="37" fontId="36" fillId="0" borderId="384" xfId="15234" applyNumberFormat="1" applyBorder="1" applyAlignment="1">
      <alignment horizontal="right" vertical="center" wrapText="1"/>
    </xf>
    <xf numFmtId="3" fontId="36" fillId="10" borderId="384" xfId="430" applyNumberFormat="1" applyFill="1" applyBorder="1" applyAlignment="1">
      <alignment vertical="center" wrapText="1"/>
    </xf>
    <xf numFmtId="0" fontId="36" fillId="10" borderId="384" xfId="376" applyFill="1" applyBorder="1" applyAlignment="1">
      <alignment horizontal="left" vertical="center" wrapText="1"/>
    </xf>
    <xf numFmtId="0" fontId="36" fillId="0" borderId="384" xfId="376" applyBorder="1" applyAlignment="1">
      <alignment wrapText="1"/>
    </xf>
    <xf numFmtId="0" fontId="36" fillId="0" borderId="384" xfId="376" applyBorder="1" applyAlignment="1">
      <alignment horizontal="center" wrapText="1"/>
    </xf>
    <xf numFmtId="0" fontId="36" fillId="0" borderId="384" xfId="376" quotePrefix="1" applyBorder="1" applyAlignment="1">
      <alignment wrapText="1"/>
    </xf>
    <xf numFmtId="236" fontId="36" fillId="0" borderId="384" xfId="15234" quotePrefix="1" applyBorder="1" applyAlignment="1">
      <alignment wrapText="1"/>
    </xf>
    <xf numFmtId="236" fontId="36" fillId="0" borderId="384" xfId="15234" applyBorder="1" applyAlignment="1">
      <alignment horizontal="center" wrapText="1"/>
    </xf>
    <xf numFmtId="0" fontId="36" fillId="0" borderId="384" xfId="430" applyBorder="1" applyAlignment="1">
      <alignment horizontal="center" wrapText="1"/>
    </xf>
    <xf numFmtId="0" fontId="36" fillId="0" borderId="384" xfId="430" applyBorder="1" applyAlignment="1">
      <alignment wrapText="1"/>
    </xf>
    <xf numFmtId="0" fontId="36" fillId="0" borderId="385" xfId="430" applyBorder="1" applyAlignment="1">
      <alignment horizontal="center" wrapText="1"/>
    </xf>
    <xf numFmtId="4" fontId="36" fillId="10" borderId="384" xfId="7" applyNumberFormat="1" applyFont="1" applyFill="1" applyBorder="1" applyAlignment="1">
      <alignment horizontal="right" vertical="center" wrapText="1"/>
    </xf>
    <xf numFmtId="0" fontId="81" fillId="10" borderId="14" xfId="376" applyFont="1" applyFill="1" applyBorder="1" applyAlignment="1">
      <alignment horizontal="center" vertical="center" wrapText="1"/>
    </xf>
    <xf numFmtId="0" fontId="81" fillId="10" borderId="14" xfId="376" applyFont="1" applyFill="1" applyBorder="1" applyAlignment="1">
      <alignment vertical="center" wrapText="1"/>
    </xf>
    <xf numFmtId="0" fontId="36" fillId="10" borderId="14" xfId="376" applyFill="1" applyBorder="1" applyAlignment="1">
      <alignment horizontal="center" vertical="center" wrapText="1"/>
    </xf>
    <xf numFmtId="195" fontId="36" fillId="0" borderId="14" xfId="437" applyNumberFormat="1" applyFont="1" applyBorder="1" applyAlignment="1">
      <alignment vertical="center" wrapText="1"/>
    </xf>
    <xf numFmtId="3" fontId="81" fillId="10" borderId="14" xfId="0" applyNumberFormat="1" applyFont="1" applyFill="1" applyBorder="1" applyAlignment="1">
      <alignment horizontal="right" vertical="center" wrapText="1"/>
    </xf>
    <xf numFmtId="195" fontId="36" fillId="10" borderId="14" xfId="437" applyNumberFormat="1" applyFont="1" applyFill="1" applyBorder="1" applyAlignment="1">
      <alignment vertical="center" wrapText="1"/>
    </xf>
    <xf numFmtId="0" fontId="36" fillId="0" borderId="384" xfId="0" applyFont="1" applyBorder="1" applyAlignment="1">
      <alignment horizontal="center"/>
    </xf>
    <xf numFmtId="0" fontId="36" fillId="0" borderId="384" xfId="0" quotePrefix="1" applyFont="1" applyBorder="1"/>
    <xf numFmtId="0" fontId="36" fillId="0" borderId="385" xfId="0" applyFont="1" applyBorder="1" applyAlignment="1">
      <alignment horizontal="center"/>
    </xf>
    <xf numFmtId="0" fontId="36" fillId="0" borderId="385" xfId="0" quotePrefix="1" applyFont="1" applyBorder="1"/>
    <xf numFmtId="0" fontId="36" fillId="0" borderId="385" xfId="0" applyFont="1" applyBorder="1" applyAlignment="1">
      <alignment horizontal="center" vertical="center"/>
    </xf>
    <xf numFmtId="9" fontId="36" fillId="0" borderId="385" xfId="437" applyFont="1" applyBorder="1" applyAlignment="1">
      <alignment vertical="center" wrapText="1"/>
    </xf>
    <xf numFmtId="43" fontId="81" fillId="10" borderId="384" xfId="925" applyFont="1" applyFill="1" applyBorder="1" applyAlignment="1">
      <alignment horizontal="center" vertical="center" wrapText="1"/>
    </xf>
    <xf numFmtId="195" fontId="81" fillId="10" borderId="384" xfId="7" applyNumberFormat="1" applyFont="1" applyFill="1" applyBorder="1" applyAlignment="1">
      <alignment horizontal="right" vertical="center" wrapText="1"/>
    </xf>
    <xf numFmtId="195" fontId="36" fillId="10" borderId="384" xfId="262" applyNumberFormat="1" applyFill="1" applyBorder="1" applyAlignment="1">
      <alignment horizontal="right" vertical="center" wrapText="1"/>
    </xf>
    <xf numFmtId="195" fontId="36" fillId="10" borderId="384" xfId="7" applyNumberFormat="1" applyFont="1" applyFill="1" applyBorder="1" applyAlignment="1">
      <alignment horizontal="right" vertical="center" wrapText="1"/>
    </xf>
    <xf numFmtId="195" fontId="36" fillId="0" borderId="384" xfId="437" applyNumberFormat="1" applyFont="1" applyFill="1" applyBorder="1" applyAlignment="1">
      <alignment horizontal="right" vertical="center" wrapText="1"/>
    </xf>
    <xf numFmtId="195" fontId="36" fillId="10" borderId="384" xfId="0" applyNumberFormat="1" applyFont="1" applyFill="1" applyBorder="1" applyAlignment="1">
      <alignment horizontal="right" vertical="center" wrapText="1"/>
    </xf>
    <xf numFmtId="195" fontId="36" fillId="0" borderId="384" xfId="967" applyNumberFormat="1" applyFont="1" applyBorder="1" applyAlignment="1">
      <alignment horizontal="center" vertical="top" wrapText="1"/>
    </xf>
    <xf numFmtId="195" fontId="36" fillId="0" borderId="384" xfId="0" quotePrefix="1" applyNumberFormat="1" applyFont="1" applyBorder="1" applyAlignment="1">
      <alignment horizontal="center" vertical="top" wrapText="1"/>
    </xf>
    <xf numFmtId="195" fontId="36" fillId="0" borderId="384" xfId="52929" applyNumberFormat="1" applyFont="1" applyFill="1" applyBorder="1" applyAlignment="1">
      <alignment horizontal="right" vertical="top" wrapText="1"/>
    </xf>
    <xf numFmtId="195" fontId="36" fillId="0" borderId="384" xfId="0" quotePrefix="1" applyNumberFormat="1" applyFont="1" applyBorder="1" applyAlignment="1">
      <alignment horizontal="right" vertical="top" wrapText="1"/>
    </xf>
    <xf numFmtId="195" fontId="36" fillId="0" borderId="385" xfId="437" applyNumberFormat="1" applyFont="1" applyFill="1" applyBorder="1" applyAlignment="1">
      <alignment horizontal="right" vertical="center" wrapText="1"/>
    </xf>
    <xf numFmtId="195" fontId="35" fillId="0" borderId="384" xfId="437" applyNumberFormat="1" applyFont="1" applyFill="1" applyBorder="1" applyAlignment="1">
      <alignment vertical="center" shrinkToFit="1"/>
    </xf>
    <xf numFmtId="195" fontId="35" fillId="0" borderId="384" xfId="7" applyNumberFormat="1" applyFont="1" applyFill="1" applyBorder="1" applyAlignment="1">
      <alignment vertical="center" shrinkToFit="1"/>
    </xf>
    <xf numFmtId="195" fontId="35" fillId="0" borderId="385" xfId="437" applyNumberFormat="1" applyFont="1" applyFill="1" applyBorder="1" applyAlignment="1">
      <alignment vertical="center" shrinkToFit="1"/>
    </xf>
    <xf numFmtId="195" fontId="36" fillId="0" borderId="385" xfId="437" applyNumberFormat="1" applyFont="1" applyBorder="1" applyAlignment="1">
      <alignment vertical="center"/>
    </xf>
    <xf numFmtId="195" fontId="36" fillId="0" borderId="384" xfId="437" applyNumberFormat="1" applyFont="1" applyBorder="1" applyAlignment="1">
      <alignment horizontal="right" vertical="center" wrapText="1"/>
    </xf>
    <xf numFmtId="195" fontId="36" fillId="0" borderId="385" xfId="437" applyNumberFormat="1" applyFont="1" applyBorder="1" applyAlignment="1">
      <alignment horizontal="right" vertical="center" wrapText="1"/>
    </xf>
    <xf numFmtId="195" fontId="81" fillId="0" borderId="384" xfId="437" applyNumberFormat="1" applyFont="1" applyFill="1" applyBorder="1" applyAlignment="1">
      <alignment horizontal="right" vertical="center" wrapText="1"/>
    </xf>
    <xf numFmtId="195" fontId="36" fillId="0" borderId="384" xfId="7" applyNumberFormat="1" applyFont="1" applyFill="1" applyBorder="1" applyAlignment="1">
      <alignment vertical="center" wrapText="1"/>
    </xf>
    <xf numFmtId="0" fontId="81" fillId="10" borderId="15" xfId="967" applyFont="1" applyFill="1" applyBorder="1" applyAlignment="1">
      <alignment horizontal="center" vertical="center" wrapText="1"/>
    </xf>
    <xf numFmtId="0" fontId="88" fillId="10" borderId="1" xfId="658" applyFont="1" applyFill="1" applyBorder="1" applyAlignment="1">
      <alignment horizontal="center" vertical="center" wrapText="1"/>
    </xf>
    <xf numFmtId="3" fontId="81" fillId="0" borderId="384" xfId="658" quotePrefix="1" applyNumberFormat="1" applyFont="1" applyBorder="1" applyAlignment="1">
      <alignment horizontal="right" vertical="center" wrapText="1"/>
    </xf>
    <xf numFmtId="168" fontId="36" fillId="5" borderId="384" xfId="502" applyNumberFormat="1" applyFont="1" applyFill="1" applyBorder="1" applyAlignment="1">
      <alignment horizontal="center" vertical="center" wrapText="1"/>
    </xf>
    <xf numFmtId="168" fontId="81" fillId="5" borderId="350" xfId="502" applyNumberFormat="1" applyFont="1" applyFill="1" applyBorder="1" applyAlignment="1">
      <alignment horizontal="center" vertical="center" wrapText="1"/>
    </xf>
    <xf numFmtId="168" fontId="80" fillId="5" borderId="384" xfId="502" applyNumberFormat="1" applyFont="1" applyFill="1" applyBorder="1" applyAlignment="1">
      <alignment horizontal="center" vertical="center" wrapText="1"/>
    </xf>
    <xf numFmtId="0" fontId="36" fillId="5" borderId="384" xfId="658" applyFont="1" applyFill="1" applyBorder="1" applyAlignment="1">
      <alignment horizontal="center" vertical="center" wrapText="1"/>
    </xf>
    <xf numFmtId="168" fontId="81" fillId="0" borderId="384" xfId="502" applyNumberFormat="1" applyFont="1" applyFill="1" applyBorder="1" applyAlignment="1">
      <alignment horizontal="center" vertical="center" wrapText="1"/>
    </xf>
    <xf numFmtId="0" fontId="80" fillId="5" borderId="384" xfId="658" applyFont="1" applyFill="1" applyBorder="1" applyAlignment="1">
      <alignment horizontal="center" vertical="center" wrapText="1"/>
    </xf>
    <xf numFmtId="0" fontId="36" fillId="5" borderId="14" xfId="658" applyFont="1" applyFill="1" applyBorder="1" applyAlignment="1">
      <alignment horizontal="center" vertical="center" wrapText="1"/>
    </xf>
    <xf numFmtId="0" fontId="36" fillId="5" borderId="384" xfId="658" applyFont="1" applyFill="1" applyBorder="1" applyAlignment="1">
      <alignment horizontal="center" vertical="center"/>
    </xf>
    <xf numFmtId="168" fontId="36" fillId="5" borderId="384" xfId="502" applyNumberFormat="1" applyFont="1" applyFill="1" applyBorder="1" applyAlignment="1">
      <alignment horizontal="center" vertical="center"/>
    </xf>
    <xf numFmtId="0" fontId="36" fillId="5" borderId="384" xfId="658" quotePrefix="1" applyFont="1" applyFill="1" applyBorder="1" applyAlignment="1">
      <alignment horizontal="center" vertical="center" wrapText="1"/>
    </xf>
    <xf numFmtId="0" fontId="81" fillId="5" borderId="384" xfId="658" quotePrefix="1" applyFont="1" applyFill="1" applyBorder="1" applyAlignment="1">
      <alignment horizontal="center" vertical="center" wrapText="1"/>
    </xf>
    <xf numFmtId="0" fontId="36" fillId="5" borderId="385" xfId="658" applyFont="1" applyFill="1" applyBorder="1" applyAlignment="1">
      <alignment horizontal="center" vertical="center" wrapText="1"/>
    </xf>
    <xf numFmtId="0" fontId="14" fillId="0" borderId="0" xfId="658" applyAlignment="1">
      <alignment vertical="center"/>
    </xf>
    <xf numFmtId="0" fontId="81" fillId="0" borderId="384" xfId="658" applyFont="1" applyBorder="1" applyAlignment="1">
      <alignment horizontal="left" vertical="center" wrapText="1"/>
    </xf>
    <xf numFmtId="0" fontId="81" fillId="5" borderId="350" xfId="658" applyFont="1" applyFill="1" applyBorder="1" applyAlignment="1">
      <alignment horizontal="left" vertical="center" wrapText="1"/>
    </xf>
    <xf numFmtId="0" fontId="81" fillId="5" borderId="384" xfId="52913" applyFont="1" applyFill="1" applyBorder="1" applyAlignment="1">
      <alignment horizontal="left" vertical="center" wrapText="1"/>
    </xf>
    <xf numFmtId="0" fontId="81" fillId="5" borderId="384" xfId="482" applyFont="1" applyFill="1" applyBorder="1" applyAlignment="1">
      <alignment horizontal="left" vertical="center" wrapText="1"/>
    </xf>
    <xf numFmtId="0" fontId="36" fillId="5" borderId="384" xfId="52913" applyFont="1" applyFill="1" applyBorder="1" applyAlignment="1">
      <alignment horizontal="left" vertical="center" wrapText="1"/>
    </xf>
    <xf numFmtId="172" fontId="80" fillId="5" borderId="384" xfId="502" applyNumberFormat="1" applyFont="1" applyFill="1" applyBorder="1" applyAlignment="1">
      <alignment horizontal="left" vertical="center" wrapText="1"/>
    </xf>
    <xf numFmtId="0" fontId="36" fillId="5" borderId="384" xfId="502" applyNumberFormat="1" applyFont="1" applyFill="1" applyBorder="1" applyAlignment="1">
      <alignment horizontal="left" vertical="center" wrapText="1"/>
    </xf>
    <xf numFmtId="0" fontId="81" fillId="5" borderId="384" xfId="658" applyFont="1" applyFill="1" applyBorder="1" applyAlignment="1">
      <alignment horizontal="left" vertical="center" wrapText="1"/>
    </xf>
    <xf numFmtId="0" fontId="36" fillId="5" borderId="384" xfId="658" quotePrefix="1" applyFont="1" applyFill="1" applyBorder="1" applyAlignment="1">
      <alignment horizontal="left" vertical="center" wrapText="1"/>
    </xf>
    <xf numFmtId="0" fontId="81" fillId="5" borderId="384" xfId="658" quotePrefix="1" applyFont="1" applyFill="1" applyBorder="1" applyAlignment="1">
      <alignment horizontal="left" vertical="center" wrapText="1"/>
    </xf>
    <xf numFmtId="172" fontId="36" fillId="5" borderId="384" xfId="502" applyNumberFormat="1" applyFont="1" applyFill="1" applyBorder="1" applyAlignment="1">
      <alignment horizontal="left" vertical="center" wrapText="1"/>
    </xf>
    <xf numFmtId="0" fontId="81" fillId="5" borderId="384" xfId="658" applyFont="1" applyFill="1" applyBorder="1" applyAlignment="1">
      <alignment vertical="center" wrapText="1"/>
    </xf>
    <xf numFmtId="0" fontId="36" fillId="5" borderId="384" xfId="658" applyFont="1" applyFill="1" applyBorder="1" applyAlignment="1">
      <alignment vertical="center" wrapText="1"/>
    </xf>
    <xf numFmtId="0" fontId="80" fillId="5" borderId="384" xfId="658" applyFont="1" applyFill="1" applyBorder="1" applyAlignment="1">
      <alignment vertical="center" wrapText="1"/>
    </xf>
    <xf numFmtId="0" fontId="36" fillId="5" borderId="384" xfId="658" quotePrefix="1" applyFont="1" applyFill="1" applyBorder="1" applyAlignment="1">
      <alignment horizontal="justify" vertical="center" wrapText="1"/>
    </xf>
    <xf numFmtId="0" fontId="81" fillId="5" borderId="384" xfId="376" applyFont="1" applyFill="1" applyBorder="1" applyAlignment="1">
      <alignment vertical="center" wrapText="1"/>
    </xf>
    <xf numFmtId="0" fontId="83" fillId="5" borderId="384" xfId="658" applyFont="1" applyFill="1" applyBorder="1" applyAlignment="1">
      <alignment vertical="center" wrapText="1"/>
    </xf>
    <xf numFmtId="0" fontId="36" fillId="5" borderId="384" xfId="658" quotePrefix="1" applyFont="1" applyFill="1" applyBorder="1" applyAlignment="1">
      <alignment vertical="center" wrapText="1"/>
    </xf>
    <xf numFmtId="0" fontId="36" fillId="5" borderId="14" xfId="658" quotePrefix="1" applyFont="1" applyFill="1" applyBorder="1" applyAlignment="1">
      <alignment vertical="center" wrapText="1"/>
    </xf>
    <xf numFmtId="0" fontId="80" fillId="10" borderId="384" xfId="658" applyFont="1" applyFill="1" applyBorder="1" applyAlignment="1">
      <alignment vertical="center" wrapText="1"/>
    </xf>
    <xf numFmtId="0" fontId="80" fillId="0" borderId="384" xfId="658" quotePrefix="1" applyFont="1" applyBorder="1" applyAlignment="1">
      <alignment horizontal="left" vertical="center" wrapText="1"/>
    </xf>
    <xf numFmtId="0" fontId="88" fillId="10" borderId="0" xfId="658" applyFont="1" applyFill="1" applyAlignment="1">
      <alignment horizontal="center" vertical="center" wrapText="1"/>
    </xf>
    <xf numFmtId="195" fontId="88" fillId="10" borderId="1" xfId="658" applyNumberFormat="1" applyFont="1" applyFill="1" applyBorder="1" applyAlignment="1">
      <alignment horizontal="center" vertical="center" wrapText="1"/>
    </xf>
    <xf numFmtId="0" fontId="81" fillId="5" borderId="350" xfId="658" applyFont="1" applyFill="1" applyBorder="1" applyAlignment="1">
      <alignment horizontal="center" vertical="center"/>
    </xf>
    <xf numFmtId="0" fontId="80" fillId="5" borderId="384" xfId="431" applyFont="1" applyFill="1" applyBorder="1" applyAlignment="1">
      <alignment horizontal="center" vertical="center" wrapText="1"/>
    </xf>
    <xf numFmtId="0" fontId="36" fillId="0" borderId="384" xfId="658" applyFont="1" applyBorder="1" applyAlignment="1">
      <alignment horizontal="center" vertical="center" wrapText="1"/>
    </xf>
    <xf numFmtId="0" fontId="36" fillId="5" borderId="15" xfId="658" applyFont="1" applyFill="1" applyBorder="1" applyAlignment="1">
      <alignment horizontal="center" vertical="center"/>
    </xf>
    <xf numFmtId="3" fontId="36" fillId="0" borderId="384" xfId="658" applyNumberFormat="1" applyFont="1" applyBorder="1" applyAlignment="1">
      <alignment vertical="center"/>
    </xf>
    <xf numFmtId="0" fontId="36" fillId="0" borderId="384" xfId="658" applyFont="1" applyBorder="1" applyAlignment="1">
      <alignment vertical="center"/>
    </xf>
    <xf numFmtId="195" fontId="14" fillId="0" borderId="0" xfId="658" applyNumberFormat="1" applyAlignment="1">
      <alignment vertical="center"/>
    </xf>
    <xf numFmtId="0" fontId="14" fillId="0" borderId="0" xfId="658" applyAlignment="1">
      <alignment horizontal="center" vertical="center"/>
    </xf>
    <xf numFmtId="0" fontId="36" fillId="5" borderId="385" xfId="658" quotePrefix="1" applyFont="1" applyFill="1" applyBorder="1" applyAlignment="1">
      <alignment horizontal="justify" vertical="center" wrapText="1"/>
    </xf>
    <xf numFmtId="4" fontId="36" fillId="10" borderId="384" xfId="12" applyNumberFormat="1" applyFont="1" applyFill="1" applyBorder="1" applyAlignment="1">
      <alignment vertical="center" wrapText="1"/>
    </xf>
    <xf numFmtId="4" fontId="36" fillId="0" borderId="384" xfId="12" applyNumberFormat="1" applyFont="1" applyFill="1" applyBorder="1" applyAlignment="1">
      <alignment vertical="center" wrapText="1"/>
    </xf>
    <xf numFmtId="0" fontId="81" fillId="61" borderId="390" xfId="658" applyFont="1" applyFill="1" applyBorder="1" applyAlignment="1">
      <alignment horizontal="center" vertical="center" wrapText="1"/>
    </xf>
    <xf numFmtId="2" fontId="36" fillId="10" borderId="384" xfId="52980" applyNumberFormat="1" applyFont="1" applyFill="1" applyBorder="1" applyAlignment="1">
      <alignment horizontal="right" vertical="center" wrapText="1"/>
    </xf>
    <xf numFmtId="4" fontId="36" fillId="10" borderId="384" xfId="52980" applyNumberFormat="1" applyFont="1" applyFill="1" applyBorder="1" applyAlignment="1">
      <alignment horizontal="right" vertical="center" wrapText="1"/>
    </xf>
    <xf numFmtId="4" fontId="36" fillId="0" borderId="384" xfId="52981" applyNumberFormat="1" applyFont="1" applyFill="1" applyBorder="1" applyAlignment="1">
      <alignment horizontal="right" vertical="center" wrapText="1"/>
    </xf>
    <xf numFmtId="0" fontId="31" fillId="10" borderId="390" xfId="658" applyFont="1" applyFill="1" applyBorder="1" applyAlignment="1">
      <alignment horizontal="center" vertical="center" wrapText="1"/>
    </xf>
    <xf numFmtId="0" fontId="81" fillId="10" borderId="390" xfId="658" applyFont="1" applyFill="1" applyBorder="1" applyAlignment="1">
      <alignment horizontal="center" vertical="center" wrapText="1"/>
    </xf>
    <xf numFmtId="43" fontId="31" fillId="10" borderId="5" xfId="12" applyFont="1" applyFill="1" applyBorder="1" applyAlignment="1">
      <alignment horizontal="center" vertical="center" wrapText="1"/>
    </xf>
    <xf numFmtId="168" fontId="81" fillId="10" borderId="350" xfId="7" applyNumberFormat="1" applyFont="1" applyFill="1" applyBorder="1" applyAlignment="1">
      <alignment vertical="center" shrinkToFit="1"/>
    </xf>
    <xf numFmtId="168" fontId="81" fillId="10" borderId="384" xfId="7" applyNumberFormat="1" applyFont="1" applyFill="1" applyBorder="1" applyAlignment="1">
      <alignment vertical="center" shrinkToFit="1"/>
    </xf>
    <xf numFmtId="168" fontId="36" fillId="10" borderId="384" xfId="7" applyNumberFormat="1" applyFont="1" applyFill="1" applyBorder="1" applyAlignment="1">
      <alignment vertical="center" shrinkToFit="1"/>
    </xf>
    <xf numFmtId="168" fontId="80" fillId="10" borderId="384" xfId="7" applyNumberFormat="1" applyFont="1" applyFill="1" applyBorder="1" applyAlignment="1">
      <alignment vertical="center" shrinkToFit="1"/>
    </xf>
    <xf numFmtId="0" fontId="36" fillId="10" borderId="384" xfId="658" applyFont="1" applyFill="1" applyBorder="1" applyAlignment="1">
      <alignment vertical="center"/>
    </xf>
    <xf numFmtId="43" fontId="81" fillId="10" borderId="5" xfId="12" applyFont="1" applyFill="1" applyBorder="1" applyAlignment="1">
      <alignment horizontal="center" vertical="center" wrapText="1"/>
    </xf>
    <xf numFmtId="9" fontId="81" fillId="10" borderId="15" xfId="925" applyNumberFormat="1" applyFont="1" applyFill="1" applyBorder="1" applyAlignment="1">
      <alignment horizontal="center" vertical="center" wrapText="1"/>
    </xf>
    <xf numFmtId="9" fontId="81" fillId="10" borderId="5" xfId="925" applyNumberFormat="1" applyFont="1" applyFill="1" applyBorder="1" applyAlignment="1">
      <alignment horizontal="center" vertical="center" wrapText="1"/>
    </xf>
    <xf numFmtId="9" fontId="81" fillId="10" borderId="31" xfId="925" applyNumberFormat="1" applyFont="1" applyFill="1" applyBorder="1" applyAlignment="1">
      <alignment horizontal="center" vertical="center" wrapText="1"/>
    </xf>
    <xf numFmtId="43" fontId="83" fillId="10" borderId="15" xfId="925" applyFont="1" applyFill="1" applyBorder="1" applyAlignment="1">
      <alignment horizontal="center" vertical="center" wrapText="1"/>
    </xf>
    <xf numFmtId="43" fontId="83" fillId="10" borderId="5" xfId="925" applyFont="1" applyFill="1" applyBorder="1" applyAlignment="1">
      <alignment horizontal="center" vertical="center" wrapText="1"/>
    </xf>
    <xf numFmtId="43" fontId="83" fillId="10" borderId="14" xfId="925" applyFont="1" applyFill="1" applyBorder="1" applyAlignment="1">
      <alignment horizontal="center" vertical="center" wrapText="1"/>
    </xf>
    <xf numFmtId="0" fontId="83" fillId="10" borderId="15" xfId="967" applyFont="1" applyFill="1" applyBorder="1" applyAlignment="1">
      <alignment horizontal="center" vertical="center" wrapText="1"/>
    </xf>
    <xf numFmtId="0" fontId="83" fillId="10" borderId="5" xfId="967" applyFont="1" applyFill="1" applyBorder="1" applyAlignment="1">
      <alignment horizontal="center" vertical="center" wrapText="1"/>
    </xf>
    <xf numFmtId="0" fontId="83" fillId="10" borderId="14" xfId="967" applyFont="1" applyFill="1" applyBorder="1" applyAlignment="1">
      <alignment horizontal="center" vertical="center" wrapText="1"/>
    </xf>
    <xf numFmtId="0" fontId="81" fillId="0" borderId="15" xfId="658" applyFont="1" applyBorder="1" applyAlignment="1">
      <alignment horizontal="center" vertical="center" wrapText="1"/>
    </xf>
    <xf numFmtId="0" fontId="81" fillId="0" borderId="14" xfId="658" applyFont="1" applyBorder="1" applyAlignment="1">
      <alignment horizontal="center" vertical="center" wrapText="1"/>
    </xf>
    <xf numFmtId="0" fontId="81" fillId="10" borderId="15" xfId="967" applyFont="1" applyFill="1" applyBorder="1" applyAlignment="1">
      <alignment horizontal="center" vertical="center" wrapText="1"/>
    </xf>
    <xf numFmtId="0" fontId="81" fillId="10" borderId="5" xfId="967" applyFont="1" applyFill="1" applyBorder="1" applyAlignment="1">
      <alignment horizontal="center" vertical="center" wrapText="1"/>
    </xf>
    <xf numFmtId="0" fontId="81" fillId="10" borderId="14" xfId="967" applyFont="1" applyFill="1" applyBorder="1" applyAlignment="1">
      <alignment horizontal="center" vertical="center" wrapText="1"/>
    </xf>
    <xf numFmtId="0" fontId="83" fillId="10" borderId="15" xfId="658" applyFont="1" applyFill="1" applyBorder="1" applyAlignment="1">
      <alignment horizontal="center" vertical="center" wrapText="1"/>
    </xf>
    <xf numFmtId="0" fontId="83" fillId="10" borderId="5" xfId="658" applyFont="1" applyFill="1" applyBorder="1" applyAlignment="1">
      <alignment horizontal="center" vertical="center" wrapText="1"/>
    </xf>
    <xf numFmtId="0" fontId="83" fillId="10" borderId="14" xfId="658" applyFont="1" applyFill="1" applyBorder="1" applyAlignment="1">
      <alignment horizontal="center" vertical="center" wrapText="1"/>
    </xf>
    <xf numFmtId="43" fontId="81" fillId="10" borderId="15" xfId="925" applyFont="1" applyFill="1" applyBorder="1" applyAlignment="1">
      <alignment horizontal="center" vertical="center" wrapText="1"/>
    </xf>
    <xf numFmtId="43" fontId="81" fillId="10" borderId="5" xfId="925" applyFont="1" applyFill="1" applyBorder="1" applyAlignment="1">
      <alignment horizontal="center" vertical="center" wrapText="1"/>
    </xf>
    <xf numFmtId="43" fontId="81" fillId="10" borderId="14" xfId="925" applyFont="1" applyFill="1" applyBorder="1" applyAlignment="1">
      <alignment horizontal="center" vertical="center" wrapText="1"/>
    </xf>
    <xf numFmtId="0" fontId="87" fillId="10" borderId="0" xfId="658" applyFont="1" applyFill="1" applyAlignment="1">
      <alignment horizontal="center" vertical="center"/>
    </xf>
    <xf numFmtId="0" fontId="88" fillId="10" borderId="0" xfId="658" applyFont="1" applyFill="1" applyAlignment="1">
      <alignment horizontal="center" vertical="center"/>
    </xf>
    <xf numFmtId="0" fontId="81" fillId="61" borderId="373" xfId="658" applyFont="1" applyFill="1" applyBorder="1" applyAlignment="1">
      <alignment horizontal="center" vertical="center" wrapText="1"/>
    </xf>
    <xf numFmtId="0" fontId="81" fillId="61" borderId="390" xfId="658" applyFont="1" applyFill="1" applyBorder="1" applyAlignment="1">
      <alignment horizontal="center" vertical="center" wrapText="1"/>
    </xf>
    <xf numFmtId="0" fontId="81" fillId="61" borderId="5" xfId="658" applyFont="1" applyFill="1" applyBorder="1" applyAlignment="1">
      <alignment horizontal="center" vertical="center" wrapText="1"/>
    </xf>
    <xf numFmtId="0" fontId="81" fillId="61" borderId="378" xfId="658" applyFont="1" applyFill="1" applyBorder="1" applyAlignment="1">
      <alignment horizontal="center" vertical="center" wrapText="1"/>
    </xf>
    <xf numFmtId="0" fontId="81" fillId="61" borderId="382" xfId="658" applyFont="1" applyFill="1" applyBorder="1" applyAlignment="1">
      <alignment horizontal="center" vertical="center" wrapText="1"/>
    </xf>
    <xf numFmtId="195" fontId="81" fillId="61" borderId="378" xfId="658" applyNumberFormat="1" applyFont="1" applyFill="1" applyBorder="1" applyAlignment="1">
      <alignment horizontal="center" vertical="center" wrapText="1"/>
    </xf>
    <xf numFmtId="195" fontId="81" fillId="61" borderId="382" xfId="658" applyNumberFormat="1" applyFont="1" applyFill="1" applyBorder="1" applyAlignment="1">
      <alignment horizontal="center" vertical="center" wrapText="1"/>
    </xf>
    <xf numFmtId="0" fontId="81" fillId="10" borderId="384" xfId="7" applyNumberFormat="1" applyFont="1" applyFill="1" applyBorder="1" applyAlignment="1">
      <alignment horizontal="center" vertical="center" wrapText="1"/>
    </xf>
    <xf numFmtId="0" fontId="95" fillId="0" borderId="0" xfId="322" applyFont="1" applyAlignment="1">
      <alignment horizontal="center"/>
    </xf>
    <xf numFmtId="0" fontId="76" fillId="0" borderId="0" xfId="322" applyFont="1" applyAlignment="1">
      <alignment horizontal="center" vertical="center" wrapText="1"/>
    </xf>
    <xf numFmtId="0" fontId="76" fillId="0" borderId="0" xfId="322" applyFont="1" applyAlignment="1">
      <alignment horizontal="right" vertical="center" wrapText="1"/>
    </xf>
    <xf numFmtId="0" fontId="76" fillId="0" borderId="0" xfId="322" applyFont="1" applyAlignment="1">
      <alignment horizontal="left" vertical="center" wrapText="1"/>
    </xf>
    <xf numFmtId="0" fontId="96" fillId="0" borderId="0" xfId="322" applyFont="1" applyAlignment="1">
      <alignment horizontal="center" vertical="center"/>
    </xf>
    <xf numFmtId="0" fontId="76" fillId="0" borderId="0" xfId="322" applyFont="1" applyAlignment="1">
      <alignment horizontal="center"/>
    </xf>
    <xf numFmtId="0" fontId="36" fillId="0" borderId="7" xfId="0" applyFont="1" applyBorder="1" applyAlignment="1">
      <alignment horizontal="center" vertical="center" wrapText="1"/>
    </xf>
    <xf numFmtId="0" fontId="36" fillId="0" borderId="32" xfId="0" applyFont="1" applyBorder="1" applyAlignment="1">
      <alignment horizontal="center" vertical="center" wrapText="1"/>
    </xf>
    <xf numFmtId="0" fontId="36" fillId="0" borderId="19" xfId="0" applyFont="1" applyBorder="1" applyAlignment="1">
      <alignment horizontal="center" vertical="center" wrapText="1"/>
    </xf>
    <xf numFmtId="0" fontId="36" fillId="0" borderId="31" xfId="0" applyFont="1" applyBorder="1" applyAlignment="1">
      <alignment horizontal="center" vertical="center" wrapText="1"/>
    </xf>
    <xf numFmtId="0" fontId="45" fillId="0" borderId="30" xfId="0" applyFont="1" applyBorder="1" applyAlignment="1">
      <alignment horizontal="left" vertical="center" wrapText="1"/>
    </xf>
    <xf numFmtId="0" fontId="30" fillId="0" borderId="0" xfId="0" applyFont="1" applyAlignment="1">
      <alignment horizontal="right" vertical="center"/>
    </xf>
    <xf numFmtId="0" fontId="31" fillId="0" borderId="0" xfId="0" applyFont="1" applyAlignment="1">
      <alignment horizontal="center" vertical="center"/>
    </xf>
    <xf numFmtId="43" fontId="31" fillId="10" borderId="8" xfId="925" applyFont="1" applyFill="1" applyBorder="1" applyAlignment="1">
      <alignment horizontal="center" vertical="center" wrapText="1"/>
    </xf>
    <xf numFmtId="2" fontId="107" fillId="10" borderId="8" xfId="52914" applyNumberFormat="1" applyFont="1" applyFill="1" applyBorder="1" applyAlignment="1">
      <alignment vertical="top" wrapText="1"/>
    </xf>
    <xf numFmtId="9" fontId="31" fillId="10" borderId="8" xfId="925" applyNumberFormat="1" applyFont="1" applyFill="1" applyBorder="1" applyAlignment="1">
      <alignment horizontal="center" vertical="center" wrapText="1"/>
    </xf>
    <xf numFmtId="0" fontId="31" fillId="10" borderId="0" xfId="658" applyFont="1" applyFill="1" applyAlignment="1">
      <alignment horizontal="center"/>
    </xf>
    <xf numFmtId="0" fontId="31" fillId="10" borderId="0" xfId="658" applyFont="1" applyFill="1" applyAlignment="1">
      <alignment horizontal="center" vertical="center" wrapText="1"/>
    </xf>
    <xf numFmtId="0" fontId="94" fillId="10" borderId="1" xfId="658" applyFont="1" applyFill="1" applyBorder="1" applyAlignment="1">
      <alignment horizontal="center" vertical="center" wrapText="1"/>
    </xf>
    <xf numFmtId="0" fontId="31" fillId="10" borderId="373" xfId="658" applyFont="1" applyFill="1" applyBorder="1" applyAlignment="1">
      <alignment horizontal="center" vertical="center" wrapText="1"/>
    </xf>
    <xf numFmtId="0" fontId="81" fillId="61" borderId="388" xfId="658" applyFont="1" applyFill="1" applyBorder="1" applyAlignment="1">
      <alignment horizontal="center" vertical="center" wrapText="1"/>
    </xf>
    <xf numFmtId="0" fontId="87" fillId="0" borderId="0" xfId="0" applyFont="1" applyAlignment="1">
      <alignment horizontal="center" vertical="center"/>
    </xf>
    <xf numFmtId="0" fontId="87" fillId="0" borderId="0" xfId="0" applyFont="1" applyAlignment="1">
      <alignment horizontal="center" vertical="center" wrapText="1"/>
    </xf>
    <xf numFmtId="0" fontId="88" fillId="0" borderId="1" xfId="0" applyFont="1" applyBorder="1" applyAlignment="1">
      <alignment horizontal="center" vertical="center" wrapText="1"/>
    </xf>
    <xf numFmtId="0" fontId="81" fillId="0" borderId="15" xfId="0" applyFont="1" applyBorder="1" applyAlignment="1">
      <alignment horizontal="center" vertical="center" wrapText="1"/>
    </xf>
    <xf numFmtId="0" fontId="81" fillId="0" borderId="5" xfId="0" applyFont="1" applyBorder="1" applyAlignment="1">
      <alignment horizontal="center" vertical="center" wrapText="1"/>
    </xf>
    <xf numFmtId="0" fontId="81" fillId="0" borderId="14" xfId="0" applyFont="1" applyBorder="1" applyAlignment="1">
      <alignment horizontal="center" vertical="center" wrapText="1"/>
    </xf>
    <xf numFmtId="0" fontId="31" fillId="61" borderId="383" xfId="658" applyFont="1" applyFill="1" applyBorder="1" applyAlignment="1">
      <alignment horizontal="center" vertical="center" wrapText="1"/>
    </xf>
    <xf numFmtId="0" fontId="31" fillId="61" borderId="5" xfId="658" applyFont="1" applyFill="1" applyBorder="1" applyAlignment="1">
      <alignment horizontal="center" vertical="center" wrapText="1"/>
    </xf>
    <xf numFmtId="0" fontId="31" fillId="61" borderId="373" xfId="658" applyFont="1" applyFill="1" applyBorder="1" applyAlignment="1">
      <alignment horizontal="center" vertical="center" wrapText="1"/>
    </xf>
    <xf numFmtId="0" fontId="31" fillId="61" borderId="378" xfId="658" applyFont="1" applyFill="1" applyBorder="1" applyAlignment="1">
      <alignment horizontal="center" vertical="center" wrapText="1"/>
    </xf>
    <xf numFmtId="0" fontId="31" fillId="61" borderId="382" xfId="658" applyFont="1" applyFill="1" applyBorder="1" applyAlignment="1">
      <alignment horizontal="center" vertical="center" wrapText="1"/>
    </xf>
    <xf numFmtId="0" fontId="81" fillId="0" borderId="31" xfId="0" applyFont="1" applyBorder="1" applyAlignment="1">
      <alignment horizontal="center" vertical="center" wrapText="1"/>
    </xf>
    <xf numFmtId="0" fontId="242" fillId="0" borderId="15" xfId="0" applyFont="1" applyBorder="1" applyAlignment="1">
      <alignment horizontal="center" vertical="center" wrapText="1"/>
    </xf>
    <xf numFmtId="0" fontId="242" fillId="0" borderId="31" xfId="0" applyFont="1" applyBorder="1" applyAlignment="1">
      <alignment horizontal="center" vertical="center" wrapText="1"/>
    </xf>
    <xf numFmtId="0" fontId="242" fillId="0" borderId="5" xfId="0" applyFont="1" applyBorder="1" applyAlignment="1">
      <alignment horizontal="center" vertical="center" wrapText="1"/>
    </xf>
    <xf numFmtId="0" fontId="242" fillId="0" borderId="14" xfId="0" applyFont="1" applyBorder="1" applyAlignment="1">
      <alignment horizontal="center" vertical="center" wrapText="1"/>
    </xf>
    <xf numFmtId="0" fontId="88" fillId="0" borderId="1" xfId="0" applyFont="1" applyBorder="1" applyAlignment="1">
      <alignment horizontal="center" vertical="center"/>
    </xf>
    <xf numFmtId="0" fontId="81" fillId="0" borderId="386" xfId="0" applyFont="1" applyBorder="1" applyAlignment="1">
      <alignment horizontal="center" vertical="center" wrapText="1"/>
    </xf>
    <xf numFmtId="0" fontId="31" fillId="61" borderId="386" xfId="658" applyFont="1" applyFill="1" applyBorder="1" applyAlignment="1">
      <alignment horizontal="center" vertical="center" wrapText="1"/>
    </xf>
    <xf numFmtId="0" fontId="31" fillId="61" borderId="31" xfId="658" applyFont="1" applyFill="1" applyBorder="1" applyAlignment="1">
      <alignment horizontal="center" vertical="center" wrapText="1"/>
    </xf>
    <xf numFmtId="0" fontId="81" fillId="61" borderId="383" xfId="658" applyFont="1" applyFill="1" applyBorder="1" applyAlignment="1">
      <alignment horizontal="center" vertical="center" wrapText="1"/>
    </xf>
    <xf numFmtId="0" fontId="242" fillId="62" borderId="388" xfId="658" applyFont="1" applyFill="1" applyBorder="1" applyAlignment="1">
      <alignment horizontal="center" vertical="center" wrapText="1"/>
    </xf>
    <xf numFmtId="0" fontId="242" fillId="62" borderId="31" xfId="658" applyFont="1" applyFill="1" applyBorder="1" applyAlignment="1">
      <alignment horizontal="center" vertical="center" wrapText="1"/>
    </xf>
    <xf numFmtId="0" fontId="81" fillId="0" borderId="15" xfId="52977" applyFont="1" applyBorder="1" applyAlignment="1">
      <alignment horizontal="center" vertical="center" wrapText="1"/>
    </xf>
    <xf numFmtId="0" fontId="81" fillId="0" borderId="5" xfId="52977" applyFont="1" applyBorder="1" applyAlignment="1">
      <alignment horizontal="center" vertical="center" wrapText="1"/>
    </xf>
    <xf numFmtId="0" fontId="81" fillId="0" borderId="14" xfId="52977" applyFont="1" applyBorder="1" applyAlignment="1">
      <alignment horizontal="center" vertical="center" wrapText="1"/>
    </xf>
    <xf numFmtId="0" fontId="87" fillId="0" borderId="0" xfId="52977" applyFont="1" applyAlignment="1">
      <alignment horizontal="center" vertical="center"/>
    </xf>
    <xf numFmtId="0" fontId="88" fillId="0" borderId="1" xfId="52977" applyFont="1" applyBorder="1" applyAlignment="1">
      <alignment horizontal="center" vertical="center"/>
    </xf>
    <xf numFmtId="4" fontId="36" fillId="10" borderId="15" xfId="262" applyNumberFormat="1" applyFill="1" applyBorder="1" applyAlignment="1">
      <alignment horizontal="center" vertical="center" wrapText="1"/>
    </xf>
    <xf numFmtId="4" fontId="36" fillId="10" borderId="5" xfId="262" applyNumberFormat="1" applyFill="1" applyBorder="1" applyAlignment="1">
      <alignment horizontal="center" vertical="center" wrapText="1"/>
    </xf>
    <xf numFmtId="4" fontId="36" fillId="10" borderId="14" xfId="262" applyNumberFormat="1" applyFill="1" applyBorder="1" applyAlignment="1">
      <alignment horizontal="center" vertical="center" wrapText="1"/>
    </xf>
    <xf numFmtId="0" fontId="87" fillId="10" borderId="0" xfId="0" applyFont="1" applyFill="1" applyAlignment="1">
      <alignment horizontal="center" vertical="center"/>
    </xf>
    <xf numFmtId="0" fontId="88" fillId="10" borderId="1" xfId="0" applyFont="1" applyFill="1" applyBorder="1" applyAlignment="1">
      <alignment horizontal="center" vertical="center" wrapText="1"/>
    </xf>
    <xf numFmtId="0" fontId="81" fillId="10" borderId="15" xfId="0" applyFont="1" applyFill="1" applyBorder="1" applyAlignment="1">
      <alignment horizontal="center" vertical="center" wrapText="1"/>
    </xf>
    <xf numFmtId="0" fontId="81" fillId="10" borderId="5" xfId="0" applyFont="1" applyFill="1" applyBorder="1" applyAlignment="1">
      <alignment horizontal="center" vertical="center" wrapText="1"/>
    </xf>
    <xf numFmtId="0" fontId="81" fillId="10" borderId="14" xfId="0" applyFont="1" applyFill="1" applyBorder="1" applyAlignment="1">
      <alignment horizontal="center" vertical="center" wrapText="1"/>
    </xf>
    <xf numFmtId="0" fontId="87" fillId="10" borderId="0" xfId="0" applyFont="1" applyFill="1" applyAlignment="1">
      <alignment horizontal="center" vertical="center" wrapText="1"/>
    </xf>
    <xf numFmtId="0" fontId="81" fillId="10" borderId="387" xfId="0" applyFont="1" applyFill="1" applyBorder="1" applyAlignment="1">
      <alignment horizontal="center" vertical="center" wrapText="1"/>
    </xf>
    <xf numFmtId="172" fontId="81" fillId="10" borderId="15" xfId="7" applyNumberFormat="1" applyFont="1" applyFill="1" applyBorder="1" applyAlignment="1">
      <alignment horizontal="center" vertical="center" wrapText="1" shrinkToFit="1"/>
    </xf>
    <xf numFmtId="172" fontId="81" fillId="10" borderId="5" xfId="7" applyNumberFormat="1" applyFont="1" applyFill="1" applyBorder="1" applyAlignment="1">
      <alignment horizontal="center" vertical="center" wrapText="1" shrinkToFit="1"/>
    </xf>
    <xf numFmtId="172" fontId="81" fillId="10" borderId="14" xfId="7" applyNumberFormat="1" applyFont="1" applyFill="1" applyBorder="1" applyAlignment="1">
      <alignment horizontal="center" vertical="center" wrapText="1" shrinkToFit="1"/>
    </xf>
    <xf numFmtId="0" fontId="87" fillId="10" borderId="0" xfId="658" applyFont="1" applyFill="1" applyAlignment="1">
      <alignment horizontal="center" vertical="center" wrapText="1"/>
    </xf>
    <xf numFmtId="0" fontId="88" fillId="10" borderId="1" xfId="658" applyFont="1" applyFill="1" applyBorder="1" applyAlignment="1">
      <alignment horizontal="center" vertical="center" wrapText="1"/>
    </xf>
    <xf numFmtId="0" fontId="81" fillId="10" borderId="373" xfId="658" applyFont="1" applyFill="1" applyBorder="1" applyAlignment="1">
      <alignment horizontal="center" vertical="center" wrapText="1"/>
    </xf>
    <xf numFmtId="0" fontId="81" fillId="10" borderId="390" xfId="658" applyFont="1" applyFill="1" applyBorder="1" applyAlignment="1">
      <alignment horizontal="center" vertical="center" wrapText="1"/>
    </xf>
    <xf numFmtId="0" fontId="31" fillId="10" borderId="390" xfId="658" applyFont="1" applyFill="1" applyBorder="1" applyAlignment="1">
      <alignment horizontal="center" vertical="center" wrapText="1"/>
    </xf>
    <xf numFmtId="0" fontId="31" fillId="10" borderId="5" xfId="658" applyFont="1" applyFill="1" applyBorder="1" applyAlignment="1">
      <alignment horizontal="center" vertical="center" wrapText="1"/>
    </xf>
    <xf numFmtId="0" fontId="31" fillId="10" borderId="378" xfId="658" applyFont="1" applyFill="1" applyBorder="1" applyAlignment="1">
      <alignment horizontal="center" vertical="center" wrapText="1"/>
    </xf>
    <xf numFmtId="0" fontId="31" fillId="10" borderId="382" xfId="658" applyFont="1" applyFill="1" applyBorder="1" applyAlignment="1">
      <alignment horizontal="center" vertical="center" wrapText="1"/>
    </xf>
    <xf numFmtId="0" fontId="81" fillId="10" borderId="5" xfId="658" applyFont="1" applyFill="1" applyBorder="1" applyAlignment="1">
      <alignment horizontal="center" vertical="center" wrapText="1"/>
    </xf>
    <xf numFmtId="0" fontId="81" fillId="10" borderId="378" xfId="658" applyFont="1" applyFill="1" applyBorder="1" applyAlignment="1">
      <alignment horizontal="center" vertical="center" wrapText="1"/>
    </xf>
    <xf numFmtId="0" fontId="81" fillId="10" borderId="382" xfId="658" applyFont="1" applyFill="1" applyBorder="1" applyAlignment="1">
      <alignment horizontal="center" vertical="center" wrapText="1"/>
    </xf>
    <xf numFmtId="0" fontId="271" fillId="0" borderId="0" xfId="52977" applyFont="1" applyAlignment="1">
      <alignment horizontal="center"/>
    </xf>
    <xf numFmtId="0" fontId="273" fillId="0" borderId="0" xfId="52977" applyFont="1" applyAlignment="1">
      <alignment horizontal="center"/>
    </xf>
    <xf numFmtId="0" fontId="271" fillId="0" borderId="388" xfId="52977" applyFont="1" applyBorder="1" applyAlignment="1">
      <alignment horizontal="center" vertical="center" wrapText="1"/>
    </xf>
    <xf numFmtId="0" fontId="271" fillId="0" borderId="31" xfId="52977" applyFont="1" applyBorder="1" applyAlignment="1">
      <alignment horizontal="center" vertical="center" wrapText="1"/>
    </xf>
    <xf numFmtId="0" fontId="271" fillId="0" borderId="378" xfId="52977" applyFont="1" applyBorder="1" applyAlignment="1">
      <alignment horizontal="center" vertical="center" wrapText="1"/>
    </xf>
    <xf numFmtId="0" fontId="271" fillId="0" borderId="114" xfId="52977" applyFont="1" applyBorder="1" applyAlignment="1">
      <alignment horizontal="center" vertical="center" wrapText="1"/>
    </xf>
    <xf numFmtId="0" fontId="271" fillId="0" borderId="382" xfId="52977" applyFont="1" applyBorder="1" applyAlignment="1">
      <alignment horizontal="center" vertical="center" wrapText="1"/>
    </xf>
    <xf numFmtId="0" fontId="50" fillId="10" borderId="0" xfId="360" applyFont="1" applyFill="1" applyAlignment="1">
      <alignment horizontal="right" vertical="center" wrapText="1"/>
    </xf>
    <xf numFmtId="0" fontId="87" fillId="10" borderId="0" xfId="360" applyFont="1" applyFill="1" applyAlignment="1">
      <alignment horizontal="center" vertical="center" wrapText="1"/>
    </xf>
    <xf numFmtId="0" fontId="88" fillId="10" borderId="0" xfId="360" applyFont="1" applyFill="1" applyAlignment="1">
      <alignment horizontal="center" vertical="center" wrapText="1"/>
    </xf>
    <xf numFmtId="0" fontId="80" fillId="10" borderId="0" xfId="360" applyFont="1" applyFill="1" applyAlignment="1">
      <alignment horizontal="right" vertical="center" wrapText="1"/>
    </xf>
    <xf numFmtId="0" fontId="80" fillId="10" borderId="20" xfId="360" applyFont="1" applyFill="1" applyBorder="1" applyAlignment="1">
      <alignment horizontal="left" vertical="center" wrapText="1"/>
    </xf>
    <xf numFmtId="0" fontId="80" fillId="10" borderId="16" xfId="360" applyFont="1" applyFill="1" applyBorder="1" applyAlignment="1">
      <alignment horizontal="left" vertical="center" wrapText="1"/>
    </xf>
    <xf numFmtId="0" fontId="81" fillId="10" borderId="7" xfId="360" applyFont="1" applyFill="1" applyBorder="1" applyAlignment="1">
      <alignment horizontal="center" vertical="center" wrapText="1"/>
    </xf>
    <xf numFmtId="0" fontId="81" fillId="10" borderId="32" xfId="360" applyFont="1" applyFill="1" applyBorder="1" applyAlignment="1">
      <alignment horizontal="center" vertical="center" wrapText="1"/>
    </xf>
    <xf numFmtId="0" fontId="81" fillId="10" borderId="20" xfId="360" applyFont="1" applyFill="1" applyBorder="1" applyAlignment="1">
      <alignment horizontal="center" vertical="center" wrapText="1"/>
    </xf>
    <xf numFmtId="0" fontId="81" fillId="10" borderId="16" xfId="360" applyFont="1" applyFill="1" applyBorder="1" applyAlignment="1">
      <alignment horizontal="center" vertical="center" wrapText="1"/>
    </xf>
    <xf numFmtId="0" fontId="23" fillId="10" borderId="20" xfId="360" applyFont="1" applyFill="1" applyBorder="1" applyAlignment="1">
      <alignment horizontal="left" vertical="center" wrapText="1"/>
    </xf>
    <xf numFmtId="0" fontId="23" fillId="10" borderId="16" xfId="360" applyFont="1" applyFill="1" applyBorder="1" applyAlignment="1">
      <alignment horizontal="left" vertical="center" wrapText="1"/>
    </xf>
    <xf numFmtId="0" fontId="80" fillId="10" borderId="20" xfId="360" applyFont="1" applyFill="1" applyBorder="1" applyAlignment="1">
      <alignment horizontal="right" vertical="center" wrapText="1"/>
    </xf>
    <xf numFmtId="0" fontId="82" fillId="10" borderId="20" xfId="360" applyFont="1" applyFill="1" applyBorder="1" applyAlignment="1">
      <alignment horizontal="left" vertical="center" wrapText="1"/>
    </xf>
    <xf numFmtId="0" fontId="82" fillId="10" borderId="16" xfId="360" applyFont="1" applyFill="1" applyBorder="1" applyAlignment="1">
      <alignment horizontal="left" vertical="center" wrapText="1"/>
    </xf>
    <xf numFmtId="0" fontId="36" fillId="10" borderId="20" xfId="360" applyFont="1" applyFill="1" applyBorder="1" applyAlignment="1">
      <alignment horizontal="right" vertical="center" wrapText="1"/>
    </xf>
    <xf numFmtId="0" fontId="36" fillId="10" borderId="16" xfId="360" applyFont="1" applyFill="1" applyBorder="1" applyAlignment="1">
      <alignment horizontal="center" vertical="center" wrapText="1"/>
    </xf>
    <xf numFmtId="0" fontId="36" fillId="10" borderId="16" xfId="360" applyFont="1" applyFill="1" applyBorder="1" applyAlignment="1">
      <alignment horizontal="left" vertical="center" wrapText="1"/>
    </xf>
    <xf numFmtId="0" fontId="81" fillId="10" borderId="0" xfId="428" applyFont="1" applyFill="1" applyAlignment="1">
      <alignment horizontal="center" vertical="center" wrapText="1"/>
    </xf>
    <xf numFmtId="0" fontId="81" fillId="10" borderId="0" xfId="428" applyFont="1" applyFill="1" applyAlignment="1">
      <alignment horizontal="center" vertical="center"/>
    </xf>
    <xf numFmtId="43" fontId="80" fillId="10" borderId="0" xfId="181" applyFont="1" applyFill="1" applyBorder="1" applyAlignment="1">
      <alignment horizontal="right" vertical="center"/>
    </xf>
    <xf numFmtId="43" fontId="80" fillId="10" borderId="1" xfId="181" applyFont="1" applyFill="1" applyBorder="1" applyAlignment="1">
      <alignment horizontal="right" vertical="center"/>
    </xf>
    <xf numFmtId="195" fontId="31" fillId="10" borderId="15" xfId="437" applyNumberFormat="1" applyFont="1" applyFill="1" applyBorder="1" applyAlignment="1">
      <alignment horizontal="center" vertical="center" shrinkToFit="1"/>
    </xf>
    <xf numFmtId="195" fontId="31" fillId="10" borderId="5" xfId="437" applyNumberFormat="1" applyFont="1" applyFill="1" applyBorder="1" applyAlignment="1">
      <alignment horizontal="center" vertical="center" shrinkToFit="1"/>
    </xf>
    <xf numFmtId="195" fontId="31" fillId="10" borderId="31" xfId="437" applyNumberFormat="1" applyFont="1" applyFill="1" applyBorder="1" applyAlignment="1">
      <alignment horizontal="center" vertical="center" shrinkToFit="1"/>
    </xf>
    <xf numFmtId="172" fontId="31" fillId="0" borderId="15" xfId="7" applyNumberFormat="1" applyFont="1" applyFill="1" applyBorder="1" applyAlignment="1">
      <alignment horizontal="center" vertical="center" wrapText="1" shrinkToFit="1"/>
    </xf>
    <xf numFmtId="172" fontId="31" fillId="0" borderId="5" xfId="7" applyNumberFormat="1" applyFont="1" applyFill="1" applyBorder="1" applyAlignment="1">
      <alignment horizontal="center" vertical="center" wrapText="1" shrinkToFit="1"/>
    </xf>
    <xf numFmtId="172" fontId="31" fillId="0" borderId="14" xfId="7" applyNumberFormat="1" applyFont="1" applyFill="1" applyBorder="1" applyAlignment="1">
      <alignment horizontal="center" vertical="center" wrapText="1" shrinkToFit="1"/>
    </xf>
    <xf numFmtId="0" fontId="88" fillId="0" borderId="1" xfId="220" applyFont="1" applyBorder="1" applyAlignment="1">
      <alignment horizontal="center" vertical="center"/>
    </xf>
    <xf numFmtId="0" fontId="87" fillId="0" borderId="0" xfId="220" applyFont="1" applyAlignment="1">
      <alignment horizontal="center" vertical="center"/>
    </xf>
    <xf numFmtId="0" fontId="31" fillId="0" borderId="0" xfId="429" applyFont="1" applyAlignment="1">
      <alignment horizontal="right" vertical="center" wrapText="1"/>
    </xf>
    <xf numFmtId="0" fontId="52" fillId="0" borderId="0" xfId="429" applyFont="1" applyAlignment="1">
      <alignment horizontal="right" vertical="center" wrapText="1"/>
    </xf>
    <xf numFmtId="0" fontId="31" fillId="0" borderId="0" xfId="429" applyFont="1" applyAlignment="1">
      <alignment horizontal="center" vertical="center" wrapText="1"/>
    </xf>
    <xf numFmtId="0" fontId="31" fillId="0" borderId="7" xfId="429" applyFont="1" applyBorder="1" applyAlignment="1">
      <alignment horizontal="center" vertical="center" wrapText="1"/>
    </xf>
    <xf numFmtId="0" fontId="31" fillId="0" borderId="3" xfId="429" applyFont="1" applyBorder="1" applyAlignment="1">
      <alignment horizontal="center" vertical="center" wrapText="1"/>
    </xf>
    <xf numFmtId="0" fontId="31" fillId="0" borderId="32" xfId="429" applyFont="1" applyBorder="1" applyAlignment="1">
      <alignment horizontal="center" vertical="center" wrapText="1"/>
    </xf>
    <xf numFmtId="3" fontId="35" fillId="0" borderId="20" xfId="429" applyNumberFormat="1" applyFont="1" applyBorder="1" applyAlignment="1">
      <alignment horizontal="center" vertical="center"/>
    </xf>
    <xf numFmtId="3" fontId="35" fillId="0" borderId="22" xfId="429" applyNumberFormat="1" applyFont="1" applyBorder="1" applyAlignment="1">
      <alignment horizontal="center" vertical="center"/>
    </xf>
    <xf numFmtId="3" fontId="35" fillId="0" borderId="16" xfId="429" applyNumberFormat="1" applyFont="1" applyBorder="1" applyAlignment="1">
      <alignment horizontal="center" vertical="center"/>
    </xf>
    <xf numFmtId="3" fontId="35" fillId="0" borderId="20" xfId="429" applyNumberFormat="1" applyFont="1" applyBorder="1" applyAlignment="1">
      <alignment horizontal="center" vertical="center" wrapText="1"/>
    </xf>
    <xf numFmtId="3" fontId="35" fillId="0" borderId="22" xfId="429" applyNumberFormat="1" applyFont="1" applyBorder="1" applyAlignment="1">
      <alignment horizontal="center" vertical="center" wrapText="1"/>
    </xf>
    <xf numFmtId="3" fontId="35" fillId="0" borderId="16" xfId="429" applyNumberFormat="1" applyFont="1" applyBorder="1" applyAlignment="1">
      <alignment horizontal="center" vertical="center" wrapText="1"/>
    </xf>
    <xf numFmtId="0" fontId="17" fillId="0" borderId="0" xfId="0" applyFont="1" applyAlignment="1">
      <alignment horizontal="center" vertical="center"/>
    </xf>
    <xf numFmtId="0" fontId="46" fillId="0" borderId="19" xfId="0" applyFont="1" applyBorder="1" applyAlignment="1">
      <alignment horizontal="center" vertical="center" wrapText="1"/>
    </xf>
    <xf numFmtId="0" fontId="46" fillId="0" borderId="31" xfId="0" applyFont="1" applyBorder="1" applyAlignment="1">
      <alignment horizontal="center" vertical="center" wrapText="1"/>
    </xf>
    <xf numFmtId="0" fontId="44" fillId="0" borderId="33" xfId="0" applyFont="1" applyBorder="1" applyAlignment="1">
      <alignment horizontal="center" vertical="center" wrapText="1"/>
    </xf>
    <xf numFmtId="0" fontId="44" fillId="0" borderId="34" xfId="0" applyFont="1" applyBorder="1" applyAlignment="1">
      <alignment horizontal="center" vertical="center" wrapText="1"/>
    </xf>
    <xf numFmtId="0" fontId="0" fillId="0" borderId="4" xfId="0" applyBorder="1" applyAlignment="1">
      <alignment horizontal="center"/>
    </xf>
    <xf numFmtId="0" fontId="0" fillId="0" borderId="0" xfId="0" applyAlignment="1">
      <alignment horizontal="center"/>
    </xf>
    <xf numFmtId="0" fontId="244" fillId="0" borderId="0" xfId="52919" applyFont="1" applyAlignment="1">
      <alignment horizontal="center" vertical="center"/>
    </xf>
    <xf numFmtId="0" fontId="36" fillId="0" borderId="384" xfId="658" quotePrefix="1" applyFont="1" applyBorder="1" applyAlignment="1">
      <alignment horizontal="left" vertical="center" wrapText="1"/>
    </xf>
    <xf numFmtId="0" fontId="36" fillId="5" borderId="384" xfId="376" applyFont="1" applyFill="1" applyBorder="1" applyAlignment="1">
      <alignment horizontal="left" vertical="center" wrapText="1"/>
    </xf>
    <xf numFmtId="0" fontId="81" fillId="10" borderId="15" xfId="658" applyFont="1" applyFill="1" applyBorder="1" applyAlignment="1">
      <alignment horizontal="center" vertical="center" wrapText="1"/>
    </xf>
    <xf numFmtId="0" fontId="81" fillId="10" borderId="14" xfId="658" applyFont="1" applyFill="1" applyBorder="1" applyAlignment="1">
      <alignment horizontal="center" vertical="center" wrapText="1"/>
    </xf>
    <xf numFmtId="0" fontId="36" fillId="5" borderId="384" xfId="376" applyFont="1" applyFill="1" applyBorder="1" applyAlignment="1">
      <alignment horizontal="center" vertical="center" wrapText="1"/>
    </xf>
    <xf numFmtId="172" fontId="81" fillId="10" borderId="15" xfId="7" applyNumberFormat="1" applyFont="1" applyFill="1" applyBorder="1" applyAlignment="1">
      <alignment horizontal="center" vertical="center" wrapText="1"/>
    </xf>
    <xf numFmtId="0" fontId="36" fillId="5" borderId="384" xfId="376" applyFont="1" applyFill="1" applyBorder="1" applyAlignment="1">
      <alignment vertical="center" wrapText="1"/>
    </xf>
    <xf numFmtId="172" fontId="81" fillId="10" borderId="5" xfId="7" applyNumberFormat="1" applyFont="1" applyFill="1" applyBorder="1" applyAlignment="1">
      <alignment horizontal="center" vertical="center" wrapText="1"/>
    </xf>
    <xf numFmtId="0" fontId="36" fillId="5" borderId="384" xfId="431" applyFont="1" applyFill="1" applyBorder="1" applyAlignment="1">
      <alignment vertical="center" wrapText="1"/>
    </xf>
    <xf numFmtId="0" fontId="80" fillId="5" borderId="384" xfId="658" applyFont="1" applyFill="1" applyBorder="1" applyAlignment="1">
      <alignment horizontal="left" vertical="center" wrapText="1"/>
    </xf>
    <xf numFmtId="172" fontId="81" fillId="10" borderId="14" xfId="7" applyNumberFormat="1" applyFont="1" applyFill="1" applyBorder="1" applyAlignment="1">
      <alignment horizontal="center" vertical="center" wrapText="1"/>
    </xf>
    <xf numFmtId="3" fontId="36" fillId="0" borderId="384" xfId="52973" applyNumberFormat="1" applyFont="1" applyBorder="1" applyAlignment="1">
      <alignment horizontal="right" vertical="center" wrapText="1"/>
    </xf>
    <xf numFmtId="3" fontId="36" fillId="0" borderId="384" xfId="262" applyNumberFormat="1" applyFont="1" applyBorder="1" applyAlignment="1">
      <alignment vertical="center" wrapText="1"/>
    </xf>
    <xf numFmtId="3" fontId="36" fillId="10" borderId="384" xfId="262" applyNumberFormat="1" applyFont="1" applyFill="1" applyBorder="1" applyAlignment="1">
      <alignment vertical="center" wrapText="1"/>
    </xf>
    <xf numFmtId="4" fontId="36" fillId="10" borderId="384" xfId="262" applyNumberFormat="1" applyFont="1" applyFill="1" applyBorder="1" applyAlignment="1">
      <alignment vertical="center" wrapText="1"/>
    </xf>
    <xf numFmtId="4" fontId="36" fillId="0" borderId="384" xfId="262" applyNumberFormat="1" applyFont="1" applyBorder="1" applyAlignment="1">
      <alignment vertical="center" wrapText="1"/>
    </xf>
    <xf numFmtId="4" fontId="36" fillId="0" borderId="384" xfId="376" applyNumberFormat="1" applyFont="1" applyBorder="1" applyAlignment="1">
      <alignment horizontal="right" vertical="center" wrapText="1"/>
    </xf>
    <xf numFmtId="4" fontId="36" fillId="0" borderId="384" xfId="376" applyNumberFormat="1" applyFont="1" applyBorder="1" applyAlignment="1">
      <alignment vertical="center" wrapText="1"/>
    </xf>
    <xf numFmtId="4" fontId="36" fillId="10" borderId="384" xfId="376" applyNumberFormat="1" applyFont="1" applyFill="1" applyBorder="1" applyAlignment="1">
      <alignment vertical="center" wrapText="1"/>
    </xf>
    <xf numFmtId="0" fontId="36" fillId="5" borderId="384" xfId="376" quotePrefix="1" applyFont="1" applyFill="1" applyBorder="1" applyAlignment="1">
      <alignment vertical="center" wrapText="1"/>
    </xf>
    <xf numFmtId="169" fontId="36" fillId="0" borderId="384" xfId="376" applyNumberFormat="1" applyFont="1" applyBorder="1" applyAlignment="1">
      <alignment vertical="center" wrapText="1"/>
    </xf>
    <xf numFmtId="0" fontId="36" fillId="0" borderId="384" xfId="376" applyFont="1" applyBorder="1" applyAlignment="1">
      <alignment vertical="center" wrapText="1"/>
    </xf>
    <xf numFmtId="0" fontId="81" fillId="0" borderId="5" xfId="658" applyFont="1" applyBorder="1" applyAlignment="1">
      <alignment horizontal="center" vertical="center" wrapText="1"/>
    </xf>
    <xf numFmtId="3" fontId="36" fillId="10" borderId="15" xfId="10181" applyNumberFormat="1" applyFont="1" applyFill="1" applyBorder="1" applyAlignment="1">
      <alignment horizontal="right" vertical="center" wrapText="1"/>
    </xf>
    <xf numFmtId="4" fontId="36" fillId="10" borderId="15" xfId="10181" applyNumberFormat="1" applyFont="1" applyFill="1" applyBorder="1" applyAlignment="1">
      <alignment horizontal="right" vertical="center" wrapText="1"/>
    </xf>
    <xf numFmtId="4" fontId="36" fillId="0" borderId="384" xfId="52974" applyNumberFormat="1" applyFont="1" applyBorder="1" applyAlignment="1">
      <alignment horizontal="right" vertical="center" wrapText="1"/>
    </xf>
    <xf numFmtId="3" fontId="36" fillId="0" borderId="384" xfId="52974" applyNumberFormat="1" applyFont="1" applyBorder="1" applyAlignment="1">
      <alignment horizontal="right" vertical="center"/>
    </xf>
    <xf numFmtId="3" fontId="36" fillId="10" borderId="384" xfId="3182" applyNumberFormat="1" applyFont="1" applyFill="1" applyBorder="1" applyAlignment="1">
      <alignment horizontal="right" vertical="center" wrapText="1"/>
    </xf>
    <xf numFmtId="0" fontId="81" fillId="10" borderId="31" xfId="658" applyFont="1" applyFill="1" applyBorder="1" applyAlignment="1">
      <alignment horizontal="center" vertical="center" wrapText="1"/>
    </xf>
  </cellXfs>
  <cellStyles count="52982">
    <cellStyle name="          _x000d__x000a_shell=progman.exe_x000d__x000a_m" xfId="1869" xr:uid="{00000000-0005-0000-0000-000000000000}"/>
    <cellStyle name="          _x000d__x000a_shell=progman.exe_x000d__x000a_m 2" xfId="11753" xr:uid="{00000000-0005-0000-0000-000001000000}"/>
    <cellStyle name=" Task]_x000d__x000a_TaskName=Scan At_x000d__x000a_TaskID=3_x000d__x000a_WorkstationName=SmarTone_x000d__x000a_LastExecuted=0_x000d__x000a_LastSt" xfId="1868" xr:uid="{00000000-0005-0000-0000-000002000000}"/>
    <cellStyle name=" Task]_x000d__x000a_TaskName=Scan At_x000d__x000a_TaskID=3_x000d__x000a_WorkstationName=SmarTone_x000d__x000a_LastExecuted=0_x000d__x000a_LastSt 2" xfId="11752" xr:uid="{00000000-0005-0000-0000-000003000000}"/>
    <cellStyle name="%" xfId="1867" xr:uid="{00000000-0005-0000-0000-000004000000}"/>
    <cellStyle name="､@ｯ・ｰl･[ｨ｣ｿn" xfId="1866" xr:uid="{00000000-0005-0000-0000-000005000000}"/>
    <cellStyle name="." xfId="1865" xr:uid="{00000000-0005-0000-0000-000006000000}"/>
    <cellStyle name="??" xfId="1864" xr:uid="{00000000-0005-0000-0000-000007000000}"/>
    <cellStyle name="?? [ - ??1" xfId="1863" xr:uid="{00000000-0005-0000-0000-000008000000}"/>
    <cellStyle name="?? [ - ??1 2" xfId="11747" xr:uid="{00000000-0005-0000-0000-000009000000}"/>
    <cellStyle name="?? [ - ??2" xfId="1862" xr:uid="{00000000-0005-0000-0000-00000A000000}"/>
    <cellStyle name="?? [ - ??2 2" xfId="11746" xr:uid="{00000000-0005-0000-0000-00000B000000}"/>
    <cellStyle name="?? [ - ??3" xfId="1861" xr:uid="{00000000-0005-0000-0000-00000C000000}"/>
    <cellStyle name="?? [ - ??3 2" xfId="11745" xr:uid="{00000000-0005-0000-0000-00000D000000}"/>
    <cellStyle name="?? [ - ??4" xfId="1860" xr:uid="{00000000-0005-0000-0000-00000E000000}"/>
    <cellStyle name="?? [ - ??4 2" xfId="11744" xr:uid="{00000000-0005-0000-0000-00000F000000}"/>
    <cellStyle name="?? [ - ??5" xfId="1859" xr:uid="{00000000-0005-0000-0000-000010000000}"/>
    <cellStyle name="?? [ - ??5 2" xfId="11743" xr:uid="{00000000-0005-0000-0000-000011000000}"/>
    <cellStyle name="?? [ - ??6" xfId="1858" xr:uid="{00000000-0005-0000-0000-000012000000}"/>
    <cellStyle name="?? [ - ??6 2" xfId="11742" xr:uid="{00000000-0005-0000-0000-000013000000}"/>
    <cellStyle name="?? [ - ??7" xfId="1857" xr:uid="{00000000-0005-0000-0000-000014000000}"/>
    <cellStyle name="?? [ - ??7 2" xfId="11741" xr:uid="{00000000-0005-0000-0000-000015000000}"/>
    <cellStyle name="?? [ - ??8" xfId="1856" xr:uid="{00000000-0005-0000-0000-000016000000}"/>
    <cellStyle name="?? [ - ??8 2" xfId="11740" xr:uid="{00000000-0005-0000-0000-000017000000}"/>
    <cellStyle name="?? [0.00]_ Att. 1- Cover" xfId="1855" xr:uid="{00000000-0005-0000-0000-000018000000}"/>
    <cellStyle name="?? [0]" xfId="1854" xr:uid="{00000000-0005-0000-0000-000019000000}"/>
    <cellStyle name="?_x001d_??%U©÷u&amp;H©÷9_x0008_? s_x000a__x0007__x0001__x0001_" xfId="1853" xr:uid="{00000000-0005-0000-0000-00001A000000}"/>
    <cellStyle name="?_x001d_??%U©÷u&amp;H©÷9_x0008_? s_x000a__x0007__x0001__x0001_ 2" xfId="11738" xr:uid="{00000000-0005-0000-0000-00001B000000}"/>
    <cellStyle name="???? [0.00]_List-dwg" xfId="1852" xr:uid="{00000000-0005-0000-0000-00001C000000}"/>
    <cellStyle name="????_??" xfId="1851" xr:uid="{00000000-0005-0000-0000-00001D000000}"/>
    <cellStyle name="???[0]_00Q3902REV.1" xfId="1850" xr:uid="{00000000-0005-0000-0000-00001E000000}"/>
    <cellStyle name="???_???" xfId="1844" xr:uid="{00000000-0005-0000-0000-00001F000000}"/>
    <cellStyle name="??[0]_BRE" xfId="1843" xr:uid="{00000000-0005-0000-0000-000020000000}"/>
    <cellStyle name="??_ Att. 1- Cover" xfId="1842" xr:uid="{00000000-0005-0000-0000-000021000000}"/>
    <cellStyle name="??A? [0]_ÿÿÿÿÿÿ_1_¢¬???¢â? " xfId="1841" xr:uid="{00000000-0005-0000-0000-000022000000}"/>
    <cellStyle name="??A?_ÿÿÿÿÿÿ_1_¢¬???¢â? " xfId="1840" xr:uid="{00000000-0005-0000-0000-000023000000}"/>
    <cellStyle name="?¡±¢¥?_?¨ù??¢´¢¥_¢¬???¢â? " xfId="1838" xr:uid="{00000000-0005-0000-0000-000024000000}"/>
    <cellStyle name="?ðÇ%U?&amp;H?_x0008_?s_x000a__x0007__x0001__x0001_" xfId="1832" xr:uid="{00000000-0005-0000-0000-000025000000}"/>
    <cellStyle name="?ðÇ%U?&amp;H?_x0008_?s_x000a__x0007__x0001__x0001_ 2" xfId="11721" xr:uid="{00000000-0005-0000-0000-000026000000}"/>
    <cellStyle name="? [0.00]_Book5" xfId="1831" xr:uid="{00000000-0005-0000-0000-000027000000}"/>
    <cellStyle name="?_Book5" xfId="1830" xr:uid="{00000000-0005-0000-0000-000028000000}"/>
    <cellStyle name="_(HCNnguyen) (23.6) CACTUYENNVSON" xfId="1829" xr:uid="{00000000-0005-0000-0000-000029000000}"/>
    <cellStyle name="_(HCNnguyen) (23.6) CACTUYENNVSON 2" xfId="11718" xr:uid="{00000000-0005-0000-0000-00002A000000}"/>
    <cellStyle name="_111111111111111111111111111111111" xfId="1828" xr:uid="{00000000-0005-0000-0000-00002B000000}"/>
    <cellStyle name="_111111111111111111111111111111111 2" xfId="11717" xr:uid="{00000000-0005-0000-0000-00002C000000}"/>
    <cellStyle name="_18-7" xfId="1827" xr:uid="{00000000-0005-0000-0000-00002D000000}"/>
    <cellStyle name="_18-7 2" xfId="11716" xr:uid="{00000000-0005-0000-0000-00002E000000}"/>
    <cellStyle name="_29-5" xfId="1826" xr:uid="{00000000-0005-0000-0000-00002F000000}"/>
    <cellStyle name="_29-5 2" xfId="11715" xr:uid="{00000000-0005-0000-0000-000030000000}"/>
    <cellStyle name="_9-7" xfId="1825" xr:uid="{00000000-0005-0000-0000-000031000000}"/>
    <cellStyle name="_9-7 2" xfId="11714" xr:uid="{00000000-0005-0000-0000-000032000000}"/>
    <cellStyle name="_BẢNG TỔNG HỢP" xfId="1824" xr:uid="{00000000-0005-0000-0000-000033000000}"/>
    <cellStyle name="_BẢNG TỔNG HỢP 2" xfId="11713" xr:uid="{00000000-0005-0000-0000-000034000000}"/>
    <cellStyle name="_BangTH" xfId="1823" xr:uid="{00000000-0005-0000-0000-000035000000}"/>
    <cellStyle name="_BangTH 2" xfId="11712" xr:uid="{00000000-0005-0000-0000-000036000000}"/>
    <cellStyle name="_BangTH_9-7" xfId="1822" xr:uid="{00000000-0005-0000-0000-000037000000}"/>
    <cellStyle name="_BangTH_9-7 2" xfId="11711" xr:uid="{00000000-0005-0000-0000-000038000000}"/>
    <cellStyle name="_BangTH_BAO CAO Moi" xfId="1821" xr:uid="{00000000-0005-0000-0000-000039000000}"/>
    <cellStyle name="_BangTH_BAO CAO Moi 2" xfId="11710" xr:uid="{00000000-0005-0000-0000-00003A000000}"/>
    <cellStyle name="_BangTH_BC Tong KV1 Binh" xfId="1820" xr:uid="{00000000-0005-0000-0000-00003B000000}"/>
    <cellStyle name="_BangTH_BC Tong KV1 Binh 2" xfId="11709" xr:uid="{00000000-0005-0000-0000-00003C000000}"/>
    <cellStyle name="_BangTH_BTS" xfId="1819" xr:uid="{00000000-0005-0000-0000-00003D000000}"/>
    <cellStyle name="_BangTH_BTS 2" xfId="11708" xr:uid="{00000000-0005-0000-0000-00003E000000}"/>
    <cellStyle name="_BangTH_KV2" xfId="1818" xr:uid="{00000000-0005-0000-0000-00003F000000}"/>
    <cellStyle name="_BangTH_KV2 2" xfId="11707" xr:uid="{00000000-0005-0000-0000-000040000000}"/>
    <cellStyle name="_BangTH_Phong HT Bao Cao" xfId="1812" xr:uid="{00000000-0005-0000-0000-000041000000}"/>
    <cellStyle name="_BangTH_Phong HT Bao Cao 2" xfId="11701" xr:uid="{00000000-0005-0000-0000-000042000000}"/>
    <cellStyle name="_BangTH_QH xa ok.xls" xfId="1811" xr:uid="{00000000-0005-0000-0000-000043000000}"/>
    <cellStyle name="_BangTH_QH xa ok.xls 2" xfId="11700" xr:uid="{00000000-0005-0000-0000-000044000000}"/>
    <cellStyle name="_BangTH_QHX" xfId="1810" xr:uid="{00000000-0005-0000-0000-000045000000}"/>
    <cellStyle name="_BangTH_QHX 2" xfId="11699" xr:uid="{00000000-0005-0000-0000-000046000000}"/>
    <cellStyle name="_BangTH_QHX Moi" xfId="1809" xr:uid="{00000000-0005-0000-0000-000047000000}"/>
    <cellStyle name="_BangTH_QHX Moi 2" xfId="11698" xr:uid="{00000000-0005-0000-0000-000048000000}"/>
    <cellStyle name="_BangTH_Quang Hoa Xa Tong The lam hang ngay" xfId="1808" xr:uid="{00000000-0005-0000-0000-000049000000}"/>
    <cellStyle name="_BangTH_Quang Hoa Xa Tong The lam hang ngay 2" xfId="11697" xr:uid="{00000000-0005-0000-0000-00004A000000}"/>
    <cellStyle name="_BANGTHTTKPHI-TRAM DM 23" xfId="1807" xr:uid="{00000000-0005-0000-0000-00004B000000}"/>
    <cellStyle name="_BANGTHTTKPHI-TRAM DM 23 2" xfId="11696" xr:uid="{00000000-0005-0000-0000-00004C000000}"/>
    <cellStyle name="_BANGTHTTKPHI-TRAM DM 23_9-7" xfId="1806" xr:uid="{00000000-0005-0000-0000-00004D000000}"/>
    <cellStyle name="_BANGTHTTKPHI-TRAM DM 23_9-7 2" xfId="11695" xr:uid="{00000000-0005-0000-0000-00004E000000}"/>
    <cellStyle name="_BANGTHTTKPHI-TRAM DM 23_BAO CAO Moi" xfId="1805" xr:uid="{00000000-0005-0000-0000-00004F000000}"/>
    <cellStyle name="_BANGTHTTKPHI-TRAM DM 23_BAO CAO Moi 2" xfId="11694" xr:uid="{00000000-0005-0000-0000-000050000000}"/>
    <cellStyle name="_BANGTHTTKPHI-TRAM DM 23_BC Tong KV1 Binh" xfId="1804" xr:uid="{00000000-0005-0000-0000-000051000000}"/>
    <cellStyle name="_BANGTHTTKPHI-TRAM DM 23_BC Tong KV1 Binh 2" xfId="11693" xr:uid="{00000000-0005-0000-0000-000052000000}"/>
    <cellStyle name="_BANGTHTTKPHI-TRAM DM 23_BTS" xfId="1803" xr:uid="{00000000-0005-0000-0000-000053000000}"/>
    <cellStyle name="_BANGTHTTKPHI-TRAM DM 23_BTS 2" xfId="11692" xr:uid="{00000000-0005-0000-0000-000054000000}"/>
    <cellStyle name="_BANGTHTTKPHI-TRAM DM 23_KV2" xfId="1802" xr:uid="{00000000-0005-0000-0000-000055000000}"/>
    <cellStyle name="_BANGTHTTKPHI-TRAM DM 23_KV2 2" xfId="11691" xr:uid="{00000000-0005-0000-0000-000056000000}"/>
    <cellStyle name="_BANGTHTTKPHI-TRAM DM 23_Phong HT Bao Cao" xfId="1801" xr:uid="{00000000-0005-0000-0000-000057000000}"/>
    <cellStyle name="_BANGTHTTKPHI-TRAM DM 23_Phong HT Bao Cao 2" xfId="11690" xr:uid="{00000000-0005-0000-0000-000058000000}"/>
    <cellStyle name="_BANGTHTTKPHI-TRAM DM 23_QH xa ok.xls" xfId="1800" xr:uid="{00000000-0005-0000-0000-000059000000}"/>
    <cellStyle name="_BANGTHTTKPHI-TRAM DM 23_QH xa ok.xls 2" xfId="11689" xr:uid="{00000000-0005-0000-0000-00005A000000}"/>
    <cellStyle name="_BANGTHTTKPHI-TRAM DM 23_QHX" xfId="1799" xr:uid="{00000000-0005-0000-0000-00005B000000}"/>
    <cellStyle name="_BANGTHTTKPHI-TRAM DM 23_QHX 2" xfId="11688" xr:uid="{00000000-0005-0000-0000-00005C000000}"/>
    <cellStyle name="_BANGTHTTKPHI-TRAM DM 23_QHX Moi" xfId="1798" xr:uid="{00000000-0005-0000-0000-00005D000000}"/>
    <cellStyle name="_BANGTHTTKPHI-TRAM DM 23_QHX Moi 2" xfId="11687" xr:uid="{00000000-0005-0000-0000-00005E000000}"/>
    <cellStyle name="_BANGTHTTKPHI-TRAM DM 23_Quang Hoa Xa Tong The lam hang ngay" xfId="1797" xr:uid="{00000000-0005-0000-0000-00005F000000}"/>
    <cellStyle name="_BANGTHTTKPHI-TRAM DM 23_Quang Hoa Xa Tong The lam hang ngay 2" xfId="11686" xr:uid="{00000000-0005-0000-0000-000060000000}"/>
    <cellStyle name="_Bao cao nhu cau vat tu cap tinh chuan ok.xls-Lan 3" xfId="1796" xr:uid="{00000000-0005-0000-0000-000061000000}"/>
    <cellStyle name="_Bao cao nhu cau vat tu cap tinh chuan ok.xls-Lan 3 2" xfId="11685" xr:uid="{00000000-0005-0000-0000-000062000000}"/>
    <cellStyle name="_Bao cao PTM hang ngay2" xfId="1795" xr:uid="{00000000-0005-0000-0000-000063000000}"/>
    <cellStyle name="_Bao cao PTM hang ngay2 2" xfId="11684" xr:uid="{00000000-0005-0000-0000-000064000000}"/>
    <cellStyle name="_Bao cao PTM ngay 7-16" xfId="1794" xr:uid="{00000000-0005-0000-0000-000065000000}"/>
    <cellStyle name="_Bao cao PTM ngay 7-16 2" xfId="11683" xr:uid="{00000000-0005-0000-0000-000066000000}"/>
    <cellStyle name="_BAOCAOVUNG7 1" xfId="1793" xr:uid="{00000000-0005-0000-0000-000067000000}"/>
    <cellStyle name="_BAOCAOVUNG7 1 2" xfId="11682" xr:uid="{00000000-0005-0000-0000-000068000000}"/>
    <cellStyle name="_bbbbbbb" xfId="1792" xr:uid="{00000000-0005-0000-0000-000069000000}"/>
    <cellStyle name="_bbbbbbb 2" xfId="11681" xr:uid="{00000000-0005-0000-0000-00006A000000}"/>
    <cellStyle name="_Bieu KH 2008" xfId="1791" xr:uid="{00000000-0005-0000-0000-00006B000000}"/>
    <cellStyle name="_Bieu KH 2008 2" xfId="11680" xr:uid="{00000000-0005-0000-0000-00006C000000}"/>
    <cellStyle name="_Book1" xfId="1790" xr:uid="{00000000-0005-0000-0000-00006D000000}"/>
    <cellStyle name="_Book1 2" xfId="11679" xr:uid="{00000000-0005-0000-0000-00006E000000}"/>
    <cellStyle name="_Book1_1" xfId="1789" xr:uid="{00000000-0005-0000-0000-00006F000000}"/>
    <cellStyle name="_Book1_1 2" xfId="11678" xr:uid="{00000000-0005-0000-0000-000070000000}"/>
    <cellStyle name="_Book1_111111111111111111111111111111111" xfId="1788" xr:uid="{00000000-0005-0000-0000-000071000000}"/>
    <cellStyle name="_Book1_111111111111111111111111111111111 2" xfId="11677" xr:uid="{00000000-0005-0000-0000-000072000000}"/>
    <cellStyle name="_Book1_2" xfId="1787" xr:uid="{00000000-0005-0000-0000-000073000000}"/>
    <cellStyle name="_Book1_2 2" xfId="11676" xr:uid="{00000000-0005-0000-0000-000074000000}"/>
    <cellStyle name="_Book1_9-7" xfId="1786" xr:uid="{00000000-0005-0000-0000-000075000000}"/>
    <cellStyle name="_Book1_9-7 2" xfId="11675" xr:uid="{00000000-0005-0000-0000-000076000000}"/>
    <cellStyle name="_Book1_báo cáo doanh thu tháng 12" xfId="1785" xr:uid="{00000000-0005-0000-0000-000077000000}"/>
    <cellStyle name="_Book1_báo cáo doanh thu tháng 12 2" xfId="11674" xr:uid="{00000000-0005-0000-0000-000078000000}"/>
    <cellStyle name="_Book1_BAO CAO Moi" xfId="1779" xr:uid="{00000000-0005-0000-0000-000079000000}"/>
    <cellStyle name="_Book1_BAO CAO Moi 2" xfId="11668" xr:uid="{00000000-0005-0000-0000-00007A000000}"/>
    <cellStyle name="_Book1_bao cao nhu cau BTS-CNKT tinh KV2" xfId="1778" xr:uid="{00000000-0005-0000-0000-00007B000000}"/>
    <cellStyle name="_Book1_bao cao nhu cau BTS-CNKT tinh KV2 2" xfId="11667" xr:uid="{00000000-0005-0000-0000-00007C000000}"/>
    <cellStyle name="_Book1_Bao cao nhu cau vat tu cap tinh chuan ok.xls-Lan 3" xfId="1777" xr:uid="{00000000-0005-0000-0000-00007D000000}"/>
    <cellStyle name="_Book1_Bao cao nhu cau vat tu cap tinh chuan ok.xls-Lan 3 2" xfId="11666" xr:uid="{00000000-0005-0000-0000-00007E000000}"/>
    <cellStyle name="_Book1_BAOCAOVUNG7 1" xfId="1776" xr:uid="{00000000-0005-0000-0000-00007F000000}"/>
    <cellStyle name="_Book1_BAOCAOVUNG7 1 2" xfId="11665" xr:uid="{00000000-0005-0000-0000-000080000000}"/>
    <cellStyle name="_Book1_BC Tong KV1 Binh" xfId="1775" xr:uid="{00000000-0005-0000-0000-000081000000}"/>
    <cellStyle name="_Book1_BC Tong KV1 Binh 2" xfId="11664" xr:uid="{00000000-0005-0000-0000-000082000000}"/>
    <cellStyle name="_Book1_BM1" xfId="1774" xr:uid="{00000000-0005-0000-0000-000083000000}"/>
    <cellStyle name="_Book1_BM1 2" xfId="11663" xr:uid="{00000000-0005-0000-0000-000084000000}"/>
    <cellStyle name="_Book1_Book1" xfId="1773" xr:uid="{00000000-0005-0000-0000-000085000000}"/>
    <cellStyle name="_Book1_Book1 2" xfId="11662" xr:uid="{00000000-0005-0000-0000-000086000000}"/>
    <cellStyle name="_Book1_BTS" xfId="1772" xr:uid="{00000000-0005-0000-0000-000087000000}"/>
    <cellStyle name="_Book1_BTS 2" xfId="11661" xr:uid="{00000000-0005-0000-0000-000088000000}"/>
    <cellStyle name="_Book1_HC  QNM009(van dc1)" xfId="1771" xr:uid="{00000000-0005-0000-0000-000089000000}"/>
    <cellStyle name="_Book1_HC  QNM009(van dc1) 2" xfId="11660" xr:uid="{00000000-0005-0000-0000-00008A000000}"/>
    <cellStyle name="_Book1_KH hoach keo quang thang 5" xfId="1770" xr:uid="{00000000-0005-0000-0000-00008D000000}"/>
    <cellStyle name="_Book1_KH hoach keo quang thang 5 2" xfId="11659" xr:uid="{00000000-0005-0000-0000-00008E000000}"/>
    <cellStyle name="_Book1_KH phat song 30-06-2009 CNKT tinh KV2-BTS" xfId="1764" xr:uid="{00000000-0005-0000-0000-00008F000000}"/>
    <cellStyle name="_Book1_KH phat song 30-06-2009 CNKT tinh KV2-BTS 2" xfId="11653" xr:uid="{00000000-0005-0000-0000-000090000000}"/>
    <cellStyle name="_Book1_KH T6" xfId="1762" xr:uid="{00000000-0005-0000-0000-000091000000}"/>
    <cellStyle name="_Book1_KH T6 2" xfId="11651" xr:uid="{00000000-0005-0000-0000-000092000000}"/>
    <cellStyle name="_Book1_KV2" xfId="1761" xr:uid="{00000000-0005-0000-0000-00008B000000}"/>
    <cellStyle name="_Book1_KV2 2" xfId="11650" xr:uid="{00000000-0005-0000-0000-00008C000000}"/>
    <cellStyle name="_Book1_MAU BAO CAO THANG MOI CHO ANH DUONG.xls-cu jut" xfId="1760" xr:uid="{00000000-0005-0000-0000-000093000000}"/>
    <cellStyle name="_Book1_MAU BAO CAO THANG MOI CHO ANH DUONG.xls-cu jut 2" xfId="11649" xr:uid="{00000000-0005-0000-0000-000094000000}"/>
    <cellStyle name="_Book1_Phong HT Bao Cao" xfId="1759" xr:uid="{00000000-0005-0000-0000-000097000000}"/>
    <cellStyle name="_Book1_Phong HT Bao Cao 2" xfId="11648" xr:uid="{00000000-0005-0000-0000-000098000000}"/>
    <cellStyle name="_Book1_Pluc BTS KV2" xfId="1758" xr:uid="{00000000-0005-0000-0000-000095000000}"/>
    <cellStyle name="_Book1_Pluc BTS KV2 2" xfId="11647" xr:uid="{00000000-0005-0000-0000-000096000000}"/>
    <cellStyle name="_Book1_QH xa ok.xls" xfId="1757" xr:uid="{00000000-0005-0000-0000-000099000000}"/>
    <cellStyle name="_Book1_QH xa ok.xls 2" xfId="11646" xr:uid="{00000000-0005-0000-0000-00009A000000}"/>
    <cellStyle name="_Book1_QHX" xfId="1756" xr:uid="{00000000-0005-0000-0000-00009B000000}"/>
    <cellStyle name="_Book1_QHX 2" xfId="11645" xr:uid="{00000000-0005-0000-0000-00009C000000}"/>
    <cellStyle name="_Book1_QHX Moi" xfId="1755" xr:uid="{00000000-0005-0000-0000-00009D000000}"/>
    <cellStyle name="_Book1_QHX Moi 2" xfId="11644" xr:uid="{00000000-0005-0000-0000-00009E000000}"/>
    <cellStyle name="_Book1_Quang Hoa Xa Tong The lam hang ngay" xfId="1754" xr:uid="{00000000-0005-0000-0000-00009F000000}"/>
    <cellStyle name="_Book1_Quang Hoa Xa Tong The lam hang ngay 2" xfId="11643" xr:uid="{00000000-0005-0000-0000-0000A0000000}"/>
    <cellStyle name="_Book1_TH  PTM hang ngay" xfId="1753" xr:uid="{00000000-0005-0000-0000-0000A3000000}"/>
    <cellStyle name="_Book1_TH  PTM hang ngay 2" xfId="11642" xr:uid="{00000000-0005-0000-0000-0000A4000000}"/>
    <cellStyle name="_Book1_tờ trinh-lan" xfId="1752" xr:uid="{00000000-0005-0000-0000-0000A1000000}"/>
    <cellStyle name="_Book1_tờ trinh-lan 2" xfId="11641" xr:uid="{00000000-0005-0000-0000-0000A2000000}"/>
    <cellStyle name="_Book2" xfId="1751" xr:uid="{00000000-0005-0000-0000-0000A5000000}"/>
    <cellStyle name="_Book2 2" xfId="11640" xr:uid="{00000000-0005-0000-0000-0000A6000000}"/>
    <cellStyle name="_BTS KV2" xfId="1750" xr:uid="{00000000-0005-0000-0000-0000A7000000}"/>
    <cellStyle name="_BTS KV2 2" xfId="11639" xr:uid="{00000000-0005-0000-0000-0000A8000000}"/>
    <cellStyle name="_BTS T4 va 5 kv2" xfId="1749" xr:uid="{00000000-0005-0000-0000-0000A9000000}"/>
    <cellStyle name="_BTS T4 va 5 kv2 2" xfId="11638" xr:uid="{00000000-0005-0000-0000-0000AA000000}"/>
    <cellStyle name="_BTS T6 Binh" xfId="1747" xr:uid="{00000000-0005-0000-0000-0000AB000000}"/>
    <cellStyle name="_BTS T6 Binh 2" xfId="11636" xr:uid="{00000000-0005-0000-0000-0000AC000000}"/>
    <cellStyle name="_BTS T6 Dung" xfId="1746" xr:uid="{00000000-0005-0000-0000-0000AD000000}"/>
    <cellStyle name="_BTS T6 Dung 2" xfId="11635" xr:uid="{00000000-0005-0000-0000-0000AE000000}"/>
    <cellStyle name="_BTS T6 Hoan Chinh" xfId="1745" xr:uid="{00000000-0005-0000-0000-0000AF000000}"/>
    <cellStyle name="_BTS T6 Hoan Chinh 2" xfId="11634" xr:uid="{00000000-0005-0000-0000-0000B0000000}"/>
    <cellStyle name="_CAC TUYEN CAP QUANG" xfId="1744" xr:uid="{00000000-0005-0000-0000-0000B1000000}"/>
    <cellStyle name="_CAC TUYEN CAP QUANG 2" xfId="11633" xr:uid="{00000000-0005-0000-0000-0000B2000000}"/>
    <cellStyle name="_Cac tuyen lam HD SONG BA (8.7)" xfId="1743" xr:uid="{00000000-0005-0000-0000-0000B3000000}"/>
    <cellStyle name="_Cac tuyen lam HD SONG BA (8.7) 2" xfId="11632" xr:uid="{00000000-0005-0000-0000-0000B4000000}"/>
    <cellStyle name="_CP 6 thang dau nam 2007 moi" xfId="1742" xr:uid="{00000000-0005-0000-0000-0000B5000000}"/>
    <cellStyle name="_CP 6 thang dau nam 2007 moi 2" xfId="11631" xr:uid="{00000000-0005-0000-0000-0000B6000000}"/>
    <cellStyle name="_DAKNONG" xfId="1741" xr:uid="{00000000-0005-0000-0000-0000B7000000}"/>
    <cellStyle name="_DAKNONG 2" xfId="11630" xr:uid="{00000000-0005-0000-0000-0000B8000000}"/>
    <cellStyle name="_DS BTS THANG 5" xfId="1740" xr:uid="{00000000-0005-0000-0000-0000B9000000}"/>
    <cellStyle name="_DS BTS THANG 5 2" xfId="11629" xr:uid="{00000000-0005-0000-0000-0000BA000000}"/>
    <cellStyle name="_FD743100" xfId="1739" xr:uid="{00000000-0005-0000-0000-0000BB000000}"/>
    <cellStyle name="_FD743100 2" xfId="11628" xr:uid="{00000000-0005-0000-0000-0000BC000000}"/>
    <cellStyle name="_HiepDuc-TienPhuoc-BacTraMy-Thang Binh" xfId="1738" xr:uid="{00000000-0005-0000-0000-0000BD000000}"/>
    <cellStyle name="_HiepDuc-TienPhuoc-BacTraMy-Thang Binh 2" xfId="11627" xr:uid="{00000000-0005-0000-0000-0000BE000000}"/>
    <cellStyle name="_KHPS thang 5_KV2(chinh sua)" xfId="1737" xr:uid="{00000000-0005-0000-0000-0000BF000000}"/>
    <cellStyle name="_KHPS thang 5_KV2(chinh sua) 2" xfId="11626" xr:uid="{00000000-0005-0000-0000-0000C0000000}"/>
    <cellStyle name="_MAU BAO CAO THANG MOI CHO ANH DUONG.xls-cu jut" xfId="1736" xr:uid="{00000000-0005-0000-0000-0000C1000000}"/>
    <cellStyle name="_MAU BAO CAO THANG MOI CHO ANH DUONG.xls-cu jut 2" xfId="11625" xr:uid="{00000000-0005-0000-0000-0000C2000000}"/>
    <cellStyle name="_Ngay 10-5" xfId="1735" xr:uid="{00000000-0005-0000-0000-0000C3000000}"/>
    <cellStyle name="_Ngay 10-5 2" xfId="11624" xr:uid="{00000000-0005-0000-0000-0000C4000000}"/>
    <cellStyle name="_PHU LUC kv2" xfId="1734" xr:uid="{00000000-0005-0000-0000-0000C7000000}"/>
    <cellStyle name="_PHU LUC kv2 2" xfId="11623" xr:uid="{00000000-0005-0000-0000-0000C8000000}"/>
    <cellStyle name="_Pluc BTS KV2" xfId="1733" xr:uid="{00000000-0005-0000-0000-0000C5000000}"/>
    <cellStyle name="_Pluc BTS KV2 2" xfId="11622" xr:uid="{00000000-0005-0000-0000-0000C6000000}"/>
    <cellStyle name="_QNM" xfId="1732" xr:uid="{00000000-0005-0000-0000-0000C9000000}"/>
    <cellStyle name="_QNM - de xuat vat tu 6 tahng cuoi nam 2009" xfId="1731" xr:uid="{00000000-0005-0000-0000-0000CA000000}"/>
    <cellStyle name="_QNM - de xuat vat tu 6 tahng cuoi nam 2009 2" xfId="11620" xr:uid="{00000000-0005-0000-0000-0000CB000000}"/>
    <cellStyle name="_QNM 2" xfId="11621" xr:uid="{00000000-0005-0000-0000-0000CC000000}"/>
    <cellStyle name="_QNM 3" xfId="19747" xr:uid="{00000000-0005-0000-0000-0000CD000000}"/>
    <cellStyle name="_QNM 4" xfId="12426" xr:uid="{00000000-0005-0000-0000-0000CE000000}"/>
    <cellStyle name="_QNM 5" xfId="27656" xr:uid="{00000000-0005-0000-0000-0000CF000000}"/>
    <cellStyle name="_QNM 6" xfId="31381" xr:uid="{00000000-0005-0000-0000-0000D0000000}"/>
    <cellStyle name="_QNM 7" xfId="37854" xr:uid="{00000000-0005-0000-0000-0000D1000000}"/>
    <cellStyle name="_QNM 8" xfId="47180" xr:uid="{00000000-0005-0000-0000-0000D2000000}"/>
    <cellStyle name="_S200,..-H" xfId="1730" xr:uid="{00000000-0005-0000-0000-0000D3000000}"/>
    <cellStyle name="_S200,..-H 2" xfId="11619" xr:uid="{00000000-0005-0000-0000-0000D4000000}"/>
    <cellStyle name="_S200,..-H_9-7" xfId="1729" xr:uid="{00000000-0005-0000-0000-0000D5000000}"/>
    <cellStyle name="_S200,..-H_9-7 2" xfId="11618" xr:uid="{00000000-0005-0000-0000-0000D6000000}"/>
    <cellStyle name="_S200,..-H_BAO CAO Moi" xfId="1728" xr:uid="{00000000-0005-0000-0000-0000D7000000}"/>
    <cellStyle name="_S200,..-H_BAO CAO Moi 2" xfId="11617" xr:uid="{00000000-0005-0000-0000-0000D8000000}"/>
    <cellStyle name="_S200,..-H_BC Tong KV1 Binh" xfId="1727" xr:uid="{00000000-0005-0000-0000-0000D9000000}"/>
    <cellStyle name="_S200,..-H_BC Tong KV1 Binh 2" xfId="11616" xr:uid="{00000000-0005-0000-0000-0000DA000000}"/>
    <cellStyle name="_S200,..-H_BTS" xfId="1726" xr:uid="{00000000-0005-0000-0000-0000DB000000}"/>
    <cellStyle name="_S200,..-H_BTS 2" xfId="11615" xr:uid="{00000000-0005-0000-0000-0000DC000000}"/>
    <cellStyle name="_S200,..-H_KV2" xfId="1724" xr:uid="{00000000-0005-0000-0000-0000DD000000}"/>
    <cellStyle name="_S200,..-H_KV2 2" xfId="11613" xr:uid="{00000000-0005-0000-0000-0000DE000000}"/>
    <cellStyle name="_S200,..-H_Phong HT Bao Cao" xfId="1723" xr:uid="{00000000-0005-0000-0000-0000DF000000}"/>
    <cellStyle name="_S200,..-H_Phong HT Bao Cao 2" xfId="11612" xr:uid="{00000000-0005-0000-0000-0000E0000000}"/>
    <cellStyle name="_S200,..-H_QH xa ok.xls" xfId="1722" xr:uid="{00000000-0005-0000-0000-0000E1000000}"/>
    <cellStyle name="_S200,..-H_QH xa ok.xls 2" xfId="11611" xr:uid="{00000000-0005-0000-0000-0000E2000000}"/>
    <cellStyle name="_S200,..-H_QHX" xfId="1721" xr:uid="{00000000-0005-0000-0000-0000E3000000}"/>
    <cellStyle name="_S200,..-H_QHX 2" xfId="11610" xr:uid="{00000000-0005-0000-0000-0000E4000000}"/>
    <cellStyle name="_S200,..-H_QHX Moi" xfId="1720" xr:uid="{00000000-0005-0000-0000-0000E5000000}"/>
    <cellStyle name="_S200,..-H_QHX Moi 2" xfId="11609" xr:uid="{00000000-0005-0000-0000-0000E6000000}"/>
    <cellStyle name="_S200,..-H_Quang Hoa Xa Tong The lam hang ngay" xfId="1719" xr:uid="{00000000-0005-0000-0000-0000E7000000}"/>
    <cellStyle name="_S200,..-H_Quang Hoa Xa Tong The lam hang ngay 2" xfId="11608" xr:uid="{00000000-0005-0000-0000-0000E8000000}"/>
    <cellStyle name="_Sheet1" xfId="1718" xr:uid="{00000000-0005-0000-0000-0000E9000000}"/>
    <cellStyle name="_Sheet1 2" xfId="11607" xr:uid="{00000000-0005-0000-0000-0000EA000000}"/>
    <cellStyle name="_TH  PTM hang ngay" xfId="1717" xr:uid="{00000000-0005-0000-0000-0000F3000000}"/>
    <cellStyle name="_TH  PTM hang ngay 2" xfId="11606" xr:uid="{00000000-0005-0000-0000-0000F4000000}"/>
    <cellStyle name="_TH BTST5 " xfId="1716" xr:uid="{00000000-0005-0000-0000-0000F5000000}"/>
    <cellStyle name="_TH BTST5  2" xfId="11605" xr:uid="{00000000-0005-0000-0000-0000F6000000}"/>
    <cellStyle name="_TH nhu cau Vtu, tbi 30.6.09" xfId="1715" xr:uid="{00000000-0005-0000-0000-0000F7000000}"/>
    <cellStyle name="_TH nhu cau Vtu, tbi 30.6.09 2" xfId="11604" xr:uid="{00000000-0005-0000-0000-0000F8000000}"/>
    <cellStyle name="_Theo doi BC KH15 tong KV2" xfId="1714" xr:uid="{00000000-0005-0000-0000-0000F9000000}"/>
    <cellStyle name="_Theo doi BC KH15 tong KV2 2" xfId="11603" xr:uid="{00000000-0005-0000-0000-0000FA000000}"/>
    <cellStyle name="_THU-29-7" xfId="1713" xr:uid="{00000000-0005-0000-0000-0000FB000000}"/>
    <cellStyle name="_THU-29-7 2" xfId="11602" xr:uid="{00000000-0005-0000-0000-0000FC000000}"/>
    <cellStyle name="_Thuc thu cuoc T12 ky 11 -ADSL (version 1)" xfId="1712" xr:uid="{00000000-0005-0000-0000-0000FD000000}"/>
    <cellStyle name="_Thuc thu cuoc T12 ky 11 -ADSL (version 1) 2" xfId="11601" xr:uid="{00000000-0005-0000-0000-0000FE000000}"/>
    <cellStyle name="_thucnhap" xfId="1711" xr:uid="{00000000-0005-0000-0000-0000FF000000}"/>
    <cellStyle name="_thucnhap 2" xfId="11600" xr:uid="{00000000-0005-0000-0000-000000010000}"/>
    <cellStyle name="_Tinh" xfId="1710" xr:uid="{00000000-0005-0000-0000-0000EB000000}"/>
    <cellStyle name="_Tinh 2" xfId="11599" xr:uid="{00000000-0005-0000-0000-0000EC000000}"/>
    <cellStyle name="_tờ trinh-lan" xfId="1709" xr:uid="{00000000-0005-0000-0000-0000EF000000}"/>
    <cellStyle name="_tờ trinh-lan 2" xfId="11598" xr:uid="{00000000-0005-0000-0000-0000F0000000}"/>
    <cellStyle name="_tổng hợp nhu cầu vật tư, thiết bị 6 tháng cuối năm kv2" xfId="1708" xr:uid="{00000000-0005-0000-0000-0000ED000000}"/>
    <cellStyle name="_tổng hợp nhu cầu vật tư, thiết bị 6 tháng cuối năm kv2 2" xfId="11597" xr:uid="{00000000-0005-0000-0000-0000EE000000}"/>
    <cellStyle name="_TTBVP" xfId="1707" xr:uid="{00000000-0005-0000-0000-0000F1000000}"/>
    <cellStyle name="_TTBVP 2" xfId="11596" xr:uid="{00000000-0005-0000-0000-0000F2000000}"/>
    <cellStyle name="’Ê‰Ý_laroux" xfId="1706" xr:uid="{00000000-0005-0000-0000-000001010000}"/>
    <cellStyle name="¤@¯ë_pldt" xfId="1705" xr:uid="{00000000-0005-0000-0000-000002010000}"/>
    <cellStyle name="•W?_Format" xfId="1704" xr:uid="{00000000-0005-0000-0000-000003010000}"/>
    <cellStyle name="•W€_Format" xfId="1703" xr:uid="{00000000-0005-0000-0000-000004010000}"/>
    <cellStyle name="•W_Bx‹‹•”•iƒŠƒXƒg (2)" xfId="1702" xr:uid="{00000000-0005-0000-0000-000005010000}"/>
    <cellStyle name="W_BxiXg (2)" xfId="1701" xr:uid="{00000000-0005-0000-0000-000006010000}"/>
    <cellStyle name="0" xfId="1700" xr:uid="{00000000-0005-0000-0000-000007010000}"/>
    <cellStyle name="0 2" xfId="4602" xr:uid="{00000000-0005-0000-0000-000008010000}"/>
    <cellStyle name="0 2 10" xfId="20611" xr:uid="{00000000-0005-0000-0000-000009010000}"/>
    <cellStyle name="0 2 11" xfId="19789" xr:uid="{00000000-0005-0000-0000-00000A010000}"/>
    <cellStyle name="0 2 12" xfId="12208" xr:uid="{00000000-0005-0000-0000-00000B010000}"/>
    <cellStyle name="0 2 13" xfId="20258" xr:uid="{00000000-0005-0000-0000-00000C010000}"/>
    <cellStyle name="0 2 14" xfId="27381" xr:uid="{00000000-0005-0000-0000-00000D010000}"/>
    <cellStyle name="0 2 15" xfId="47416" xr:uid="{00000000-0005-0000-0000-00000E010000}"/>
    <cellStyle name="0 2 2" xfId="7083" xr:uid="{00000000-0005-0000-0000-00000F010000}"/>
    <cellStyle name="0 2 2 2" xfId="13136" xr:uid="{00000000-0005-0000-0000-000010010000}"/>
    <cellStyle name="0 2 2 3" xfId="20612" xr:uid="{00000000-0005-0000-0000-000011010000}"/>
    <cellStyle name="0 2 2 4" xfId="20096" xr:uid="{00000000-0005-0000-0000-000012010000}"/>
    <cellStyle name="0 2 2 5" xfId="11293" xr:uid="{00000000-0005-0000-0000-000013010000}"/>
    <cellStyle name="0 2 2 6" xfId="22446" xr:uid="{00000000-0005-0000-0000-000014010000}"/>
    <cellStyle name="0 2 2 7" xfId="22455" xr:uid="{00000000-0005-0000-0000-000015010000}"/>
    <cellStyle name="0 2 2 8" xfId="47417" xr:uid="{00000000-0005-0000-0000-000016010000}"/>
    <cellStyle name="0 2 3" xfId="7655" xr:uid="{00000000-0005-0000-0000-000017010000}"/>
    <cellStyle name="0 2 3 2" xfId="13137" xr:uid="{00000000-0005-0000-0000-000018010000}"/>
    <cellStyle name="0 2 3 3" xfId="20613" xr:uid="{00000000-0005-0000-0000-000019010000}"/>
    <cellStyle name="0 2 3 4" xfId="10231" xr:uid="{00000000-0005-0000-0000-00001A010000}"/>
    <cellStyle name="0 2 3 5" xfId="19787" xr:uid="{00000000-0005-0000-0000-00001B010000}"/>
    <cellStyle name="0 2 3 6" xfId="20174" xr:uid="{00000000-0005-0000-0000-00001C010000}"/>
    <cellStyle name="0 2 3 7" xfId="10248" xr:uid="{00000000-0005-0000-0000-00001D010000}"/>
    <cellStyle name="0 2 3 8" xfId="47418" xr:uid="{00000000-0005-0000-0000-00001E010000}"/>
    <cellStyle name="0 2 4" xfId="6059" xr:uid="{00000000-0005-0000-0000-00001F010000}"/>
    <cellStyle name="0 2 4 2" xfId="13138" xr:uid="{00000000-0005-0000-0000-000020010000}"/>
    <cellStyle name="0 2 4 3" xfId="20614" xr:uid="{00000000-0005-0000-0000-000021010000}"/>
    <cellStyle name="0 2 4 4" xfId="20082" xr:uid="{00000000-0005-0000-0000-000022010000}"/>
    <cellStyle name="0 2 4 5" xfId="13410" xr:uid="{00000000-0005-0000-0000-000023010000}"/>
    <cellStyle name="0 2 4 6" xfId="20479" xr:uid="{00000000-0005-0000-0000-000024010000}"/>
    <cellStyle name="0 2 4 7" xfId="22456" xr:uid="{00000000-0005-0000-0000-000025010000}"/>
    <cellStyle name="0 2 4 8" xfId="47419" xr:uid="{00000000-0005-0000-0000-000026010000}"/>
    <cellStyle name="0 2 5" xfId="8431" xr:uid="{00000000-0005-0000-0000-000027010000}"/>
    <cellStyle name="0 2 5 2" xfId="13139" xr:uid="{00000000-0005-0000-0000-000028010000}"/>
    <cellStyle name="0 2 5 3" xfId="20615" xr:uid="{00000000-0005-0000-0000-000029010000}"/>
    <cellStyle name="0 2 5 4" xfId="10220" xr:uid="{00000000-0005-0000-0000-00002A010000}"/>
    <cellStyle name="0 2 5 5" xfId="12579" xr:uid="{00000000-0005-0000-0000-00002B010000}"/>
    <cellStyle name="0 2 5 6" xfId="22449" xr:uid="{00000000-0005-0000-0000-00002C010000}"/>
    <cellStyle name="0 2 5 7" xfId="27380" xr:uid="{00000000-0005-0000-0000-00002D010000}"/>
    <cellStyle name="0 2 5 8" xfId="47420" xr:uid="{00000000-0005-0000-0000-00002E010000}"/>
    <cellStyle name="0 2 6" xfId="4173" xr:uid="{00000000-0005-0000-0000-00002F010000}"/>
    <cellStyle name="0 2 6 2" xfId="13140" xr:uid="{00000000-0005-0000-0000-000030010000}"/>
    <cellStyle name="0 2 6 3" xfId="20616" xr:uid="{00000000-0005-0000-0000-000031010000}"/>
    <cellStyle name="0 2 6 4" xfId="12470" xr:uid="{00000000-0005-0000-0000-000032010000}"/>
    <cellStyle name="0 2 6 5" xfId="11374" xr:uid="{00000000-0005-0000-0000-000033010000}"/>
    <cellStyle name="0 2 6 6" xfId="20056" xr:uid="{00000000-0005-0000-0000-000034010000}"/>
    <cellStyle name="0 2 6 7" xfId="11357" xr:uid="{00000000-0005-0000-0000-000035010000}"/>
    <cellStyle name="0 2 6 8" xfId="47421" xr:uid="{00000000-0005-0000-0000-000036010000}"/>
    <cellStyle name="0 2 7" xfId="9600" xr:uid="{00000000-0005-0000-0000-000037010000}"/>
    <cellStyle name="0 2 7 2" xfId="13141" xr:uid="{00000000-0005-0000-0000-000038010000}"/>
    <cellStyle name="0 2 7 3" xfId="20617" xr:uid="{00000000-0005-0000-0000-000039010000}"/>
    <cellStyle name="0 2 7 4" xfId="10229" xr:uid="{00000000-0005-0000-0000-00003A010000}"/>
    <cellStyle name="0 2 7 5" xfId="19943" xr:uid="{00000000-0005-0000-0000-00003B010000}"/>
    <cellStyle name="0 2 7 6" xfId="10223" xr:uid="{00000000-0005-0000-0000-00003C010000}"/>
    <cellStyle name="0 2 7 7" xfId="22618" xr:uid="{00000000-0005-0000-0000-00003D010000}"/>
    <cellStyle name="0 2 7 8" xfId="47422" xr:uid="{00000000-0005-0000-0000-00003E010000}"/>
    <cellStyle name="0 2 8" xfId="5573" xr:uid="{00000000-0005-0000-0000-00003F010000}"/>
    <cellStyle name="0 2 8 2" xfId="13142" xr:uid="{00000000-0005-0000-0000-000040010000}"/>
    <cellStyle name="0 2 8 3" xfId="20618" xr:uid="{00000000-0005-0000-0000-000041010000}"/>
    <cellStyle name="0 2 8 4" xfId="10217" xr:uid="{00000000-0005-0000-0000-000042010000}"/>
    <cellStyle name="0 2 8 5" xfId="12524" xr:uid="{00000000-0005-0000-0000-000043010000}"/>
    <cellStyle name="0 2 8 6" xfId="11373" xr:uid="{00000000-0005-0000-0000-000044010000}"/>
    <cellStyle name="0 2 8 7" xfId="27379" xr:uid="{00000000-0005-0000-0000-000045010000}"/>
    <cellStyle name="0 2 8 8" xfId="47423" xr:uid="{00000000-0005-0000-0000-000046010000}"/>
    <cellStyle name="0 2 9" xfId="13135" xr:uid="{00000000-0005-0000-0000-000047010000}"/>
    <cellStyle name="0 3" xfId="3765" xr:uid="{00000000-0005-0000-0000-000048010000}"/>
    <cellStyle name="0 3 10" xfId="20619" xr:uid="{00000000-0005-0000-0000-000049010000}"/>
    <cellStyle name="0 3 11" xfId="12196" xr:uid="{00000000-0005-0000-0000-00004A010000}"/>
    <cellStyle name="0 3 12" xfId="10224" xr:uid="{00000000-0005-0000-0000-00004B010000}"/>
    <cellStyle name="0 3 13" xfId="20383" xr:uid="{00000000-0005-0000-0000-00004C010000}"/>
    <cellStyle name="0 3 14" xfId="26622" xr:uid="{00000000-0005-0000-0000-00004D010000}"/>
    <cellStyle name="0 3 15" xfId="47424" xr:uid="{00000000-0005-0000-0000-00004E010000}"/>
    <cellStyle name="0 3 2" xfId="7373" xr:uid="{00000000-0005-0000-0000-00004F010000}"/>
    <cellStyle name="0 3 2 2" xfId="13144" xr:uid="{00000000-0005-0000-0000-000050010000}"/>
    <cellStyle name="0 3 2 3" xfId="20620" xr:uid="{00000000-0005-0000-0000-000051010000}"/>
    <cellStyle name="0 3 2 4" xfId="10940" xr:uid="{00000000-0005-0000-0000-000052010000}"/>
    <cellStyle name="0 3 2 5" xfId="10237" xr:uid="{00000000-0005-0000-0000-000053010000}"/>
    <cellStyle name="0 3 2 6" xfId="20490" xr:uid="{00000000-0005-0000-0000-000054010000}"/>
    <cellStyle name="0 3 2 7" xfId="19980" xr:uid="{00000000-0005-0000-0000-000055010000}"/>
    <cellStyle name="0 3 2 8" xfId="47425" xr:uid="{00000000-0005-0000-0000-000056010000}"/>
    <cellStyle name="0 3 3" xfId="7893" xr:uid="{00000000-0005-0000-0000-000057010000}"/>
    <cellStyle name="0 3 3 2" xfId="13145" xr:uid="{00000000-0005-0000-0000-000058010000}"/>
    <cellStyle name="0 3 3 3" xfId="20621" xr:uid="{00000000-0005-0000-0000-000059010000}"/>
    <cellStyle name="0 3 3 4" xfId="12195" xr:uid="{00000000-0005-0000-0000-00005A010000}"/>
    <cellStyle name="0 3 3 5" xfId="12889" xr:uid="{00000000-0005-0000-0000-00005B010000}"/>
    <cellStyle name="0 3 3 6" xfId="11009" xr:uid="{00000000-0005-0000-0000-00005C010000}"/>
    <cellStyle name="0 3 3 7" xfId="22591" xr:uid="{00000000-0005-0000-0000-00005D010000}"/>
    <cellStyle name="0 3 3 8" xfId="47426" xr:uid="{00000000-0005-0000-0000-00005E010000}"/>
    <cellStyle name="0 3 4" xfId="8234" xr:uid="{00000000-0005-0000-0000-00005F010000}"/>
    <cellStyle name="0 3 4 2" xfId="13146" xr:uid="{00000000-0005-0000-0000-000060010000}"/>
    <cellStyle name="0 3 4 3" xfId="20622" xr:uid="{00000000-0005-0000-0000-000061010000}"/>
    <cellStyle name="0 3 4 4" xfId="10244" xr:uid="{00000000-0005-0000-0000-000062010000}"/>
    <cellStyle name="0 3 4 5" xfId="12173" xr:uid="{00000000-0005-0000-0000-000063010000}"/>
    <cellStyle name="0 3 4 6" xfId="20574" xr:uid="{00000000-0005-0000-0000-000064010000}"/>
    <cellStyle name="0 3 4 7" xfId="12977" xr:uid="{00000000-0005-0000-0000-000065010000}"/>
    <cellStyle name="0 3 4 8" xfId="47427" xr:uid="{00000000-0005-0000-0000-000066010000}"/>
    <cellStyle name="0 3 5" xfId="8666" xr:uid="{00000000-0005-0000-0000-000067010000}"/>
    <cellStyle name="0 3 5 2" xfId="13147" xr:uid="{00000000-0005-0000-0000-000068010000}"/>
    <cellStyle name="0 3 5 3" xfId="20623" xr:uid="{00000000-0005-0000-0000-000069010000}"/>
    <cellStyle name="0 3 5 4" xfId="12214" xr:uid="{00000000-0005-0000-0000-00006A010000}"/>
    <cellStyle name="0 3 5 5" xfId="12495" xr:uid="{00000000-0005-0000-0000-00006B010000}"/>
    <cellStyle name="0 3 5 6" xfId="12660" xr:uid="{00000000-0005-0000-0000-00006C010000}"/>
    <cellStyle name="0 3 5 7" xfId="13114" xr:uid="{00000000-0005-0000-0000-00006D010000}"/>
    <cellStyle name="0 3 5 8" xfId="47428" xr:uid="{00000000-0005-0000-0000-00006E010000}"/>
    <cellStyle name="0 3 6" xfId="9015" xr:uid="{00000000-0005-0000-0000-00006F010000}"/>
    <cellStyle name="0 3 6 2" xfId="13148" xr:uid="{00000000-0005-0000-0000-000070010000}"/>
    <cellStyle name="0 3 6 3" xfId="20624" xr:uid="{00000000-0005-0000-0000-000071010000}"/>
    <cellStyle name="0 3 6 4" xfId="11377" xr:uid="{00000000-0005-0000-0000-000072010000}"/>
    <cellStyle name="0 3 6 5" xfId="12225" xr:uid="{00000000-0005-0000-0000-000073010000}"/>
    <cellStyle name="0 3 6 6" xfId="12159" xr:uid="{00000000-0005-0000-0000-000074010000}"/>
    <cellStyle name="0 3 6 7" xfId="12510" xr:uid="{00000000-0005-0000-0000-000075010000}"/>
    <cellStyle name="0 3 6 8" xfId="47429" xr:uid="{00000000-0005-0000-0000-000076010000}"/>
    <cellStyle name="0 3 7" xfId="9469" xr:uid="{00000000-0005-0000-0000-000077010000}"/>
    <cellStyle name="0 3 7 2" xfId="13149" xr:uid="{00000000-0005-0000-0000-000078010000}"/>
    <cellStyle name="0 3 7 3" xfId="20625" xr:uid="{00000000-0005-0000-0000-000079010000}"/>
    <cellStyle name="0 3 7 4" xfId="12978" xr:uid="{00000000-0005-0000-0000-00007A010000}"/>
    <cellStyle name="0 3 7 5" xfId="20213" xr:uid="{00000000-0005-0000-0000-00007B010000}"/>
    <cellStyle name="0 3 7 6" xfId="27691" xr:uid="{00000000-0005-0000-0000-00007C010000}"/>
    <cellStyle name="0 3 7 7" xfId="32340" xr:uid="{00000000-0005-0000-0000-00007D010000}"/>
    <cellStyle name="0 3 7 8" xfId="47430" xr:uid="{00000000-0005-0000-0000-00007E010000}"/>
    <cellStyle name="0 3 8" xfId="9789" xr:uid="{00000000-0005-0000-0000-00007F010000}"/>
    <cellStyle name="0 3 8 2" xfId="13150" xr:uid="{00000000-0005-0000-0000-000080010000}"/>
    <cellStyle name="0 3 8 3" xfId="20626" xr:uid="{00000000-0005-0000-0000-000081010000}"/>
    <cellStyle name="0 3 8 4" xfId="12410" xr:uid="{00000000-0005-0000-0000-000082010000}"/>
    <cellStyle name="0 3 8 5" xfId="20310" xr:uid="{00000000-0005-0000-0000-000083010000}"/>
    <cellStyle name="0 3 8 6" xfId="27696" xr:uid="{00000000-0005-0000-0000-000084010000}"/>
    <cellStyle name="0 3 8 7" xfId="20326" xr:uid="{00000000-0005-0000-0000-000085010000}"/>
    <cellStyle name="0 3 8 8" xfId="47431" xr:uid="{00000000-0005-0000-0000-000086010000}"/>
    <cellStyle name="0 3 9" xfId="10058" xr:uid="{00000000-0005-0000-0000-000087010000}"/>
    <cellStyle name="0 3 9 2" xfId="20627" xr:uid="{00000000-0005-0000-0000-000088010000}"/>
    <cellStyle name="0 3 9 3" xfId="19191" xr:uid="{00000000-0005-0000-0000-000089010000}"/>
    <cellStyle name="0 3 9 4" xfId="20423" xr:uid="{00000000-0005-0000-0000-00008A010000}"/>
    <cellStyle name="0 3 9 5" xfId="27693" xr:uid="{00000000-0005-0000-0000-00008B010000}"/>
    <cellStyle name="0 3 9 6" xfId="20064" xr:uid="{00000000-0005-0000-0000-00008C010000}"/>
    <cellStyle name="0 3 9 7" xfId="47432" xr:uid="{00000000-0005-0000-0000-00008D010000}"/>
    <cellStyle name="0 4" xfId="4237" xr:uid="{00000000-0005-0000-0000-00008E010000}"/>
    <cellStyle name="0 4 10" xfId="20628" xr:uid="{00000000-0005-0000-0000-00008F010000}"/>
    <cellStyle name="0 4 11" xfId="10262" xr:uid="{00000000-0005-0000-0000-000090010000}"/>
    <cellStyle name="0 4 12" xfId="11385" xr:uid="{00000000-0005-0000-0000-000091010000}"/>
    <cellStyle name="0 4 13" xfId="20370" xr:uid="{00000000-0005-0000-0000-000092010000}"/>
    <cellStyle name="0 4 14" xfId="11062" xr:uid="{00000000-0005-0000-0000-000093010000}"/>
    <cellStyle name="0 4 15" xfId="47433" xr:uid="{00000000-0005-0000-0000-000094010000}"/>
    <cellStyle name="0 4 2" xfId="7105" xr:uid="{00000000-0005-0000-0000-000095010000}"/>
    <cellStyle name="0 4 2 2" xfId="13153" xr:uid="{00000000-0005-0000-0000-000096010000}"/>
    <cellStyle name="0 4 2 3" xfId="20629" xr:uid="{00000000-0005-0000-0000-000097010000}"/>
    <cellStyle name="0 4 2 4" xfId="10266" xr:uid="{00000000-0005-0000-0000-000098010000}"/>
    <cellStyle name="0 4 2 5" xfId="20546" xr:uid="{00000000-0005-0000-0000-000099010000}"/>
    <cellStyle name="0 4 2 6" xfId="27698" xr:uid="{00000000-0005-0000-0000-00009A010000}"/>
    <cellStyle name="0 4 2 7" xfId="20474" xr:uid="{00000000-0005-0000-0000-00009B010000}"/>
    <cellStyle name="0 4 2 8" xfId="47434" xr:uid="{00000000-0005-0000-0000-00009C010000}"/>
    <cellStyle name="0 4 3" xfId="7670" xr:uid="{00000000-0005-0000-0000-00009D010000}"/>
    <cellStyle name="0 4 3 2" xfId="13154" xr:uid="{00000000-0005-0000-0000-00009E010000}"/>
    <cellStyle name="0 4 3 3" xfId="20630" xr:uid="{00000000-0005-0000-0000-00009F010000}"/>
    <cellStyle name="0 4 3 4" xfId="12691" xr:uid="{00000000-0005-0000-0000-0000A0010000}"/>
    <cellStyle name="0 4 3 5" xfId="20903" xr:uid="{00000000-0005-0000-0000-0000A1010000}"/>
    <cellStyle name="0 4 3 6" xfId="19777" xr:uid="{00000000-0005-0000-0000-0000A2010000}"/>
    <cellStyle name="0 4 3 7" xfId="20261" xr:uid="{00000000-0005-0000-0000-0000A3010000}"/>
    <cellStyle name="0 4 3 8" xfId="47435" xr:uid="{00000000-0005-0000-0000-0000A4010000}"/>
    <cellStyle name="0 4 4" xfId="4293" xr:uid="{00000000-0005-0000-0000-0000A5010000}"/>
    <cellStyle name="0 4 4 2" xfId="13155" xr:uid="{00000000-0005-0000-0000-0000A6010000}"/>
    <cellStyle name="0 4 4 3" xfId="20631" xr:uid="{00000000-0005-0000-0000-0000A7010000}"/>
    <cellStyle name="0 4 4 4" xfId="10281" xr:uid="{00000000-0005-0000-0000-0000A8010000}"/>
    <cellStyle name="0 4 4 5" xfId="20187" xr:uid="{00000000-0005-0000-0000-0000A9010000}"/>
    <cellStyle name="0 4 4 6" xfId="26889" xr:uid="{00000000-0005-0000-0000-0000AA010000}"/>
    <cellStyle name="0 4 4 7" xfId="19981" xr:uid="{00000000-0005-0000-0000-0000AB010000}"/>
    <cellStyle name="0 4 4 8" xfId="47436" xr:uid="{00000000-0005-0000-0000-0000AC010000}"/>
    <cellStyle name="0 4 5" xfId="8447" xr:uid="{00000000-0005-0000-0000-0000AD010000}"/>
    <cellStyle name="0 4 5 2" xfId="13156" xr:uid="{00000000-0005-0000-0000-0000AE010000}"/>
    <cellStyle name="0 4 5 3" xfId="20632" xr:uid="{00000000-0005-0000-0000-0000AF010000}"/>
    <cellStyle name="0 4 5 4" xfId="13459" xr:uid="{00000000-0005-0000-0000-0000B0010000}"/>
    <cellStyle name="0 4 5 5" xfId="20303" xr:uid="{00000000-0005-0000-0000-0000B1010000}"/>
    <cellStyle name="0 4 5 6" xfId="11387" xr:uid="{00000000-0005-0000-0000-0000B2010000}"/>
    <cellStyle name="0 4 5 7" xfId="10846" xr:uid="{00000000-0005-0000-0000-0000B3010000}"/>
    <cellStyle name="0 4 5 8" xfId="47437" xr:uid="{00000000-0005-0000-0000-0000B4010000}"/>
    <cellStyle name="0 4 6" xfId="5920" xr:uid="{00000000-0005-0000-0000-0000B5010000}"/>
    <cellStyle name="0 4 6 2" xfId="13157" xr:uid="{00000000-0005-0000-0000-0000B6010000}"/>
    <cellStyle name="0 4 6 3" xfId="20633" xr:uid="{00000000-0005-0000-0000-0000B7010000}"/>
    <cellStyle name="0 4 6 4" xfId="12756" xr:uid="{00000000-0005-0000-0000-0000B8010000}"/>
    <cellStyle name="0 4 6 5" xfId="20464" xr:uid="{00000000-0005-0000-0000-0000B9010000}"/>
    <cellStyle name="0 4 6 6" xfId="26895" xr:uid="{00000000-0005-0000-0000-0000BA010000}"/>
    <cellStyle name="0 4 6 7" xfId="11166" xr:uid="{00000000-0005-0000-0000-0000BB010000}"/>
    <cellStyle name="0 4 6 8" xfId="47438" xr:uid="{00000000-0005-0000-0000-0000BC010000}"/>
    <cellStyle name="0 4 7" xfId="9249" xr:uid="{00000000-0005-0000-0000-0000BD010000}"/>
    <cellStyle name="0 4 7 2" xfId="13158" xr:uid="{00000000-0005-0000-0000-0000BE010000}"/>
    <cellStyle name="0 4 7 3" xfId="20634" xr:uid="{00000000-0005-0000-0000-0000BF010000}"/>
    <cellStyle name="0 4 7 4" xfId="10308" xr:uid="{00000000-0005-0000-0000-0000C0010000}"/>
    <cellStyle name="0 4 7 5" xfId="20532" xr:uid="{00000000-0005-0000-0000-0000C1010000}"/>
    <cellStyle name="0 4 7 6" xfId="20143" xr:uid="{00000000-0005-0000-0000-0000C2010000}"/>
    <cellStyle name="0 4 7 7" xfId="10264" xr:uid="{00000000-0005-0000-0000-0000C3010000}"/>
    <cellStyle name="0 4 7 8" xfId="47439" xr:uid="{00000000-0005-0000-0000-0000C4010000}"/>
    <cellStyle name="0 4 8" xfId="9612" xr:uid="{00000000-0005-0000-0000-0000C5010000}"/>
    <cellStyle name="0 4 8 2" xfId="13159" xr:uid="{00000000-0005-0000-0000-0000C6010000}"/>
    <cellStyle name="0 4 8 3" xfId="20635" xr:uid="{00000000-0005-0000-0000-0000C7010000}"/>
    <cellStyle name="0 4 8 4" xfId="20332" xr:uid="{00000000-0005-0000-0000-0000C8010000}"/>
    <cellStyle name="0 4 8 5" xfId="12784" xr:uid="{00000000-0005-0000-0000-0000C9010000}"/>
    <cellStyle name="0 4 8 6" xfId="26901" xr:uid="{00000000-0005-0000-0000-0000CA010000}"/>
    <cellStyle name="0 4 8 7" xfId="26903" xr:uid="{00000000-0005-0000-0000-0000CB010000}"/>
    <cellStyle name="0 4 8 8" xfId="47440" xr:uid="{00000000-0005-0000-0000-0000CC010000}"/>
    <cellStyle name="0 4 9" xfId="8927" xr:uid="{00000000-0005-0000-0000-0000CD010000}"/>
    <cellStyle name="0 4 9 2" xfId="20636" xr:uid="{00000000-0005-0000-0000-0000CE010000}"/>
    <cellStyle name="0 4 9 3" xfId="20113" xr:uid="{00000000-0005-0000-0000-0000CF010000}"/>
    <cellStyle name="0 4 9 4" xfId="11727" xr:uid="{00000000-0005-0000-0000-0000D0010000}"/>
    <cellStyle name="0 4 9 5" xfId="19927" xr:uid="{00000000-0005-0000-0000-0000D1010000}"/>
    <cellStyle name="0 4 9 6" xfId="32339" xr:uid="{00000000-0005-0000-0000-0000D2010000}"/>
    <cellStyle name="0 4 9 7" xfId="47441" xr:uid="{00000000-0005-0000-0000-0000D3010000}"/>
    <cellStyle name="0 5" xfId="3716" xr:uid="{00000000-0005-0000-0000-0000D4010000}"/>
    <cellStyle name="0 5 2" xfId="13161" xr:uid="{00000000-0005-0000-0000-0000D5010000}"/>
    <cellStyle name="0 5 3" xfId="20637" xr:uid="{00000000-0005-0000-0000-0000D6010000}"/>
    <cellStyle name="0 5 4" xfId="19790" xr:uid="{00000000-0005-0000-0000-0000D7010000}"/>
    <cellStyle name="0 5 5" xfId="12677" xr:uid="{00000000-0005-0000-0000-0000D8010000}"/>
    <cellStyle name="0 5 6" xfId="20151" xr:uid="{00000000-0005-0000-0000-0000D9010000}"/>
    <cellStyle name="0 5 7" xfId="20399" xr:uid="{00000000-0005-0000-0000-0000DA010000}"/>
    <cellStyle name="0 5 8" xfId="47442" xr:uid="{00000000-0005-0000-0000-0000DB010000}"/>
    <cellStyle name="0 6" xfId="6142" xr:uid="{00000000-0005-0000-0000-0000DC010000}"/>
    <cellStyle name="0 6 2" xfId="13162" xr:uid="{00000000-0005-0000-0000-0000DD010000}"/>
    <cellStyle name="0 6 3" xfId="20638" xr:uid="{00000000-0005-0000-0000-0000DE010000}"/>
    <cellStyle name="0 6 4" xfId="20097" xr:uid="{00000000-0005-0000-0000-0000DF010000}"/>
    <cellStyle name="0 6 5" xfId="20393" xr:uid="{00000000-0005-0000-0000-0000E0010000}"/>
    <cellStyle name="0 6 6" xfId="12170" xr:uid="{00000000-0005-0000-0000-0000E1010000}"/>
    <cellStyle name="0 6 7" xfId="10843" xr:uid="{00000000-0005-0000-0000-0000E2010000}"/>
    <cellStyle name="0 6 8" xfId="47443" xr:uid="{00000000-0005-0000-0000-0000E3010000}"/>
    <cellStyle name="0 7" xfId="11594" xr:uid="{00000000-0005-0000-0000-0000E4010000}"/>
    <cellStyle name="0,0_x000d__x000a_NA_x000d__x000a_" xfId="1699" xr:uid="{00000000-0005-0000-0000-0000E5010000}"/>
    <cellStyle name="0,0_x000d__x000a_NA_x000d__x000a_ 2" xfId="11593" xr:uid="{00000000-0005-0000-0000-0000E6010000}"/>
    <cellStyle name="1" xfId="1698" xr:uid="{00000000-0005-0000-0000-0000E7010000}"/>
    <cellStyle name="1 2" xfId="11592" xr:uid="{00000000-0005-0000-0000-0000E8010000}"/>
    <cellStyle name="1_Book1" xfId="1697" xr:uid="{00000000-0005-0000-0000-0000E9010000}"/>
    <cellStyle name="1_Book1 2" xfId="3768" xr:uid="{00000000-0005-0000-0000-0000EA010000}"/>
    <cellStyle name="1_Book1 2 2" xfId="13163" xr:uid="{00000000-0005-0000-0000-0000EB010000}"/>
    <cellStyle name="1_Book1 3" xfId="11591" xr:uid="{00000000-0005-0000-0000-0000EC010000}"/>
    <cellStyle name="1_Book1_HC  QNM009(van dc1)" xfId="1696" xr:uid="{00000000-0005-0000-0000-0000ED010000}"/>
    <cellStyle name="1_Book1_HC  QNM009(van dc1) 2" xfId="11590" xr:uid="{00000000-0005-0000-0000-0000EE010000}"/>
    <cellStyle name="1_Book1_KH hoach keo quang thang 5" xfId="1695" xr:uid="{00000000-0005-0000-0000-0000EF010000}"/>
    <cellStyle name="1_Book1_KH hoach keo quang thang 5 2" xfId="11589" xr:uid="{00000000-0005-0000-0000-0000F0010000}"/>
    <cellStyle name="1_danh_ba_DT_cac_Tinh" xfId="1694" xr:uid="{00000000-0005-0000-0000-0000F1010000}"/>
    <cellStyle name="1_danh_ba_DT_cac_Tinh 2" xfId="11588" xr:uid="{00000000-0005-0000-0000-0000F2010000}"/>
    <cellStyle name="1_Du Lieu ADSL Va PSTN" xfId="1693" xr:uid="{00000000-0005-0000-0000-0000F3010000}"/>
    <cellStyle name="1_Du Lieu ADSL Va PSTN 2" xfId="11587" xr:uid="{00000000-0005-0000-0000-0000F4010000}"/>
    <cellStyle name="1_du toan qnm184" xfId="1692" xr:uid="{00000000-0005-0000-0000-0000F5010000}"/>
    <cellStyle name="1_du toan qnm184 2" xfId="11586" xr:uid="{00000000-0005-0000-0000-0000F6010000}"/>
    <cellStyle name="1_HC  QNM009(van dc1)" xfId="1691" xr:uid="{00000000-0005-0000-0000-0000F7010000}"/>
    <cellStyle name="1_HC  QNM009(van dc1) 2" xfId="11585" xr:uid="{00000000-0005-0000-0000-0000F8010000}"/>
    <cellStyle name="1_KE HOACH DI TINH thang 10-2007" xfId="1690" xr:uid="{00000000-0005-0000-0000-0000F9010000}"/>
    <cellStyle name="1_KE HOACH DI TINH thang 10-2007 2" xfId="11584" xr:uid="{00000000-0005-0000-0000-0000FA010000}"/>
    <cellStyle name="1_QNM UCTT T3.2009_doi 4" xfId="1689" xr:uid="{00000000-0005-0000-0000-0000FB010000}"/>
    <cellStyle name="1_QNM UCTT T3.2009_doi 4 2" xfId="11583" xr:uid="{00000000-0005-0000-0000-0000FC010000}"/>
    <cellStyle name="18" xfId="1688" xr:uid="{00000000-0005-0000-0000-0000FD010000}"/>
    <cellStyle name="18 2" xfId="11582" xr:uid="{00000000-0005-0000-0000-0000FE010000}"/>
    <cellStyle name="¹éºÐÀ²_±âÅ¸" xfId="1687" xr:uid="{00000000-0005-0000-0000-0000FF010000}"/>
    <cellStyle name="2" xfId="1686" xr:uid="{00000000-0005-0000-0000-000000020000}"/>
    <cellStyle name="2 2" xfId="11580" xr:uid="{00000000-0005-0000-0000-000001020000}"/>
    <cellStyle name="2_Book1" xfId="1685" xr:uid="{00000000-0005-0000-0000-000002020000}"/>
    <cellStyle name="2_Book1 2" xfId="11579" xr:uid="{00000000-0005-0000-0000-000003020000}"/>
    <cellStyle name="2_Book1_HC  QNM009(van dc1)" xfId="1684" xr:uid="{00000000-0005-0000-0000-000004020000}"/>
    <cellStyle name="2_Book1_HC  QNM009(van dc1) 2" xfId="11578" xr:uid="{00000000-0005-0000-0000-000005020000}"/>
    <cellStyle name="2_Book1_KH hoach keo quang thang 5" xfId="1683" xr:uid="{00000000-0005-0000-0000-000006020000}"/>
    <cellStyle name="2_Book1_KH hoach keo quang thang 5 2" xfId="11577" xr:uid="{00000000-0005-0000-0000-000007020000}"/>
    <cellStyle name="2_danh_ba_DT_cac_Tinh" xfId="1682" xr:uid="{00000000-0005-0000-0000-000008020000}"/>
    <cellStyle name="2_danh_ba_DT_cac_Tinh 2" xfId="11576" xr:uid="{00000000-0005-0000-0000-000009020000}"/>
    <cellStyle name="2_Du Lieu ADSL Va PSTN" xfId="1681" xr:uid="{00000000-0005-0000-0000-00000A020000}"/>
    <cellStyle name="2_Du Lieu ADSL Va PSTN 2" xfId="11575" xr:uid="{00000000-0005-0000-0000-00000B020000}"/>
    <cellStyle name="2_du toan qnm184" xfId="1680" xr:uid="{00000000-0005-0000-0000-00000C020000}"/>
    <cellStyle name="2_du toan qnm184 2" xfId="11574" xr:uid="{00000000-0005-0000-0000-00000D020000}"/>
    <cellStyle name="2_HC  QNM009(van dc1)" xfId="1679" xr:uid="{00000000-0005-0000-0000-00000E020000}"/>
    <cellStyle name="2_HC  QNM009(van dc1) 2" xfId="11573" xr:uid="{00000000-0005-0000-0000-00000F020000}"/>
    <cellStyle name="2_KE HOACH DI TINH thang 10-2007" xfId="1678" xr:uid="{00000000-0005-0000-0000-000010020000}"/>
    <cellStyle name="2_KE HOACH DI TINH thang 10-2007 2" xfId="11572" xr:uid="{00000000-0005-0000-0000-000011020000}"/>
    <cellStyle name="2_QNM UCTT T3.2009_doi 4" xfId="1677" xr:uid="{00000000-0005-0000-0000-000012020000}"/>
    <cellStyle name="2_QNM UCTT T3.2009_doi 4 2" xfId="11571" xr:uid="{00000000-0005-0000-0000-000013020000}"/>
    <cellStyle name="20% - Accent1 2" xfId="1676" xr:uid="{00000000-0005-0000-0000-000014020000}"/>
    <cellStyle name="20% - Accent1 2 2" xfId="1675" xr:uid="{00000000-0005-0000-0000-000015020000}"/>
    <cellStyle name="20% - Accent1 2 2 2" xfId="11569" xr:uid="{00000000-0005-0000-0000-000016020000}"/>
    <cellStyle name="20% - Accent1 2 3" xfId="11570" xr:uid="{00000000-0005-0000-0000-000017020000}"/>
    <cellStyle name="20% - Accent1 3" xfId="1674" xr:uid="{00000000-0005-0000-0000-000018020000}"/>
    <cellStyle name="20% - Accent1 3 2" xfId="11568" xr:uid="{00000000-0005-0000-0000-000019020000}"/>
    <cellStyle name="20% - Accent1 4" xfId="5713" xr:uid="{00000000-0005-0000-0000-00001A020000}"/>
    <cellStyle name="20% - Accent1 4 2" xfId="13164" xr:uid="{00000000-0005-0000-0000-00001B020000}"/>
    <cellStyle name="20% - Accent2 2" xfId="1673" xr:uid="{00000000-0005-0000-0000-00001C020000}"/>
    <cellStyle name="20% - Accent2 2 2" xfId="1672" xr:uid="{00000000-0005-0000-0000-00001D020000}"/>
    <cellStyle name="20% - Accent2 2 2 2" xfId="11566" xr:uid="{00000000-0005-0000-0000-00001E020000}"/>
    <cellStyle name="20% - Accent2 2 3" xfId="11567" xr:uid="{00000000-0005-0000-0000-00001F020000}"/>
    <cellStyle name="20% - Accent2 3" xfId="1671" xr:uid="{00000000-0005-0000-0000-000020020000}"/>
    <cellStyle name="20% - Accent2 3 2" xfId="11565" xr:uid="{00000000-0005-0000-0000-000021020000}"/>
    <cellStyle name="20% - Accent2 4" xfId="4624" xr:uid="{00000000-0005-0000-0000-000022020000}"/>
    <cellStyle name="20% - Accent2 4 2" xfId="13165" xr:uid="{00000000-0005-0000-0000-000023020000}"/>
    <cellStyle name="20% - Accent3 2" xfId="1670" xr:uid="{00000000-0005-0000-0000-000024020000}"/>
    <cellStyle name="20% - Accent3 2 2" xfId="1669" xr:uid="{00000000-0005-0000-0000-000025020000}"/>
    <cellStyle name="20% - Accent3 2 2 2" xfId="11563" xr:uid="{00000000-0005-0000-0000-000026020000}"/>
    <cellStyle name="20% - Accent3 2 3" xfId="11564" xr:uid="{00000000-0005-0000-0000-000027020000}"/>
    <cellStyle name="20% - Accent3 3" xfId="1668" xr:uid="{00000000-0005-0000-0000-000028020000}"/>
    <cellStyle name="20% - Accent3 3 2" xfId="11562" xr:uid="{00000000-0005-0000-0000-000029020000}"/>
    <cellStyle name="20% - Accent3 4" xfId="4525" xr:uid="{00000000-0005-0000-0000-00002A020000}"/>
    <cellStyle name="20% - Accent3 4 2" xfId="13166" xr:uid="{00000000-0005-0000-0000-00002B020000}"/>
    <cellStyle name="20% - Accent4 2" xfId="1667" xr:uid="{00000000-0005-0000-0000-00002C020000}"/>
    <cellStyle name="20% - Accent4 2 2" xfId="1666" xr:uid="{00000000-0005-0000-0000-00002D020000}"/>
    <cellStyle name="20% - Accent4 2 2 2" xfId="11560" xr:uid="{00000000-0005-0000-0000-00002E020000}"/>
    <cellStyle name="20% - Accent4 2 3" xfId="11561" xr:uid="{00000000-0005-0000-0000-00002F020000}"/>
    <cellStyle name="20% - Accent4 3" xfId="1665" xr:uid="{00000000-0005-0000-0000-000030020000}"/>
    <cellStyle name="20% - Accent4 3 2" xfId="11559" xr:uid="{00000000-0005-0000-0000-000031020000}"/>
    <cellStyle name="20% - Accent4 4" xfId="6112" xr:uid="{00000000-0005-0000-0000-000032020000}"/>
    <cellStyle name="20% - Accent4 4 2" xfId="13167" xr:uid="{00000000-0005-0000-0000-000033020000}"/>
    <cellStyle name="20% - Accent5 2" xfId="1664" xr:uid="{00000000-0005-0000-0000-000034020000}"/>
    <cellStyle name="20% - Accent5 2 2" xfId="1663" xr:uid="{00000000-0005-0000-0000-000035020000}"/>
    <cellStyle name="20% - Accent5 2 2 2" xfId="11557" xr:uid="{00000000-0005-0000-0000-000036020000}"/>
    <cellStyle name="20% - Accent5 2 3" xfId="11558" xr:uid="{00000000-0005-0000-0000-000037020000}"/>
    <cellStyle name="20% - Accent5 3" xfId="1662" xr:uid="{00000000-0005-0000-0000-000038020000}"/>
    <cellStyle name="20% - Accent5 3 2" xfId="11556" xr:uid="{00000000-0005-0000-0000-000039020000}"/>
    <cellStyle name="20% - Accent5 4" xfId="5331" xr:uid="{00000000-0005-0000-0000-00003A020000}"/>
    <cellStyle name="20% - Accent5 4 2" xfId="13168" xr:uid="{00000000-0005-0000-0000-00003B020000}"/>
    <cellStyle name="20% - Accent6 2" xfId="1661" xr:uid="{00000000-0005-0000-0000-00003C020000}"/>
    <cellStyle name="20% - Accent6 2 2" xfId="1660" xr:uid="{00000000-0005-0000-0000-00003D020000}"/>
    <cellStyle name="20% - Accent6 2 2 2" xfId="11554" xr:uid="{00000000-0005-0000-0000-00003E020000}"/>
    <cellStyle name="20% - Accent6 2 3" xfId="11555" xr:uid="{00000000-0005-0000-0000-00003F020000}"/>
    <cellStyle name="20% - Accent6 3" xfId="1659" xr:uid="{00000000-0005-0000-0000-000040020000}"/>
    <cellStyle name="20% - Accent6 3 2" xfId="11553" xr:uid="{00000000-0005-0000-0000-000041020000}"/>
    <cellStyle name="20% - Accent6 4" xfId="3905" xr:uid="{00000000-0005-0000-0000-000042020000}"/>
    <cellStyle name="20% - Accent6 4 2" xfId="13169" xr:uid="{00000000-0005-0000-0000-000043020000}"/>
    <cellStyle name="20% - Nhấn1" xfId="1658" xr:uid="{00000000-0005-0000-0000-000044020000}"/>
    <cellStyle name="20% - Nhấn1 2" xfId="11552" xr:uid="{00000000-0005-0000-0000-000045020000}"/>
    <cellStyle name="20% - Nhấn2" xfId="1657" xr:uid="{00000000-0005-0000-0000-000046020000}"/>
    <cellStyle name="20% - Nhấn2 2" xfId="11551" xr:uid="{00000000-0005-0000-0000-000047020000}"/>
    <cellStyle name="20% - Nhấn3" xfId="1656" xr:uid="{00000000-0005-0000-0000-000048020000}"/>
    <cellStyle name="20% - Nhấn3 2" xfId="11550" xr:uid="{00000000-0005-0000-0000-000049020000}"/>
    <cellStyle name="20% - Nhấn4" xfId="1655" xr:uid="{00000000-0005-0000-0000-00004A020000}"/>
    <cellStyle name="20% - Nhấn4 2" xfId="11549" xr:uid="{00000000-0005-0000-0000-00004B020000}"/>
    <cellStyle name="20% - Nhấn5" xfId="1654" xr:uid="{00000000-0005-0000-0000-00004C020000}"/>
    <cellStyle name="20% - Nhấn5 2" xfId="11548" xr:uid="{00000000-0005-0000-0000-00004D020000}"/>
    <cellStyle name="20% - Nhấn6" xfId="1653" xr:uid="{00000000-0005-0000-0000-00004E020000}"/>
    <cellStyle name="20% - Nhấn6 2" xfId="11547" xr:uid="{00000000-0005-0000-0000-00004F020000}"/>
    <cellStyle name="3" xfId="1652" xr:uid="{00000000-0005-0000-0000-000050020000}"/>
    <cellStyle name="3 2" xfId="11546" xr:uid="{00000000-0005-0000-0000-000051020000}"/>
    <cellStyle name="3_Book1" xfId="1651" xr:uid="{00000000-0005-0000-0000-000052020000}"/>
    <cellStyle name="3_Book1 2" xfId="11545" xr:uid="{00000000-0005-0000-0000-000053020000}"/>
    <cellStyle name="3_Book1_HC  QNM009(van dc1)" xfId="1650" xr:uid="{00000000-0005-0000-0000-000054020000}"/>
    <cellStyle name="3_Book1_HC  QNM009(van dc1) 2" xfId="11544" xr:uid="{00000000-0005-0000-0000-000055020000}"/>
    <cellStyle name="3_Book1_KH hoach keo quang thang 5" xfId="1649" xr:uid="{00000000-0005-0000-0000-000056020000}"/>
    <cellStyle name="3_Book1_KH hoach keo quang thang 5 2" xfId="11543" xr:uid="{00000000-0005-0000-0000-000057020000}"/>
    <cellStyle name="3_danh_ba_DT_cac_Tinh" xfId="1648" xr:uid="{00000000-0005-0000-0000-000058020000}"/>
    <cellStyle name="3_danh_ba_DT_cac_Tinh 2" xfId="11542" xr:uid="{00000000-0005-0000-0000-000059020000}"/>
    <cellStyle name="3_Du Lieu ADSL Va PSTN" xfId="1647" xr:uid="{00000000-0005-0000-0000-00005A020000}"/>
    <cellStyle name="3_Du Lieu ADSL Va PSTN 2" xfId="11541" xr:uid="{00000000-0005-0000-0000-00005B020000}"/>
    <cellStyle name="3_du toan qnm184" xfId="1646" xr:uid="{00000000-0005-0000-0000-00005C020000}"/>
    <cellStyle name="3_du toan qnm184 2" xfId="11540" xr:uid="{00000000-0005-0000-0000-00005D020000}"/>
    <cellStyle name="3_HC  QNM009(van dc1)" xfId="1645" xr:uid="{00000000-0005-0000-0000-00005E020000}"/>
    <cellStyle name="3_HC  QNM009(van dc1) 2" xfId="11539" xr:uid="{00000000-0005-0000-0000-00005F020000}"/>
    <cellStyle name="3_KE HOACH DI TINH thang 10-2007" xfId="1639" xr:uid="{00000000-0005-0000-0000-000060020000}"/>
    <cellStyle name="3_KE HOACH DI TINH thang 10-2007 2" xfId="11533" xr:uid="{00000000-0005-0000-0000-000061020000}"/>
    <cellStyle name="3_QNM UCTT T3.2009_doi 4" xfId="1638" xr:uid="{00000000-0005-0000-0000-000062020000}"/>
    <cellStyle name="3_QNM UCTT T3.2009_doi 4 2" xfId="11532" xr:uid="{00000000-0005-0000-0000-000063020000}"/>
    <cellStyle name="³f¹ô[0]_pldt" xfId="1637" xr:uid="{00000000-0005-0000-0000-000064020000}"/>
    <cellStyle name="³f¹ô_pldt" xfId="1636" xr:uid="{00000000-0005-0000-0000-000065020000}"/>
    <cellStyle name="4" xfId="1635" xr:uid="{00000000-0005-0000-0000-000066020000}"/>
    <cellStyle name="4 2" xfId="11531" xr:uid="{00000000-0005-0000-0000-000067020000}"/>
    <cellStyle name="40% - Accent1 2" xfId="1633" xr:uid="{00000000-0005-0000-0000-000068020000}"/>
    <cellStyle name="40% - Accent1 2 2" xfId="1632" xr:uid="{00000000-0005-0000-0000-000069020000}"/>
    <cellStyle name="40% - Accent1 2 2 2" xfId="11528" xr:uid="{00000000-0005-0000-0000-00006A020000}"/>
    <cellStyle name="40% - Accent1 2 3" xfId="11529" xr:uid="{00000000-0005-0000-0000-00006B020000}"/>
    <cellStyle name="40% - Accent1 3" xfId="1631" xr:uid="{00000000-0005-0000-0000-00006C020000}"/>
    <cellStyle name="40% - Accent1 3 2" xfId="11527" xr:uid="{00000000-0005-0000-0000-00006D020000}"/>
    <cellStyle name="40% - Accent1 4" xfId="3817" xr:uid="{00000000-0005-0000-0000-00006E020000}"/>
    <cellStyle name="40% - Accent1 4 2" xfId="13170" xr:uid="{00000000-0005-0000-0000-00006F020000}"/>
    <cellStyle name="40% - Accent2 2" xfId="1630" xr:uid="{00000000-0005-0000-0000-000070020000}"/>
    <cellStyle name="40% - Accent2 2 2" xfId="1629" xr:uid="{00000000-0005-0000-0000-000071020000}"/>
    <cellStyle name="40% - Accent2 2 2 2" xfId="11525" xr:uid="{00000000-0005-0000-0000-000072020000}"/>
    <cellStyle name="40% - Accent2 2 3" xfId="11526" xr:uid="{00000000-0005-0000-0000-000073020000}"/>
    <cellStyle name="40% - Accent2 3" xfId="1628" xr:uid="{00000000-0005-0000-0000-000074020000}"/>
    <cellStyle name="40% - Accent2 3 2" xfId="11524" xr:uid="{00000000-0005-0000-0000-000075020000}"/>
    <cellStyle name="40% - Accent2 4" xfId="5686" xr:uid="{00000000-0005-0000-0000-000076020000}"/>
    <cellStyle name="40% - Accent2 4 2" xfId="13171" xr:uid="{00000000-0005-0000-0000-000077020000}"/>
    <cellStyle name="40% - Accent3 2" xfId="1627" xr:uid="{00000000-0005-0000-0000-000078020000}"/>
    <cellStyle name="40% - Accent3 2 2" xfId="1626" xr:uid="{00000000-0005-0000-0000-000079020000}"/>
    <cellStyle name="40% - Accent3 2 2 2" xfId="11522" xr:uid="{00000000-0005-0000-0000-00007A020000}"/>
    <cellStyle name="40% - Accent3 2 3" xfId="11523" xr:uid="{00000000-0005-0000-0000-00007B020000}"/>
    <cellStyle name="40% - Accent3 3" xfId="1625" xr:uid="{00000000-0005-0000-0000-00007C020000}"/>
    <cellStyle name="40% - Accent3 3 2" xfId="11521" xr:uid="{00000000-0005-0000-0000-00007D020000}"/>
    <cellStyle name="40% - Accent3 4" xfId="5349" xr:uid="{00000000-0005-0000-0000-00007E020000}"/>
    <cellStyle name="40% - Accent3 4 2" xfId="13172" xr:uid="{00000000-0005-0000-0000-00007F020000}"/>
    <cellStyle name="40% - Accent4 2" xfId="1624" xr:uid="{00000000-0005-0000-0000-000080020000}"/>
    <cellStyle name="40% - Accent4 2 2" xfId="1623" xr:uid="{00000000-0005-0000-0000-000081020000}"/>
    <cellStyle name="40% - Accent4 2 2 2" xfId="11519" xr:uid="{00000000-0005-0000-0000-000082020000}"/>
    <cellStyle name="40% - Accent4 2 3" xfId="11520" xr:uid="{00000000-0005-0000-0000-000083020000}"/>
    <cellStyle name="40% - Accent4 3" xfId="1622" xr:uid="{00000000-0005-0000-0000-000084020000}"/>
    <cellStyle name="40% - Accent4 3 2" xfId="11518" xr:uid="{00000000-0005-0000-0000-000085020000}"/>
    <cellStyle name="40% - Accent4 4" xfId="4591" xr:uid="{00000000-0005-0000-0000-000086020000}"/>
    <cellStyle name="40% - Accent4 4 2" xfId="13173" xr:uid="{00000000-0005-0000-0000-000087020000}"/>
    <cellStyle name="40% - Accent5 2" xfId="1621" xr:uid="{00000000-0005-0000-0000-000088020000}"/>
    <cellStyle name="40% - Accent5 2 2" xfId="1620" xr:uid="{00000000-0005-0000-0000-000089020000}"/>
    <cellStyle name="40% - Accent5 2 2 2" xfId="11516" xr:uid="{00000000-0005-0000-0000-00008A020000}"/>
    <cellStyle name="40% - Accent5 2 3" xfId="11517" xr:uid="{00000000-0005-0000-0000-00008B020000}"/>
    <cellStyle name="40% - Accent5 3" xfId="1619" xr:uid="{00000000-0005-0000-0000-00008C020000}"/>
    <cellStyle name="40% - Accent5 3 2" xfId="11515" xr:uid="{00000000-0005-0000-0000-00008D020000}"/>
    <cellStyle name="40% - Accent5 4" xfId="3827" xr:uid="{00000000-0005-0000-0000-00008E020000}"/>
    <cellStyle name="40% - Accent5 4 2" xfId="13174" xr:uid="{00000000-0005-0000-0000-00008F020000}"/>
    <cellStyle name="40% - Accent6 2" xfId="1618" xr:uid="{00000000-0005-0000-0000-000090020000}"/>
    <cellStyle name="40% - Accent6 2 2" xfId="1617" xr:uid="{00000000-0005-0000-0000-000091020000}"/>
    <cellStyle name="40% - Accent6 2 2 2" xfId="11513" xr:uid="{00000000-0005-0000-0000-000092020000}"/>
    <cellStyle name="40% - Accent6 2 3" xfId="11514" xr:uid="{00000000-0005-0000-0000-000093020000}"/>
    <cellStyle name="40% - Accent6 3" xfId="1616" xr:uid="{00000000-0005-0000-0000-000094020000}"/>
    <cellStyle name="40% - Accent6 3 2" xfId="11512" xr:uid="{00000000-0005-0000-0000-000095020000}"/>
    <cellStyle name="40% - Accent6 4" xfId="4998" xr:uid="{00000000-0005-0000-0000-000096020000}"/>
    <cellStyle name="40% - Accent6 4 2" xfId="13175" xr:uid="{00000000-0005-0000-0000-000097020000}"/>
    <cellStyle name="40% - Nhấn1" xfId="1615" xr:uid="{00000000-0005-0000-0000-000098020000}"/>
    <cellStyle name="40% - Nhấn1 2" xfId="11511" xr:uid="{00000000-0005-0000-0000-000099020000}"/>
    <cellStyle name="40% - Nhấn2" xfId="1614" xr:uid="{00000000-0005-0000-0000-00009A020000}"/>
    <cellStyle name="40% - Nhấn2 2" xfId="11510" xr:uid="{00000000-0005-0000-0000-00009B020000}"/>
    <cellStyle name="40% - Nhấn3" xfId="1613" xr:uid="{00000000-0005-0000-0000-00009C020000}"/>
    <cellStyle name="40% - Nhấn3 2" xfId="11509" xr:uid="{00000000-0005-0000-0000-00009D020000}"/>
    <cellStyle name="40% - Nhấn4" xfId="1612" xr:uid="{00000000-0005-0000-0000-00009E020000}"/>
    <cellStyle name="40% - Nhấn4 2" xfId="11508" xr:uid="{00000000-0005-0000-0000-00009F020000}"/>
    <cellStyle name="40% - Nhấn5" xfId="1611" xr:uid="{00000000-0005-0000-0000-0000A0020000}"/>
    <cellStyle name="40% - Nhấn5 2" xfId="11507" xr:uid="{00000000-0005-0000-0000-0000A1020000}"/>
    <cellStyle name="40% - Nhấn6" xfId="1610" xr:uid="{00000000-0005-0000-0000-0000A2020000}"/>
    <cellStyle name="40% - Nhấn6 2" xfId="11506" xr:uid="{00000000-0005-0000-0000-0000A3020000}"/>
    <cellStyle name="510T" xfId="1609" xr:uid="{00000000-0005-0000-0000-0000A4020000}"/>
    <cellStyle name="510T 2" xfId="11505" xr:uid="{00000000-0005-0000-0000-0000A5020000}"/>
    <cellStyle name="52" xfId="1" xr:uid="{00000000-0005-0000-0000-0000A6020000}"/>
    <cellStyle name="6" xfId="1608" xr:uid="{00000000-0005-0000-0000-0000A7020000}"/>
    <cellStyle name="6 2" xfId="11504" xr:uid="{00000000-0005-0000-0000-0000A8020000}"/>
    <cellStyle name="60% - Accent1 2" xfId="1607" xr:uid="{00000000-0005-0000-0000-0000A9020000}"/>
    <cellStyle name="60% - Accent1 2 2" xfId="1606" xr:uid="{00000000-0005-0000-0000-0000AA020000}"/>
    <cellStyle name="60% - Accent1 2 2 2" xfId="11502" xr:uid="{00000000-0005-0000-0000-0000AB020000}"/>
    <cellStyle name="60% - Accent1 2 3" xfId="11503" xr:uid="{00000000-0005-0000-0000-0000AC020000}"/>
    <cellStyle name="60% - Accent1 3" xfId="1605" xr:uid="{00000000-0005-0000-0000-0000AD020000}"/>
    <cellStyle name="60% - Accent1 3 2" xfId="11501" xr:uid="{00000000-0005-0000-0000-0000AE020000}"/>
    <cellStyle name="60% - Accent1 4" xfId="4976" xr:uid="{00000000-0005-0000-0000-0000AF020000}"/>
    <cellStyle name="60% - Accent1 4 2" xfId="13176" xr:uid="{00000000-0005-0000-0000-0000B0020000}"/>
    <cellStyle name="60% - Accent2 2" xfId="1604" xr:uid="{00000000-0005-0000-0000-0000B1020000}"/>
    <cellStyle name="60% - Accent2 2 2" xfId="1603" xr:uid="{00000000-0005-0000-0000-0000B2020000}"/>
    <cellStyle name="60% - Accent2 2 2 2" xfId="11499" xr:uid="{00000000-0005-0000-0000-0000B3020000}"/>
    <cellStyle name="60% - Accent2 2 3" xfId="11500" xr:uid="{00000000-0005-0000-0000-0000B4020000}"/>
    <cellStyle name="60% - Accent2 3" xfId="1602" xr:uid="{00000000-0005-0000-0000-0000B5020000}"/>
    <cellStyle name="60% - Accent2 3 2" xfId="11498" xr:uid="{00000000-0005-0000-0000-0000B6020000}"/>
    <cellStyle name="60% - Accent2 4" xfId="5822" xr:uid="{00000000-0005-0000-0000-0000B7020000}"/>
    <cellStyle name="60% - Accent2 4 2" xfId="13177" xr:uid="{00000000-0005-0000-0000-0000B8020000}"/>
    <cellStyle name="60% - Accent3 2" xfId="1601" xr:uid="{00000000-0005-0000-0000-0000B9020000}"/>
    <cellStyle name="60% - Accent3 2 2" xfId="1600" xr:uid="{00000000-0005-0000-0000-0000BA020000}"/>
    <cellStyle name="60% - Accent3 2 2 2" xfId="11496" xr:uid="{00000000-0005-0000-0000-0000BB020000}"/>
    <cellStyle name="60% - Accent3 2 3" xfId="11497" xr:uid="{00000000-0005-0000-0000-0000BC020000}"/>
    <cellStyle name="60% - Accent3 3" xfId="1599" xr:uid="{00000000-0005-0000-0000-0000BD020000}"/>
    <cellStyle name="60% - Accent3 3 2" xfId="11495" xr:uid="{00000000-0005-0000-0000-0000BE020000}"/>
    <cellStyle name="60% - Accent3 4" xfId="5695" xr:uid="{00000000-0005-0000-0000-0000BF020000}"/>
    <cellStyle name="60% - Accent3 4 2" xfId="13178" xr:uid="{00000000-0005-0000-0000-0000C0020000}"/>
    <cellStyle name="60% - Accent4 2" xfId="1590" xr:uid="{00000000-0005-0000-0000-0000C1020000}"/>
    <cellStyle name="60% - Accent4 2 2" xfId="1589" xr:uid="{00000000-0005-0000-0000-0000C2020000}"/>
    <cellStyle name="60% - Accent4 2 2 2" xfId="11489" xr:uid="{00000000-0005-0000-0000-0000C3020000}"/>
    <cellStyle name="60% - Accent4 2 3" xfId="11490" xr:uid="{00000000-0005-0000-0000-0000C4020000}"/>
    <cellStyle name="60% - Accent4 3" xfId="1588" xr:uid="{00000000-0005-0000-0000-0000C5020000}"/>
    <cellStyle name="60% - Accent4 3 2" xfId="11488" xr:uid="{00000000-0005-0000-0000-0000C6020000}"/>
    <cellStyle name="60% - Accent4 4" xfId="4279" xr:uid="{00000000-0005-0000-0000-0000C7020000}"/>
    <cellStyle name="60% - Accent4 4 2" xfId="13179" xr:uid="{00000000-0005-0000-0000-0000C8020000}"/>
    <cellStyle name="60% - Accent5 2" xfId="1585" xr:uid="{00000000-0005-0000-0000-0000C9020000}"/>
    <cellStyle name="60% - Accent5 2 2" xfId="1584" xr:uid="{00000000-0005-0000-0000-0000CA020000}"/>
    <cellStyle name="60% - Accent5 2 2 2" xfId="11485" xr:uid="{00000000-0005-0000-0000-0000CB020000}"/>
    <cellStyle name="60% - Accent5 2 3" xfId="11486" xr:uid="{00000000-0005-0000-0000-0000CC020000}"/>
    <cellStyle name="60% - Accent5 3" xfId="1583" xr:uid="{00000000-0005-0000-0000-0000CD020000}"/>
    <cellStyle name="60% - Accent5 3 2" xfId="11484" xr:uid="{00000000-0005-0000-0000-0000CE020000}"/>
    <cellStyle name="60% - Accent5 4" xfId="3692" xr:uid="{00000000-0005-0000-0000-0000CF020000}"/>
    <cellStyle name="60% - Accent5 4 2" xfId="13180" xr:uid="{00000000-0005-0000-0000-0000D0020000}"/>
    <cellStyle name="60% - Accent6 2" xfId="1582" xr:uid="{00000000-0005-0000-0000-0000D1020000}"/>
    <cellStyle name="60% - Accent6 2 2" xfId="1581" xr:uid="{00000000-0005-0000-0000-0000D2020000}"/>
    <cellStyle name="60% - Accent6 2 2 2" xfId="11482" xr:uid="{00000000-0005-0000-0000-0000D3020000}"/>
    <cellStyle name="60% - Accent6 2 3" xfId="11483" xr:uid="{00000000-0005-0000-0000-0000D4020000}"/>
    <cellStyle name="60% - Accent6 3" xfId="1580" xr:uid="{00000000-0005-0000-0000-0000D5020000}"/>
    <cellStyle name="60% - Accent6 3 2" xfId="11481" xr:uid="{00000000-0005-0000-0000-0000D6020000}"/>
    <cellStyle name="60% - Accent6 4" xfId="5744" xr:uid="{00000000-0005-0000-0000-0000D7020000}"/>
    <cellStyle name="60% - Accent6 4 2" xfId="13181" xr:uid="{00000000-0005-0000-0000-0000D8020000}"/>
    <cellStyle name="60% - Nhấn1" xfId="1579" xr:uid="{00000000-0005-0000-0000-0000D9020000}"/>
    <cellStyle name="60% - Nhấn1 2" xfId="11480" xr:uid="{00000000-0005-0000-0000-0000DA020000}"/>
    <cellStyle name="60% - Nhấn2" xfId="1578" xr:uid="{00000000-0005-0000-0000-0000DB020000}"/>
    <cellStyle name="60% - Nhấn2 2" xfId="11479" xr:uid="{00000000-0005-0000-0000-0000DC020000}"/>
    <cellStyle name="60% - Nhấn3" xfId="1577" xr:uid="{00000000-0005-0000-0000-0000DD020000}"/>
    <cellStyle name="60% - Nhấn3 2" xfId="11478" xr:uid="{00000000-0005-0000-0000-0000DE020000}"/>
    <cellStyle name="60% - Nhấn4" xfId="1576" xr:uid="{00000000-0005-0000-0000-0000DF020000}"/>
    <cellStyle name="60% - Nhấn4 2" xfId="11477" xr:uid="{00000000-0005-0000-0000-0000E0020000}"/>
    <cellStyle name="60% - Nhấn5" xfId="1575" xr:uid="{00000000-0005-0000-0000-0000E1020000}"/>
    <cellStyle name="60% - Nhấn5 2" xfId="11476" xr:uid="{00000000-0005-0000-0000-0000E2020000}"/>
    <cellStyle name="60% - Nhấn6" xfId="1574" xr:uid="{00000000-0005-0000-0000-0000E3020000}"/>
    <cellStyle name="60% - Nhấn6 2" xfId="11475" xr:uid="{00000000-0005-0000-0000-0000E4020000}"/>
    <cellStyle name="a" xfId="1573" xr:uid="{00000000-0005-0000-0000-0000E5020000}"/>
    <cellStyle name="a 2" xfId="11474" xr:uid="{00000000-0005-0000-0000-0000E6020000}"/>
    <cellStyle name="Accent1 - 20%" xfId="1572" xr:uid="{00000000-0005-0000-0000-0000E7020000}"/>
    <cellStyle name="Accent1 - 20% 2" xfId="11473" xr:uid="{00000000-0005-0000-0000-0000E8020000}"/>
    <cellStyle name="Accent1 - 40%" xfId="1571" xr:uid="{00000000-0005-0000-0000-0000E9020000}"/>
    <cellStyle name="Accent1 - 40% 2" xfId="11472" xr:uid="{00000000-0005-0000-0000-0000EA020000}"/>
    <cellStyle name="Accent1 - 60%" xfId="1570" xr:uid="{00000000-0005-0000-0000-0000EB020000}"/>
    <cellStyle name="Accent1 - 60% 2" xfId="11471" xr:uid="{00000000-0005-0000-0000-0000EC020000}"/>
    <cellStyle name="Accent1 10" xfId="6734" xr:uid="{00000000-0005-0000-0000-0000ED020000}"/>
    <cellStyle name="Accent1 10 2" xfId="13182" xr:uid="{00000000-0005-0000-0000-0000EE020000}"/>
    <cellStyle name="Accent1 11" xfId="6457" xr:uid="{00000000-0005-0000-0000-0000EF020000}"/>
    <cellStyle name="Accent1 11 2" xfId="13183" xr:uid="{00000000-0005-0000-0000-0000F0020000}"/>
    <cellStyle name="Accent1 12" xfId="6067" xr:uid="{00000000-0005-0000-0000-0000F1020000}"/>
    <cellStyle name="Accent1 12 2" xfId="13184" xr:uid="{00000000-0005-0000-0000-0000F2020000}"/>
    <cellStyle name="Accent1 13" xfId="6682" xr:uid="{00000000-0005-0000-0000-0000F3020000}"/>
    <cellStyle name="Accent1 13 2" xfId="13185" xr:uid="{00000000-0005-0000-0000-0000F4020000}"/>
    <cellStyle name="Accent1 14" xfId="6460" xr:uid="{00000000-0005-0000-0000-0000F5020000}"/>
    <cellStyle name="Accent1 14 2" xfId="13186" xr:uid="{00000000-0005-0000-0000-0000F6020000}"/>
    <cellStyle name="Accent1 15" xfId="6873" xr:uid="{00000000-0005-0000-0000-0000F7020000}"/>
    <cellStyle name="Accent1 15 2" xfId="13187" xr:uid="{00000000-0005-0000-0000-0000F8020000}"/>
    <cellStyle name="Accent1 16" xfId="4892" xr:uid="{00000000-0005-0000-0000-0000F9020000}"/>
    <cellStyle name="Accent1 16 2" xfId="13188" xr:uid="{00000000-0005-0000-0000-0000FA020000}"/>
    <cellStyle name="Accent1 2" xfId="1569" xr:uid="{00000000-0005-0000-0000-0000FB020000}"/>
    <cellStyle name="Accent1 2 2" xfId="1568" xr:uid="{00000000-0005-0000-0000-0000FC020000}"/>
    <cellStyle name="Accent1 2 2 2" xfId="11469" xr:uid="{00000000-0005-0000-0000-0000FD020000}"/>
    <cellStyle name="Accent1 2 3" xfId="11470" xr:uid="{00000000-0005-0000-0000-0000FE020000}"/>
    <cellStyle name="Accent1 3" xfId="1567" xr:uid="{00000000-0005-0000-0000-0000FF020000}"/>
    <cellStyle name="Accent1 3 2" xfId="11468" xr:uid="{00000000-0005-0000-0000-000000030000}"/>
    <cellStyle name="Accent1 4" xfId="5808" xr:uid="{00000000-0005-0000-0000-000001030000}"/>
    <cellStyle name="Accent1 4 2" xfId="13189" xr:uid="{00000000-0005-0000-0000-000002030000}"/>
    <cellStyle name="Accent1 5" xfId="4573" xr:uid="{00000000-0005-0000-0000-000003030000}"/>
    <cellStyle name="Accent1 5 2" xfId="13190" xr:uid="{00000000-0005-0000-0000-000004030000}"/>
    <cellStyle name="Accent1 6" xfId="5997" xr:uid="{00000000-0005-0000-0000-000005030000}"/>
    <cellStyle name="Accent1 6 2" xfId="13191" xr:uid="{00000000-0005-0000-0000-000006030000}"/>
    <cellStyle name="Accent1 7" xfId="4752" xr:uid="{00000000-0005-0000-0000-000007030000}"/>
    <cellStyle name="Accent1 7 2" xfId="13192" xr:uid="{00000000-0005-0000-0000-000008030000}"/>
    <cellStyle name="Accent1 8" xfId="4483" xr:uid="{00000000-0005-0000-0000-000009030000}"/>
    <cellStyle name="Accent1 8 2" xfId="13193" xr:uid="{00000000-0005-0000-0000-00000A030000}"/>
    <cellStyle name="Accent1 9" xfId="10166" xr:uid="{00000000-0005-0000-0000-00000B030000}"/>
    <cellStyle name="Accent1 9 2" xfId="13194" xr:uid="{00000000-0005-0000-0000-00000C030000}"/>
    <cellStyle name="Accent2 - 20%" xfId="1566" xr:uid="{00000000-0005-0000-0000-00000D030000}"/>
    <cellStyle name="Accent2 - 20% 2" xfId="11467" xr:uid="{00000000-0005-0000-0000-00000E030000}"/>
    <cellStyle name="Accent2 - 40%" xfId="1565" xr:uid="{00000000-0005-0000-0000-00000F030000}"/>
    <cellStyle name="Accent2 - 40% 2" xfId="11466" xr:uid="{00000000-0005-0000-0000-000010030000}"/>
    <cellStyle name="Accent2 - 60%" xfId="1564" xr:uid="{00000000-0005-0000-0000-000011030000}"/>
    <cellStyle name="Accent2 - 60% 2" xfId="11465" xr:uid="{00000000-0005-0000-0000-000012030000}"/>
    <cellStyle name="Accent2 10" xfId="7321" xr:uid="{00000000-0005-0000-0000-000013030000}"/>
    <cellStyle name="Accent2 10 2" xfId="13195" xr:uid="{00000000-0005-0000-0000-000014030000}"/>
    <cellStyle name="Accent2 11" xfId="7760" xr:uid="{00000000-0005-0000-0000-000015030000}"/>
    <cellStyle name="Accent2 11 2" xfId="13196" xr:uid="{00000000-0005-0000-0000-000016030000}"/>
    <cellStyle name="Accent2 12" xfId="6481" xr:uid="{00000000-0005-0000-0000-000017030000}"/>
    <cellStyle name="Accent2 12 2" xfId="13197" xr:uid="{00000000-0005-0000-0000-000018030000}"/>
    <cellStyle name="Accent2 13" xfId="4612" xr:uid="{00000000-0005-0000-0000-000019030000}"/>
    <cellStyle name="Accent2 13 2" xfId="13198" xr:uid="{00000000-0005-0000-0000-00001A030000}"/>
    <cellStyle name="Accent2 14" xfId="4163" xr:uid="{00000000-0005-0000-0000-00001B030000}"/>
    <cellStyle name="Accent2 14 2" xfId="13199" xr:uid="{00000000-0005-0000-0000-00001C030000}"/>
    <cellStyle name="Accent2 15" xfId="9972" xr:uid="{00000000-0005-0000-0000-00001D030000}"/>
    <cellStyle name="Accent2 15 2" xfId="13200" xr:uid="{00000000-0005-0000-0000-00001E030000}"/>
    <cellStyle name="Accent2 16" xfId="6571" xr:uid="{00000000-0005-0000-0000-00001F030000}"/>
    <cellStyle name="Accent2 16 2" xfId="13201" xr:uid="{00000000-0005-0000-0000-000020030000}"/>
    <cellStyle name="Accent2 2" xfId="1563" xr:uid="{00000000-0005-0000-0000-000021030000}"/>
    <cellStyle name="Accent2 2 2" xfId="1562" xr:uid="{00000000-0005-0000-0000-000022030000}"/>
    <cellStyle name="Accent2 2 2 2" xfId="11463" xr:uid="{00000000-0005-0000-0000-000023030000}"/>
    <cellStyle name="Accent2 2 3" xfId="11464" xr:uid="{00000000-0005-0000-0000-000024030000}"/>
    <cellStyle name="Accent2 3" xfId="1561" xr:uid="{00000000-0005-0000-0000-000025030000}"/>
    <cellStyle name="Accent2 3 2" xfId="11462" xr:uid="{00000000-0005-0000-0000-000026030000}"/>
    <cellStyle name="Accent2 4" xfId="5574" xr:uid="{00000000-0005-0000-0000-000027030000}"/>
    <cellStyle name="Accent2 4 2" xfId="13202" xr:uid="{00000000-0005-0000-0000-000028030000}"/>
    <cellStyle name="Accent2 5" xfId="4918" xr:uid="{00000000-0005-0000-0000-000029030000}"/>
    <cellStyle name="Accent2 5 2" xfId="13203" xr:uid="{00000000-0005-0000-0000-00002A030000}"/>
    <cellStyle name="Accent2 6" xfId="5213" xr:uid="{00000000-0005-0000-0000-00002B030000}"/>
    <cellStyle name="Accent2 6 2" xfId="13204" xr:uid="{00000000-0005-0000-0000-00002C030000}"/>
    <cellStyle name="Accent2 7" xfId="4505" xr:uid="{00000000-0005-0000-0000-00002D030000}"/>
    <cellStyle name="Accent2 7 2" xfId="13205" xr:uid="{00000000-0005-0000-0000-00002E030000}"/>
    <cellStyle name="Accent2 8" xfId="6432" xr:uid="{00000000-0005-0000-0000-00002F030000}"/>
    <cellStyle name="Accent2 8 2" xfId="13206" xr:uid="{00000000-0005-0000-0000-000030030000}"/>
    <cellStyle name="Accent2 9" xfId="7390" xr:uid="{00000000-0005-0000-0000-000031030000}"/>
    <cellStyle name="Accent2 9 2" xfId="13207" xr:uid="{00000000-0005-0000-0000-000032030000}"/>
    <cellStyle name="Accent3 - 20%" xfId="1560" xr:uid="{00000000-0005-0000-0000-000033030000}"/>
    <cellStyle name="Accent3 - 20% 2" xfId="11461" xr:uid="{00000000-0005-0000-0000-000034030000}"/>
    <cellStyle name="Accent3 - 40%" xfId="1559" xr:uid="{00000000-0005-0000-0000-000035030000}"/>
    <cellStyle name="Accent3 - 40% 2" xfId="11460" xr:uid="{00000000-0005-0000-0000-000036030000}"/>
    <cellStyle name="Accent3 - 60%" xfId="1558" xr:uid="{00000000-0005-0000-0000-000037030000}"/>
    <cellStyle name="Accent3 - 60% 2" xfId="11459" xr:uid="{00000000-0005-0000-0000-000038030000}"/>
    <cellStyle name="Accent3 10" xfId="7025" xr:uid="{00000000-0005-0000-0000-000039030000}"/>
    <cellStyle name="Accent3 10 2" xfId="13208" xr:uid="{00000000-0005-0000-0000-00003A030000}"/>
    <cellStyle name="Accent3 11" xfId="4487" xr:uid="{00000000-0005-0000-0000-00003B030000}"/>
    <cellStyle name="Accent3 11 2" xfId="13209" xr:uid="{00000000-0005-0000-0000-00003C030000}"/>
    <cellStyle name="Accent3 12" xfId="4693" xr:uid="{00000000-0005-0000-0000-00003D030000}"/>
    <cellStyle name="Accent3 12 2" xfId="13210" xr:uid="{00000000-0005-0000-0000-00003E030000}"/>
    <cellStyle name="Accent3 13" xfId="6353" xr:uid="{00000000-0005-0000-0000-00003F030000}"/>
    <cellStyle name="Accent3 13 2" xfId="13211" xr:uid="{00000000-0005-0000-0000-000040030000}"/>
    <cellStyle name="Accent3 14" xfId="4394" xr:uid="{00000000-0005-0000-0000-000041030000}"/>
    <cellStyle name="Accent3 14 2" xfId="13212" xr:uid="{00000000-0005-0000-0000-000042030000}"/>
    <cellStyle name="Accent3 15" xfId="7561" xr:uid="{00000000-0005-0000-0000-000043030000}"/>
    <cellStyle name="Accent3 15 2" xfId="13213" xr:uid="{00000000-0005-0000-0000-000044030000}"/>
    <cellStyle name="Accent3 16" xfId="8379" xr:uid="{00000000-0005-0000-0000-000045030000}"/>
    <cellStyle name="Accent3 16 2" xfId="13214" xr:uid="{00000000-0005-0000-0000-000046030000}"/>
    <cellStyle name="Accent3 2" xfId="1557" xr:uid="{00000000-0005-0000-0000-000047030000}"/>
    <cellStyle name="Accent3 2 2" xfId="1556" xr:uid="{00000000-0005-0000-0000-000048030000}"/>
    <cellStyle name="Accent3 2 2 2" xfId="11457" xr:uid="{00000000-0005-0000-0000-000049030000}"/>
    <cellStyle name="Accent3 2 3" xfId="11458" xr:uid="{00000000-0005-0000-0000-00004A030000}"/>
    <cellStyle name="Accent3 3" xfId="1555" xr:uid="{00000000-0005-0000-0000-00004B030000}"/>
    <cellStyle name="Accent3 3 2" xfId="11456" xr:uid="{00000000-0005-0000-0000-00004C030000}"/>
    <cellStyle name="Accent3 4" xfId="4990" xr:uid="{00000000-0005-0000-0000-00004D030000}"/>
    <cellStyle name="Accent3 4 2" xfId="13215" xr:uid="{00000000-0005-0000-0000-00004E030000}"/>
    <cellStyle name="Accent3 5" xfId="4331" xr:uid="{00000000-0005-0000-0000-00004F030000}"/>
    <cellStyle name="Accent3 5 2" xfId="13216" xr:uid="{00000000-0005-0000-0000-000050030000}"/>
    <cellStyle name="Accent3 6" xfId="5882" xr:uid="{00000000-0005-0000-0000-000051030000}"/>
    <cellStyle name="Accent3 6 2" xfId="13217" xr:uid="{00000000-0005-0000-0000-000052030000}"/>
    <cellStyle name="Accent3 7" xfId="6169" xr:uid="{00000000-0005-0000-0000-000053030000}"/>
    <cellStyle name="Accent3 7 2" xfId="13218" xr:uid="{00000000-0005-0000-0000-000054030000}"/>
    <cellStyle name="Accent3 8" xfId="9596" xr:uid="{00000000-0005-0000-0000-000055030000}"/>
    <cellStyle name="Accent3 8 2" xfId="13219" xr:uid="{00000000-0005-0000-0000-000056030000}"/>
    <cellStyle name="Accent3 9" xfId="7604" xr:uid="{00000000-0005-0000-0000-000057030000}"/>
    <cellStyle name="Accent3 9 2" xfId="13220" xr:uid="{00000000-0005-0000-0000-000058030000}"/>
    <cellStyle name="Accent4 - 20%" xfId="1554" xr:uid="{00000000-0005-0000-0000-000059030000}"/>
    <cellStyle name="Accent4 - 20% 2" xfId="11455" xr:uid="{00000000-0005-0000-0000-00005A030000}"/>
    <cellStyle name="Accent4 - 40%" xfId="1553" xr:uid="{00000000-0005-0000-0000-00005B030000}"/>
    <cellStyle name="Accent4 - 40% 2" xfId="11454" xr:uid="{00000000-0005-0000-0000-00005C030000}"/>
    <cellStyle name="Accent4 - 60%" xfId="1552" xr:uid="{00000000-0005-0000-0000-00005D030000}"/>
    <cellStyle name="Accent4 - 60% 2" xfId="11453" xr:uid="{00000000-0005-0000-0000-00005E030000}"/>
    <cellStyle name="Accent4 10" xfId="7552" xr:uid="{00000000-0005-0000-0000-00005F030000}"/>
    <cellStyle name="Accent4 10 2" xfId="13221" xr:uid="{00000000-0005-0000-0000-000060030000}"/>
    <cellStyle name="Accent4 11" xfId="5420" xr:uid="{00000000-0005-0000-0000-000061030000}"/>
    <cellStyle name="Accent4 11 2" xfId="13222" xr:uid="{00000000-0005-0000-0000-000062030000}"/>
    <cellStyle name="Accent4 12" xfId="4415" xr:uid="{00000000-0005-0000-0000-000063030000}"/>
    <cellStyle name="Accent4 12 2" xfId="13223" xr:uid="{00000000-0005-0000-0000-000064030000}"/>
    <cellStyle name="Accent4 13" xfId="8744" xr:uid="{00000000-0005-0000-0000-000065030000}"/>
    <cellStyle name="Accent4 13 2" xfId="13224" xr:uid="{00000000-0005-0000-0000-000066030000}"/>
    <cellStyle name="Accent4 14" xfId="7669" xr:uid="{00000000-0005-0000-0000-000067030000}"/>
    <cellStyle name="Accent4 14 2" xfId="13225" xr:uid="{00000000-0005-0000-0000-000068030000}"/>
    <cellStyle name="Accent4 15" xfId="10163" xr:uid="{00000000-0005-0000-0000-000069030000}"/>
    <cellStyle name="Accent4 15 2" xfId="13226" xr:uid="{00000000-0005-0000-0000-00006A030000}"/>
    <cellStyle name="Accent4 16" xfId="6588" xr:uid="{00000000-0005-0000-0000-00006B030000}"/>
    <cellStyle name="Accent4 16 2" xfId="13227" xr:uid="{00000000-0005-0000-0000-00006C030000}"/>
    <cellStyle name="Accent4 2" xfId="1551" xr:uid="{00000000-0005-0000-0000-00006D030000}"/>
    <cellStyle name="Accent4 2 2" xfId="1550" xr:uid="{00000000-0005-0000-0000-00006E030000}"/>
    <cellStyle name="Accent4 2 2 2" xfId="11451" xr:uid="{00000000-0005-0000-0000-00006F030000}"/>
    <cellStyle name="Accent4 2 3" xfId="11452" xr:uid="{00000000-0005-0000-0000-000070030000}"/>
    <cellStyle name="Accent4 3" xfId="1549" xr:uid="{00000000-0005-0000-0000-000071030000}"/>
    <cellStyle name="Accent4 3 2" xfId="11450" xr:uid="{00000000-0005-0000-0000-000072030000}"/>
    <cellStyle name="Accent4 4" xfId="5238" xr:uid="{00000000-0005-0000-0000-000073030000}"/>
    <cellStyle name="Accent4 4 2" xfId="13228" xr:uid="{00000000-0005-0000-0000-000074030000}"/>
    <cellStyle name="Accent4 5" xfId="4666" xr:uid="{00000000-0005-0000-0000-000075030000}"/>
    <cellStyle name="Accent4 5 2" xfId="13229" xr:uid="{00000000-0005-0000-0000-000076030000}"/>
    <cellStyle name="Accent4 6" xfId="5969" xr:uid="{00000000-0005-0000-0000-000077030000}"/>
    <cellStyle name="Accent4 6 2" xfId="13230" xr:uid="{00000000-0005-0000-0000-000078030000}"/>
    <cellStyle name="Accent4 7" xfId="6158" xr:uid="{00000000-0005-0000-0000-000079030000}"/>
    <cellStyle name="Accent4 7 2" xfId="13231" xr:uid="{00000000-0005-0000-0000-00007A030000}"/>
    <cellStyle name="Accent4 8" xfId="6030" xr:uid="{00000000-0005-0000-0000-00007B030000}"/>
    <cellStyle name="Accent4 8 2" xfId="13232" xr:uid="{00000000-0005-0000-0000-00007C030000}"/>
    <cellStyle name="Accent4 9" xfId="10034" xr:uid="{00000000-0005-0000-0000-00007D030000}"/>
    <cellStyle name="Accent4 9 2" xfId="13233" xr:uid="{00000000-0005-0000-0000-00007E030000}"/>
    <cellStyle name="Accent5 - 20%" xfId="1548" xr:uid="{00000000-0005-0000-0000-00007F030000}"/>
    <cellStyle name="Accent5 - 20% 2" xfId="11449" xr:uid="{00000000-0005-0000-0000-000080030000}"/>
    <cellStyle name="Accent5 - 40%" xfId="1547" xr:uid="{00000000-0005-0000-0000-000081030000}"/>
    <cellStyle name="Accent5 - 40% 2" xfId="11448" xr:uid="{00000000-0005-0000-0000-000082030000}"/>
    <cellStyle name="Accent5 - 60%" xfId="1546" xr:uid="{00000000-0005-0000-0000-000083030000}"/>
    <cellStyle name="Accent5 - 60% 2" xfId="11447" xr:uid="{00000000-0005-0000-0000-000084030000}"/>
    <cellStyle name="Accent5 10" xfId="5419" xr:uid="{00000000-0005-0000-0000-000085030000}"/>
    <cellStyle name="Accent5 10 2" xfId="13234" xr:uid="{00000000-0005-0000-0000-000086030000}"/>
    <cellStyle name="Accent5 11" xfId="6365" xr:uid="{00000000-0005-0000-0000-000087030000}"/>
    <cellStyle name="Accent5 11 2" xfId="13235" xr:uid="{00000000-0005-0000-0000-000088030000}"/>
    <cellStyle name="Accent5 12" xfId="5393" xr:uid="{00000000-0005-0000-0000-000089030000}"/>
    <cellStyle name="Accent5 12 2" xfId="13236" xr:uid="{00000000-0005-0000-0000-00008A030000}"/>
    <cellStyle name="Accent5 13" xfId="6735" xr:uid="{00000000-0005-0000-0000-00008B030000}"/>
    <cellStyle name="Accent5 13 2" xfId="13237" xr:uid="{00000000-0005-0000-0000-00008C030000}"/>
    <cellStyle name="Accent5 14" xfId="6596" xr:uid="{00000000-0005-0000-0000-00008D030000}"/>
    <cellStyle name="Accent5 14 2" xfId="13238" xr:uid="{00000000-0005-0000-0000-00008E030000}"/>
    <cellStyle name="Accent5 15" xfId="6697" xr:uid="{00000000-0005-0000-0000-00008F030000}"/>
    <cellStyle name="Accent5 15 2" xfId="13239" xr:uid="{00000000-0005-0000-0000-000090030000}"/>
    <cellStyle name="Accent5 16" xfId="4814" xr:uid="{00000000-0005-0000-0000-000091030000}"/>
    <cellStyle name="Accent5 16 2" xfId="13240" xr:uid="{00000000-0005-0000-0000-000092030000}"/>
    <cellStyle name="Accent5 2" xfId="1545" xr:uid="{00000000-0005-0000-0000-000093030000}"/>
    <cellStyle name="Accent5 2 2" xfId="1544" xr:uid="{00000000-0005-0000-0000-000094030000}"/>
    <cellStyle name="Accent5 2 2 2" xfId="11445" xr:uid="{00000000-0005-0000-0000-000095030000}"/>
    <cellStyle name="Accent5 2 3" xfId="11446" xr:uid="{00000000-0005-0000-0000-000096030000}"/>
    <cellStyle name="Accent5 3" xfId="1543" xr:uid="{00000000-0005-0000-0000-000097030000}"/>
    <cellStyle name="Accent5 3 2" xfId="11444" xr:uid="{00000000-0005-0000-0000-000098030000}"/>
    <cellStyle name="Accent5 4" xfId="6010" xr:uid="{00000000-0005-0000-0000-000099030000}"/>
    <cellStyle name="Accent5 4 2" xfId="13241" xr:uid="{00000000-0005-0000-0000-00009A030000}"/>
    <cellStyle name="Accent5 5" xfId="5055" xr:uid="{00000000-0005-0000-0000-00009B030000}"/>
    <cellStyle name="Accent5 5 2" xfId="13242" xr:uid="{00000000-0005-0000-0000-00009C030000}"/>
    <cellStyle name="Accent5 6" xfId="5036" xr:uid="{00000000-0005-0000-0000-00009D030000}"/>
    <cellStyle name="Accent5 6 2" xfId="13243" xr:uid="{00000000-0005-0000-0000-00009E030000}"/>
    <cellStyle name="Accent5 7" xfId="6152" xr:uid="{00000000-0005-0000-0000-00009F030000}"/>
    <cellStyle name="Accent5 7 2" xfId="13244" xr:uid="{00000000-0005-0000-0000-0000A0030000}"/>
    <cellStyle name="Accent5 8" xfId="4432" xr:uid="{00000000-0005-0000-0000-0000A1030000}"/>
    <cellStyle name="Accent5 8 2" xfId="13245" xr:uid="{00000000-0005-0000-0000-0000A2030000}"/>
    <cellStyle name="Accent5 9" xfId="5235" xr:uid="{00000000-0005-0000-0000-0000A3030000}"/>
    <cellStyle name="Accent5 9 2" xfId="13246" xr:uid="{00000000-0005-0000-0000-0000A4030000}"/>
    <cellStyle name="Accent6 - 20%" xfId="1542" xr:uid="{00000000-0005-0000-0000-0000A5030000}"/>
    <cellStyle name="Accent6 - 20% 2" xfId="11443" xr:uid="{00000000-0005-0000-0000-0000A6030000}"/>
    <cellStyle name="Accent6 - 40%" xfId="1541" xr:uid="{00000000-0005-0000-0000-0000A7030000}"/>
    <cellStyle name="Accent6 - 40% 2" xfId="11442" xr:uid="{00000000-0005-0000-0000-0000A8030000}"/>
    <cellStyle name="Accent6 - 60%" xfId="1540" xr:uid="{00000000-0005-0000-0000-0000A9030000}"/>
    <cellStyle name="Accent6 - 60% 2" xfId="11441" xr:uid="{00000000-0005-0000-0000-0000AA030000}"/>
    <cellStyle name="Accent6 10" xfId="10115" xr:uid="{00000000-0005-0000-0000-0000AB030000}"/>
    <cellStyle name="Accent6 10 2" xfId="13247" xr:uid="{00000000-0005-0000-0000-0000AC030000}"/>
    <cellStyle name="Accent6 11" xfId="9856" xr:uid="{00000000-0005-0000-0000-0000AD030000}"/>
    <cellStyle name="Accent6 11 2" xfId="13248" xr:uid="{00000000-0005-0000-0000-0000AE030000}"/>
    <cellStyle name="Accent6 12" xfId="6121" xr:uid="{00000000-0005-0000-0000-0000AF030000}"/>
    <cellStyle name="Accent6 12 2" xfId="13249" xr:uid="{00000000-0005-0000-0000-0000B0030000}"/>
    <cellStyle name="Accent6 13" xfId="8557" xr:uid="{00000000-0005-0000-0000-0000B1030000}"/>
    <cellStyle name="Accent6 13 2" xfId="13250" xr:uid="{00000000-0005-0000-0000-0000B2030000}"/>
    <cellStyle name="Accent6 14" xfId="6311" xr:uid="{00000000-0005-0000-0000-0000B3030000}"/>
    <cellStyle name="Accent6 14 2" xfId="13251" xr:uid="{00000000-0005-0000-0000-0000B4030000}"/>
    <cellStyle name="Accent6 15" xfId="4056" xr:uid="{00000000-0005-0000-0000-0000B5030000}"/>
    <cellStyle name="Accent6 15 2" xfId="13252" xr:uid="{00000000-0005-0000-0000-0000B6030000}"/>
    <cellStyle name="Accent6 16" xfId="6618" xr:uid="{00000000-0005-0000-0000-0000B7030000}"/>
    <cellStyle name="Accent6 16 2" xfId="13253" xr:uid="{00000000-0005-0000-0000-0000B8030000}"/>
    <cellStyle name="Accent6 2" xfId="1539" xr:uid="{00000000-0005-0000-0000-0000B9030000}"/>
    <cellStyle name="Accent6 2 2" xfId="1538" xr:uid="{00000000-0005-0000-0000-0000BA030000}"/>
    <cellStyle name="Accent6 2 2 2" xfId="11439" xr:uid="{00000000-0005-0000-0000-0000BB030000}"/>
    <cellStyle name="Accent6 2 3" xfId="11440" xr:uid="{00000000-0005-0000-0000-0000BC030000}"/>
    <cellStyle name="Accent6 3" xfId="1537" xr:uid="{00000000-0005-0000-0000-0000BD030000}"/>
    <cellStyle name="Accent6 3 2" xfId="11438" xr:uid="{00000000-0005-0000-0000-0000BE030000}"/>
    <cellStyle name="Accent6 4" xfId="4842" xr:uid="{00000000-0005-0000-0000-0000BF030000}"/>
    <cellStyle name="Accent6 4 2" xfId="13254" xr:uid="{00000000-0005-0000-0000-0000C0030000}"/>
    <cellStyle name="Accent6 5" xfId="3695" xr:uid="{00000000-0005-0000-0000-0000C1030000}"/>
    <cellStyle name="Accent6 5 2" xfId="13255" xr:uid="{00000000-0005-0000-0000-0000C2030000}"/>
    <cellStyle name="Accent6 6" xfId="5558" xr:uid="{00000000-0005-0000-0000-0000C3030000}"/>
    <cellStyle name="Accent6 6 2" xfId="13256" xr:uid="{00000000-0005-0000-0000-0000C4030000}"/>
    <cellStyle name="Accent6 7" xfId="6144" xr:uid="{00000000-0005-0000-0000-0000C5030000}"/>
    <cellStyle name="Accent6 7 2" xfId="13257" xr:uid="{00000000-0005-0000-0000-0000C6030000}"/>
    <cellStyle name="Accent6 8" xfId="6451" xr:uid="{00000000-0005-0000-0000-0000C7030000}"/>
    <cellStyle name="Accent6 8 2" xfId="13258" xr:uid="{00000000-0005-0000-0000-0000C8030000}"/>
    <cellStyle name="Accent6 9" xfId="7665" xr:uid="{00000000-0005-0000-0000-0000C9030000}"/>
    <cellStyle name="Accent6 9 2" xfId="13259" xr:uid="{00000000-0005-0000-0000-0000CA030000}"/>
    <cellStyle name="ÅëÈ­ [0]_      " xfId="1536" xr:uid="{00000000-0005-0000-0000-0000CB030000}"/>
    <cellStyle name="AeE­ [0]_INQUIRY ¿?¾÷AßAø " xfId="1535" xr:uid="{00000000-0005-0000-0000-0000CC030000}"/>
    <cellStyle name="ÅëÈ­ [0]_S" xfId="1534" xr:uid="{00000000-0005-0000-0000-0000CD030000}"/>
    <cellStyle name="ÅëÈ­_      " xfId="1533" xr:uid="{00000000-0005-0000-0000-0000CE030000}"/>
    <cellStyle name="AeE­_INQUIRY ¿?¾÷AßAø " xfId="1532" xr:uid="{00000000-0005-0000-0000-0000CF030000}"/>
    <cellStyle name="ÅëÈ­_S" xfId="1531" xr:uid="{00000000-0005-0000-0000-0000D0030000}"/>
    <cellStyle name="args.style" xfId="1530" xr:uid="{00000000-0005-0000-0000-0000D1030000}"/>
    <cellStyle name="args.style 2" xfId="11433" xr:uid="{00000000-0005-0000-0000-0000D2030000}"/>
    <cellStyle name="ÄÞ¸¶ [0]_      " xfId="1529" xr:uid="{00000000-0005-0000-0000-0000D3030000}"/>
    <cellStyle name="AÞ¸¶ [0]_INQUIRY ¿?¾÷AßAø " xfId="2" xr:uid="{00000000-0005-0000-0000-0000D4030000}"/>
    <cellStyle name="ÄÞ¸¶ [0]_S" xfId="1528" xr:uid="{00000000-0005-0000-0000-0000D5030000}"/>
    <cellStyle name="ÄÞ¸¶_      " xfId="1527" xr:uid="{00000000-0005-0000-0000-0000D6030000}"/>
    <cellStyle name="AÞ¸¶_INQUIRY ¿?¾÷AßAø " xfId="3" xr:uid="{00000000-0005-0000-0000-0000D7030000}"/>
    <cellStyle name="ÄÞ¸¶_S" xfId="1526" xr:uid="{00000000-0005-0000-0000-0000D8030000}"/>
    <cellStyle name="Bad" xfId="4" builtinId="27"/>
    <cellStyle name="Bad 2" xfId="1525" xr:uid="{00000000-0005-0000-0000-0000DA030000}"/>
    <cellStyle name="Bad 2 2" xfId="1524" xr:uid="{00000000-0005-0000-0000-0000DB030000}"/>
    <cellStyle name="Bad 2 2 2" xfId="11427" xr:uid="{00000000-0005-0000-0000-0000DC030000}"/>
    <cellStyle name="Bad 2 3" xfId="11428" xr:uid="{00000000-0005-0000-0000-0000DD030000}"/>
    <cellStyle name="Bad 3" xfId="1523" xr:uid="{00000000-0005-0000-0000-0000DE030000}"/>
    <cellStyle name="Bad 3 2" xfId="11426" xr:uid="{00000000-0005-0000-0000-0000DF030000}"/>
    <cellStyle name="Bad 4" xfId="5885" xr:uid="{00000000-0005-0000-0000-0000E0030000}"/>
    <cellStyle name="Bad 4 2" xfId="13260" xr:uid="{00000000-0005-0000-0000-0000E1030000}"/>
    <cellStyle name="Bad 5" xfId="10202" xr:uid="{00000000-0005-0000-0000-0000E2030000}"/>
    <cellStyle name="Bangchu" xfId="1522" xr:uid="{00000000-0005-0000-0000-0000E3030000}"/>
    <cellStyle name="Bangchu 2" xfId="11425" xr:uid="{00000000-0005-0000-0000-0000E4030000}"/>
    <cellStyle name="Bình thường 2 2" xfId="470" xr:uid="{00000000-0005-0000-0000-0000E5030000}"/>
    <cellStyle name="Bình thường 2 2 2" xfId="10575" xr:uid="{00000000-0005-0000-0000-0000E6030000}"/>
    <cellStyle name="Bình thường 3 2" xfId="469" xr:uid="{00000000-0005-0000-0000-0000E7030000}"/>
    <cellStyle name="Bình thường 3 2 2" xfId="10574" xr:uid="{00000000-0005-0000-0000-0000E8030000}"/>
    <cellStyle name="Body" xfId="1521" xr:uid="{00000000-0005-0000-0000-0000E9030000}"/>
    <cellStyle name="Body 2" xfId="11424" xr:uid="{00000000-0005-0000-0000-0000EA030000}"/>
    <cellStyle name="border" xfId="1520" xr:uid="{00000000-0005-0000-0000-0000EB030000}"/>
    <cellStyle name="border 2" xfId="4518" xr:uid="{00000000-0005-0000-0000-0000EC030000}"/>
    <cellStyle name="border 2 10" xfId="20733" xr:uid="{00000000-0005-0000-0000-0000ED030000}"/>
    <cellStyle name="border 2 11" xfId="12097" xr:uid="{00000000-0005-0000-0000-0000EE030000}"/>
    <cellStyle name="border 2 12" xfId="13418" xr:uid="{00000000-0005-0000-0000-0000EF030000}"/>
    <cellStyle name="border 2 13" xfId="20411" xr:uid="{00000000-0005-0000-0000-0000F0030000}"/>
    <cellStyle name="border 2 14" xfId="32360" xr:uid="{00000000-0005-0000-0000-0000F1030000}"/>
    <cellStyle name="border 2 15" xfId="47444" xr:uid="{00000000-0005-0000-0000-0000F2030000}"/>
    <cellStyle name="border 2 2" xfId="7070" xr:uid="{00000000-0005-0000-0000-0000F3030000}"/>
    <cellStyle name="border 2 2 2" xfId="13262" xr:uid="{00000000-0005-0000-0000-0000F4030000}"/>
    <cellStyle name="border 2 2 3" xfId="20734" xr:uid="{00000000-0005-0000-0000-0000F5030000}"/>
    <cellStyle name="border 2 2 4" xfId="19505" xr:uid="{00000000-0005-0000-0000-0000F6030000}"/>
    <cellStyle name="border 2 2 5" xfId="19773" xr:uid="{00000000-0005-0000-0000-0000F7030000}"/>
    <cellStyle name="border 2 2 6" xfId="11878" xr:uid="{00000000-0005-0000-0000-0000F8030000}"/>
    <cellStyle name="border 2 2 7" xfId="12164" xr:uid="{00000000-0005-0000-0000-0000F9030000}"/>
    <cellStyle name="border 2 2 8" xfId="47445" xr:uid="{00000000-0005-0000-0000-0000FA030000}"/>
    <cellStyle name="border 2 3" xfId="7644" xr:uid="{00000000-0005-0000-0000-0000FB030000}"/>
    <cellStyle name="border 2 3 2" xfId="13263" xr:uid="{00000000-0005-0000-0000-0000FC030000}"/>
    <cellStyle name="border 2 3 3" xfId="20735" xr:uid="{00000000-0005-0000-0000-0000FD030000}"/>
    <cellStyle name="border 2 3 4" xfId="12099" xr:uid="{00000000-0005-0000-0000-0000FE030000}"/>
    <cellStyle name="border 2 3 5" xfId="19982" xr:uid="{00000000-0005-0000-0000-0000FF030000}"/>
    <cellStyle name="border 2 3 6" xfId="19847" xr:uid="{00000000-0005-0000-0000-000000040000}"/>
    <cellStyle name="border 2 3 7" xfId="20484" xr:uid="{00000000-0005-0000-0000-000001040000}"/>
    <cellStyle name="border 2 3 8" xfId="47446" xr:uid="{00000000-0005-0000-0000-000002040000}"/>
    <cellStyle name="border 2 4" xfId="3756" xr:uid="{00000000-0005-0000-0000-000003040000}"/>
    <cellStyle name="border 2 4 2" xfId="13264" xr:uid="{00000000-0005-0000-0000-000004040000}"/>
    <cellStyle name="border 2 4 3" xfId="20736" xr:uid="{00000000-0005-0000-0000-000005040000}"/>
    <cellStyle name="border 2 4 4" xfId="19564" xr:uid="{00000000-0005-0000-0000-000006040000}"/>
    <cellStyle name="border 2 4 5" xfId="10295" xr:uid="{00000000-0005-0000-0000-000007040000}"/>
    <cellStyle name="border 2 4 6" xfId="20312" xr:uid="{00000000-0005-0000-0000-000008040000}"/>
    <cellStyle name="border 2 4 7" xfId="19813" xr:uid="{00000000-0005-0000-0000-000009040000}"/>
    <cellStyle name="border 2 4 8" xfId="47447" xr:uid="{00000000-0005-0000-0000-00000A040000}"/>
    <cellStyle name="border 2 5" xfId="8422" xr:uid="{00000000-0005-0000-0000-00000B040000}"/>
    <cellStyle name="border 2 5 2" xfId="13265" xr:uid="{00000000-0005-0000-0000-00000C040000}"/>
    <cellStyle name="border 2 5 3" xfId="20737" xr:uid="{00000000-0005-0000-0000-00000D040000}"/>
    <cellStyle name="border 2 5 4" xfId="20878" xr:uid="{00000000-0005-0000-0000-00000E040000}"/>
    <cellStyle name="border 2 5 5" xfId="20157" xr:uid="{00000000-0005-0000-0000-00000F040000}"/>
    <cellStyle name="border 2 5 6" xfId="20549" xr:uid="{00000000-0005-0000-0000-000010040000}"/>
    <cellStyle name="border 2 5 7" xfId="26897" xr:uid="{00000000-0005-0000-0000-000011040000}"/>
    <cellStyle name="border 2 5 8" xfId="47448" xr:uid="{00000000-0005-0000-0000-000012040000}"/>
    <cellStyle name="border 2 6" xfId="5823" xr:uid="{00000000-0005-0000-0000-000013040000}"/>
    <cellStyle name="border 2 6 2" xfId="13266" xr:uid="{00000000-0005-0000-0000-000014040000}"/>
    <cellStyle name="border 2 6 3" xfId="20738" xr:uid="{00000000-0005-0000-0000-000015040000}"/>
    <cellStyle name="border 2 6 4" xfId="12100" xr:uid="{00000000-0005-0000-0000-000016040000}"/>
    <cellStyle name="border 2 6 5" xfId="20166" xr:uid="{00000000-0005-0000-0000-000017040000}"/>
    <cellStyle name="border 2 6 6" xfId="20296" xr:uid="{00000000-0005-0000-0000-000018040000}"/>
    <cellStyle name="border 2 6 7" xfId="12166" xr:uid="{00000000-0005-0000-0000-000019040000}"/>
    <cellStyle name="border 2 6 8" xfId="47449" xr:uid="{00000000-0005-0000-0000-00001A040000}"/>
    <cellStyle name="border 2 7" xfId="9589" xr:uid="{00000000-0005-0000-0000-00001B040000}"/>
    <cellStyle name="border 2 7 2" xfId="13267" xr:uid="{00000000-0005-0000-0000-00001C040000}"/>
    <cellStyle name="border 2 7 3" xfId="20739" xr:uid="{00000000-0005-0000-0000-00001D040000}"/>
    <cellStyle name="border 2 7 4" xfId="19594" xr:uid="{00000000-0005-0000-0000-00001E040000}"/>
    <cellStyle name="border 2 7 5" xfId="20177" xr:uid="{00000000-0005-0000-0000-00001F040000}"/>
    <cellStyle name="border 2 7 6" xfId="26891" xr:uid="{00000000-0005-0000-0000-000020040000}"/>
    <cellStyle name="border 2 7 7" xfId="19948" xr:uid="{00000000-0005-0000-0000-000021040000}"/>
    <cellStyle name="border 2 7 8" xfId="47450" xr:uid="{00000000-0005-0000-0000-000022040000}"/>
    <cellStyle name="border 2 8" xfId="6217" xr:uid="{00000000-0005-0000-0000-000023040000}"/>
    <cellStyle name="border 2 8 2" xfId="13268" xr:uid="{00000000-0005-0000-0000-000024040000}"/>
    <cellStyle name="border 2 8 3" xfId="20740" xr:uid="{00000000-0005-0000-0000-000025040000}"/>
    <cellStyle name="border 2 8 4" xfId="12103" xr:uid="{00000000-0005-0000-0000-000026040000}"/>
    <cellStyle name="border 2 8 5" xfId="20190" xr:uid="{00000000-0005-0000-0000-000027040000}"/>
    <cellStyle name="border 2 8 6" xfId="19971" xr:uid="{00000000-0005-0000-0000-000028040000}"/>
    <cellStyle name="border 2 8 7" xfId="19949" xr:uid="{00000000-0005-0000-0000-000029040000}"/>
    <cellStyle name="border 2 8 8" xfId="47451" xr:uid="{00000000-0005-0000-0000-00002A040000}"/>
    <cellStyle name="border 2 9" xfId="13261" xr:uid="{00000000-0005-0000-0000-00002B040000}"/>
    <cellStyle name="border 3" xfId="4413" xr:uid="{00000000-0005-0000-0000-00002C040000}"/>
    <cellStyle name="border 3 10" xfId="13269" xr:uid="{00000000-0005-0000-0000-00002D040000}"/>
    <cellStyle name="border 3 11" xfId="20741" xr:uid="{00000000-0005-0000-0000-00002E040000}"/>
    <cellStyle name="border 3 12" xfId="19624" xr:uid="{00000000-0005-0000-0000-00002F040000}"/>
    <cellStyle name="border 3 13" xfId="20196" xr:uid="{00000000-0005-0000-0000-000030040000}"/>
    <cellStyle name="border 3 14" xfId="20585" xr:uid="{00000000-0005-0000-0000-000031040000}"/>
    <cellStyle name="border 3 15" xfId="20164" xr:uid="{00000000-0005-0000-0000-000032040000}"/>
    <cellStyle name="border 3 16" xfId="47452" xr:uid="{00000000-0005-0000-0000-000033040000}"/>
    <cellStyle name="border 3 2" xfId="7382" xr:uid="{00000000-0005-0000-0000-000034040000}"/>
    <cellStyle name="border 3 2 2" xfId="13270" xr:uid="{00000000-0005-0000-0000-000035040000}"/>
    <cellStyle name="border 3 2 3" xfId="20742" xr:uid="{00000000-0005-0000-0000-000036040000}"/>
    <cellStyle name="border 3 2 4" xfId="12105" xr:uid="{00000000-0005-0000-0000-000037040000}"/>
    <cellStyle name="border 3 2 5" xfId="20200" xr:uid="{00000000-0005-0000-0000-000038040000}"/>
    <cellStyle name="border 3 2 6" xfId="20289" xr:uid="{00000000-0005-0000-0000-000039040000}"/>
    <cellStyle name="border 3 2 7" xfId="20154" xr:uid="{00000000-0005-0000-0000-00003A040000}"/>
    <cellStyle name="border 3 2 8" xfId="47453" xr:uid="{00000000-0005-0000-0000-00003B040000}"/>
    <cellStyle name="border 3 3" xfId="7900" xr:uid="{00000000-0005-0000-0000-00003C040000}"/>
    <cellStyle name="border 3 3 2" xfId="13271" xr:uid="{00000000-0005-0000-0000-00003D040000}"/>
    <cellStyle name="border 3 3 3" xfId="20743" xr:uid="{00000000-0005-0000-0000-00003E040000}"/>
    <cellStyle name="border 3 3 4" xfId="12106" xr:uid="{00000000-0005-0000-0000-00003F040000}"/>
    <cellStyle name="border 3 3 5" xfId="20353" xr:uid="{00000000-0005-0000-0000-000040040000}"/>
    <cellStyle name="border 3 3 6" xfId="19846" xr:uid="{00000000-0005-0000-0000-000041040000}"/>
    <cellStyle name="border 3 3 7" xfId="19926" xr:uid="{00000000-0005-0000-0000-000042040000}"/>
    <cellStyle name="border 3 3 8" xfId="47454" xr:uid="{00000000-0005-0000-0000-000043040000}"/>
    <cellStyle name="border 3 4" xfId="8241" xr:uid="{00000000-0005-0000-0000-000044040000}"/>
    <cellStyle name="border 3 4 2" xfId="13272" xr:uid="{00000000-0005-0000-0000-000045040000}"/>
    <cellStyle name="border 3 4 3" xfId="20744" xr:uid="{00000000-0005-0000-0000-000046040000}"/>
    <cellStyle name="border 3 4 4" xfId="20103" xr:uid="{00000000-0005-0000-0000-000047040000}"/>
    <cellStyle name="border 3 4 5" xfId="10279" xr:uid="{00000000-0005-0000-0000-000048040000}"/>
    <cellStyle name="border 3 4 6" xfId="20283" xr:uid="{00000000-0005-0000-0000-000049040000}"/>
    <cellStyle name="border 3 4 7" xfId="19950" xr:uid="{00000000-0005-0000-0000-00004A040000}"/>
    <cellStyle name="border 3 4 8" xfId="47455" xr:uid="{00000000-0005-0000-0000-00004B040000}"/>
    <cellStyle name="border 3 5" xfId="8674" xr:uid="{00000000-0005-0000-0000-00004C040000}"/>
    <cellStyle name="border 3 5 2" xfId="13273" xr:uid="{00000000-0005-0000-0000-00004D040000}"/>
    <cellStyle name="border 3 5 3" xfId="20745" xr:uid="{00000000-0005-0000-0000-00004E040000}"/>
    <cellStyle name="border 3 5 4" xfId="19780" xr:uid="{00000000-0005-0000-0000-00004F040000}"/>
    <cellStyle name="border 3 5 5" xfId="12746" xr:uid="{00000000-0005-0000-0000-000050040000}"/>
    <cellStyle name="border 3 5 6" xfId="20275" xr:uid="{00000000-0005-0000-0000-000051040000}"/>
    <cellStyle name="border 3 5 7" xfId="20486" xr:uid="{00000000-0005-0000-0000-000052040000}"/>
    <cellStyle name="border 3 5 8" xfId="47456" xr:uid="{00000000-0005-0000-0000-000053040000}"/>
    <cellStyle name="border 3 6" xfId="9023" xr:uid="{00000000-0005-0000-0000-000054040000}"/>
    <cellStyle name="border 3 6 2" xfId="13274" xr:uid="{00000000-0005-0000-0000-000055040000}"/>
    <cellStyle name="border 3 6 3" xfId="20746" xr:uid="{00000000-0005-0000-0000-000056040000}"/>
    <cellStyle name="border 3 6 4" xfId="10210" xr:uid="{00000000-0005-0000-0000-000057040000}"/>
    <cellStyle name="border 3 6 5" xfId="10271" xr:uid="{00000000-0005-0000-0000-000058040000}"/>
    <cellStyle name="border 3 6 6" xfId="19845" xr:uid="{00000000-0005-0000-0000-000059040000}"/>
    <cellStyle name="border 3 6 7" xfId="20505" xr:uid="{00000000-0005-0000-0000-00005A040000}"/>
    <cellStyle name="border 3 6 8" xfId="47457" xr:uid="{00000000-0005-0000-0000-00005B040000}"/>
    <cellStyle name="border 3 7" xfId="9477" xr:uid="{00000000-0005-0000-0000-00005C040000}"/>
    <cellStyle name="border 3 7 2" xfId="13275" xr:uid="{00000000-0005-0000-0000-00005D040000}"/>
    <cellStyle name="border 3 7 3" xfId="20747" xr:uid="{00000000-0005-0000-0000-00005E040000}"/>
    <cellStyle name="border 3 7 4" xfId="12112" xr:uid="{00000000-0005-0000-0000-00005F040000}"/>
    <cellStyle name="border 3 7 5" xfId="12961" xr:uid="{00000000-0005-0000-0000-000060040000}"/>
    <cellStyle name="border 3 7 6" xfId="10293" xr:uid="{00000000-0005-0000-0000-000061040000}"/>
    <cellStyle name="border 3 7 7" xfId="20506" xr:uid="{00000000-0005-0000-0000-000062040000}"/>
    <cellStyle name="border 3 7 8" xfId="47458" xr:uid="{00000000-0005-0000-0000-000063040000}"/>
    <cellStyle name="border 3 8" xfId="9796" xr:uid="{00000000-0005-0000-0000-000064040000}"/>
    <cellStyle name="border 3 8 2" xfId="13276" xr:uid="{00000000-0005-0000-0000-000065040000}"/>
    <cellStyle name="border 3 8 3" xfId="20748" xr:uid="{00000000-0005-0000-0000-000066040000}"/>
    <cellStyle name="border 3 8 4" xfId="12113" xr:uid="{00000000-0005-0000-0000-000067040000}"/>
    <cellStyle name="border 3 8 5" xfId="20341" xr:uid="{00000000-0005-0000-0000-000068040000}"/>
    <cellStyle name="border 3 8 6" xfId="26882" xr:uid="{00000000-0005-0000-0000-000069040000}"/>
    <cellStyle name="border 3 8 7" xfId="20520" xr:uid="{00000000-0005-0000-0000-00006A040000}"/>
    <cellStyle name="border 3 8 8" xfId="47459" xr:uid="{00000000-0005-0000-0000-00006B040000}"/>
    <cellStyle name="border 3 9" xfId="10065" xr:uid="{00000000-0005-0000-0000-00006C040000}"/>
    <cellStyle name="border 3 9 2" xfId="13277" xr:uid="{00000000-0005-0000-0000-00006D040000}"/>
    <cellStyle name="border 3 9 3" xfId="20749" xr:uid="{00000000-0005-0000-0000-00006E040000}"/>
    <cellStyle name="border 3 9 4" xfId="10565" xr:uid="{00000000-0005-0000-0000-00006F040000}"/>
    <cellStyle name="border 3 9 5" xfId="12474" xr:uid="{00000000-0005-0000-0000-000070040000}"/>
    <cellStyle name="border 3 9 6" xfId="10598" xr:uid="{00000000-0005-0000-0000-000071040000}"/>
    <cellStyle name="border 3 9 7" xfId="12154" xr:uid="{00000000-0005-0000-0000-000072040000}"/>
    <cellStyle name="border 3 9 8" xfId="47460" xr:uid="{00000000-0005-0000-0000-000073040000}"/>
    <cellStyle name="border 4" xfId="5643" xr:uid="{00000000-0005-0000-0000-000074040000}"/>
    <cellStyle name="border 4 10" xfId="13278" xr:uid="{00000000-0005-0000-0000-000075040000}"/>
    <cellStyle name="border 4 11" xfId="20750" xr:uid="{00000000-0005-0000-0000-000076040000}"/>
    <cellStyle name="border 4 12" xfId="10566" xr:uid="{00000000-0005-0000-0000-000077040000}"/>
    <cellStyle name="border 4 13" xfId="13446" xr:uid="{00000000-0005-0000-0000-000078040000}"/>
    <cellStyle name="border 4 14" xfId="26885" xr:uid="{00000000-0005-0000-0000-000079040000}"/>
    <cellStyle name="border 4 15" xfId="20363" xr:uid="{00000000-0005-0000-0000-00007A040000}"/>
    <cellStyle name="border 4 16" xfId="47461" xr:uid="{00000000-0005-0000-0000-00007B040000}"/>
    <cellStyle name="border 4 2" xfId="7177" xr:uid="{00000000-0005-0000-0000-00007C040000}"/>
    <cellStyle name="border 4 2 2" xfId="13279" xr:uid="{00000000-0005-0000-0000-00007D040000}"/>
    <cellStyle name="border 4 2 3" xfId="20751" xr:uid="{00000000-0005-0000-0000-00007E040000}"/>
    <cellStyle name="border 4 2 4" xfId="10567" xr:uid="{00000000-0005-0000-0000-00007F040000}"/>
    <cellStyle name="border 4 2 5" xfId="13105" xr:uid="{00000000-0005-0000-0000-000080040000}"/>
    <cellStyle name="border 4 2 6" xfId="27625" xr:uid="{00000000-0005-0000-0000-000081040000}"/>
    <cellStyle name="border 4 2 7" xfId="19885" xr:uid="{00000000-0005-0000-0000-000082040000}"/>
    <cellStyle name="border 4 2 8" xfId="47462" xr:uid="{00000000-0005-0000-0000-000083040000}"/>
    <cellStyle name="border 4 3" xfId="7728" xr:uid="{00000000-0005-0000-0000-000084040000}"/>
    <cellStyle name="border 4 3 2" xfId="13280" xr:uid="{00000000-0005-0000-0000-000085040000}"/>
    <cellStyle name="border 4 3 3" xfId="20752" xr:uid="{00000000-0005-0000-0000-000086040000}"/>
    <cellStyle name="border 4 3 4" xfId="20877" xr:uid="{00000000-0005-0000-0000-000087040000}"/>
    <cellStyle name="border 4 3 5" xfId="11085" xr:uid="{00000000-0005-0000-0000-000088040000}"/>
    <cellStyle name="border 4 3 6" xfId="19642" xr:uid="{00000000-0005-0000-0000-000089040000}"/>
    <cellStyle name="border 4 3 7" xfId="19975" xr:uid="{00000000-0005-0000-0000-00008A040000}"/>
    <cellStyle name="border 4 3 8" xfId="47463" xr:uid="{00000000-0005-0000-0000-00008B040000}"/>
    <cellStyle name="border 4 4" xfId="8044" xr:uid="{00000000-0005-0000-0000-00008C040000}"/>
    <cellStyle name="border 4 4 2" xfId="13281" xr:uid="{00000000-0005-0000-0000-00008D040000}"/>
    <cellStyle name="border 4 4 3" xfId="20753" xr:uid="{00000000-0005-0000-0000-00008E040000}"/>
    <cellStyle name="border 4 4 4" xfId="20123" xr:uid="{00000000-0005-0000-0000-00008F040000}"/>
    <cellStyle name="border 4 4 5" xfId="12736" xr:uid="{00000000-0005-0000-0000-000090040000}"/>
    <cellStyle name="border 4 4 6" xfId="19643" xr:uid="{00000000-0005-0000-0000-000091040000}"/>
    <cellStyle name="border 4 4 7" xfId="20531" xr:uid="{00000000-0005-0000-0000-000092040000}"/>
    <cellStyle name="border 4 4 8" xfId="47464" xr:uid="{00000000-0005-0000-0000-000093040000}"/>
    <cellStyle name="border 4 5" xfId="8501" xr:uid="{00000000-0005-0000-0000-000094040000}"/>
    <cellStyle name="border 4 5 2" xfId="13282" xr:uid="{00000000-0005-0000-0000-000095040000}"/>
    <cellStyle name="border 4 5 3" xfId="20754" xr:uid="{00000000-0005-0000-0000-000096040000}"/>
    <cellStyle name="border 4 5 4" xfId="19798" xr:uid="{00000000-0005-0000-0000-000097040000}"/>
    <cellStyle name="border 4 5 5" xfId="11035" xr:uid="{00000000-0005-0000-0000-000098040000}"/>
    <cellStyle name="border 4 5 6" xfId="19644" xr:uid="{00000000-0005-0000-0000-000099040000}"/>
    <cellStyle name="border 4 5 7" xfId="31870" xr:uid="{00000000-0005-0000-0000-00009A040000}"/>
    <cellStyle name="border 4 5 8" xfId="47465" xr:uid="{00000000-0005-0000-0000-00009B040000}"/>
    <cellStyle name="border 4 6" xfId="8844" xr:uid="{00000000-0005-0000-0000-00009C040000}"/>
    <cellStyle name="border 4 6 2" xfId="13283" xr:uid="{00000000-0005-0000-0000-00009D040000}"/>
    <cellStyle name="border 4 6 3" xfId="20755" xr:uid="{00000000-0005-0000-0000-00009E040000}"/>
    <cellStyle name="border 4 6 4" xfId="20117" xr:uid="{00000000-0005-0000-0000-00009F040000}"/>
    <cellStyle name="border 4 6 5" xfId="10808" xr:uid="{00000000-0005-0000-0000-0000A0040000}"/>
    <cellStyle name="border 4 6 6" xfId="19844" xr:uid="{00000000-0005-0000-0000-0000A1040000}"/>
    <cellStyle name="border 4 6 7" xfId="20529" xr:uid="{00000000-0005-0000-0000-0000A2040000}"/>
    <cellStyle name="border 4 6 8" xfId="47466" xr:uid="{00000000-0005-0000-0000-0000A3040000}"/>
    <cellStyle name="border 4 7" xfId="9306" xr:uid="{00000000-0005-0000-0000-0000A4040000}"/>
    <cellStyle name="border 4 7 2" xfId="13284" xr:uid="{00000000-0005-0000-0000-0000A5040000}"/>
    <cellStyle name="border 4 7 3" xfId="20756" xr:uid="{00000000-0005-0000-0000-0000A6040000}"/>
    <cellStyle name="border 4 7 4" xfId="19795" xr:uid="{00000000-0005-0000-0000-0000A7040000}"/>
    <cellStyle name="border 4 7 5" xfId="11195" xr:uid="{00000000-0005-0000-0000-0000A8040000}"/>
    <cellStyle name="border 4 7 6" xfId="20594" xr:uid="{00000000-0005-0000-0000-0000A9040000}"/>
    <cellStyle name="border 4 7 7" xfId="20499" xr:uid="{00000000-0005-0000-0000-0000AA040000}"/>
    <cellStyle name="border 4 7 8" xfId="47467" xr:uid="{00000000-0005-0000-0000-0000AB040000}"/>
    <cellStyle name="border 4 8" xfId="9664" xr:uid="{00000000-0005-0000-0000-0000AC040000}"/>
    <cellStyle name="border 4 8 2" xfId="13285" xr:uid="{00000000-0005-0000-0000-0000AD040000}"/>
    <cellStyle name="border 4 8 3" xfId="20757" xr:uid="{00000000-0005-0000-0000-0000AE040000}"/>
    <cellStyle name="border 4 8 4" xfId="20876" xr:uid="{00000000-0005-0000-0000-0000AF040000}"/>
    <cellStyle name="border 4 8 5" xfId="19658" xr:uid="{00000000-0005-0000-0000-0000B0040000}"/>
    <cellStyle name="border 4 8 6" xfId="19843" xr:uid="{00000000-0005-0000-0000-0000B1040000}"/>
    <cellStyle name="border 4 8 7" xfId="13461" xr:uid="{00000000-0005-0000-0000-0000B2040000}"/>
    <cellStyle name="border 4 8 8" xfId="47468" xr:uid="{00000000-0005-0000-0000-0000B3040000}"/>
    <cellStyle name="border 4 9" xfId="9932" xr:uid="{00000000-0005-0000-0000-0000B4040000}"/>
    <cellStyle name="border 4 9 2" xfId="13286" xr:uid="{00000000-0005-0000-0000-0000B5040000}"/>
    <cellStyle name="border 4 9 3" xfId="20758" xr:uid="{00000000-0005-0000-0000-0000B6040000}"/>
    <cellStyle name="border 4 9 4" xfId="20875" xr:uid="{00000000-0005-0000-0000-0000B7040000}"/>
    <cellStyle name="border 4 9 5" xfId="10588" xr:uid="{00000000-0005-0000-0000-0000B8040000}"/>
    <cellStyle name="border 4 9 6" xfId="19842" xr:uid="{00000000-0005-0000-0000-0000B9040000}"/>
    <cellStyle name="border 4 9 7" xfId="22575" xr:uid="{00000000-0005-0000-0000-0000BA040000}"/>
    <cellStyle name="border 4 9 8" xfId="47469" xr:uid="{00000000-0005-0000-0000-0000BB040000}"/>
    <cellStyle name="border 5" xfId="4326" xr:uid="{00000000-0005-0000-0000-0000BC040000}"/>
    <cellStyle name="border 5 2" xfId="13287" xr:uid="{00000000-0005-0000-0000-0000BD040000}"/>
    <cellStyle name="border 5 3" xfId="20759" xr:uid="{00000000-0005-0000-0000-0000BE040000}"/>
    <cellStyle name="border 5 4" xfId="20874" xr:uid="{00000000-0005-0000-0000-0000BF040000}"/>
    <cellStyle name="border 5 5" xfId="12612" xr:uid="{00000000-0005-0000-0000-0000C0040000}"/>
    <cellStyle name="border 5 6" xfId="19984" xr:uid="{00000000-0005-0000-0000-0000C1040000}"/>
    <cellStyle name="border 5 7" xfId="11796" xr:uid="{00000000-0005-0000-0000-0000C2040000}"/>
    <cellStyle name="border 5 8" xfId="47470" xr:uid="{00000000-0005-0000-0000-0000C3040000}"/>
    <cellStyle name="border 6" xfId="4195" xr:uid="{00000000-0005-0000-0000-0000C4040000}"/>
    <cellStyle name="border 6 2" xfId="13288" xr:uid="{00000000-0005-0000-0000-0000C5040000}"/>
    <cellStyle name="border 6 3" xfId="20760" xr:uid="{00000000-0005-0000-0000-0000C6040000}"/>
    <cellStyle name="border 6 4" xfId="10568" xr:uid="{00000000-0005-0000-0000-0000C7040000}"/>
    <cellStyle name="border 6 5" xfId="11052" xr:uid="{00000000-0005-0000-0000-0000C8040000}"/>
    <cellStyle name="border 6 6" xfId="19775" xr:uid="{00000000-0005-0000-0000-0000C9040000}"/>
    <cellStyle name="border 6 7" xfId="26861" xr:uid="{00000000-0005-0000-0000-0000CA040000}"/>
    <cellStyle name="border 6 8" xfId="47471" xr:uid="{00000000-0005-0000-0000-0000CB040000}"/>
    <cellStyle name="border 7" xfId="11423" xr:uid="{00000000-0005-0000-0000-0000CC040000}"/>
    <cellStyle name="BuiltIn_Style_255" xfId="1519" xr:uid="{00000000-0005-0000-0000-0000CD040000}"/>
    <cellStyle name="C?AØ_¿?¾÷CoE² " xfId="5" xr:uid="{00000000-0005-0000-0000-0000CE040000}"/>
    <cellStyle name="Ç¥ÁØ_      " xfId="1518" xr:uid="{00000000-0005-0000-0000-0000CF040000}"/>
    <cellStyle name="C￥AØ_¿μ¾÷CoE² " xfId="6" xr:uid="{00000000-0005-0000-0000-0000D0040000}"/>
    <cellStyle name="Ç¥ÁØ_°èÈ¹" xfId="1516" xr:uid="{00000000-0005-0000-0000-0000D1040000}"/>
    <cellStyle name="C￥AØ_Sheet1_¿μ¾÷CoE² " xfId="1515" xr:uid="{00000000-0005-0000-0000-0000D2040000}"/>
    <cellStyle name="Calc Currency (0)" xfId="1514" xr:uid="{00000000-0005-0000-0000-0000D3040000}"/>
    <cellStyle name="Calc Currency (0) 2" xfId="3751" xr:uid="{00000000-0005-0000-0000-0000D4040000}"/>
    <cellStyle name="Calc Currency (0) 2 2" xfId="13289" xr:uid="{00000000-0005-0000-0000-0000D5040000}"/>
    <cellStyle name="Calc Currency (0) 3" xfId="11420" xr:uid="{00000000-0005-0000-0000-0000D6040000}"/>
    <cellStyle name="Calc Currency (2)" xfId="1513" xr:uid="{00000000-0005-0000-0000-0000D7040000}"/>
    <cellStyle name="Calc Percent (0)" xfId="1512" xr:uid="{00000000-0005-0000-0000-0000D8040000}"/>
    <cellStyle name="Calc Percent (0) 2" xfId="5799" xr:uid="{00000000-0005-0000-0000-0000D9040000}"/>
    <cellStyle name="Calc Percent (1)" xfId="1511" xr:uid="{00000000-0005-0000-0000-0000DA040000}"/>
    <cellStyle name="Calc Percent (1) 2" xfId="4005" xr:uid="{00000000-0005-0000-0000-0000DB040000}"/>
    <cellStyle name="Calc Percent (2)" xfId="1510" xr:uid="{00000000-0005-0000-0000-0000DC040000}"/>
    <cellStyle name="Calc Units (0)" xfId="1509" xr:uid="{00000000-0005-0000-0000-0000DD040000}"/>
    <cellStyle name="Calc Units (1)" xfId="1508" xr:uid="{00000000-0005-0000-0000-0000DE040000}"/>
    <cellStyle name="Calc Units (2)" xfId="1507" xr:uid="{00000000-0005-0000-0000-0000DF040000}"/>
    <cellStyle name="Calculation 2" xfId="1506" xr:uid="{00000000-0005-0000-0000-0000E0040000}"/>
    <cellStyle name="Calculation 2 10" xfId="6984" xr:uid="{00000000-0005-0000-0000-0000E1040000}"/>
    <cellStyle name="Calculation 2 10 2" xfId="13292" xr:uid="{00000000-0005-0000-0000-0000E2040000}"/>
    <cellStyle name="Calculation 2 10 3" xfId="20764" xr:uid="{00000000-0005-0000-0000-0000E3040000}"/>
    <cellStyle name="Calculation 2 10 4" xfId="20873" xr:uid="{00000000-0005-0000-0000-0000E4040000}"/>
    <cellStyle name="Calculation 2 10 5" xfId="19656" xr:uid="{00000000-0005-0000-0000-0000E5040000}"/>
    <cellStyle name="Calculation 2 10 6" xfId="19841" xr:uid="{00000000-0005-0000-0000-0000E6040000}"/>
    <cellStyle name="Calculation 2 10 7" xfId="26898" xr:uid="{00000000-0005-0000-0000-0000E7040000}"/>
    <cellStyle name="Calculation 2 10 8" xfId="47472" xr:uid="{00000000-0005-0000-0000-0000E8040000}"/>
    <cellStyle name="Calculation 2 11" xfId="4148" xr:uid="{00000000-0005-0000-0000-0000E9040000}"/>
    <cellStyle name="Calculation 2 11 2" xfId="13293" xr:uid="{00000000-0005-0000-0000-0000EA040000}"/>
    <cellStyle name="Calculation 2 11 3" xfId="20765" xr:uid="{00000000-0005-0000-0000-0000EB040000}"/>
    <cellStyle name="Calculation 2 11 4" xfId="20872" xr:uid="{00000000-0005-0000-0000-0000EC040000}"/>
    <cellStyle name="Calculation 2 11 5" xfId="12232" xr:uid="{00000000-0005-0000-0000-0000ED040000}"/>
    <cellStyle name="Calculation 2 11 6" xfId="12229" xr:uid="{00000000-0005-0000-0000-0000EE040000}"/>
    <cellStyle name="Calculation 2 11 7" xfId="19970" xr:uid="{00000000-0005-0000-0000-0000EF040000}"/>
    <cellStyle name="Calculation 2 11 8" xfId="47473" xr:uid="{00000000-0005-0000-0000-0000F0040000}"/>
    <cellStyle name="Calculation 2 12" xfId="5992" xr:uid="{00000000-0005-0000-0000-0000F1040000}"/>
    <cellStyle name="Calculation 2 12 2" xfId="13294" xr:uid="{00000000-0005-0000-0000-0000F2040000}"/>
    <cellStyle name="Calculation 2 12 3" xfId="20766" xr:uid="{00000000-0005-0000-0000-0000F3040000}"/>
    <cellStyle name="Calculation 2 12 4" xfId="20871" xr:uid="{00000000-0005-0000-0000-0000F4040000}"/>
    <cellStyle name="Calculation 2 12 5" xfId="19774" xr:uid="{00000000-0005-0000-0000-0000F5040000}"/>
    <cellStyle name="Calculation 2 12 6" xfId="19840" xr:uid="{00000000-0005-0000-0000-0000F6040000}"/>
    <cellStyle name="Calculation 2 12 7" xfId="26892" xr:uid="{00000000-0005-0000-0000-0000F7040000}"/>
    <cellStyle name="Calculation 2 12 8" xfId="47474" xr:uid="{00000000-0005-0000-0000-0000F8040000}"/>
    <cellStyle name="Calculation 2 13" xfId="11412" xr:uid="{00000000-0005-0000-0000-0000F9040000}"/>
    <cellStyle name="Calculation 2 14" xfId="22544" xr:uid="{00000000-0005-0000-0000-0000FA040000}"/>
    <cellStyle name="Calculation 2 15" xfId="27679" xr:uid="{00000000-0005-0000-0000-0000FB040000}"/>
    <cellStyle name="Calculation 2 16" xfId="32361" xr:uid="{00000000-0005-0000-0000-0000FC040000}"/>
    <cellStyle name="Calculation 2 17" xfId="19769" xr:uid="{00000000-0005-0000-0000-0000FD040000}"/>
    <cellStyle name="Calculation 2 18" xfId="47174" xr:uid="{00000000-0005-0000-0000-0000FE040000}"/>
    <cellStyle name="Calculation 2 2" xfId="1505" xr:uid="{00000000-0005-0000-0000-0000FF040000}"/>
    <cellStyle name="Calculation 2 2 10" xfId="6222" xr:uid="{00000000-0005-0000-0000-000000050000}"/>
    <cellStyle name="Calculation 2 2 10 2" xfId="13295" xr:uid="{00000000-0005-0000-0000-000001050000}"/>
    <cellStyle name="Calculation 2 2 10 3" xfId="20767" xr:uid="{00000000-0005-0000-0000-000002050000}"/>
    <cellStyle name="Calculation 2 2 10 4" xfId="20870" xr:uid="{00000000-0005-0000-0000-000003050000}"/>
    <cellStyle name="Calculation 2 2 10 5" xfId="19983" xr:uid="{00000000-0005-0000-0000-000004050000}"/>
    <cellStyle name="Calculation 2 2 10 6" xfId="10836" xr:uid="{00000000-0005-0000-0000-000005050000}"/>
    <cellStyle name="Calculation 2 2 10 7" xfId="27626" xr:uid="{00000000-0005-0000-0000-000006050000}"/>
    <cellStyle name="Calculation 2 2 10 8" xfId="47475" xr:uid="{00000000-0005-0000-0000-000007050000}"/>
    <cellStyle name="Calculation 2 2 11" xfId="11411" xr:uid="{00000000-0005-0000-0000-000008050000}"/>
    <cellStyle name="Calculation 2 2 12" xfId="20230" xr:uid="{00000000-0005-0000-0000-000009050000}"/>
    <cellStyle name="Calculation 2 2 13" xfId="13085" xr:uid="{00000000-0005-0000-0000-00000A050000}"/>
    <cellStyle name="Calculation 2 2 14" xfId="26856" xr:uid="{00000000-0005-0000-0000-00000B050000}"/>
    <cellStyle name="Calculation 2 2 15" xfId="20267" xr:uid="{00000000-0005-0000-0000-00000C050000}"/>
    <cellStyle name="Calculation 2 2 16" xfId="47173" xr:uid="{00000000-0005-0000-0000-00000D050000}"/>
    <cellStyle name="Calculation 2 2 2" xfId="4509" xr:uid="{00000000-0005-0000-0000-00000E050000}"/>
    <cellStyle name="Calculation 2 2 2 10" xfId="13296" xr:uid="{00000000-0005-0000-0000-00000F050000}"/>
    <cellStyle name="Calculation 2 2 2 11" xfId="20768" xr:uid="{00000000-0005-0000-0000-000010050000}"/>
    <cellStyle name="Calculation 2 2 2 12" xfId="13405" xr:uid="{00000000-0005-0000-0000-000011050000}"/>
    <cellStyle name="Calculation 2 2 2 13" xfId="10294" xr:uid="{00000000-0005-0000-0000-000012050000}"/>
    <cellStyle name="Calculation 2 2 2 14" xfId="27687" xr:uid="{00000000-0005-0000-0000-000013050000}"/>
    <cellStyle name="Calculation 2 2 2 15" xfId="26886" xr:uid="{00000000-0005-0000-0000-000014050000}"/>
    <cellStyle name="Calculation 2 2 2 16" xfId="47476" xr:uid="{00000000-0005-0000-0000-000015050000}"/>
    <cellStyle name="Calculation 2 2 2 2" xfId="7067" xr:uid="{00000000-0005-0000-0000-000016050000}"/>
    <cellStyle name="Calculation 2 2 2 2 2" xfId="13297" xr:uid="{00000000-0005-0000-0000-000017050000}"/>
    <cellStyle name="Calculation 2 2 2 2 3" xfId="20769" xr:uid="{00000000-0005-0000-0000-000018050000}"/>
    <cellStyle name="Calculation 2 2 2 2 4" xfId="10571" xr:uid="{00000000-0005-0000-0000-000019050000}"/>
    <cellStyle name="Calculation 2 2 2 2 5" xfId="20158" xr:uid="{00000000-0005-0000-0000-00001A050000}"/>
    <cellStyle name="Calculation 2 2 2 2 6" xfId="20364" xr:uid="{00000000-0005-0000-0000-00001B050000}"/>
    <cellStyle name="Calculation 2 2 2 2 7" xfId="11827" xr:uid="{00000000-0005-0000-0000-00001C050000}"/>
    <cellStyle name="Calculation 2 2 2 2 8" xfId="47477" xr:uid="{00000000-0005-0000-0000-00001D050000}"/>
    <cellStyle name="Calculation 2 2 2 3" xfId="7641" xr:uid="{00000000-0005-0000-0000-00001E050000}"/>
    <cellStyle name="Calculation 2 2 2 3 2" xfId="13298" xr:uid="{00000000-0005-0000-0000-00001F050000}"/>
    <cellStyle name="Calculation 2 2 2 3 3" xfId="20770" xr:uid="{00000000-0005-0000-0000-000020050000}"/>
    <cellStyle name="Calculation 2 2 2 3 4" xfId="20869" xr:uid="{00000000-0005-0000-0000-000021050000}"/>
    <cellStyle name="Calculation 2 2 2 3 5" xfId="20167" xr:uid="{00000000-0005-0000-0000-000022050000}"/>
    <cellStyle name="Calculation 2 2 2 3 6" xfId="27686" xr:uid="{00000000-0005-0000-0000-000023050000}"/>
    <cellStyle name="Calculation 2 2 2 3 7" xfId="22465" xr:uid="{00000000-0005-0000-0000-000024050000}"/>
    <cellStyle name="Calculation 2 2 2 3 8" xfId="47478" xr:uid="{00000000-0005-0000-0000-000025050000}"/>
    <cellStyle name="Calculation 2 2 2 4" xfId="6987" xr:uid="{00000000-0005-0000-0000-000026050000}"/>
    <cellStyle name="Calculation 2 2 2 4 2" xfId="13299" xr:uid="{00000000-0005-0000-0000-000027050000}"/>
    <cellStyle name="Calculation 2 2 2 4 3" xfId="20771" xr:uid="{00000000-0005-0000-0000-000028050000}"/>
    <cellStyle name="Calculation 2 2 2 4 4" xfId="12130" xr:uid="{00000000-0005-0000-0000-000029050000}"/>
    <cellStyle name="Calculation 2 2 2 4 5" xfId="20178" xr:uid="{00000000-0005-0000-0000-00002A050000}"/>
    <cellStyle name="Calculation 2 2 2 4 6" xfId="20508" xr:uid="{00000000-0005-0000-0000-00002B050000}"/>
    <cellStyle name="Calculation 2 2 2 4 7" xfId="20217" xr:uid="{00000000-0005-0000-0000-00002C050000}"/>
    <cellStyle name="Calculation 2 2 2 4 8" xfId="47479" xr:uid="{00000000-0005-0000-0000-00002D050000}"/>
    <cellStyle name="Calculation 2 2 2 5" xfId="8419" xr:uid="{00000000-0005-0000-0000-00002E050000}"/>
    <cellStyle name="Calculation 2 2 2 5 2" xfId="13300" xr:uid="{00000000-0005-0000-0000-00002F050000}"/>
    <cellStyle name="Calculation 2 2 2 5 3" xfId="20772" xr:uid="{00000000-0005-0000-0000-000030050000}"/>
    <cellStyle name="Calculation 2 2 2 5 4" xfId="12245" xr:uid="{00000000-0005-0000-0000-000031050000}"/>
    <cellStyle name="Calculation 2 2 2 5 5" xfId="20652" xr:uid="{00000000-0005-0000-0000-000032050000}"/>
    <cellStyle name="Calculation 2 2 2 5 6" xfId="27685" xr:uid="{00000000-0005-0000-0000-000033050000}"/>
    <cellStyle name="Calculation 2 2 2 5 7" xfId="20655" xr:uid="{00000000-0005-0000-0000-000034050000}"/>
    <cellStyle name="Calculation 2 2 2 5 8" xfId="47480" xr:uid="{00000000-0005-0000-0000-000035050000}"/>
    <cellStyle name="Calculation 2 2 2 6" xfId="6330" xr:uid="{00000000-0005-0000-0000-000036050000}"/>
    <cellStyle name="Calculation 2 2 2 6 2" xfId="13301" xr:uid="{00000000-0005-0000-0000-000037050000}"/>
    <cellStyle name="Calculation 2 2 2 6 3" xfId="20773" xr:uid="{00000000-0005-0000-0000-000038050000}"/>
    <cellStyle name="Calculation 2 2 2 6 4" xfId="11783" xr:uid="{00000000-0005-0000-0000-000039050000}"/>
    <cellStyle name="Calculation 2 2 2 6 5" xfId="20191" xr:uid="{00000000-0005-0000-0000-00003A050000}"/>
    <cellStyle name="Calculation 2 2 2 6 6" xfId="20596" xr:uid="{00000000-0005-0000-0000-00003B050000}"/>
    <cellStyle name="Calculation 2 2 2 6 7" xfId="20080" xr:uid="{00000000-0005-0000-0000-00003C050000}"/>
    <cellStyle name="Calculation 2 2 2 6 8" xfId="47481" xr:uid="{00000000-0005-0000-0000-00003D050000}"/>
    <cellStyle name="Calculation 2 2 2 7" xfId="9220" xr:uid="{00000000-0005-0000-0000-00003E050000}"/>
    <cellStyle name="Calculation 2 2 2 7 2" xfId="13302" xr:uid="{00000000-0005-0000-0000-00003F050000}"/>
    <cellStyle name="Calculation 2 2 2 7 3" xfId="20774" xr:uid="{00000000-0005-0000-0000-000040050000}"/>
    <cellStyle name="Calculation 2 2 2 7 4" xfId="12235" xr:uid="{00000000-0005-0000-0000-000041050000}"/>
    <cellStyle name="Calculation 2 2 2 7 5" xfId="19653" xr:uid="{00000000-0005-0000-0000-000042050000}"/>
    <cellStyle name="Calculation 2 2 2 7 6" xfId="27684" xr:uid="{00000000-0005-0000-0000-000043050000}"/>
    <cellStyle name="Calculation 2 2 2 7 7" xfId="20159" xr:uid="{00000000-0005-0000-0000-000044050000}"/>
    <cellStyle name="Calculation 2 2 2 7 8" xfId="47482" xr:uid="{00000000-0005-0000-0000-000045050000}"/>
    <cellStyle name="Calculation 2 2 2 8" xfId="9586" xr:uid="{00000000-0005-0000-0000-000046050000}"/>
    <cellStyle name="Calculation 2 2 2 8 2" xfId="13303" xr:uid="{00000000-0005-0000-0000-000047050000}"/>
    <cellStyle name="Calculation 2 2 2 8 3" xfId="20775" xr:uid="{00000000-0005-0000-0000-000048050000}"/>
    <cellStyle name="Calculation 2 2 2 8 4" xfId="11773" xr:uid="{00000000-0005-0000-0000-000049050000}"/>
    <cellStyle name="Calculation 2 2 2 8 5" xfId="19827" xr:uid="{00000000-0005-0000-0000-00004A050000}"/>
    <cellStyle name="Calculation 2 2 2 8 6" xfId="19839" xr:uid="{00000000-0005-0000-0000-00004B050000}"/>
    <cellStyle name="Calculation 2 2 2 8 7" xfId="20656" xr:uid="{00000000-0005-0000-0000-00004C050000}"/>
    <cellStyle name="Calculation 2 2 2 8 8" xfId="47483" xr:uid="{00000000-0005-0000-0000-00004D050000}"/>
    <cellStyle name="Calculation 2 2 2 9" xfId="7042" xr:uid="{00000000-0005-0000-0000-00004E050000}"/>
    <cellStyle name="Calculation 2 2 2 9 2" xfId="13304" xr:uid="{00000000-0005-0000-0000-00004F050000}"/>
    <cellStyle name="Calculation 2 2 2 9 3" xfId="20776" xr:uid="{00000000-0005-0000-0000-000050050000}"/>
    <cellStyle name="Calculation 2 2 2 9 4" xfId="13404" xr:uid="{00000000-0005-0000-0000-000051050000}"/>
    <cellStyle name="Calculation 2 2 2 9 5" xfId="19831" xr:uid="{00000000-0005-0000-0000-000052050000}"/>
    <cellStyle name="Calculation 2 2 2 9 6" xfId="20905" xr:uid="{00000000-0005-0000-0000-000053050000}"/>
    <cellStyle name="Calculation 2 2 2 9 7" xfId="20431" xr:uid="{00000000-0005-0000-0000-000054050000}"/>
    <cellStyle name="Calculation 2 2 2 9 8" xfId="47484" xr:uid="{00000000-0005-0000-0000-000055050000}"/>
    <cellStyle name="Calculation 2 2 3" xfId="5258" xr:uid="{00000000-0005-0000-0000-000056050000}"/>
    <cellStyle name="Calculation 2 2 3 10" xfId="13305" xr:uid="{00000000-0005-0000-0000-000057050000}"/>
    <cellStyle name="Calculation 2 2 3 11" xfId="20777" xr:uid="{00000000-0005-0000-0000-000058050000}"/>
    <cellStyle name="Calculation 2 2 3 12" xfId="13403" xr:uid="{00000000-0005-0000-0000-000059050000}"/>
    <cellStyle name="Calculation 2 2 3 13" xfId="20067" xr:uid="{00000000-0005-0000-0000-00005A050000}"/>
    <cellStyle name="Calculation 2 2 3 14" xfId="10732" xr:uid="{00000000-0005-0000-0000-00005B050000}"/>
    <cellStyle name="Calculation 2 2 3 15" xfId="22587" xr:uid="{00000000-0005-0000-0000-00005C050000}"/>
    <cellStyle name="Calculation 2 2 3 16" xfId="47485" xr:uid="{00000000-0005-0000-0000-00005D050000}"/>
    <cellStyle name="Calculation 2 2 3 2" xfId="7422" xr:uid="{00000000-0005-0000-0000-00005E050000}"/>
    <cellStyle name="Calculation 2 2 3 2 2" xfId="13306" xr:uid="{00000000-0005-0000-0000-00005F050000}"/>
    <cellStyle name="Calculation 2 2 3 2 3" xfId="20778" xr:uid="{00000000-0005-0000-0000-000060050000}"/>
    <cellStyle name="Calculation 2 2 3 2 4" xfId="13402" xr:uid="{00000000-0005-0000-0000-000061050000}"/>
    <cellStyle name="Calculation 2 2 3 2 5" xfId="19830" xr:uid="{00000000-0005-0000-0000-000062050000}"/>
    <cellStyle name="Calculation 2 2 3 2 6" xfId="27683" xr:uid="{00000000-0005-0000-0000-000063050000}"/>
    <cellStyle name="Calculation 2 2 3 2 7" xfId="26899" xr:uid="{00000000-0005-0000-0000-000064050000}"/>
    <cellStyle name="Calculation 2 2 3 2 8" xfId="47486" xr:uid="{00000000-0005-0000-0000-000065050000}"/>
    <cellStyle name="Calculation 2 2 3 3" xfId="7938" xr:uid="{00000000-0005-0000-0000-000066050000}"/>
    <cellStyle name="Calculation 2 2 3 3 2" xfId="13307" xr:uid="{00000000-0005-0000-0000-000067050000}"/>
    <cellStyle name="Calculation 2 2 3 3 3" xfId="20779" xr:uid="{00000000-0005-0000-0000-000068050000}"/>
    <cellStyle name="Calculation 2 2 3 3 4" xfId="10208" xr:uid="{00000000-0005-0000-0000-000069050000}"/>
    <cellStyle name="Calculation 2 2 3 3 5" xfId="20045" xr:uid="{00000000-0005-0000-0000-00006A050000}"/>
    <cellStyle name="Calculation 2 2 3 3 6" xfId="20911" xr:uid="{00000000-0005-0000-0000-00006B050000}"/>
    <cellStyle name="Calculation 2 2 3 3 7" xfId="27622" xr:uid="{00000000-0005-0000-0000-00006C050000}"/>
    <cellStyle name="Calculation 2 2 3 3 8" xfId="47487" xr:uid="{00000000-0005-0000-0000-00006D050000}"/>
    <cellStyle name="Calculation 2 2 3 4" xfId="8278" xr:uid="{00000000-0005-0000-0000-00006E050000}"/>
    <cellStyle name="Calculation 2 2 3 4 2" xfId="13308" xr:uid="{00000000-0005-0000-0000-00006F050000}"/>
    <cellStyle name="Calculation 2 2 3 4 3" xfId="20780" xr:uid="{00000000-0005-0000-0000-000070050000}"/>
    <cellStyle name="Calculation 2 2 3 4 4" xfId="12131" xr:uid="{00000000-0005-0000-0000-000071050000}"/>
    <cellStyle name="Calculation 2 2 3 4 5" xfId="19829" xr:uid="{00000000-0005-0000-0000-000072050000}"/>
    <cellStyle name="Calculation 2 2 3 4 6" xfId="27682" xr:uid="{00000000-0005-0000-0000-000073050000}"/>
    <cellStyle name="Calculation 2 2 3 4 7" xfId="22617" xr:uid="{00000000-0005-0000-0000-000074050000}"/>
    <cellStyle name="Calculation 2 2 3 4 8" xfId="47488" xr:uid="{00000000-0005-0000-0000-000075050000}"/>
    <cellStyle name="Calculation 2 2 3 5" xfId="8713" xr:uid="{00000000-0005-0000-0000-000076050000}"/>
    <cellStyle name="Calculation 2 2 3 5 2" xfId="13309" xr:uid="{00000000-0005-0000-0000-000077050000}"/>
    <cellStyle name="Calculation 2 2 3 5 3" xfId="20781" xr:uid="{00000000-0005-0000-0000-000078050000}"/>
    <cellStyle name="Calculation 2 2 3 5 4" xfId="11393" xr:uid="{00000000-0005-0000-0000-000079050000}"/>
    <cellStyle name="Calculation 2 2 3 5 5" xfId="11800" xr:uid="{00000000-0005-0000-0000-00007A050000}"/>
    <cellStyle name="Calculation 2 2 3 5 6" xfId="20204" xr:uid="{00000000-0005-0000-0000-00007B050000}"/>
    <cellStyle name="Calculation 2 2 3 5 7" xfId="20414" xr:uid="{00000000-0005-0000-0000-00007C050000}"/>
    <cellStyle name="Calculation 2 2 3 5 8" xfId="47489" xr:uid="{00000000-0005-0000-0000-00007D050000}"/>
    <cellStyle name="Calculation 2 2 3 6" xfId="9061" xr:uid="{00000000-0005-0000-0000-00007E050000}"/>
    <cellStyle name="Calculation 2 2 3 6 2" xfId="13310" xr:uid="{00000000-0005-0000-0000-00007F050000}"/>
    <cellStyle name="Calculation 2 2 3 6 3" xfId="20782" xr:uid="{00000000-0005-0000-0000-000080050000}"/>
    <cellStyle name="Calculation 2 2 3 6 4" xfId="20868" xr:uid="{00000000-0005-0000-0000-000081050000}"/>
    <cellStyle name="Calculation 2 2 3 6 5" xfId="20197" xr:uid="{00000000-0005-0000-0000-000082050000}"/>
    <cellStyle name="Calculation 2 2 3 6 6" xfId="27681" xr:uid="{00000000-0005-0000-0000-000083050000}"/>
    <cellStyle name="Calculation 2 2 3 6 7" xfId="22451" xr:uid="{00000000-0005-0000-0000-000084050000}"/>
    <cellStyle name="Calculation 2 2 3 6 8" xfId="47490" xr:uid="{00000000-0005-0000-0000-000085050000}"/>
    <cellStyle name="Calculation 2 2 3 7" xfId="9513" xr:uid="{00000000-0005-0000-0000-000086050000}"/>
    <cellStyle name="Calculation 2 2 3 7 2" xfId="13311" xr:uid="{00000000-0005-0000-0000-000087050000}"/>
    <cellStyle name="Calculation 2 2 3 7 3" xfId="20783" xr:uid="{00000000-0005-0000-0000-000088050000}"/>
    <cellStyle name="Calculation 2 2 3 7 4" xfId="10207" xr:uid="{00000000-0005-0000-0000-000089050000}"/>
    <cellStyle name="Calculation 2 2 3 7 5" xfId="20201" xr:uid="{00000000-0005-0000-0000-00008A050000}"/>
    <cellStyle name="Calculation 2 2 3 7 6" xfId="20308" xr:uid="{00000000-0005-0000-0000-00008B050000}"/>
    <cellStyle name="Calculation 2 2 3 7 7" xfId="26893" xr:uid="{00000000-0005-0000-0000-00008C050000}"/>
    <cellStyle name="Calculation 2 2 3 7 8" xfId="47491" xr:uid="{00000000-0005-0000-0000-00008D050000}"/>
    <cellStyle name="Calculation 2 2 3 8" xfId="9830" xr:uid="{00000000-0005-0000-0000-00008E050000}"/>
    <cellStyle name="Calculation 2 2 3 8 2" xfId="13312" xr:uid="{00000000-0005-0000-0000-00008F050000}"/>
    <cellStyle name="Calculation 2 2 3 8 3" xfId="20784" xr:uid="{00000000-0005-0000-0000-000090050000}"/>
    <cellStyle name="Calculation 2 2 3 8 4" xfId="10206" xr:uid="{00000000-0005-0000-0000-000091050000}"/>
    <cellStyle name="Calculation 2 2 3 8 5" xfId="10274" xr:uid="{00000000-0005-0000-0000-000092050000}"/>
    <cellStyle name="Calculation 2 2 3 8 6" xfId="27680" xr:uid="{00000000-0005-0000-0000-000093050000}"/>
    <cellStyle name="Calculation 2 2 3 8 7" xfId="11756" xr:uid="{00000000-0005-0000-0000-000094050000}"/>
    <cellStyle name="Calculation 2 2 3 8 8" xfId="47492" xr:uid="{00000000-0005-0000-0000-000095050000}"/>
    <cellStyle name="Calculation 2 2 3 9" xfId="10099" xr:uid="{00000000-0005-0000-0000-000096050000}"/>
    <cellStyle name="Calculation 2 2 3 9 2" xfId="13313" xr:uid="{00000000-0005-0000-0000-000097050000}"/>
    <cellStyle name="Calculation 2 2 3 9 3" xfId="20785" xr:uid="{00000000-0005-0000-0000-000098050000}"/>
    <cellStyle name="Calculation 2 2 3 9 4" xfId="13401" xr:uid="{00000000-0005-0000-0000-000099050000}"/>
    <cellStyle name="Calculation 2 2 3 9 5" xfId="19652" xr:uid="{00000000-0005-0000-0000-00009A050000}"/>
    <cellStyle name="Calculation 2 2 3 9 6" xfId="10551" xr:uid="{00000000-0005-0000-0000-00009B050000}"/>
    <cellStyle name="Calculation 2 2 3 9 7" xfId="26887" xr:uid="{00000000-0005-0000-0000-00009C050000}"/>
    <cellStyle name="Calculation 2 2 3 9 8" xfId="47493" xr:uid="{00000000-0005-0000-0000-00009D050000}"/>
    <cellStyle name="Calculation 2 2 4" xfId="4422" xr:uid="{00000000-0005-0000-0000-00009E050000}"/>
    <cellStyle name="Calculation 2 2 4 10" xfId="13314" xr:uid="{00000000-0005-0000-0000-00009F050000}"/>
    <cellStyle name="Calculation 2 2 4 11" xfId="20786" xr:uid="{00000000-0005-0000-0000-0000A0050000}"/>
    <cellStyle name="Calculation 2 2 4 12" xfId="13400" xr:uid="{00000000-0005-0000-0000-0000A1050000}"/>
    <cellStyle name="Calculation 2 2 4 13" xfId="19651" xr:uid="{00000000-0005-0000-0000-0000A2050000}"/>
    <cellStyle name="Calculation 2 2 4 14" xfId="27678" xr:uid="{00000000-0005-0000-0000-0000A3050000}"/>
    <cellStyle name="Calculation 2 2 4 15" xfId="20657" xr:uid="{00000000-0005-0000-0000-0000A4050000}"/>
    <cellStyle name="Calculation 2 2 4 16" xfId="47494" xr:uid="{00000000-0005-0000-0000-0000A5050000}"/>
    <cellStyle name="Calculation 2 2 4 2" xfId="6823" xr:uid="{00000000-0005-0000-0000-0000A6050000}"/>
    <cellStyle name="Calculation 2 2 4 2 2" xfId="13315" xr:uid="{00000000-0005-0000-0000-0000A7050000}"/>
    <cellStyle name="Calculation 2 2 4 2 3" xfId="20787" xr:uid="{00000000-0005-0000-0000-0000A8050000}"/>
    <cellStyle name="Calculation 2 2 4 2 4" xfId="13398" xr:uid="{00000000-0005-0000-0000-0000A9050000}"/>
    <cellStyle name="Calculation 2 2 4 2 5" xfId="20653" xr:uid="{00000000-0005-0000-0000-0000AA050000}"/>
    <cellStyle name="Calculation 2 2 4 2 6" xfId="20912" xr:uid="{00000000-0005-0000-0000-0000AB050000}"/>
    <cellStyle name="Calculation 2 2 4 2 7" xfId="13463" xr:uid="{00000000-0005-0000-0000-0000AC050000}"/>
    <cellStyle name="Calculation 2 2 4 2 8" xfId="47495" xr:uid="{00000000-0005-0000-0000-0000AD050000}"/>
    <cellStyle name="Calculation 2 2 4 3" xfId="5336" xr:uid="{00000000-0005-0000-0000-0000AE050000}"/>
    <cellStyle name="Calculation 2 2 4 3 2" xfId="13316" xr:uid="{00000000-0005-0000-0000-0000AF050000}"/>
    <cellStyle name="Calculation 2 2 4 3 3" xfId="20788" xr:uid="{00000000-0005-0000-0000-0000B0050000}"/>
    <cellStyle name="Calculation 2 2 4 3 4" xfId="11394" xr:uid="{00000000-0005-0000-0000-0000B1050000}"/>
    <cellStyle name="Calculation 2 2 4 3 5" xfId="19650" xr:uid="{00000000-0005-0000-0000-0000B2050000}"/>
    <cellStyle name="Calculation 2 2 4 3 6" xfId="27677" xr:uid="{00000000-0005-0000-0000-0000B3050000}"/>
    <cellStyle name="Calculation 2 2 4 3 7" xfId="20223" xr:uid="{00000000-0005-0000-0000-0000B4050000}"/>
    <cellStyle name="Calculation 2 2 4 3 8" xfId="47496" xr:uid="{00000000-0005-0000-0000-0000B5050000}"/>
    <cellStyle name="Calculation 2 2 4 4" xfId="7579" xr:uid="{00000000-0005-0000-0000-0000B6050000}"/>
    <cellStyle name="Calculation 2 2 4 4 2" xfId="13317" xr:uid="{00000000-0005-0000-0000-0000B7050000}"/>
    <cellStyle name="Calculation 2 2 4 4 3" xfId="20789" xr:uid="{00000000-0005-0000-0000-0000B8050000}"/>
    <cellStyle name="Calculation 2 2 4 4 4" xfId="10205" xr:uid="{00000000-0005-0000-0000-0000B9050000}"/>
    <cellStyle name="Calculation 2 2 4 4 5" xfId="19649" xr:uid="{00000000-0005-0000-0000-0000BA050000}"/>
    <cellStyle name="Calculation 2 2 4 4 6" xfId="19657" xr:uid="{00000000-0005-0000-0000-0000BB050000}"/>
    <cellStyle name="Calculation 2 2 4 4 7" xfId="20281" xr:uid="{00000000-0005-0000-0000-0000BC050000}"/>
    <cellStyle name="Calculation 2 2 4 4 8" xfId="47497" xr:uid="{00000000-0005-0000-0000-0000BD050000}"/>
    <cellStyle name="Calculation 2 2 4 5" xfId="6346" xr:uid="{00000000-0005-0000-0000-0000BE050000}"/>
    <cellStyle name="Calculation 2 2 4 5 2" xfId="13318" xr:uid="{00000000-0005-0000-0000-0000BF050000}"/>
    <cellStyle name="Calculation 2 2 4 5 3" xfId="20790" xr:uid="{00000000-0005-0000-0000-0000C0050000}"/>
    <cellStyle name="Calculation 2 2 4 5 4" xfId="13397" xr:uid="{00000000-0005-0000-0000-0000C1050000}"/>
    <cellStyle name="Calculation 2 2 4 5 5" xfId="19648" xr:uid="{00000000-0005-0000-0000-0000C2050000}"/>
    <cellStyle name="Calculation 2 2 4 5 6" xfId="19626" xr:uid="{00000000-0005-0000-0000-0000C3050000}"/>
    <cellStyle name="Calculation 2 2 4 5 7" xfId="12041" xr:uid="{00000000-0005-0000-0000-0000C4050000}"/>
    <cellStyle name="Calculation 2 2 4 5 8" xfId="47498" xr:uid="{00000000-0005-0000-0000-0000C5050000}"/>
    <cellStyle name="Calculation 2 2 4 6" xfId="6234" xr:uid="{00000000-0005-0000-0000-0000C6050000}"/>
    <cellStyle name="Calculation 2 2 4 6 2" xfId="13319" xr:uid="{00000000-0005-0000-0000-0000C7050000}"/>
    <cellStyle name="Calculation 2 2 4 6 3" xfId="20791" xr:uid="{00000000-0005-0000-0000-0000C8050000}"/>
    <cellStyle name="Calculation 2 2 4 6 4" xfId="10204" xr:uid="{00000000-0005-0000-0000-0000C9050000}"/>
    <cellStyle name="Calculation 2 2 4 6 5" xfId="20654" xr:uid="{00000000-0005-0000-0000-0000CA050000}"/>
    <cellStyle name="Calculation 2 2 4 6 6" xfId="20049" xr:uid="{00000000-0005-0000-0000-0000CB050000}"/>
    <cellStyle name="Calculation 2 2 4 6 7" xfId="20168" xr:uid="{00000000-0005-0000-0000-0000CC050000}"/>
    <cellStyle name="Calculation 2 2 4 6 8" xfId="47499" xr:uid="{00000000-0005-0000-0000-0000CD050000}"/>
    <cellStyle name="Calculation 2 2 4 7" xfId="7439" xr:uid="{00000000-0005-0000-0000-0000CE050000}"/>
    <cellStyle name="Calculation 2 2 4 7 2" xfId="13320" xr:uid="{00000000-0005-0000-0000-0000CF050000}"/>
    <cellStyle name="Calculation 2 2 4 7 3" xfId="20792" xr:uid="{00000000-0005-0000-0000-0000D0050000}"/>
    <cellStyle name="Calculation 2 2 4 7 4" xfId="11395" xr:uid="{00000000-0005-0000-0000-0000D1050000}"/>
    <cellStyle name="Calculation 2 2 4 7 5" xfId="19647" xr:uid="{00000000-0005-0000-0000-0000D2050000}"/>
    <cellStyle name="Calculation 2 2 4 7 6" xfId="27676" xr:uid="{00000000-0005-0000-0000-0000D3050000}"/>
    <cellStyle name="Calculation 2 2 4 7 7" xfId="20282" xr:uid="{00000000-0005-0000-0000-0000D4050000}"/>
    <cellStyle name="Calculation 2 2 4 7 8" xfId="47500" xr:uid="{00000000-0005-0000-0000-0000D5050000}"/>
    <cellStyle name="Calculation 2 2 4 8" xfId="8159" xr:uid="{00000000-0005-0000-0000-0000D6050000}"/>
    <cellStyle name="Calculation 2 2 4 8 2" xfId="13321" xr:uid="{00000000-0005-0000-0000-0000D7050000}"/>
    <cellStyle name="Calculation 2 2 4 8 3" xfId="20793" xr:uid="{00000000-0005-0000-0000-0000D8050000}"/>
    <cellStyle name="Calculation 2 2 4 8 4" xfId="11396" xr:uid="{00000000-0005-0000-0000-0000D9050000}"/>
    <cellStyle name="Calculation 2 2 4 8 5" xfId="19646" xr:uid="{00000000-0005-0000-0000-0000DA050000}"/>
    <cellStyle name="Calculation 2 2 4 8 6" xfId="20092" xr:uid="{00000000-0005-0000-0000-0000DB050000}"/>
    <cellStyle name="Calculation 2 2 4 8 7" xfId="11036" xr:uid="{00000000-0005-0000-0000-0000DC050000}"/>
    <cellStyle name="Calculation 2 2 4 8 8" xfId="47501" xr:uid="{00000000-0005-0000-0000-0000DD050000}"/>
    <cellStyle name="Calculation 2 2 4 9" xfId="6447" xr:uid="{00000000-0005-0000-0000-0000DE050000}"/>
    <cellStyle name="Calculation 2 2 4 9 2" xfId="13322" xr:uid="{00000000-0005-0000-0000-0000DF050000}"/>
    <cellStyle name="Calculation 2 2 4 9 3" xfId="20794" xr:uid="{00000000-0005-0000-0000-0000E0050000}"/>
    <cellStyle name="Calculation 2 2 4 9 4" xfId="11397" xr:uid="{00000000-0005-0000-0000-0000E1050000}"/>
    <cellStyle name="Calculation 2 2 4 9 5" xfId="19645" xr:uid="{00000000-0005-0000-0000-0000E2050000}"/>
    <cellStyle name="Calculation 2 2 4 9 6" xfId="19803" xr:uid="{00000000-0005-0000-0000-0000E3050000}"/>
    <cellStyle name="Calculation 2 2 4 9 7" xfId="26900" xr:uid="{00000000-0005-0000-0000-0000E4050000}"/>
    <cellStyle name="Calculation 2 2 4 9 8" xfId="47502" xr:uid="{00000000-0005-0000-0000-0000E5050000}"/>
    <cellStyle name="Calculation 2 2 5" xfId="4616" xr:uid="{00000000-0005-0000-0000-0000E6050000}"/>
    <cellStyle name="Calculation 2 2 5 2" xfId="13323" xr:uid="{00000000-0005-0000-0000-0000E7050000}"/>
    <cellStyle name="Calculation 2 2 5 3" xfId="20795" xr:uid="{00000000-0005-0000-0000-0000E8050000}"/>
    <cellStyle name="Calculation 2 2 5 4" xfId="11398" xr:uid="{00000000-0005-0000-0000-0000E9050000}"/>
    <cellStyle name="Calculation 2 2 5 5" xfId="20354" xr:uid="{00000000-0005-0000-0000-0000EA050000}"/>
    <cellStyle name="Calculation 2 2 5 6" xfId="27675" xr:uid="{00000000-0005-0000-0000-0000EB050000}"/>
    <cellStyle name="Calculation 2 2 5 7" xfId="20127" xr:uid="{00000000-0005-0000-0000-0000EC050000}"/>
    <cellStyle name="Calculation 2 2 5 8" xfId="47503" xr:uid="{00000000-0005-0000-0000-0000ED050000}"/>
    <cellStyle name="Calculation 2 2 6" xfId="5510" xr:uid="{00000000-0005-0000-0000-0000EE050000}"/>
    <cellStyle name="Calculation 2 2 6 2" xfId="13324" xr:uid="{00000000-0005-0000-0000-0000EF050000}"/>
    <cellStyle name="Calculation 2 2 6 3" xfId="20796" xr:uid="{00000000-0005-0000-0000-0000F0050000}"/>
    <cellStyle name="Calculation 2 2 6 4" xfId="11399" xr:uid="{00000000-0005-0000-0000-0000F1050000}"/>
    <cellStyle name="Calculation 2 2 6 5" xfId="10278" xr:uid="{00000000-0005-0000-0000-0000F2050000}"/>
    <cellStyle name="Calculation 2 2 6 6" xfId="20301" xr:uid="{00000000-0005-0000-0000-0000F3050000}"/>
    <cellStyle name="Calculation 2 2 6 7" xfId="26894" xr:uid="{00000000-0005-0000-0000-0000F4050000}"/>
    <cellStyle name="Calculation 2 2 6 8" xfId="47504" xr:uid="{00000000-0005-0000-0000-0000F5050000}"/>
    <cellStyle name="Calculation 2 2 7" xfId="5149" xr:uid="{00000000-0005-0000-0000-0000F6050000}"/>
    <cellStyle name="Calculation 2 2 7 2" xfId="13325" xr:uid="{00000000-0005-0000-0000-0000F7050000}"/>
    <cellStyle name="Calculation 2 2 7 3" xfId="20797" xr:uid="{00000000-0005-0000-0000-0000F8050000}"/>
    <cellStyle name="Calculation 2 2 7 4" xfId="20763" xr:uid="{00000000-0005-0000-0000-0000F9050000}"/>
    <cellStyle name="Calculation 2 2 7 5" xfId="12772" xr:uid="{00000000-0005-0000-0000-0000FA050000}"/>
    <cellStyle name="Calculation 2 2 7 6" xfId="27674" xr:uid="{00000000-0005-0000-0000-0000FB050000}"/>
    <cellStyle name="Calculation 2 2 7 7" xfId="12585" xr:uid="{00000000-0005-0000-0000-0000FC050000}"/>
    <cellStyle name="Calculation 2 2 7 8" xfId="47505" xr:uid="{00000000-0005-0000-0000-0000FD050000}"/>
    <cellStyle name="Calculation 2 2 8" xfId="6064" xr:uid="{00000000-0005-0000-0000-0000FE050000}"/>
    <cellStyle name="Calculation 2 2 8 2" xfId="13326" xr:uid="{00000000-0005-0000-0000-0000FF050000}"/>
    <cellStyle name="Calculation 2 2 8 3" xfId="20798" xr:uid="{00000000-0005-0000-0000-000000060000}"/>
    <cellStyle name="Calculation 2 2 8 4" xfId="11400" xr:uid="{00000000-0005-0000-0000-000001060000}"/>
    <cellStyle name="Calculation 2 2 8 5" xfId="19788" xr:uid="{00000000-0005-0000-0000-000002060000}"/>
    <cellStyle name="Calculation 2 2 8 6" xfId="19838" xr:uid="{00000000-0005-0000-0000-000003060000}"/>
    <cellStyle name="Calculation 2 2 8 7" xfId="22621" xr:uid="{00000000-0005-0000-0000-000004060000}"/>
    <cellStyle name="Calculation 2 2 8 8" xfId="47506" xr:uid="{00000000-0005-0000-0000-000005060000}"/>
    <cellStyle name="Calculation 2 2 9" xfId="4405" xr:uid="{00000000-0005-0000-0000-000006060000}"/>
    <cellStyle name="Calculation 2 2 9 2" xfId="13327" xr:uid="{00000000-0005-0000-0000-000007060000}"/>
    <cellStyle name="Calculation 2 2 9 3" xfId="20799" xr:uid="{00000000-0005-0000-0000-000008060000}"/>
    <cellStyle name="Calculation 2 2 9 4" xfId="20762" xr:uid="{00000000-0005-0000-0000-000009060000}"/>
    <cellStyle name="Calculation 2 2 9 5" xfId="19163" xr:uid="{00000000-0005-0000-0000-00000A060000}"/>
    <cellStyle name="Calculation 2 2 9 6" xfId="20076" xr:uid="{00000000-0005-0000-0000-00000B060000}"/>
    <cellStyle name="Calculation 2 2 9 7" xfId="20288" xr:uid="{00000000-0005-0000-0000-00000C060000}"/>
    <cellStyle name="Calculation 2 2 9 8" xfId="47507" xr:uid="{00000000-0005-0000-0000-00000D060000}"/>
    <cellStyle name="Calculation 2 3" xfId="4510" xr:uid="{00000000-0005-0000-0000-00000E060000}"/>
    <cellStyle name="Calculation 2 3 10" xfId="13328" xr:uid="{00000000-0005-0000-0000-00000F060000}"/>
    <cellStyle name="Calculation 2 3 11" xfId="20800" xr:uid="{00000000-0005-0000-0000-000010060000}"/>
    <cellStyle name="Calculation 2 3 12" xfId="11401" xr:uid="{00000000-0005-0000-0000-000011060000}"/>
    <cellStyle name="Calculation 2 3 13" xfId="12907" xr:uid="{00000000-0005-0000-0000-000012060000}"/>
    <cellStyle name="Calculation 2 3 14" xfId="19837" xr:uid="{00000000-0005-0000-0000-000013060000}"/>
    <cellStyle name="Calculation 2 3 15" xfId="13057" xr:uid="{00000000-0005-0000-0000-000014060000}"/>
    <cellStyle name="Calculation 2 3 16" xfId="47508" xr:uid="{00000000-0005-0000-0000-000015060000}"/>
    <cellStyle name="Calculation 2 3 2" xfId="7068" xr:uid="{00000000-0005-0000-0000-000016060000}"/>
    <cellStyle name="Calculation 2 3 2 2" xfId="13329" xr:uid="{00000000-0005-0000-0000-000017060000}"/>
    <cellStyle name="Calculation 2 3 2 3" xfId="20801" xr:uid="{00000000-0005-0000-0000-000018060000}"/>
    <cellStyle name="Calculation 2 3 2 4" xfId="11402" xr:uid="{00000000-0005-0000-0000-000019060000}"/>
    <cellStyle name="Calculation 2 3 2 5" xfId="13462" xr:uid="{00000000-0005-0000-0000-00001A060000}"/>
    <cellStyle name="Calculation 2 3 2 6" xfId="19797" xr:uid="{00000000-0005-0000-0000-00001B060000}"/>
    <cellStyle name="Calculation 2 3 2 7" xfId="26888" xr:uid="{00000000-0005-0000-0000-00001C060000}"/>
    <cellStyle name="Calculation 2 3 2 8" xfId="47509" xr:uid="{00000000-0005-0000-0000-00001D060000}"/>
    <cellStyle name="Calculation 2 3 3" xfId="7642" xr:uid="{00000000-0005-0000-0000-00001E060000}"/>
    <cellStyle name="Calculation 2 3 3 2" xfId="13330" xr:uid="{00000000-0005-0000-0000-00001F060000}"/>
    <cellStyle name="Calculation 2 3 3 3" xfId="20802" xr:uid="{00000000-0005-0000-0000-000020060000}"/>
    <cellStyle name="Calculation 2 3 3 4" xfId="20761" xr:uid="{00000000-0005-0000-0000-000021060000}"/>
    <cellStyle name="Calculation 2 3 3 5" xfId="19127" xr:uid="{00000000-0005-0000-0000-000022060000}"/>
    <cellStyle name="Calculation 2 3 3 6" xfId="12702" xr:uid="{00000000-0005-0000-0000-000023060000}"/>
    <cellStyle name="Calculation 2 3 3 7" xfId="20658" xr:uid="{00000000-0005-0000-0000-000024060000}"/>
    <cellStyle name="Calculation 2 3 3 8" xfId="47510" xr:uid="{00000000-0005-0000-0000-000025060000}"/>
    <cellStyle name="Calculation 2 3 4" xfId="4031" xr:uid="{00000000-0005-0000-0000-000026060000}"/>
    <cellStyle name="Calculation 2 3 4 2" xfId="13331" xr:uid="{00000000-0005-0000-0000-000027060000}"/>
    <cellStyle name="Calculation 2 3 4 3" xfId="20803" xr:uid="{00000000-0005-0000-0000-000028060000}"/>
    <cellStyle name="Calculation 2 3 4 4" xfId="10203" xr:uid="{00000000-0005-0000-0000-000029060000}"/>
    <cellStyle name="Calculation 2 3 4 5" xfId="12501" xr:uid="{00000000-0005-0000-0000-00002A060000}"/>
    <cellStyle name="Calculation 2 3 4 6" xfId="12687" xr:uid="{00000000-0005-0000-0000-00002B060000}"/>
    <cellStyle name="Calculation 2 3 4 7" xfId="11379" xr:uid="{00000000-0005-0000-0000-00002C060000}"/>
    <cellStyle name="Calculation 2 3 4 8" xfId="47511" xr:uid="{00000000-0005-0000-0000-00002D060000}"/>
    <cellStyle name="Calculation 2 3 5" xfId="8420" xr:uid="{00000000-0005-0000-0000-00002E060000}"/>
    <cellStyle name="Calculation 2 3 5 2" xfId="13332" xr:uid="{00000000-0005-0000-0000-00002F060000}"/>
    <cellStyle name="Calculation 2 3 5 3" xfId="20804" xr:uid="{00000000-0005-0000-0000-000030060000}"/>
    <cellStyle name="Calculation 2 3 5 4" xfId="11403" xr:uid="{00000000-0005-0000-0000-000031060000}"/>
    <cellStyle name="Calculation 2 3 5 5" xfId="11760" xr:uid="{00000000-0005-0000-0000-000032060000}"/>
    <cellStyle name="Calculation 2 3 5 6" xfId="19767" xr:uid="{00000000-0005-0000-0000-000033060000}"/>
    <cellStyle name="Calculation 2 3 5 7" xfId="20659" xr:uid="{00000000-0005-0000-0000-000034060000}"/>
    <cellStyle name="Calculation 2 3 5 8" xfId="47512" xr:uid="{00000000-0005-0000-0000-000035060000}"/>
    <cellStyle name="Calculation 2 3 6" xfId="6444" xr:uid="{00000000-0005-0000-0000-000036060000}"/>
    <cellStyle name="Calculation 2 3 6 2" xfId="13333" xr:uid="{00000000-0005-0000-0000-000037060000}"/>
    <cellStyle name="Calculation 2 3 6 3" xfId="20805" xr:uid="{00000000-0005-0000-0000-000038060000}"/>
    <cellStyle name="Calculation 2 3 6 4" xfId="11407" xr:uid="{00000000-0005-0000-0000-000039060000}"/>
    <cellStyle name="Calculation 2 3 6 5" xfId="12406" xr:uid="{00000000-0005-0000-0000-00003A060000}"/>
    <cellStyle name="Calculation 2 3 6 6" xfId="19884" xr:uid="{00000000-0005-0000-0000-00003B060000}"/>
    <cellStyle name="Calculation 2 3 6 7" xfId="20660" xr:uid="{00000000-0005-0000-0000-00003C060000}"/>
    <cellStyle name="Calculation 2 3 6 8" xfId="47513" xr:uid="{00000000-0005-0000-0000-00003D060000}"/>
    <cellStyle name="Calculation 2 3 7" xfId="9221" xr:uid="{00000000-0005-0000-0000-00003E060000}"/>
    <cellStyle name="Calculation 2 3 7 2" xfId="13334" xr:uid="{00000000-0005-0000-0000-00003F060000}"/>
    <cellStyle name="Calculation 2 3 7 3" xfId="20806" xr:uid="{00000000-0005-0000-0000-000040060000}"/>
    <cellStyle name="Calculation 2 3 7 4" xfId="12132" xr:uid="{00000000-0005-0000-0000-000041060000}"/>
    <cellStyle name="Calculation 2 3 7 5" xfId="10285" xr:uid="{00000000-0005-0000-0000-000042060000}"/>
    <cellStyle name="Calculation 2 3 7 6" xfId="10261" xr:uid="{00000000-0005-0000-0000-000043060000}"/>
    <cellStyle name="Calculation 2 3 7 7" xfId="20179" xr:uid="{00000000-0005-0000-0000-000044060000}"/>
    <cellStyle name="Calculation 2 3 7 8" xfId="47514" xr:uid="{00000000-0005-0000-0000-000045060000}"/>
    <cellStyle name="Calculation 2 3 8" xfId="9587" xr:uid="{00000000-0005-0000-0000-000046060000}"/>
    <cellStyle name="Calculation 2 3 8 2" xfId="13335" xr:uid="{00000000-0005-0000-0000-000047060000}"/>
    <cellStyle name="Calculation 2 3 8 3" xfId="20807" xr:uid="{00000000-0005-0000-0000-000048060000}"/>
    <cellStyle name="Calculation 2 3 8 4" xfId="11408" xr:uid="{00000000-0005-0000-0000-000049060000}"/>
    <cellStyle name="Calculation 2 3 8 5" xfId="10270" xr:uid="{00000000-0005-0000-0000-00004A060000}"/>
    <cellStyle name="Calculation 2 3 8 6" xfId="11167" xr:uid="{00000000-0005-0000-0000-00004B060000}"/>
    <cellStyle name="Calculation 2 3 8 7" xfId="10878" xr:uid="{00000000-0005-0000-0000-00004C060000}"/>
    <cellStyle name="Calculation 2 3 8 8" xfId="47515" xr:uid="{00000000-0005-0000-0000-00004D060000}"/>
    <cellStyle name="Calculation 2 3 9" xfId="8391" xr:uid="{00000000-0005-0000-0000-00004E060000}"/>
    <cellStyle name="Calculation 2 3 9 2" xfId="13336" xr:uid="{00000000-0005-0000-0000-00004F060000}"/>
    <cellStyle name="Calculation 2 3 9 3" xfId="20808" xr:uid="{00000000-0005-0000-0000-000050060000}"/>
    <cellStyle name="Calculation 2 3 9 4" xfId="12133" xr:uid="{00000000-0005-0000-0000-000051060000}"/>
    <cellStyle name="Calculation 2 3 9 5" xfId="10250" xr:uid="{00000000-0005-0000-0000-000052060000}"/>
    <cellStyle name="Calculation 2 3 9 6" xfId="12671" xr:uid="{00000000-0005-0000-0000-000053060000}"/>
    <cellStyle name="Calculation 2 3 9 7" xfId="20513" xr:uid="{00000000-0005-0000-0000-000054060000}"/>
    <cellStyle name="Calculation 2 3 9 8" xfId="47516" xr:uid="{00000000-0005-0000-0000-000055060000}"/>
    <cellStyle name="Calculation 2 4" xfId="5252" xr:uid="{00000000-0005-0000-0000-000056060000}"/>
    <cellStyle name="Calculation 2 4 10" xfId="13337" xr:uid="{00000000-0005-0000-0000-000057060000}"/>
    <cellStyle name="Calculation 2 4 11" xfId="20809" xr:uid="{00000000-0005-0000-0000-000058060000}"/>
    <cellStyle name="Calculation 2 4 12" xfId="11413" xr:uid="{00000000-0005-0000-0000-000059060000}"/>
    <cellStyle name="Calculation 2 4 13" xfId="10837" xr:uid="{00000000-0005-0000-0000-00005A060000}"/>
    <cellStyle name="Calculation 2 4 14" xfId="12659" xr:uid="{00000000-0005-0000-0000-00005B060000}"/>
    <cellStyle name="Calculation 2 4 15" xfId="26862" xr:uid="{00000000-0005-0000-0000-00005C060000}"/>
    <cellStyle name="Calculation 2 4 16" xfId="47517" xr:uid="{00000000-0005-0000-0000-00005D060000}"/>
    <cellStyle name="Calculation 2 4 2" xfId="6855" xr:uid="{00000000-0005-0000-0000-00005E060000}"/>
    <cellStyle name="Calculation 2 4 2 2" xfId="13338" xr:uid="{00000000-0005-0000-0000-00005F060000}"/>
    <cellStyle name="Calculation 2 4 2 3" xfId="20810" xr:uid="{00000000-0005-0000-0000-000060060000}"/>
    <cellStyle name="Calculation 2 4 2 4" xfId="11414" xr:uid="{00000000-0005-0000-0000-000061060000}"/>
    <cellStyle name="Calculation 2 4 2 5" xfId="12541" xr:uid="{00000000-0005-0000-0000-000062060000}"/>
    <cellStyle name="Calculation 2 4 2 6" xfId="12575" xr:uid="{00000000-0005-0000-0000-000063060000}"/>
    <cellStyle name="Calculation 2 4 2 7" xfId="12047" xr:uid="{00000000-0005-0000-0000-000064060000}"/>
    <cellStyle name="Calculation 2 4 2 8" xfId="47518" xr:uid="{00000000-0005-0000-0000-000065060000}"/>
    <cellStyle name="Calculation 2 4 3" xfId="5914" xr:uid="{00000000-0005-0000-0000-000066060000}"/>
    <cellStyle name="Calculation 2 4 3 2" xfId="13339" xr:uid="{00000000-0005-0000-0000-000067060000}"/>
    <cellStyle name="Calculation 2 4 3 3" xfId="20811" xr:uid="{00000000-0005-0000-0000-000068060000}"/>
    <cellStyle name="Calculation 2 4 3 4" xfId="11415" xr:uid="{00000000-0005-0000-0000-000069060000}"/>
    <cellStyle name="Calculation 2 4 3 5" xfId="20077" xr:uid="{00000000-0005-0000-0000-00006A060000}"/>
    <cellStyle name="Calculation 2 4 3 6" xfId="20268" xr:uid="{00000000-0005-0000-0000-00006B060000}"/>
    <cellStyle name="Calculation 2 4 3 7" xfId="20661" xr:uid="{00000000-0005-0000-0000-00006C060000}"/>
    <cellStyle name="Calculation 2 4 3 8" xfId="47519" xr:uid="{00000000-0005-0000-0000-00006D060000}"/>
    <cellStyle name="Calculation 2 4 4" xfId="5494" xr:uid="{00000000-0005-0000-0000-00006E060000}"/>
    <cellStyle name="Calculation 2 4 4 2" xfId="13340" xr:uid="{00000000-0005-0000-0000-00006F060000}"/>
    <cellStyle name="Calculation 2 4 4 3" xfId="20812" xr:uid="{00000000-0005-0000-0000-000070060000}"/>
    <cellStyle name="Calculation 2 4 4 4" xfId="12923" xr:uid="{00000000-0005-0000-0000-000071060000}"/>
    <cellStyle name="Calculation 2 4 4 5" xfId="12797" xr:uid="{00000000-0005-0000-0000-000072060000}"/>
    <cellStyle name="Calculation 2 4 4 6" xfId="12565" xr:uid="{00000000-0005-0000-0000-000073060000}"/>
    <cellStyle name="Calculation 2 4 4 7" xfId="19641" xr:uid="{00000000-0005-0000-0000-000074060000}"/>
    <cellStyle name="Calculation 2 4 4 8" xfId="47520" xr:uid="{00000000-0005-0000-0000-000075060000}"/>
    <cellStyle name="Calculation 2 4 5" xfId="5987" xr:uid="{00000000-0005-0000-0000-000076060000}"/>
    <cellStyle name="Calculation 2 4 5 2" xfId="13341" xr:uid="{00000000-0005-0000-0000-000077060000}"/>
    <cellStyle name="Calculation 2 4 5 3" xfId="20813" xr:uid="{00000000-0005-0000-0000-000078060000}"/>
    <cellStyle name="Calculation 2 4 5 4" xfId="12909" xr:uid="{00000000-0005-0000-0000-000079060000}"/>
    <cellStyle name="Calculation 2 4 5 5" xfId="10872" xr:uid="{00000000-0005-0000-0000-00007A060000}"/>
    <cellStyle name="Calculation 2 4 5 6" xfId="19836" xr:uid="{00000000-0005-0000-0000-00007B060000}"/>
    <cellStyle name="Calculation 2 4 5 7" xfId="19640" xr:uid="{00000000-0005-0000-0000-00007C060000}"/>
    <cellStyle name="Calculation 2 4 5 8" xfId="47521" xr:uid="{00000000-0005-0000-0000-00007D060000}"/>
    <cellStyle name="Calculation 2 4 6" xfId="4595" xr:uid="{00000000-0005-0000-0000-00007E060000}"/>
    <cellStyle name="Calculation 2 4 6 2" xfId="13342" xr:uid="{00000000-0005-0000-0000-00007F060000}"/>
    <cellStyle name="Calculation 2 4 6 3" xfId="20814" xr:uid="{00000000-0005-0000-0000-000080060000}"/>
    <cellStyle name="Calculation 2 4 6 4" xfId="11416" xr:uid="{00000000-0005-0000-0000-000081060000}"/>
    <cellStyle name="Calculation 2 4 6 5" xfId="20528" xr:uid="{00000000-0005-0000-0000-000082060000}"/>
    <cellStyle name="Calculation 2 4 6 6" xfId="12551" xr:uid="{00000000-0005-0000-0000-000083060000}"/>
    <cellStyle name="Calculation 2 4 6 7" xfId="20552" xr:uid="{00000000-0005-0000-0000-000084060000}"/>
    <cellStyle name="Calculation 2 4 6 8" xfId="47522" xr:uid="{00000000-0005-0000-0000-000085060000}"/>
    <cellStyle name="Calculation 2 4 7" xfId="3828" xr:uid="{00000000-0005-0000-0000-000086060000}"/>
    <cellStyle name="Calculation 2 4 7 2" xfId="13343" xr:uid="{00000000-0005-0000-0000-000087060000}"/>
    <cellStyle name="Calculation 2 4 7 3" xfId="20815" xr:uid="{00000000-0005-0000-0000-000088060000}"/>
    <cellStyle name="Calculation 2 4 7 4" xfId="20732" xr:uid="{00000000-0005-0000-0000-000089060000}"/>
    <cellStyle name="Calculation 2 4 7 5" xfId="20901" xr:uid="{00000000-0005-0000-0000-00008A060000}"/>
    <cellStyle name="Calculation 2 4 7 6" xfId="12527" xr:uid="{00000000-0005-0000-0000-00008B060000}"/>
    <cellStyle name="Calculation 2 4 7 7" xfId="20366" xr:uid="{00000000-0005-0000-0000-00008C060000}"/>
    <cellStyle name="Calculation 2 4 7 8" xfId="47523" xr:uid="{00000000-0005-0000-0000-00008D060000}"/>
    <cellStyle name="Calculation 2 4 8" xfId="6190" xr:uid="{00000000-0005-0000-0000-00008E060000}"/>
    <cellStyle name="Calculation 2 4 8 2" xfId="13344" xr:uid="{00000000-0005-0000-0000-00008F060000}"/>
    <cellStyle name="Calculation 2 4 8 3" xfId="20816" xr:uid="{00000000-0005-0000-0000-000090060000}"/>
    <cellStyle name="Calculation 2 4 8 4" xfId="13291" xr:uid="{00000000-0005-0000-0000-000091060000}"/>
    <cellStyle name="Calculation 2 4 8 5" xfId="20295" xr:uid="{00000000-0005-0000-0000-000092060000}"/>
    <cellStyle name="Calculation 2 4 8 6" xfId="22629" xr:uid="{00000000-0005-0000-0000-000093060000}"/>
    <cellStyle name="Calculation 2 4 8 7" xfId="12226" xr:uid="{00000000-0005-0000-0000-000094060000}"/>
    <cellStyle name="Calculation 2 4 8 8" xfId="47524" xr:uid="{00000000-0005-0000-0000-000095060000}"/>
    <cellStyle name="Calculation 2 4 9" xfId="6499" xr:uid="{00000000-0005-0000-0000-000096060000}"/>
    <cellStyle name="Calculation 2 4 9 2" xfId="13345" xr:uid="{00000000-0005-0000-0000-000097060000}"/>
    <cellStyle name="Calculation 2 4 9 3" xfId="20817" xr:uid="{00000000-0005-0000-0000-000098060000}"/>
    <cellStyle name="Calculation 2 4 9 4" xfId="11417" xr:uid="{00000000-0005-0000-0000-000099060000}"/>
    <cellStyle name="Calculation 2 4 9 5" xfId="20899" xr:uid="{00000000-0005-0000-0000-00009A060000}"/>
    <cellStyle name="Calculation 2 4 9 6" xfId="27673" xr:uid="{00000000-0005-0000-0000-00009B060000}"/>
    <cellStyle name="Calculation 2 4 9 7" xfId="20495" xr:uid="{00000000-0005-0000-0000-00009C060000}"/>
    <cellStyle name="Calculation 2 4 9 8" xfId="47525" xr:uid="{00000000-0005-0000-0000-00009D060000}"/>
    <cellStyle name="Calculation 2 5" xfId="4140" xr:uid="{00000000-0005-0000-0000-00009E060000}"/>
    <cellStyle name="Calculation 2 5 10" xfId="13346" xr:uid="{00000000-0005-0000-0000-00009F060000}"/>
    <cellStyle name="Calculation 2 5 11" xfId="20818" xr:uid="{00000000-0005-0000-0000-0000A0060000}"/>
    <cellStyle name="Calculation 2 5 12" xfId="13290" xr:uid="{00000000-0005-0000-0000-0000A1060000}"/>
    <cellStyle name="Calculation 2 5 13" xfId="12962" xr:uid="{00000000-0005-0000-0000-0000A2060000}"/>
    <cellStyle name="Calculation 2 5 14" xfId="12478" xr:uid="{00000000-0005-0000-0000-0000A3060000}"/>
    <cellStyle name="Calculation 2 5 15" xfId="22613" xr:uid="{00000000-0005-0000-0000-0000A4060000}"/>
    <cellStyle name="Calculation 2 5 16" xfId="47526" xr:uid="{00000000-0005-0000-0000-0000A5060000}"/>
    <cellStyle name="Calculation 2 5 2" xfId="7244" xr:uid="{00000000-0005-0000-0000-0000A6060000}"/>
    <cellStyle name="Calculation 2 5 2 2" xfId="13347" xr:uid="{00000000-0005-0000-0000-0000A7060000}"/>
    <cellStyle name="Calculation 2 5 2 3" xfId="20819" xr:uid="{00000000-0005-0000-0000-0000A8060000}"/>
    <cellStyle name="Calculation 2 5 2 4" xfId="10572" xr:uid="{00000000-0005-0000-0000-0000A9060000}"/>
    <cellStyle name="Calculation 2 5 2 5" xfId="12033" xr:uid="{00000000-0005-0000-0000-0000AA060000}"/>
    <cellStyle name="Calculation 2 5 2 6" xfId="27672" xr:uid="{00000000-0005-0000-0000-0000AB060000}"/>
    <cellStyle name="Calculation 2 5 2 7" xfId="12024" xr:uid="{00000000-0005-0000-0000-0000AC060000}"/>
    <cellStyle name="Calculation 2 5 2 8" xfId="47527" xr:uid="{00000000-0005-0000-0000-0000AD060000}"/>
    <cellStyle name="Calculation 2 5 3" xfId="7783" xr:uid="{00000000-0005-0000-0000-0000AE060000}"/>
    <cellStyle name="Calculation 2 5 3 2" xfId="13348" xr:uid="{00000000-0005-0000-0000-0000AF060000}"/>
    <cellStyle name="Calculation 2 5 3 3" xfId="20820" xr:uid="{00000000-0005-0000-0000-0000B0060000}"/>
    <cellStyle name="Calculation 2 5 3 4" xfId="11418" xr:uid="{00000000-0005-0000-0000-0000B1060000}"/>
    <cellStyle name="Calculation 2 5 3 5" xfId="20904" xr:uid="{00000000-0005-0000-0000-0000B2060000}"/>
    <cellStyle name="Calculation 2 5 3 6" xfId="11887" xr:uid="{00000000-0005-0000-0000-0000B3060000}"/>
    <cellStyle name="Calculation 2 5 3 7" xfId="20417" xr:uid="{00000000-0005-0000-0000-0000B4060000}"/>
    <cellStyle name="Calculation 2 5 3 8" xfId="47528" xr:uid="{00000000-0005-0000-0000-0000B5060000}"/>
    <cellStyle name="Calculation 2 5 4" xfId="8110" xr:uid="{00000000-0005-0000-0000-0000B6060000}"/>
    <cellStyle name="Calculation 2 5 4 2" xfId="13349" xr:uid="{00000000-0005-0000-0000-0000B7060000}"/>
    <cellStyle name="Calculation 2 5 4 3" xfId="20821" xr:uid="{00000000-0005-0000-0000-0000B8060000}"/>
    <cellStyle name="Calculation 2 5 4 4" xfId="12135" xr:uid="{00000000-0005-0000-0000-0000B9060000}"/>
    <cellStyle name="Calculation 2 5 4 5" xfId="20408" xr:uid="{00000000-0005-0000-0000-0000BA060000}"/>
    <cellStyle name="Calculation 2 5 4 6" xfId="27671" xr:uid="{00000000-0005-0000-0000-0000BB060000}"/>
    <cellStyle name="Calculation 2 5 4 7" xfId="20081" xr:uid="{00000000-0005-0000-0000-0000BC060000}"/>
    <cellStyle name="Calculation 2 5 4 8" xfId="47529" xr:uid="{00000000-0005-0000-0000-0000BD060000}"/>
    <cellStyle name="Calculation 2 5 5" xfId="8552" xr:uid="{00000000-0005-0000-0000-0000BE060000}"/>
    <cellStyle name="Calculation 2 5 5 2" xfId="13350" xr:uid="{00000000-0005-0000-0000-0000BF060000}"/>
    <cellStyle name="Calculation 2 5 5 3" xfId="20822" xr:uid="{00000000-0005-0000-0000-0000C0060000}"/>
    <cellStyle name="Calculation 2 5 5 4" xfId="11419" xr:uid="{00000000-0005-0000-0000-0000C1060000}"/>
    <cellStyle name="Calculation 2 5 5 5" xfId="20384" xr:uid="{00000000-0005-0000-0000-0000C2060000}"/>
    <cellStyle name="Calculation 2 5 5 6" xfId="12611" xr:uid="{00000000-0005-0000-0000-0000C3060000}"/>
    <cellStyle name="Calculation 2 5 5 7" xfId="10768" xr:uid="{00000000-0005-0000-0000-0000C4060000}"/>
    <cellStyle name="Calculation 2 5 5 8" xfId="47530" xr:uid="{00000000-0005-0000-0000-0000C5060000}"/>
    <cellStyle name="Calculation 2 5 6" xfId="8903" xr:uid="{00000000-0005-0000-0000-0000C6060000}"/>
    <cellStyle name="Calculation 2 5 6 2" xfId="13351" xr:uid="{00000000-0005-0000-0000-0000C7060000}"/>
    <cellStyle name="Calculation 2 5 6 3" xfId="20823" xr:uid="{00000000-0005-0000-0000-0000C8060000}"/>
    <cellStyle name="Calculation 2 5 6 4" xfId="11422" xr:uid="{00000000-0005-0000-0000-0000C9060000}"/>
    <cellStyle name="Calculation 2 5 6 5" xfId="11316" xr:uid="{00000000-0005-0000-0000-0000CA060000}"/>
    <cellStyle name="Calculation 2 5 6 6" xfId="27670" xr:uid="{00000000-0005-0000-0000-0000CB060000}"/>
    <cellStyle name="Calculation 2 5 6 7" xfId="20221" xr:uid="{00000000-0005-0000-0000-0000CC060000}"/>
    <cellStyle name="Calculation 2 5 6 8" xfId="47531" xr:uid="{00000000-0005-0000-0000-0000CD060000}"/>
    <cellStyle name="Calculation 2 5 7" xfId="9356" xr:uid="{00000000-0005-0000-0000-0000CE060000}"/>
    <cellStyle name="Calculation 2 5 7 2" xfId="13352" xr:uid="{00000000-0005-0000-0000-0000CF060000}"/>
    <cellStyle name="Calculation 2 5 7 3" xfId="20824" xr:uid="{00000000-0005-0000-0000-0000D0060000}"/>
    <cellStyle name="Calculation 2 5 7 4" xfId="10573" xr:uid="{00000000-0005-0000-0000-0000D1060000}"/>
    <cellStyle name="Calculation 2 5 7 5" xfId="10999" xr:uid="{00000000-0005-0000-0000-0000D2060000}"/>
    <cellStyle name="Calculation 2 5 7 6" xfId="20063" xr:uid="{00000000-0005-0000-0000-0000D3060000}"/>
    <cellStyle name="Calculation 2 5 7 7" xfId="12217" xr:uid="{00000000-0005-0000-0000-0000D4060000}"/>
    <cellStyle name="Calculation 2 5 7 8" xfId="47532" xr:uid="{00000000-0005-0000-0000-0000D5060000}"/>
    <cellStyle name="Calculation 2 5 8" xfId="9706" xr:uid="{00000000-0005-0000-0000-0000D6060000}"/>
    <cellStyle name="Calculation 2 5 8 2" xfId="13353" xr:uid="{00000000-0005-0000-0000-0000D7060000}"/>
    <cellStyle name="Calculation 2 5 8 3" xfId="20825" xr:uid="{00000000-0005-0000-0000-0000D8060000}"/>
    <cellStyle name="Calculation 2 5 8 4" xfId="11429" xr:uid="{00000000-0005-0000-0000-0000D9060000}"/>
    <cellStyle name="Calculation 2 5 8 5" xfId="20245" xr:uid="{00000000-0005-0000-0000-0000DA060000}"/>
    <cellStyle name="Calculation 2 5 8 6" xfId="10733" xr:uid="{00000000-0005-0000-0000-0000DB060000}"/>
    <cellStyle name="Calculation 2 5 8 7" xfId="10879" xr:uid="{00000000-0005-0000-0000-0000DC060000}"/>
    <cellStyle name="Calculation 2 5 8 8" xfId="47533" xr:uid="{00000000-0005-0000-0000-0000DD060000}"/>
    <cellStyle name="Calculation 2 5 9" xfId="9973" xr:uid="{00000000-0005-0000-0000-0000DE060000}"/>
    <cellStyle name="Calculation 2 5 9 2" xfId="13354" xr:uid="{00000000-0005-0000-0000-0000DF060000}"/>
    <cellStyle name="Calculation 2 5 9 3" xfId="20826" xr:uid="{00000000-0005-0000-0000-0000E0060000}"/>
    <cellStyle name="Calculation 2 5 9 4" xfId="11430" xr:uid="{00000000-0005-0000-0000-0000E1060000}"/>
    <cellStyle name="Calculation 2 5 9 5" xfId="20099" xr:uid="{00000000-0005-0000-0000-0000E2060000}"/>
    <cellStyle name="Calculation 2 5 9 6" xfId="10810" xr:uid="{00000000-0005-0000-0000-0000E3060000}"/>
    <cellStyle name="Calculation 2 5 9 7" xfId="20244" xr:uid="{00000000-0005-0000-0000-0000E4060000}"/>
    <cellStyle name="Calculation 2 5 9 8" xfId="47534" xr:uid="{00000000-0005-0000-0000-0000E5060000}"/>
    <cellStyle name="Calculation 2 6" xfId="4541" xr:uid="{00000000-0005-0000-0000-0000E6060000}"/>
    <cellStyle name="Calculation 2 6 2" xfId="13355" xr:uid="{00000000-0005-0000-0000-0000E7060000}"/>
    <cellStyle name="Calculation 2 6 3" xfId="20827" xr:uid="{00000000-0005-0000-0000-0000E8060000}"/>
    <cellStyle name="Calculation 2 6 4" xfId="11431" xr:uid="{00000000-0005-0000-0000-0000E9060000}"/>
    <cellStyle name="Calculation 2 6 5" xfId="20228" xr:uid="{00000000-0005-0000-0000-0000EA060000}"/>
    <cellStyle name="Calculation 2 6 6" xfId="11233" xr:uid="{00000000-0005-0000-0000-0000EB060000}"/>
    <cellStyle name="Calculation 2 6 7" xfId="20212" xr:uid="{00000000-0005-0000-0000-0000EC060000}"/>
    <cellStyle name="Calculation 2 6 8" xfId="47535" xr:uid="{00000000-0005-0000-0000-0000ED060000}"/>
    <cellStyle name="Calculation 2 7" xfId="5682" xr:uid="{00000000-0005-0000-0000-0000EE060000}"/>
    <cellStyle name="Calculation 2 7 2" xfId="13356" xr:uid="{00000000-0005-0000-0000-0000EF060000}"/>
    <cellStyle name="Calculation 2 7 3" xfId="20828" xr:uid="{00000000-0005-0000-0000-0000F0060000}"/>
    <cellStyle name="Calculation 2 7 4" xfId="11432" xr:uid="{00000000-0005-0000-0000-0000F1060000}"/>
    <cellStyle name="Calculation 2 7 5" xfId="20571" xr:uid="{00000000-0005-0000-0000-0000F2060000}"/>
    <cellStyle name="Calculation 2 7 6" xfId="10785" xr:uid="{00000000-0005-0000-0000-0000F3060000}"/>
    <cellStyle name="Calculation 2 7 7" xfId="27689" xr:uid="{00000000-0005-0000-0000-0000F4060000}"/>
    <cellStyle name="Calculation 2 7 8" xfId="47536" xr:uid="{00000000-0005-0000-0000-0000F5060000}"/>
    <cellStyle name="Calculation 2 8" xfId="3850" xr:uid="{00000000-0005-0000-0000-0000F6060000}"/>
    <cellStyle name="Calculation 2 8 2" xfId="13357" xr:uid="{00000000-0005-0000-0000-0000F7060000}"/>
    <cellStyle name="Calculation 2 8 3" xfId="20829" xr:uid="{00000000-0005-0000-0000-0000F8060000}"/>
    <cellStyle name="Calculation 2 8 4" xfId="11434" xr:uid="{00000000-0005-0000-0000-0000F9060000}"/>
    <cellStyle name="Calculation 2 8 5" xfId="12464" xr:uid="{00000000-0005-0000-0000-0000FA060000}"/>
    <cellStyle name="Calculation 2 8 6" xfId="11187" xr:uid="{00000000-0005-0000-0000-0000FB060000}"/>
    <cellStyle name="Calculation 2 8 7" xfId="11792" xr:uid="{00000000-0005-0000-0000-0000FC060000}"/>
    <cellStyle name="Calculation 2 8 8" xfId="47537" xr:uid="{00000000-0005-0000-0000-0000FD060000}"/>
    <cellStyle name="Calculation 2 9" xfId="4174" xr:uid="{00000000-0005-0000-0000-0000FE060000}"/>
    <cellStyle name="Calculation 2 9 2" xfId="13358" xr:uid="{00000000-0005-0000-0000-0000FF060000}"/>
    <cellStyle name="Calculation 2 9 3" xfId="20830" xr:uid="{00000000-0005-0000-0000-000000070000}"/>
    <cellStyle name="Calculation 2 9 4" xfId="11435" xr:uid="{00000000-0005-0000-0000-000001070000}"/>
    <cellStyle name="Calculation 2 9 5" xfId="15001" xr:uid="{00000000-0005-0000-0000-000002070000}"/>
    <cellStyle name="Calculation 2 9 6" xfId="12718" xr:uid="{00000000-0005-0000-0000-000003070000}"/>
    <cellStyle name="Calculation 2 9 7" xfId="12573" xr:uid="{00000000-0005-0000-0000-000004070000}"/>
    <cellStyle name="Calculation 2 9 8" xfId="47538" xr:uid="{00000000-0005-0000-0000-000005070000}"/>
    <cellStyle name="Calculation 3" xfId="1504" xr:uid="{00000000-0005-0000-0000-000006070000}"/>
    <cellStyle name="Calculation 3 10" xfId="9539" xr:uid="{00000000-0005-0000-0000-000007070000}"/>
    <cellStyle name="Calculation 3 10 2" xfId="13359" xr:uid="{00000000-0005-0000-0000-000008070000}"/>
    <cellStyle name="Calculation 3 10 3" xfId="20831" xr:uid="{00000000-0005-0000-0000-000009070000}"/>
    <cellStyle name="Calculation 3 10 4" xfId="11436" xr:uid="{00000000-0005-0000-0000-00000A070000}"/>
    <cellStyle name="Calculation 3 10 5" xfId="20917" xr:uid="{00000000-0005-0000-0000-00000B070000}"/>
    <cellStyle name="Calculation 3 10 6" xfId="13450" xr:uid="{00000000-0005-0000-0000-00000C070000}"/>
    <cellStyle name="Calculation 3 10 7" xfId="20257" xr:uid="{00000000-0005-0000-0000-00000D070000}"/>
    <cellStyle name="Calculation 3 10 8" xfId="47539" xr:uid="{00000000-0005-0000-0000-00000E070000}"/>
    <cellStyle name="Calculation 3 11" xfId="11410" xr:uid="{00000000-0005-0000-0000-00000F070000}"/>
    <cellStyle name="Calculation 3 12" xfId="22545" xr:uid="{00000000-0005-0000-0000-000010070000}"/>
    <cellStyle name="Calculation 3 13" xfId="20435" xr:uid="{00000000-0005-0000-0000-000011070000}"/>
    <cellStyle name="Calculation 3 14" xfId="32362" xr:uid="{00000000-0005-0000-0000-000012070000}"/>
    <cellStyle name="Calculation 3 15" xfId="19743" xr:uid="{00000000-0005-0000-0000-000013070000}"/>
    <cellStyle name="Calculation 3 16" xfId="47172" xr:uid="{00000000-0005-0000-0000-000014070000}"/>
    <cellStyle name="Calculation 3 2" xfId="4508" xr:uid="{00000000-0005-0000-0000-000015070000}"/>
    <cellStyle name="Calculation 3 2 10" xfId="13360" xr:uid="{00000000-0005-0000-0000-000016070000}"/>
    <cellStyle name="Calculation 3 2 11" xfId="20832" xr:uid="{00000000-0005-0000-0000-000017070000}"/>
    <cellStyle name="Calculation 3 2 12" xfId="11437" xr:uid="{00000000-0005-0000-0000-000018070000}"/>
    <cellStyle name="Calculation 3 2 13" xfId="20232" xr:uid="{00000000-0005-0000-0000-000019070000}"/>
    <cellStyle name="Calculation 3 2 14" xfId="27669" xr:uid="{00000000-0005-0000-0000-00001A070000}"/>
    <cellStyle name="Calculation 3 2 15" xfId="19806" xr:uid="{00000000-0005-0000-0000-00001B070000}"/>
    <cellStyle name="Calculation 3 2 16" xfId="47540" xr:uid="{00000000-0005-0000-0000-00001C070000}"/>
    <cellStyle name="Calculation 3 2 2" xfId="7066" xr:uid="{00000000-0005-0000-0000-00001D070000}"/>
    <cellStyle name="Calculation 3 2 2 2" xfId="13361" xr:uid="{00000000-0005-0000-0000-00001E070000}"/>
    <cellStyle name="Calculation 3 2 2 3" xfId="20833" xr:uid="{00000000-0005-0000-0000-00001F070000}"/>
    <cellStyle name="Calculation 3 2 2 4" xfId="20731" xr:uid="{00000000-0005-0000-0000-000020070000}"/>
    <cellStyle name="Calculation 3 2 2 5" xfId="20444" xr:uid="{00000000-0005-0000-0000-000021070000}"/>
    <cellStyle name="Calculation 3 2 2 6" xfId="19804" xr:uid="{00000000-0005-0000-0000-000022070000}"/>
    <cellStyle name="Calculation 3 2 2 7" xfId="20604" xr:uid="{00000000-0005-0000-0000-000023070000}"/>
    <cellStyle name="Calculation 3 2 2 8" xfId="47541" xr:uid="{00000000-0005-0000-0000-000024070000}"/>
    <cellStyle name="Calculation 3 2 3" xfId="7640" xr:uid="{00000000-0005-0000-0000-000025070000}"/>
    <cellStyle name="Calculation 3 2 3 2" xfId="13362" xr:uid="{00000000-0005-0000-0000-000026070000}"/>
    <cellStyle name="Calculation 3 2 3 3" xfId="20834" xr:uid="{00000000-0005-0000-0000-000027070000}"/>
    <cellStyle name="Calculation 3 2 3 4" xfId="20730" xr:uid="{00000000-0005-0000-0000-000028070000}"/>
    <cellStyle name="Calculation 3 2 3 5" xfId="20306" xr:uid="{00000000-0005-0000-0000-000029070000}"/>
    <cellStyle name="Calculation 3 2 3 6" xfId="11125" xr:uid="{00000000-0005-0000-0000-00002A070000}"/>
    <cellStyle name="Calculation 3 2 3 7" xfId="20222" xr:uid="{00000000-0005-0000-0000-00002B070000}"/>
    <cellStyle name="Calculation 3 2 3 8" xfId="47542" xr:uid="{00000000-0005-0000-0000-00002C070000}"/>
    <cellStyle name="Calculation 3 2 4" xfId="5809" xr:uid="{00000000-0005-0000-0000-00002D070000}"/>
    <cellStyle name="Calculation 3 2 4 2" xfId="13363" xr:uid="{00000000-0005-0000-0000-00002E070000}"/>
    <cellStyle name="Calculation 3 2 4 3" xfId="20835" xr:uid="{00000000-0005-0000-0000-00002F070000}"/>
    <cellStyle name="Calculation 3 2 4 4" xfId="20729" xr:uid="{00000000-0005-0000-0000-000030070000}"/>
    <cellStyle name="Calculation 3 2 4 5" xfId="20503" xr:uid="{00000000-0005-0000-0000-000031070000}"/>
    <cellStyle name="Calculation 3 2 4 6" xfId="13103" xr:uid="{00000000-0005-0000-0000-000032070000}"/>
    <cellStyle name="Calculation 3 2 4 7" xfId="11392" xr:uid="{00000000-0005-0000-0000-000033070000}"/>
    <cellStyle name="Calculation 3 2 4 8" xfId="47543" xr:uid="{00000000-0005-0000-0000-000034070000}"/>
    <cellStyle name="Calculation 3 2 5" xfId="8418" xr:uid="{00000000-0005-0000-0000-000035070000}"/>
    <cellStyle name="Calculation 3 2 5 2" xfId="13364" xr:uid="{00000000-0005-0000-0000-000036070000}"/>
    <cellStyle name="Calculation 3 2 5 3" xfId="20836" xr:uid="{00000000-0005-0000-0000-000037070000}"/>
    <cellStyle name="Calculation 3 2 5 4" xfId="20728" xr:uid="{00000000-0005-0000-0000-000038070000}"/>
    <cellStyle name="Calculation 3 2 5 5" xfId="20466" xr:uid="{00000000-0005-0000-0000-000039070000}"/>
    <cellStyle name="Calculation 3 2 5 6" xfId="13447" xr:uid="{00000000-0005-0000-0000-00003A070000}"/>
    <cellStyle name="Calculation 3 2 5 7" xfId="10787" xr:uid="{00000000-0005-0000-0000-00003B070000}"/>
    <cellStyle name="Calculation 3 2 5 8" xfId="47544" xr:uid="{00000000-0005-0000-0000-00003C070000}"/>
    <cellStyle name="Calculation 3 2 6" xfId="6541" xr:uid="{00000000-0005-0000-0000-00003D070000}"/>
    <cellStyle name="Calculation 3 2 6 2" xfId="13365" xr:uid="{00000000-0005-0000-0000-00003E070000}"/>
    <cellStyle name="Calculation 3 2 6 3" xfId="20837" xr:uid="{00000000-0005-0000-0000-00003F070000}"/>
    <cellStyle name="Calculation 3 2 6 4" xfId="20727" xr:uid="{00000000-0005-0000-0000-000040070000}"/>
    <cellStyle name="Calculation 3 2 6 5" xfId="10336" xr:uid="{00000000-0005-0000-0000-000041070000}"/>
    <cellStyle name="Calculation 3 2 6 6" xfId="12488" xr:uid="{00000000-0005-0000-0000-000042070000}"/>
    <cellStyle name="Calculation 3 2 6 7" xfId="19741" xr:uid="{00000000-0005-0000-0000-000043070000}"/>
    <cellStyle name="Calculation 3 2 6 8" xfId="47545" xr:uid="{00000000-0005-0000-0000-000044070000}"/>
    <cellStyle name="Calculation 3 2 7" xfId="9219" xr:uid="{00000000-0005-0000-0000-000045070000}"/>
    <cellStyle name="Calculation 3 2 7 2" xfId="13366" xr:uid="{00000000-0005-0000-0000-000046070000}"/>
    <cellStyle name="Calculation 3 2 7 3" xfId="20838" xr:uid="{00000000-0005-0000-0000-000047070000}"/>
    <cellStyle name="Calculation 3 2 7 4" xfId="20726" xr:uid="{00000000-0005-0000-0000-000048070000}"/>
    <cellStyle name="Calculation 3 2 7 5" xfId="11372" xr:uid="{00000000-0005-0000-0000-000049070000}"/>
    <cellStyle name="Calculation 3 2 7 6" xfId="12707" xr:uid="{00000000-0005-0000-0000-00004A070000}"/>
    <cellStyle name="Calculation 3 2 7 7" xfId="19744" xr:uid="{00000000-0005-0000-0000-00004B070000}"/>
    <cellStyle name="Calculation 3 2 7 8" xfId="47546" xr:uid="{00000000-0005-0000-0000-00004C070000}"/>
    <cellStyle name="Calculation 3 2 8" xfId="9585" xr:uid="{00000000-0005-0000-0000-00004D070000}"/>
    <cellStyle name="Calculation 3 2 8 2" xfId="13367" xr:uid="{00000000-0005-0000-0000-00004E070000}"/>
    <cellStyle name="Calculation 3 2 8 3" xfId="20839" xr:uid="{00000000-0005-0000-0000-00004F070000}"/>
    <cellStyle name="Calculation 3 2 8 4" xfId="10201" xr:uid="{00000000-0005-0000-0000-000050070000}"/>
    <cellStyle name="Calculation 3 2 8 5" xfId="19655" xr:uid="{00000000-0005-0000-0000-000051070000}"/>
    <cellStyle name="Calculation 3 2 8 6" xfId="12994" xr:uid="{00000000-0005-0000-0000-000052070000}"/>
    <cellStyle name="Calculation 3 2 8 7" xfId="12717" xr:uid="{00000000-0005-0000-0000-000053070000}"/>
    <cellStyle name="Calculation 3 2 8 8" xfId="47547" xr:uid="{00000000-0005-0000-0000-000054070000}"/>
    <cellStyle name="Calculation 3 2 9" xfId="6118" xr:uid="{00000000-0005-0000-0000-000055070000}"/>
    <cellStyle name="Calculation 3 2 9 2" xfId="13368" xr:uid="{00000000-0005-0000-0000-000056070000}"/>
    <cellStyle name="Calculation 3 2 9 3" xfId="20840" xr:uid="{00000000-0005-0000-0000-000057070000}"/>
    <cellStyle name="Calculation 3 2 9 4" xfId="11581" xr:uid="{00000000-0005-0000-0000-000058070000}"/>
    <cellStyle name="Calculation 3 2 9 5" xfId="13443" xr:uid="{00000000-0005-0000-0000-000059070000}"/>
    <cellStyle name="Calculation 3 2 9 6" xfId="11038" xr:uid="{00000000-0005-0000-0000-00005A070000}"/>
    <cellStyle name="Calculation 3 2 9 7" xfId="26845" xr:uid="{00000000-0005-0000-0000-00005B070000}"/>
    <cellStyle name="Calculation 3 2 9 8" xfId="47548" xr:uid="{00000000-0005-0000-0000-00005C070000}"/>
    <cellStyle name="Calculation 3 3" xfId="3981" xr:uid="{00000000-0005-0000-0000-00005D070000}"/>
    <cellStyle name="Calculation 3 3 10" xfId="13369" xr:uid="{00000000-0005-0000-0000-00005E070000}"/>
    <cellStyle name="Calculation 3 3 11" xfId="20841" xr:uid="{00000000-0005-0000-0000-00005F070000}"/>
    <cellStyle name="Calculation 3 3 12" xfId="13160" xr:uid="{00000000-0005-0000-0000-000060070000}"/>
    <cellStyle name="Calculation 3 3 13" xfId="10627" xr:uid="{00000000-0005-0000-0000-000061070000}"/>
    <cellStyle name="Calculation 3 3 14" xfId="27668" xr:uid="{00000000-0005-0000-0000-000062070000}"/>
    <cellStyle name="Calculation 3 3 15" xfId="26847" xr:uid="{00000000-0005-0000-0000-000063070000}"/>
    <cellStyle name="Calculation 3 3 16" xfId="47549" xr:uid="{00000000-0005-0000-0000-000064070000}"/>
    <cellStyle name="Calculation 3 3 2" xfId="7425" xr:uid="{00000000-0005-0000-0000-000065070000}"/>
    <cellStyle name="Calculation 3 3 2 2" xfId="13370" xr:uid="{00000000-0005-0000-0000-000066070000}"/>
    <cellStyle name="Calculation 3 3 2 3" xfId="20842" xr:uid="{00000000-0005-0000-0000-000067070000}"/>
    <cellStyle name="Calculation 3 3 2 4" xfId="20725" xr:uid="{00000000-0005-0000-0000-000068070000}"/>
    <cellStyle name="Calculation 3 3 2 5" xfId="20090" xr:uid="{00000000-0005-0000-0000-000069070000}"/>
    <cellStyle name="Calculation 3 3 2 6" xfId="20225" xr:uid="{00000000-0005-0000-0000-00006A070000}"/>
    <cellStyle name="Calculation 3 3 2 7" xfId="26848" xr:uid="{00000000-0005-0000-0000-00006B070000}"/>
    <cellStyle name="Calculation 3 3 2 8" xfId="47550" xr:uid="{00000000-0005-0000-0000-00006C070000}"/>
    <cellStyle name="Calculation 3 3 3" xfId="7942" xr:uid="{00000000-0005-0000-0000-00006D070000}"/>
    <cellStyle name="Calculation 3 3 3 2" xfId="13371" xr:uid="{00000000-0005-0000-0000-00006E070000}"/>
    <cellStyle name="Calculation 3 3 3 3" xfId="20843" xr:uid="{00000000-0005-0000-0000-00006F070000}"/>
    <cellStyle name="Calculation 3 3 3 4" xfId="20724" xr:uid="{00000000-0005-0000-0000-000070070000}"/>
    <cellStyle name="Calculation 3 3 3 5" xfId="20291" xr:uid="{00000000-0005-0000-0000-000071070000}"/>
    <cellStyle name="Calculation 3 3 3 6" xfId="27667" xr:uid="{00000000-0005-0000-0000-000072070000}"/>
    <cellStyle name="Calculation 3 3 3 7" xfId="22610" xr:uid="{00000000-0005-0000-0000-000073070000}"/>
    <cellStyle name="Calculation 3 3 3 8" xfId="47551" xr:uid="{00000000-0005-0000-0000-000074070000}"/>
    <cellStyle name="Calculation 3 3 4" xfId="8281" xr:uid="{00000000-0005-0000-0000-000075070000}"/>
    <cellStyle name="Calculation 3 3 4 2" xfId="13372" xr:uid="{00000000-0005-0000-0000-000076070000}"/>
    <cellStyle name="Calculation 3 3 4 3" xfId="20844" xr:uid="{00000000-0005-0000-0000-000077070000}"/>
    <cellStyle name="Calculation 3 3 4 4" xfId="20723" xr:uid="{00000000-0005-0000-0000-000078070000}"/>
    <cellStyle name="Calculation 3 3 4 5" xfId="12542" xr:uid="{00000000-0005-0000-0000-000079070000}"/>
    <cellStyle name="Calculation 3 3 4 6" xfId="12504" xr:uid="{00000000-0005-0000-0000-00007A070000}"/>
    <cellStyle name="Calculation 3 3 4 7" xfId="12423" xr:uid="{00000000-0005-0000-0000-00007B070000}"/>
    <cellStyle name="Calculation 3 3 4 8" xfId="47552" xr:uid="{00000000-0005-0000-0000-00007C070000}"/>
    <cellStyle name="Calculation 3 3 5" xfId="8716" xr:uid="{00000000-0005-0000-0000-00007D070000}"/>
    <cellStyle name="Calculation 3 3 5 2" xfId="13373" xr:uid="{00000000-0005-0000-0000-00007E070000}"/>
    <cellStyle name="Calculation 3 3 5 3" xfId="20845" xr:uid="{00000000-0005-0000-0000-00007F070000}"/>
    <cellStyle name="Calculation 3 3 5 4" xfId="20722" xr:uid="{00000000-0005-0000-0000-000080070000}"/>
    <cellStyle name="Calculation 3 3 5 5" xfId="20498" xr:uid="{00000000-0005-0000-0000-000081070000}"/>
    <cellStyle name="Calculation 3 3 5 6" xfId="12216" xr:uid="{00000000-0005-0000-0000-000082070000}"/>
    <cellStyle name="Calculation 3 3 5 7" xfId="20455" xr:uid="{00000000-0005-0000-0000-000083070000}"/>
    <cellStyle name="Calculation 3 3 5 8" xfId="47553" xr:uid="{00000000-0005-0000-0000-000084070000}"/>
    <cellStyle name="Calculation 3 3 6" xfId="9065" xr:uid="{00000000-0005-0000-0000-000085070000}"/>
    <cellStyle name="Calculation 3 3 6 2" xfId="13374" xr:uid="{00000000-0005-0000-0000-000086070000}"/>
    <cellStyle name="Calculation 3 3 6 3" xfId="20846" xr:uid="{00000000-0005-0000-0000-000087070000}"/>
    <cellStyle name="Calculation 3 3 6 4" xfId="20721" xr:uid="{00000000-0005-0000-0000-000088070000}"/>
    <cellStyle name="Calculation 3 3 6 5" xfId="20605" xr:uid="{00000000-0005-0000-0000-000089070000}"/>
    <cellStyle name="Calculation 3 3 6 6" xfId="10272" xr:uid="{00000000-0005-0000-0000-00008A070000}"/>
    <cellStyle name="Calculation 3 3 6 7" xfId="12771" xr:uid="{00000000-0005-0000-0000-00008B070000}"/>
    <cellStyle name="Calculation 3 3 6 8" xfId="47554" xr:uid="{00000000-0005-0000-0000-00008C070000}"/>
    <cellStyle name="Calculation 3 3 7" xfId="9516" xr:uid="{00000000-0005-0000-0000-00008D070000}"/>
    <cellStyle name="Calculation 3 3 7 2" xfId="13375" xr:uid="{00000000-0005-0000-0000-00008E070000}"/>
    <cellStyle name="Calculation 3 3 7 3" xfId="20847" xr:uid="{00000000-0005-0000-0000-00008F070000}"/>
    <cellStyle name="Calculation 3 3 7 4" xfId="20720" xr:uid="{00000000-0005-0000-0000-000090070000}"/>
    <cellStyle name="Calculation 3 3 7 5" xfId="11884" xr:uid="{00000000-0005-0000-0000-000091070000}"/>
    <cellStyle name="Calculation 3 3 7 6" xfId="12788" xr:uid="{00000000-0005-0000-0000-000092070000}"/>
    <cellStyle name="Calculation 3 3 7 7" xfId="20189" xr:uid="{00000000-0005-0000-0000-000093070000}"/>
    <cellStyle name="Calculation 3 3 7 8" xfId="47555" xr:uid="{00000000-0005-0000-0000-000094070000}"/>
    <cellStyle name="Calculation 3 3 8" xfId="9833" xr:uid="{00000000-0005-0000-0000-000095070000}"/>
    <cellStyle name="Calculation 3 3 8 2" xfId="13376" xr:uid="{00000000-0005-0000-0000-000096070000}"/>
    <cellStyle name="Calculation 3 3 8 3" xfId="20848" xr:uid="{00000000-0005-0000-0000-000097070000}"/>
    <cellStyle name="Calculation 3 3 8 4" xfId="20719" xr:uid="{00000000-0005-0000-0000-000098070000}"/>
    <cellStyle name="Calculation 3 3 8 5" xfId="12169" xr:uid="{00000000-0005-0000-0000-000099070000}"/>
    <cellStyle name="Calculation 3 3 8 6" xfId="22608" xr:uid="{00000000-0005-0000-0000-00009A070000}"/>
    <cellStyle name="Calculation 3 3 8 7" xfId="19886" xr:uid="{00000000-0005-0000-0000-00009B070000}"/>
    <cellStyle name="Calculation 3 3 8 8" xfId="47556" xr:uid="{00000000-0005-0000-0000-00009C070000}"/>
    <cellStyle name="Calculation 3 3 9" xfId="10102" xr:uid="{00000000-0005-0000-0000-00009D070000}"/>
    <cellStyle name="Calculation 3 3 9 2" xfId="13377" xr:uid="{00000000-0005-0000-0000-00009E070000}"/>
    <cellStyle name="Calculation 3 3 9 3" xfId="20849" xr:uid="{00000000-0005-0000-0000-00009F070000}"/>
    <cellStyle name="Calculation 3 3 9 4" xfId="13152" xr:uid="{00000000-0005-0000-0000-0000A0070000}"/>
    <cellStyle name="Calculation 3 3 9 5" xfId="20062" xr:uid="{00000000-0005-0000-0000-0000A1070000}"/>
    <cellStyle name="Calculation 3 3 9 6" xfId="12584" xr:uid="{00000000-0005-0000-0000-0000A2070000}"/>
    <cellStyle name="Calculation 3 3 9 7" xfId="20135" xr:uid="{00000000-0005-0000-0000-0000A3070000}"/>
    <cellStyle name="Calculation 3 3 9 8" xfId="47557" xr:uid="{00000000-0005-0000-0000-0000A4070000}"/>
    <cellStyle name="Calculation 3 4" xfId="3976" xr:uid="{00000000-0005-0000-0000-0000A5070000}"/>
    <cellStyle name="Calculation 3 4 10" xfId="13378" xr:uid="{00000000-0005-0000-0000-0000A6070000}"/>
    <cellStyle name="Calculation 3 4 11" xfId="20850" xr:uid="{00000000-0005-0000-0000-0000A7070000}"/>
    <cellStyle name="Calculation 3 4 12" xfId="13151" xr:uid="{00000000-0005-0000-0000-0000A8070000}"/>
    <cellStyle name="Calculation 3 4 13" xfId="20060" xr:uid="{00000000-0005-0000-0000-0000A9070000}"/>
    <cellStyle name="Calculation 3 4 14" xfId="11797" xr:uid="{00000000-0005-0000-0000-0000AA070000}"/>
    <cellStyle name="Calculation 3 4 15" xfId="27697" xr:uid="{00000000-0005-0000-0000-0000AB070000}"/>
    <cellStyle name="Calculation 3 4 16" xfId="47558" xr:uid="{00000000-0005-0000-0000-0000AC070000}"/>
    <cellStyle name="Calculation 3 4 2" xfId="6770" xr:uid="{00000000-0005-0000-0000-0000AD070000}"/>
    <cellStyle name="Calculation 3 4 2 2" xfId="13379" xr:uid="{00000000-0005-0000-0000-0000AE070000}"/>
    <cellStyle name="Calculation 3 4 2 3" xfId="20851" xr:uid="{00000000-0005-0000-0000-0000AF070000}"/>
    <cellStyle name="Calculation 3 4 2 4" xfId="13143" xr:uid="{00000000-0005-0000-0000-0000B0070000}"/>
    <cellStyle name="Calculation 3 4 2 5" xfId="13102" xr:uid="{00000000-0005-0000-0000-0000B1070000}"/>
    <cellStyle name="Calculation 3 4 2 6" xfId="27666" xr:uid="{00000000-0005-0000-0000-0000B2070000}"/>
    <cellStyle name="Calculation 3 4 2 7" xfId="19754" xr:uid="{00000000-0005-0000-0000-0000B3070000}"/>
    <cellStyle name="Calculation 3 4 2 8" xfId="47559" xr:uid="{00000000-0005-0000-0000-0000B4070000}"/>
    <cellStyle name="Calculation 3 4 3" xfId="6082" xr:uid="{00000000-0005-0000-0000-0000B5070000}"/>
    <cellStyle name="Calculation 3 4 3 2" xfId="13380" xr:uid="{00000000-0005-0000-0000-0000B6070000}"/>
    <cellStyle name="Calculation 3 4 3 3" xfId="20852" xr:uid="{00000000-0005-0000-0000-0000B7070000}"/>
    <cellStyle name="Calculation 3 4 3 4" xfId="20718" xr:uid="{00000000-0005-0000-0000-0000B8070000}"/>
    <cellStyle name="Calculation 3 4 3 5" xfId="20242" xr:uid="{00000000-0005-0000-0000-0000B9070000}"/>
    <cellStyle name="Calculation 3 4 3 6" xfId="20430" xr:uid="{00000000-0005-0000-0000-0000BA070000}"/>
    <cellStyle name="Calculation 3 4 3 7" xfId="22459" xr:uid="{00000000-0005-0000-0000-0000BB070000}"/>
    <cellStyle name="Calculation 3 4 3 8" xfId="47560" xr:uid="{00000000-0005-0000-0000-0000BC070000}"/>
    <cellStyle name="Calculation 3 4 4" xfId="7023" xr:uid="{00000000-0005-0000-0000-0000BD070000}"/>
    <cellStyle name="Calculation 3 4 4 2" xfId="13381" xr:uid="{00000000-0005-0000-0000-0000BE070000}"/>
    <cellStyle name="Calculation 3 4 4 3" xfId="20853" xr:uid="{00000000-0005-0000-0000-0000BF070000}"/>
    <cellStyle name="Calculation 3 4 4 4" xfId="20717" xr:uid="{00000000-0005-0000-0000-0000C0070000}"/>
    <cellStyle name="Calculation 3 4 4 5" xfId="20357" xr:uid="{00000000-0005-0000-0000-0000C1070000}"/>
    <cellStyle name="Calculation 3 4 4 6" xfId="20478" xr:uid="{00000000-0005-0000-0000-0000C2070000}"/>
    <cellStyle name="Calculation 3 4 4 7" xfId="19770" xr:uid="{00000000-0005-0000-0000-0000C3070000}"/>
    <cellStyle name="Calculation 3 4 4 8" xfId="47561" xr:uid="{00000000-0005-0000-0000-0000C4070000}"/>
    <cellStyle name="Calculation 3 4 5" xfId="6558" xr:uid="{00000000-0005-0000-0000-0000C5070000}"/>
    <cellStyle name="Calculation 3 4 5 2" xfId="13382" xr:uid="{00000000-0005-0000-0000-0000C6070000}"/>
    <cellStyle name="Calculation 3 4 5 3" xfId="20854" xr:uid="{00000000-0005-0000-0000-0000C7070000}"/>
    <cellStyle name="Calculation 3 4 5 4" xfId="20716" xr:uid="{00000000-0005-0000-0000-0000C8070000}"/>
    <cellStyle name="Calculation 3 4 5 5" xfId="20427" xr:uid="{00000000-0005-0000-0000-0000C9070000}"/>
    <cellStyle name="Calculation 3 4 5 6" xfId="12678" xr:uid="{00000000-0005-0000-0000-0000CA070000}"/>
    <cellStyle name="Calculation 3 4 5 7" xfId="27610" xr:uid="{00000000-0005-0000-0000-0000CB070000}"/>
    <cellStyle name="Calculation 3 4 5 8" xfId="47562" xr:uid="{00000000-0005-0000-0000-0000CC070000}"/>
    <cellStyle name="Calculation 3 4 6" xfId="4426" xr:uid="{00000000-0005-0000-0000-0000CD070000}"/>
    <cellStyle name="Calculation 3 4 6 2" xfId="13383" xr:uid="{00000000-0005-0000-0000-0000CE070000}"/>
    <cellStyle name="Calculation 3 4 6 3" xfId="20855" xr:uid="{00000000-0005-0000-0000-0000CF070000}"/>
    <cellStyle name="Calculation 3 4 6 4" xfId="20715" xr:uid="{00000000-0005-0000-0000-0000D0070000}"/>
    <cellStyle name="Calculation 3 4 6 5" xfId="20560" xr:uid="{00000000-0005-0000-0000-0000D1070000}"/>
    <cellStyle name="Calculation 3 4 6 6" xfId="20239" xr:uid="{00000000-0005-0000-0000-0000D2070000}"/>
    <cellStyle name="Calculation 3 4 6 7" xfId="26872" xr:uid="{00000000-0005-0000-0000-0000D3070000}"/>
    <cellStyle name="Calculation 3 4 6 8" xfId="47563" xr:uid="{00000000-0005-0000-0000-0000D4070000}"/>
    <cellStyle name="Calculation 3 4 7" xfId="5580" xr:uid="{00000000-0005-0000-0000-0000D5070000}"/>
    <cellStyle name="Calculation 3 4 7 2" xfId="13384" xr:uid="{00000000-0005-0000-0000-0000D6070000}"/>
    <cellStyle name="Calculation 3 4 7 3" xfId="20856" xr:uid="{00000000-0005-0000-0000-0000D7070000}"/>
    <cellStyle name="Calculation 3 4 7 4" xfId="20714" xr:uid="{00000000-0005-0000-0000-0000D8070000}"/>
    <cellStyle name="Calculation 3 4 7 5" xfId="10739" xr:uid="{00000000-0005-0000-0000-0000D9070000}"/>
    <cellStyle name="Calculation 3 4 7 6" xfId="10934" xr:uid="{00000000-0005-0000-0000-0000DA070000}"/>
    <cellStyle name="Calculation 3 4 7 7" xfId="27613" xr:uid="{00000000-0005-0000-0000-0000DB070000}"/>
    <cellStyle name="Calculation 3 4 7 8" xfId="47564" xr:uid="{00000000-0005-0000-0000-0000DC070000}"/>
    <cellStyle name="Calculation 3 4 8" xfId="6844" xr:uid="{00000000-0005-0000-0000-0000DD070000}"/>
    <cellStyle name="Calculation 3 4 8 2" xfId="13385" xr:uid="{00000000-0005-0000-0000-0000DE070000}"/>
    <cellStyle name="Calculation 3 4 8 3" xfId="20857" xr:uid="{00000000-0005-0000-0000-0000DF070000}"/>
    <cellStyle name="Calculation 3 4 8 4" xfId="20713" xr:uid="{00000000-0005-0000-0000-0000E0070000}"/>
    <cellStyle name="Calculation 3 4 8 5" xfId="10332" xr:uid="{00000000-0005-0000-0000-0000E1070000}"/>
    <cellStyle name="Calculation 3 4 8 6" xfId="20130" xr:uid="{00000000-0005-0000-0000-0000E2070000}"/>
    <cellStyle name="Calculation 3 4 8 7" xfId="26876" xr:uid="{00000000-0005-0000-0000-0000E3070000}"/>
    <cellStyle name="Calculation 3 4 8 8" xfId="47565" xr:uid="{00000000-0005-0000-0000-0000E4070000}"/>
    <cellStyle name="Calculation 3 4 9" xfId="9412" xr:uid="{00000000-0005-0000-0000-0000E5070000}"/>
    <cellStyle name="Calculation 3 4 9 2" xfId="13386" xr:uid="{00000000-0005-0000-0000-0000E6070000}"/>
    <cellStyle name="Calculation 3 4 9 3" xfId="20858" xr:uid="{00000000-0005-0000-0000-0000E7070000}"/>
    <cellStyle name="Calculation 3 4 9 4" xfId="11595" xr:uid="{00000000-0005-0000-0000-0000E8070000}"/>
    <cellStyle name="Calculation 3 4 9 5" xfId="22457" xr:uid="{00000000-0005-0000-0000-0000E9070000}"/>
    <cellStyle name="Calculation 3 4 9 6" xfId="11812" xr:uid="{00000000-0005-0000-0000-0000EA070000}"/>
    <cellStyle name="Calculation 3 4 9 7" xfId="27616" xr:uid="{00000000-0005-0000-0000-0000EB070000}"/>
    <cellStyle name="Calculation 3 4 9 8" xfId="47566" xr:uid="{00000000-0005-0000-0000-0000EC070000}"/>
    <cellStyle name="Calculation 3 5" xfId="5165" xr:uid="{00000000-0005-0000-0000-0000ED070000}"/>
    <cellStyle name="Calculation 3 5 2" xfId="13387" xr:uid="{00000000-0005-0000-0000-0000EE070000}"/>
    <cellStyle name="Calculation 3 5 3" xfId="20859" xr:uid="{00000000-0005-0000-0000-0000EF070000}"/>
    <cellStyle name="Calculation 3 5 4" xfId="11719" xr:uid="{00000000-0005-0000-0000-0000F0070000}"/>
    <cellStyle name="Calculation 3 5 5" xfId="19811" xr:uid="{00000000-0005-0000-0000-0000F1070000}"/>
    <cellStyle name="Calculation 3 5 6" xfId="20279" xr:uid="{00000000-0005-0000-0000-0000F2070000}"/>
    <cellStyle name="Calculation 3 5 7" xfId="26881" xr:uid="{00000000-0005-0000-0000-0000F3070000}"/>
    <cellStyle name="Calculation 3 5 8" xfId="47567" xr:uid="{00000000-0005-0000-0000-0000F4070000}"/>
    <cellStyle name="Calculation 3 6" xfId="4338" xr:uid="{00000000-0005-0000-0000-0000F5070000}"/>
    <cellStyle name="Calculation 3 6 2" xfId="13388" xr:uid="{00000000-0005-0000-0000-0000F6070000}"/>
    <cellStyle name="Calculation 3 6 3" xfId="20860" xr:uid="{00000000-0005-0000-0000-0000F7070000}"/>
    <cellStyle name="Calculation 3 6 4" xfId="11720" xr:uid="{00000000-0005-0000-0000-0000F8070000}"/>
    <cellStyle name="Calculation 3 6 5" xfId="12162" xr:uid="{00000000-0005-0000-0000-0000F9070000}"/>
    <cellStyle name="Calculation 3 6 6" xfId="27665" xr:uid="{00000000-0005-0000-0000-0000FA070000}"/>
    <cellStyle name="Calculation 3 6 7" xfId="10709" xr:uid="{00000000-0005-0000-0000-0000FB070000}"/>
    <cellStyle name="Calculation 3 6 8" xfId="47568" xr:uid="{00000000-0005-0000-0000-0000FC070000}"/>
    <cellStyle name="Calculation 3 7" xfId="6011" xr:uid="{00000000-0005-0000-0000-0000FD070000}"/>
    <cellStyle name="Calculation 3 7 2" xfId="13389" xr:uid="{00000000-0005-0000-0000-0000FE070000}"/>
    <cellStyle name="Calculation 3 7 3" xfId="20861" xr:uid="{00000000-0005-0000-0000-0000FF070000}"/>
    <cellStyle name="Calculation 3 7 4" xfId="20712" xr:uid="{00000000-0005-0000-0000-000000080000}"/>
    <cellStyle name="Calculation 3 7 5" xfId="12177" xr:uid="{00000000-0005-0000-0000-000001080000}"/>
    <cellStyle name="Calculation 3 7 6" xfId="20536" xr:uid="{00000000-0005-0000-0000-000002080000}"/>
    <cellStyle name="Calculation 3 7 7" xfId="20142" xr:uid="{00000000-0005-0000-0000-000003080000}"/>
    <cellStyle name="Calculation 3 7 8" xfId="47569" xr:uid="{00000000-0005-0000-0000-000004080000}"/>
    <cellStyle name="Calculation 3 8" xfId="5852" xr:uid="{00000000-0005-0000-0000-000005080000}"/>
    <cellStyle name="Calculation 3 8 2" xfId="13390" xr:uid="{00000000-0005-0000-0000-000006080000}"/>
    <cellStyle name="Calculation 3 8 3" xfId="20862" xr:uid="{00000000-0005-0000-0000-000007080000}"/>
    <cellStyle name="Calculation 3 8 4" xfId="20711" xr:uid="{00000000-0005-0000-0000-000008080000}"/>
    <cellStyle name="Calculation 3 8 5" xfId="11113" xr:uid="{00000000-0005-0000-0000-000009080000}"/>
    <cellStyle name="Calculation 3 8 6" xfId="27664" xr:uid="{00000000-0005-0000-0000-00000A080000}"/>
    <cellStyle name="Calculation 3 8 7" xfId="20118" xr:uid="{00000000-0005-0000-0000-00000B080000}"/>
    <cellStyle name="Calculation 3 8 8" xfId="47570" xr:uid="{00000000-0005-0000-0000-00000C080000}"/>
    <cellStyle name="Calculation 3 9" xfId="7766" xr:uid="{00000000-0005-0000-0000-00000D080000}"/>
    <cellStyle name="Calculation 3 9 2" xfId="13391" xr:uid="{00000000-0005-0000-0000-00000E080000}"/>
    <cellStyle name="Calculation 3 9 3" xfId="20863" xr:uid="{00000000-0005-0000-0000-00000F080000}"/>
    <cellStyle name="Calculation 3 9 4" xfId="20710" xr:uid="{00000000-0005-0000-0000-000010080000}"/>
    <cellStyle name="Calculation 3 9 5" xfId="19763" xr:uid="{00000000-0005-0000-0000-000011080000}"/>
    <cellStyle name="Calculation 3 9 6" xfId="12179" xr:uid="{00000000-0005-0000-0000-000012080000}"/>
    <cellStyle name="Calculation 3 9 7" xfId="12396" xr:uid="{00000000-0005-0000-0000-000013080000}"/>
    <cellStyle name="Calculation 3 9 8" xfId="47571" xr:uid="{00000000-0005-0000-0000-000014080000}"/>
    <cellStyle name="Calculation 4" xfId="4519" xr:uid="{00000000-0005-0000-0000-000015080000}"/>
    <cellStyle name="Calculation 4 2" xfId="13392" xr:uid="{00000000-0005-0000-0000-000016080000}"/>
    <cellStyle name="Calculation 4 3" xfId="20864" xr:uid="{00000000-0005-0000-0000-000017080000}"/>
    <cellStyle name="Calculation 4 4" xfId="20709" xr:uid="{00000000-0005-0000-0000-000018080000}"/>
    <cellStyle name="Calculation 4 5" xfId="12723" xr:uid="{00000000-0005-0000-0000-000019080000}"/>
    <cellStyle name="Calculation 4 6" xfId="11778" xr:uid="{00000000-0005-0000-0000-00001A080000}"/>
    <cellStyle name="Calculation 4 7" xfId="20557" xr:uid="{00000000-0005-0000-0000-00001B080000}"/>
    <cellStyle name="Calculation 4 8" xfId="47572" xr:uid="{00000000-0005-0000-0000-00001C080000}"/>
    <cellStyle name="Calculation 5" xfId="3715" xr:uid="{00000000-0005-0000-0000-00001D080000}"/>
    <cellStyle name="Calculation 5 2" xfId="13393" xr:uid="{00000000-0005-0000-0000-00001E080000}"/>
    <cellStyle name="Calculation 5 3" xfId="20865" xr:uid="{00000000-0005-0000-0000-00001F080000}"/>
    <cellStyle name="Calculation 5 4" xfId="20708" xr:uid="{00000000-0005-0000-0000-000020080000}"/>
    <cellStyle name="Calculation 5 5" xfId="11164" xr:uid="{00000000-0005-0000-0000-000021080000}"/>
    <cellStyle name="Calculation 5 6" xfId="22622" xr:uid="{00000000-0005-0000-0000-000022080000}"/>
    <cellStyle name="Calculation 5 7" xfId="12757" xr:uid="{00000000-0005-0000-0000-000023080000}"/>
    <cellStyle name="Calculation 5 8" xfId="47573" xr:uid="{00000000-0005-0000-0000-000024080000}"/>
    <cellStyle name="Calculation 6" xfId="6406" xr:uid="{00000000-0005-0000-0000-000025080000}"/>
    <cellStyle name="Calculation 6 2" xfId="13394" xr:uid="{00000000-0005-0000-0000-000026080000}"/>
    <cellStyle name="Calculation 6 3" xfId="20866" xr:uid="{00000000-0005-0000-0000-000027080000}"/>
    <cellStyle name="Calculation 6 4" xfId="20707" xr:uid="{00000000-0005-0000-0000-000028080000}"/>
    <cellStyle name="Calculation 6 5" xfId="10595" xr:uid="{00000000-0005-0000-0000-000029080000}"/>
    <cellStyle name="Calculation 6 6" xfId="20233" xr:uid="{00000000-0005-0000-0000-00002A080000}"/>
    <cellStyle name="Calculation 6 7" xfId="20909" xr:uid="{00000000-0005-0000-0000-00002B080000}"/>
    <cellStyle name="Calculation 6 8" xfId="47574" xr:uid="{00000000-0005-0000-0000-00002C080000}"/>
    <cellStyle name="Calculation 7" xfId="4317" xr:uid="{00000000-0005-0000-0000-00002D080000}"/>
    <cellStyle name="Calculation 7 2" xfId="13395" xr:uid="{00000000-0005-0000-0000-00002E080000}"/>
    <cellStyle name="Calculation 7 3" xfId="20867" xr:uid="{00000000-0005-0000-0000-00002F080000}"/>
    <cellStyle name="Calculation 7 4" xfId="20706" xr:uid="{00000000-0005-0000-0000-000030080000}"/>
    <cellStyle name="Calculation 7 5" xfId="11033" xr:uid="{00000000-0005-0000-0000-000031080000}"/>
    <cellStyle name="Calculation 7 6" xfId="13430" xr:uid="{00000000-0005-0000-0000-000032080000}"/>
    <cellStyle name="Calculation 7 7" xfId="20543" xr:uid="{00000000-0005-0000-0000-000033080000}"/>
    <cellStyle name="Calculation 7 8" xfId="47575" xr:uid="{00000000-0005-0000-0000-000034080000}"/>
    <cellStyle name="category" xfId="1503" xr:uid="{00000000-0005-0000-0000-000035080000}"/>
    <cellStyle name="category 2" xfId="11409" xr:uid="{00000000-0005-0000-0000-000036080000}"/>
    <cellStyle name="CC1" xfId="1502" xr:uid="{00000000-0005-0000-0000-000037080000}"/>
    <cellStyle name="CC2" xfId="1501" xr:uid="{00000000-0005-0000-0000-000038080000}"/>
    <cellStyle name="chchuyen" xfId="1500" xr:uid="{00000000-0005-0000-0000-0000490D0000}"/>
    <cellStyle name="Check Cell 2" xfId="1499" xr:uid="{00000000-0005-0000-0000-00004A0D0000}"/>
    <cellStyle name="Check Cell 2 2" xfId="1498" xr:uid="{00000000-0005-0000-0000-00004B0D0000}"/>
    <cellStyle name="Check Cell 2 2 2" xfId="11405" xr:uid="{00000000-0005-0000-0000-00004C0D0000}"/>
    <cellStyle name="Check Cell 2 3" xfId="11406" xr:uid="{00000000-0005-0000-0000-00004D0D0000}"/>
    <cellStyle name="Check Cell 3" xfId="1497" xr:uid="{00000000-0005-0000-0000-00004E0D0000}"/>
    <cellStyle name="Check Cell 3 2" xfId="11404" xr:uid="{00000000-0005-0000-0000-00004F0D0000}"/>
    <cellStyle name="Check Cell 4" xfId="4579" xr:uid="{00000000-0005-0000-0000-0000500D0000}"/>
    <cellStyle name="Check Cell 4 2" xfId="13396" xr:uid="{00000000-0005-0000-0000-0000510D0000}"/>
    <cellStyle name="chu" xfId="1496" xr:uid="{00000000-0005-0000-0000-0000520D0000}"/>
    <cellStyle name="Comma" xfId="7" builtinId="3"/>
    <cellStyle name="Comma  - Style1" xfId="1495" xr:uid="{00000000-0005-0000-0000-00003A080000}"/>
    <cellStyle name="Comma  - Style2" xfId="1494" xr:uid="{00000000-0005-0000-0000-00003B080000}"/>
    <cellStyle name="Comma  - Style3" xfId="1493" xr:uid="{00000000-0005-0000-0000-00003C080000}"/>
    <cellStyle name="Comma  - Style4" xfId="1492" xr:uid="{00000000-0005-0000-0000-00003D080000}"/>
    <cellStyle name="Comma  - Style5" xfId="1491" xr:uid="{00000000-0005-0000-0000-00003E080000}"/>
    <cellStyle name="Comma  - Style6" xfId="1490" xr:uid="{00000000-0005-0000-0000-00003F080000}"/>
    <cellStyle name="Comma  - Style7" xfId="1489" xr:uid="{00000000-0005-0000-0000-000040080000}"/>
    <cellStyle name="Comma  - Style8" xfId="1488" xr:uid="{00000000-0005-0000-0000-000041080000}"/>
    <cellStyle name="Comma [0] 11" xfId="8" xr:uid="{00000000-0005-0000-0000-000042080000}"/>
    <cellStyle name="Comma [0] 11 2" xfId="10174" xr:uid="{00000000-0005-0000-0000-000043080000}"/>
    <cellStyle name="Comma [0] 12" xfId="9" xr:uid="{00000000-0005-0000-0000-000044080000}"/>
    <cellStyle name="Comma [0] 2" xfId="1487" xr:uid="{00000000-0005-0000-0000-000045080000}"/>
    <cellStyle name="Comma [0] 2 2" xfId="4967" xr:uid="{00000000-0005-0000-0000-000046080000}"/>
    <cellStyle name="Comma [0] 2 3" xfId="10175" xr:uid="{00000000-0005-0000-0000-000047080000}"/>
    <cellStyle name="Comma [0] 2 3 2" xfId="13399" xr:uid="{00000000-0005-0000-0000-000048080000}"/>
    <cellStyle name="Comma [0] 3" xfId="3682" xr:uid="{00000000-0005-0000-0000-000049080000}"/>
    <cellStyle name="Comma [0] 3 2" xfId="4077" xr:uid="{00000000-0005-0000-0000-00004A080000}"/>
    <cellStyle name="Comma [0] 3 3" xfId="52825" xr:uid="{00000000-0005-0000-0000-00004B080000}"/>
    <cellStyle name="Comma [0] 4" xfId="52915" xr:uid="{00000000-0005-0000-0000-00004C080000}"/>
    <cellStyle name="Comma [0] 5" xfId="52954" xr:uid="{00000000-0005-0000-0000-00004D080000}"/>
    <cellStyle name="Comma [0] 8" xfId="10" xr:uid="{00000000-0005-0000-0000-00004E080000}"/>
    <cellStyle name="Comma [0] 9" xfId="11" xr:uid="{00000000-0005-0000-0000-00004F080000}"/>
    <cellStyle name="Comma [00]" xfId="1484" xr:uid="{00000000-0005-0000-0000-000050080000}"/>
    <cellStyle name="Comma 10" xfId="12" xr:uid="{00000000-0005-0000-0000-000051080000}"/>
    <cellStyle name="Comma 10 10" xfId="10199" xr:uid="{00000000-0005-0000-0000-000052080000}"/>
    <cellStyle name="Comma 10 2" xfId="10176" xr:uid="{00000000-0005-0000-0000-000053080000}"/>
    <cellStyle name="Comma 10 2 3" xfId="52979" xr:uid="{D212B154-1E73-4743-B491-4DB22C29D812}"/>
    <cellStyle name="Comma 10 3" xfId="52925" xr:uid="{00000000-0005-0000-0000-000054080000}"/>
    <cellStyle name="Comma 11" xfId="5254" xr:uid="{00000000-0005-0000-0000-000055080000}"/>
    <cellStyle name="Comma 11 10" xfId="1897" xr:uid="{00000000-0005-0000-0000-000056080000}"/>
    <cellStyle name="Comma 11 11" xfId="2545" xr:uid="{00000000-0005-0000-0000-000057080000}"/>
    <cellStyle name="Comma 11 12" xfId="1908" xr:uid="{00000000-0005-0000-0000-000058080000}"/>
    <cellStyle name="Comma 11 13" xfId="2555" xr:uid="{00000000-0005-0000-0000-000059080000}"/>
    <cellStyle name="Comma 11 14" xfId="7622" xr:uid="{00000000-0005-0000-0000-00005A080000}"/>
    <cellStyle name="Comma 11 15" xfId="52826" xr:uid="{00000000-0005-0000-0000-00005B080000}"/>
    <cellStyle name="Comma 11 2" xfId="13" xr:uid="{00000000-0005-0000-0000-00005C080000}"/>
    <cellStyle name="Comma 11 3" xfId="14" xr:uid="{00000000-0005-0000-0000-00005D080000}"/>
    <cellStyle name="Comma 11 4" xfId="15" xr:uid="{00000000-0005-0000-0000-00005E080000}"/>
    <cellStyle name="Comma 11 5" xfId="16" xr:uid="{00000000-0005-0000-0000-00005F080000}"/>
    <cellStyle name="Comma 11 6" xfId="17" xr:uid="{00000000-0005-0000-0000-000060080000}"/>
    <cellStyle name="Comma 11 7" xfId="1482" xr:uid="{00000000-0005-0000-0000-000061080000}"/>
    <cellStyle name="Comma 11 8" xfId="1873" xr:uid="{00000000-0005-0000-0000-000062080000}"/>
    <cellStyle name="Comma 11 9" xfId="2520" xr:uid="{00000000-0005-0000-0000-000063080000}"/>
    <cellStyle name="Comma 12" xfId="18" xr:uid="{00000000-0005-0000-0000-000064080000}"/>
    <cellStyle name="Comma 12 10" xfId="19" xr:uid="{00000000-0005-0000-0000-000065080000}"/>
    <cellStyle name="Comma 12 11" xfId="20" xr:uid="{00000000-0005-0000-0000-000066080000}"/>
    <cellStyle name="Comma 12 12" xfId="21" xr:uid="{00000000-0005-0000-0000-000067080000}"/>
    <cellStyle name="Comma 12 13" xfId="22" xr:uid="{00000000-0005-0000-0000-000068080000}"/>
    <cellStyle name="Comma 12 2" xfId="23" xr:uid="{00000000-0005-0000-0000-000069080000}"/>
    <cellStyle name="Comma 12 2 2" xfId="7835" xr:uid="{00000000-0005-0000-0000-00006A080000}"/>
    <cellStyle name="Comma 12 3" xfId="24" xr:uid="{00000000-0005-0000-0000-00006B080000}"/>
    <cellStyle name="Comma 12 4" xfId="25" xr:uid="{00000000-0005-0000-0000-00006C080000}"/>
    <cellStyle name="Comma 12 5" xfId="26" xr:uid="{00000000-0005-0000-0000-00006D080000}"/>
    <cellStyle name="Comma 12 6" xfId="27" xr:uid="{00000000-0005-0000-0000-00006E080000}"/>
    <cellStyle name="Comma 12 7" xfId="28" xr:uid="{00000000-0005-0000-0000-00006F080000}"/>
    <cellStyle name="Comma 12 8" xfId="29" xr:uid="{00000000-0005-0000-0000-000070080000}"/>
    <cellStyle name="Comma 12 9" xfId="30" xr:uid="{00000000-0005-0000-0000-000071080000}"/>
    <cellStyle name="Comma 13" xfId="1010" xr:uid="{00000000-0005-0000-0000-000072080000}"/>
    <cellStyle name="Comma 13 10" xfId="1886" xr:uid="{00000000-0005-0000-0000-000073080000}"/>
    <cellStyle name="Comma 13 11" xfId="2532" xr:uid="{00000000-0005-0000-0000-000074080000}"/>
    <cellStyle name="Comma 13 12" xfId="1905" xr:uid="{00000000-0005-0000-0000-000075080000}"/>
    <cellStyle name="Comma 13 13" xfId="2552" xr:uid="{00000000-0005-0000-0000-000076080000}"/>
    <cellStyle name="Comma 13 14" xfId="5626" xr:uid="{00000000-0005-0000-0000-000077080000}"/>
    <cellStyle name="Comma 13 14 2" xfId="13407" xr:uid="{00000000-0005-0000-0000-000078080000}"/>
    <cellStyle name="Comma 13 14 3" xfId="47576" xr:uid="{00000000-0005-0000-0000-000079080000}"/>
    <cellStyle name="Comma 13 15" xfId="4227" xr:uid="{00000000-0005-0000-0000-00007A080000}"/>
    <cellStyle name="Comma 13 15 2" xfId="13408" xr:uid="{00000000-0005-0000-0000-00007B080000}"/>
    <cellStyle name="Comma 13 15 3" xfId="47577" xr:uid="{00000000-0005-0000-0000-00007C080000}"/>
    <cellStyle name="Comma 13 16" xfId="4836" xr:uid="{00000000-0005-0000-0000-00007D080000}"/>
    <cellStyle name="Comma 13 17" xfId="11019" xr:uid="{00000000-0005-0000-0000-00007E080000}"/>
    <cellStyle name="Comma 13 18" xfId="47043" xr:uid="{00000000-0005-0000-0000-00007F080000}"/>
    <cellStyle name="Comma 13 19" xfId="52928" xr:uid="{00000000-0005-0000-0000-000080080000}"/>
    <cellStyle name="Comma 13 2" xfId="31" xr:uid="{00000000-0005-0000-0000-000081080000}"/>
    <cellStyle name="Comma 13 3" xfId="32" xr:uid="{00000000-0005-0000-0000-000082080000}"/>
    <cellStyle name="Comma 13 4" xfId="33" xr:uid="{00000000-0005-0000-0000-000083080000}"/>
    <cellStyle name="Comma 13 5" xfId="34" xr:uid="{00000000-0005-0000-0000-000084080000}"/>
    <cellStyle name="Comma 13 6" xfId="35" xr:uid="{00000000-0005-0000-0000-000085080000}"/>
    <cellStyle name="Comma 13 7" xfId="1459" xr:uid="{00000000-0005-0000-0000-000086080000}"/>
    <cellStyle name="Comma 13 8" xfId="1453" xr:uid="{00000000-0005-0000-0000-000087080000}"/>
    <cellStyle name="Comma 13 9" xfId="2503" xr:uid="{00000000-0005-0000-0000-000088080000}"/>
    <cellStyle name="Comma 14" xfId="36" xr:uid="{00000000-0005-0000-0000-000089080000}"/>
    <cellStyle name="Comma 14 10" xfId="37" xr:uid="{00000000-0005-0000-0000-00008A080000}"/>
    <cellStyle name="Comma 14 11" xfId="38" xr:uid="{00000000-0005-0000-0000-00008B080000}"/>
    <cellStyle name="Comma 14 12" xfId="39" xr:uid="{00000000-0005-0000-0000-00008C080000}"/>
    <cellStyle name="Comma 14 13" xfId="40" xr:uid="{00000000-0005-0000-0000-00008D080000}"/>
    <cellStyle name="Comma 14 2" xfId="41" xr:uid="{00000000-0005-0000-0000-00008E080000}"/>
    <cellStyle name="Comma 14 3" xfId="42" xr:uid="{00000000-0005-0000-0000-00008F080000}"/>
    <cellStyle name="Comma 14 4" xfId="43" xr:uid="{00000000-0005-0000-0000-000090080000}"/>
    <cellStyle name="Comma 14 5" xfId="44" xr:uid="{00000000-0005-0000-0000-000091080000}"/>
    <cellStyle name="Comma 14 6" xfId="45" xr:uid="{00000000-0005-0000-0000-000092080000}"/>
    <cellStyle name="Comma 14 7" xfId="46" xr:uid="{00000000-0005-0000-0000-000093080000}"/>
    <cellStyle name="Comma 14 8" xfId="47" xr:uid="{00000000-0005-0000-0000-000094080000}"/>
    <cellStyle name="Comma 14 9" xfId="48" xr:uid="{00000000-0005-0000-0000-000095080000}"/>
    <cellStyle name="Comma 15" xfId="1013" xr:uid="{00000000-0005-0000-0000-000096080000}"/>
    <cellStyle name="Comma 15 10" xfId="6341" xr:uid="{00000000-0005-0000-0000-000097080000}"/>
    <cellStyle name="Comma 15 11" xfId="11021" xr:uid="{00000000-0005-0000-0000-000098080000}"/>
    <cellStyle name="Comma 15 12" xfId="47044" xr:uid="{00000000-0005-0000-0000-000099080000}"/>
    <cellStyle name="Comma 15 2" xfId="1452" xr:uid="{00000000-0005-0000-0000-00009A080000}"/>
    <cellStyle name="Comma 15 3" xfId="1460" xr:uid="{00000000-0005-0000-0000-00009B080000}"/>
    <cellStyle name="Comma 15 4" xfId="2486" xr:uid="{00000000-0005-0000-0000-00009C080000}"/>
    <cellStyle name="Comma 15 5" xfId="1872" xr:uid="{00000000-0005-0000-0000-00009D080000}"/>
    <cellStyle name="Comma 15 6" xfId="2515" xr:uid="{00000000-0005-0000-0000-00009E080000}"/>
    <cellStyle name="Comma 15 7" xfId="1896" xr:uid="{00000000-0005-0000-0000-00009F080000}"/>
    <cellStyle name="Comma 15 8" xfId="2543" xr:uid="{00000000-0005-0000-0000-0000A0080000}"/>
    <cellStyle name="Comma 15 9" xfId="4229" xr:uid="{00000000-0005-0000-0000-0000A1080000}"/>
    <cellStyle name="Comma 15 9 2" xfId="13411" xr:uid="{00000000-0005-0000-0000-0000A2080000}"/>
    <cellStyle name="Comma 15 9 3" xfId="47578" xr:uid="{00000000-0005-0000-0000-0000A3080000}"/>
    <cellStyle name="Comma 16" xfId="1014" xr:uid="{00000000-0005-0000-0000-0000A4080000}"/>
    <cellStyle name="Comma 16 10" xfId="4230" xr:uid="{00000000-0005-0000-0000-0000A5080000}"/>
    <cellStyle name="Comma 16 10 2" xfId="13412" xr:uid="{00000000-0005-0000-0000-0000A6080000}"/>
    <cellStyle name="Comma 16 10 3" xfId="47579" xr:uid="{00000000-0005-0000-0000-0000A7080000}"/>
    <cellStyle name="Comma 16 11" xfId="5989" xr:uid="{00000000-0005-0000-0000-0000A8080000}"/>
    <cellStyle name="Comma 16 12" xfId="11022" xr:uid="{00000000-0005-0000-0000-0000A9080000}"/>
    <cellStyle name="Comma 16 13" xfId="47045" xr:uid="{00000000-0005-0000-0000-0000AA080000}"/>
    <cellStyle name="Comma 16 2" xfId="1451" xr:uid="{00000000-0005-0000-0000-0000AB080000}"/>
    <cellStyle name="Comma 16 3" xfId="1461" xr:uid="{00000000-0005-0000-0000-0000AC080000}"/>
    <cellStyle name="Comma 16 4" xfId="2485" xr:uid="{00000000-0005-0000-0000-0000AD080000}"/>
    <cellStyle name="Comma 16 5" xfId="1871" xr:uid="{00000000-0005-0000-0000-0000AE080000}"/>
    <cellStyle name="Comma 16 6" xfId="2514" xr:uid="{00000000-0005-0000-0000-0000AF080000}"/>
    <cellStyle name="Comma 16 7" xfId="1895" xr:uid="{00000000-0005-0000-0000-0000B0080000}"/>
    <cellStyle name="Comma 16 8" xfId="2542" xr:uid="{00000000-0005-0000-0000-0000B1080000}"/>
    <cellStyle name="Comma 16 9" xfId="5628" xr:uid="{00000000-0005-0000-0000-0000B2080000}"/>
    <cellStyle name="Comma 16 9 2" xfId="13414" xr:uid="{00000000-0005-0000-0000-0000B3080000}"/>
    <cellStyle name="Comma 16 9 3" xfId="47580" xr:uid="{00000000-0005-0000-0000-0000B4080000}"/>
    <cellStyle name="Comma 17" xfId="1016" xr:uid="{00000000-0005-0000-0000-0000B5080000}"/>
    <cellStyle name="Comma 17 10" xfId="6512" xr:uid="{00000000-0005-0000-0000-0000B6080000}"/>
    <cellStyle name="Comma 17 11" xfId="11024" xr:uid="{00000000-0005-0000-0000-0000B7080000}"/>
    <cellStyle name="Comma 17 12" xfId="47047" xr:uid="{00000000-0005-0000-0000-0000B8080000}"/>
    <cellStyle name="Comma 17 2" xfId="1450" xr:uid="{00000000-0005-0000-0000-0000B9080000}"/>
    <cellStyle name="Comma 17 3" xfId="1462" xr:uid="{00000000-0005-0000-0000-0000BA080000}"/>
    <cellStyle name="Comma 17 4" xfId="2484" xr:uid="{00000000-0005-0000-0000-0000BB080000}"/>
    <cellStyle name="Comma 17 5" xfId="1432" xr:uid="{00000000-0005-0000-0000-0000BC080000}"/>
    <cellStyle name="Comma 17 6" xfId="2513" xr:uid="{00000000-0005-0000-0000-0000BD080000}"/>
    <cellStyle name="Comma 17 7" xfId="1894" xr:uid="{00000000-0005-0000-0000-0000BE080000}"/>
    <cellStyle name="Comma 17 8" xfId="2541" xr:uid="{00000000-0005-0000-0000-0000BF080000}"/>
    <cellStyle name="Comma 17 9" xfId="4232" xr:uid="{00000000-0005-0000-0000-0000C0080000}"/>
    <cellStyle name="Comma 17 9 2" xfId="13415" xr:uid="{00000000-0005-0000-0000-0000C1080000}"/>
    <cellStyle name="Comma 17 9 3" xfId="47581" xr:uid="{00000000-0005-0000-0000-0000C2080000}"/>
    <cellStyle name="Comma 18" xfId="1018" xr:uid="{00000000-0005-0000-0000-0000C3080000}"/>
    <cellStyle name="Comma 18 2" xfId="5630" xr:uid="{00000000-0005-0000-0000-0000C4080000}"/>
    <cellStyle name="Comma 18 2 2" xfId="13416" xr:uid="{00000000-0005-0000-0000-0000C5080000}"/>
    <cellStyle name="Comma 18 2 3" xfId="47582" xr:uid="{00000000-0005-0000-0000-0000C6080000}"/>
    <cellStyle name="Comma 18 3" xfId="4234" xr:uid="{00000000-0005-0000-0000-0000C7080000}"/>
    <cellStyle name="Comma 18 3 2" xfId="13417" xr:uid="{00000000-0005-0000-0000-0000C8080000}"/>
    <cellStyle name="Comma 18 3 3" xfId="47583" xr:uid="{00000000-0005-0000-0000-0000C9080000}"/>
    <cellStyle name="Comma 18 4" xfId="8629" xr:uid="{00000000-0005-0000-0000-0000CA080000}"/>
    <cellStyle name="Comma 18 5" xfId="11026" xr:uid="{00000000-0005-0000-0000-0000CB080000}"/>
    <cellStyle name="Comma 18 6" xfId="47049" xr:uid="{00000000-0005-0000-0000-0000CC080000}"/>
    <cellStyle name="Comma 19" xfId="1019" xr:uid="{00000000-0005-0000-0000-0000CD080000}"/>
    <cellStyle name="Comma 19 2" xfId="5631" xr:uid="{00000000-0005-0000-0000-0000CE080000}"/>
    <cellStyle name="Comma 19 2 2" xfId="13419" xr:uid="{00000000-0005-0000-0000-0000CF080000}"/>
    <cellStyle name="Comma 19 2 3" xfId="47584" xr:uid="{00000000-0005-0000-0000-0000D0080000}"/>
    <cellStyle name="Comma 19 3" xfId="4235" xr:uid="{00000000-0005-0000-0000-0000D1080000}"/>
    <cellStyle name="Comma 19 3 2" xfId="13420" xr:uid="{00000000-0005-0000-0000-0000D2080000}"/>
    <cellStyle name="Comma 19 3 3" xfId="47585" xr:uid="{00000000-0005-0000-0000-0000D3080000}"/>
    <cellStyle name="Comma 19 4" xfId="8111" xr:uid="{00000000-0005-0000-0000-0000D4080000}"/>
    <cellStyle name="Comma 19 5" xfId="11027" xr:uid="{00000000-0005-0000-0000-0000D5080000}"/>
    <cellStyle name="Comma 19 6" xfId="47050" xr:uid="{00000000-0005-0000-0000-0000D6080000}"/>
    <cellStyle name="Comma 19 7" xfId="52827" xr:uid="{00000000-0005-0000-0000-0000D7080000}"/>
    <cellStyle name="Comma 2" xfId="49" xr:uid="{00000000-0005-0000-0000-0000D8080000}"/>
    <cellStyle name="Comma 2 10" xfId="50" xr:uid="{00000000-0005-0000-0000-0000D9080000}"/>
    <cellStyle name="Comma 2 100" xfId="3548" xr:uid="{00000000-0005-0000-0000-0000DA080000}"/>
    <cellStyle name="Comma 2 101" xfId="3564" xr:uid="{00000000-0005-0000-0000-0000DB080000}"/>
    <cellStyle name="Comma 2 102" xfId="3579" xr:uid="{00000000-0005-0000-0000-0000DC080000}"/>
    <cellStyle name="Comma 2 103" xfId="3585" xr:uid="{00000000-0005-0000-0000-0000DD080000}"/>
    <cellStyle name="Comma 2 104" xfId="3614" xr:uid="{00000000-0005-0000-0000-0000DE080000}"/>
    <cellStyle name="Comma 2 105" xfId="3619" xr:uid="{00000000-0005-0000-0000-0000DF080000}"/>
    <cellStyle name="Comma 2 106" xfId="3653" xr:uid="{00000000-0005-0000-0000-0000E0080000}"/>
    <cellStyle name="Comma 2 107" xfId="3666" xr:uid="{00000000-0005-0000-0000-0000E1080000}"/>
    <cellStyle name="Comma 2 108" xfId="52940" xr:uid="{00000000-0005-0000-0000-0000E2080000}"/>
    <cellStyle name="Comma 2 11" xfId="51" xr:uid="{00000000-0005-0000-0000-0000E3080000}"/>
    <cellStyle name="Comma 2 12" xfId="52" xr:uid="{00000000-0005-0000-0000-0000E4080000}"/>
    <cellStyle name="Comma 2 13" xfId="53" xr:uid="{00000000-0005-0000-0000-0000E5080000}"/>
    <cellStyle name="Comma 2 13 10" xfId="924" xr:uid="{00000000-0005-0000-0000-0000E6080000}"/>
    <cellStyle name="Comma 2 13 11" xfId="1050" xr:uid="{00000000-0005-0000-0000-0000E7080000}"/>
    <cellStyle name="Comma 2 13 12" xfId="1202" xr:uid="{00000000-0005-0000-0000-0000E8080000}"/>
    <cellStyle name="Comma 2 13 13" xfId="1026" xr:uid="{00000000-0005-0000-0000-0000E9080000}"/>
    <cellStyle name="Comma 2 13 14" xfId="1242" xr:uid="{00000000-0005-0000-0000-0000EA080000}"/>
    <cellStyle name="Comma 2 13 15" xfId="1284" xr:uid="{00000000-0005-0000-0000-0000EB080000}"/>
    <cellStyle name="Comma 2 13 16" xfId="1322" xr:uid="{00000000-0005-0000-0000-0000EC080000}"/>
    <cellStyle name="Comma 2 13 17" xfId="1362" xr:uid="{00000000-0005-0000-0000-0000ED080000}"/>
    <cellStyle name="Comma 2 13 18" xfId="1469" xr:uid="{00000000-0005-0000-0000-0000EE080000}"/>
    <cellStyle name="Comma 2 13 19" xfId="1445" xr:uid="{00000000-0005-0000-0000-0000EF080000}"/>
    <cellStyle name="Comma 2 13 2" xfId="503" xr:uid="{00000000-0005-0000-0000-0000F0080000}"/>
    <cellStyle name="Comma 2 13 20" xfId="1464" xr:uid="{00000000-0005-0000-0000-0000F1080000}"/>
    <cellStyle name="Comma 2 13 21" xfId="2482" xr:uid="{00000000-0005-0000-0000-0000F2080000}"/>
    <cellStyle name="Comma 2 13 22" xfId="1439" xr:uid="{00000000-0005-0000-0000-0000F3080000}"/>
    <cellStyle name="Comma 2 13 23" xfId="2508" xr:uid="{00000000-0005-0000-0000-0000F4080000}"/>
    <cellStyle name="Comma 2 13 24" xfId="1892" xr:uid="{00000000-0005-0000-0000-0000F5080000}"/>
    <cellStyle name="Comma 2 13 25" xfId="2538" xr:uid="{00000000-0005-0000-0000-0000F6080000}"/>
    <cellStyle name="Comma 2 13 26" xfId="3011" xr:uid="{00000000-0005-0000-0000-0000F7080000}"/>
    <cellStyle name="Comma 2 13 3" xfId="678" xr:uid="{00000000-0005-0000-0000-0000F8080000}"/>
    <cellStyle name="Comma 2 13 4" xfId="484" xr:uid="{00000000-0005-0000-0000-0000F9080000}"/>
    <cellStyle name="Comma 2 13 5" xfId="765" xr:uid="{00000000-0005-0000-0000-0000FA080000}"/>
    <cellStyle name="Comma 2 13 6" xfId="741" xr:uid="{00000000-0005-0000-0000-0000FB080000}"/>
    <cellStyle name="Comma 2 13 7" xfId="805" xr:uid="{00000000-0005-0000-0000-0000FC080000}"/>
    <cellStyle name="Comma 2 13 8" xfId="846" xr:uid="{00000000-0005-0000-0000-0000FD080000}"/>
    <cellStyle name="Comma 2 13 9" xfId="886" xr:uid="{00000000-0005-0000-0000-0000FE080000}"/>
    <cellStyle name="Comma 2 14" xfId="54" xr:uid="{00000000-0005-0000-0000-0000FF080000}"/>
    <cellStyle name="Comma 2 14 10" xfId="923" xr:uid="{00000000-0005-0000-0000-000000090000}"/>
    <cellStyle name="Comma 2 14 11" xfId="1051" xr:uid="{00000000-0005-0000-0000-000001090000}"/>
    <cellStyle name="Comma 2 14 12" xfId="1201" xr:uid="{00000000-0005-0000-0000-000002090000}"/>
    <cellStyle name="Comma 2 14 13" xfId="1027" xr:uid="{00000000-0005-0000-0000-000003090000}"/>
    <cellStyle name="Comma 2 14 14" xfId="1241" xr:uid="{00000000-0005-0000-0000-000004090000}"/>
    <cellStyle name="Comma 2 14 15" xfId="1283" xr:uid="{00000000-0005-0000-0000-000005090000}"/>
    <cellStyle name="Comma 2 14 16" xfId="1321" xr:uid="{00000000-0005-0000-0000-000006090000}"/>
    <cellStyle name="Comma 2 14 17" xfId="1361" xr:uid="{00000000-0005-0000-0000-000007090000}"/>
    <cellStyle name="Comma 2 14 18" xfId="1470" xr:uid="{00000000-0005-0000-0000-000008090000}"/>
    <cellStyle name="Comma 2 14 19" xfId="1444" xr:uid="{00000000-0005-0000-0000-000009090000}"/>
    <cellStyle name="Comma 2 14 2" xfId="504" xr:uid="{00000000-0005-0000-0000-00000A090000}"/>
    <cellStyle name="Comma 2 14 20" xfId="1466" xr:uid="{00000000-0005-0000-0000-00000B090000}"/>
    <cellStyle name="Comma 2 14 21" xfId="2481" xr:uid="{00000000-0005-0000-0000-00000C090000}"/>
    <cellStyle name="Comma 2 14 22" xfId="1440" xr:uid="{00000000-0005-0000-0000-00000D090000}"/>
    <cellStyle name="Comma 2 14 23" xfId="2507" xr:uid="{00000000-0005-0000-0000-00000E090000}"/>
    <cellStyle name="Comma 2 14 24" xfId="1891" xr:uid="{00000000-0005-0000-0000-00000F090000}"/>
    <cellStyle name="Comma 2 14 25" xfId="2537" xr:uid="{00000000-0005-0000-0000-000010090000}"/>
    <cellStyle name="Comma 2 14 26" xfId="3012" xr:uid="{00000000-0005-0000-0000-000011090000}"/>
    <cellStyle name="Comma 2 14 3" xfId="677" xr:uid="{00000000-0005-0000-0000-000012090000}"/>
    <cellStyle name="Comma 2 14 4" xfId="485" xr:uid="{00000000-0005-0000-0000-000013090000}"/>
    <cellStyle name="Comma 2 14 5" xfId="764" xr:uid="{00000000-0005-0000-0000-000014090000}"/>
    <cellStyle name="Comma 2 14 6" xfId="740" xr:uid="{00000000-0005-0000-0000-000015090000}"/>
    <cellStyle name="Comma 2 14 7" xfId="804" xr:uid="{00000000-0005-0000-0000-000016090000}"/>
    <cellStyle name="Comma 2 14 8" xfId="845" xr:uid="{00000000-0005-0000-0000-000017090000}"/>
    <cellStyle name="Comma 2 14 9" xfId="885" xr:uid="{00000000-0005-0000-0000-000018090000}"/>
    <cellStyle name="Comma 2 15" xfId="55" xr:uid="{00000000-0005-0000-0000-000019090000}"/>
    <cellStyle name="Comma 2 15 10" xfId="922" xr:uid="{00000000-0005-0000-0000-00001A090000}"/>
    <cellStyle name="Comma 2 15 11" xfId="1052" xr:uid="{00000000-0005-0000-0000-00001B090000}"/>
    <cellStyle name="Comma 2 15 12" xfId="1200" xr:uid="{00000000-0005-0000-0000-00001C090000}"/>
    <cellStyle name="Comma 2 15 13" xfId="1028" xr:uid="{00000000-0005-0000-0000-00001D090000}"/>
    <cellStyle name="Comma 2 15 14" xfId="1240" xr:uid="{00000000-0005-0000-0000-00001E090000}"/>
    <cellStyle name="Comma 2 15 15" xfId="1282" xr:uid="{00000000-0005-0000-0000-00001F090000}"/>
    <cellStyle name="Comma 2 15 16" xfId="1320" xr:uid="{00000000-0005-0000-0000-000020090000}"/>
    <cellStyle name="Comma 2 15 17" xfId="1360" xr:uid="{00000000-0005-0000-0000-000021090000}"/>
    <cellStyle name="Comma 2 15 18" xfId="1471" xr:uid="{00000000-0005-0000-0000-000022090000}"/>
    <cellStyle name="Comma 2 15 19" xfId="1443" xr:uid="{00000000-0005-0000-0000-000023090000}"/>
    <cellStyle name="Comma 2 15 2" xfId="505" xr:uid="{00000000-0005-0000-0000-000024090000}"/>
    <cellStyle name="Comma 2 15 20" xfId="1467" xr:uid="{00000000-0005-0000-0000-000025090000}"/>
    <cellStyle name="Comma 2 15 21" xfId="2480" xr:uid="{00000000-0005-0000-0000-000026090000}"/>
    <cellStyle name="Comma 2 15 22" xfId="1446" xr:uid="{00000000-0005-0000-0000-000027090000}"/>
    <cellStyle name="Comma 2 15 23" xfId="2506" xr:uid="{00000000-0005-0000-0000-000028090000}"/>
    <cellStyle name="Comma 2 15 24" xfId="1890" xr:uid="{00000000-0005-0000-0000-000029090000}"/>
    <cellStyle name="Comma 2 15 25" xfId="2536" xr:uid="{00000000-0005-0000-0000-00002A090000}"/>
    <cellStyle name="Comma 2 15 26" xfId="3013" xr:uid="{00000000-0005-0000-0000-00002B090000}"/>
    <cellStyle name="Comma 2 15 3" xfId="676" xr:uid="{00000000-0005-0000-0000-00002C090000}"/>
    <cellStyle name="Comma 2 15 4" xfId="491" xr:uid="{00000000-0005-0000-0000-00002D090000}"/>
    <cellStyle name="Comma 2 15 5" xfId="763" xr:uid="{00000000-0005-0000-0000-00002E090000}"/>
    <cellStyle name="Comma 2 15 6" xfId="739" xr:uid="{00000000-0005-0000-0000-00002F090000}"/>
    <cellStyle name="Comma 2 15 7" xfId="803" xr:uid="{00000000-0005-0000-0000-000030090000}"/>
    <cellStyle name="Comma 2 15 8" xfId="844" xr:uid="{00000000-0005-0000-0000-000031090000}"/>
    <cellStyle name="Comma 2 15 9" xfId="884" xr:uid="{00000000-0005-0000-0000-000032090000}"/>
    <cellStyle name="Comma 2 16" xfId="56" xr:uid="{00000000-0005-0000-0000-000033090000}"/>
    <cellStyle name="Comma 2 16 10" xfId="921" xr:uid="{00000000-0005-0000-0000-000034090000}"/>
    <cellStyle name="Comma 2 16 11" xfId="1053" xr:uid="{00000000-0005-0000-0000-000035090000}"/>
    <cellStyle name="Comma 2 16 12" xfId="1199" xr:uid="{00000000-0005-0000-0000-000036090000}"/>
    <cellStyle name="Comma 2 16 13" xfId="1029" xr:uid="{00000000-0005-0000-0000-000037090000}"/>
    <cellStyle name="Comma 2 16 14" xfId="1234" xr:uid="{00000000-0005-0000-0000-000038090000}"/>
    <cellStyle name="Comma 2 16 15" xfId="1281" xr:uid="{00000000-0005-0000-0000-000039090000}"/>
    <cellStyle name="Comma 2 16 16" xfId="1314" xr:uid="{00000000-0005-0000-0000-00003A090000}"/>
    <cellStyle name="Comma 2 16 17" xfId="1359" xr:uid="{00000000-0005-0000-0000-00003B090000}"/>
    <cellStyle name="Comma 2 16 18" xfId="1472" xr:uid="{00000000-0005-0000-0000-00003C090000}"/>
    <cellStyle name="Comma 2 16 19" xfId="1442" xr:uid="{00000000-0005-0000-0000-00003D090000}"/>
    <cellStyle name="Comma 2 16 2" xfId="506" xr:uid="{00000000-0005-0000-0000-00003E090000}"/>
    <cellStyle name="Comma 2 16 20" xfId="1468" xr:uid="{00000000-0005-0000-0000-00003F090000}"/>
    <cellStyle name="Comma 2 16 21" xfId="2479" xr:uid="{00000000-0005-0000-0000-000040090000}"/>
    <cellStyle name="Comma 2 16 22" xfId="1447" xr:uid="{00000000-0005-0000-0000-000041090000}"/>
    <cellStyle name="Comma 2 16 23" xfId="2505" xr:uid="{00000000-0005-0000-0000-000042090000}"/>
    <cellStyle name="Comma 2 16 24" xfId="1888" xr:uid="{00000000-0005-0000-0000-000043090000}"/>
    <cellStyle name="Comma 2 16 25" xfId="2535" xr:uid="{00000000-0005-0000-0000-000044090000}"/>
    <cellStyle name="Comma 2 16 26" xfId="3014" xr:uid="{00000000-0005-0000-0000-000045090000}"/>
    <cellStyle name="Comma 2 16 3" xfId="675" xr:uid="{00000000-0005-0000-0000-000046090000}"/>
    <cellStyle name="Comma 2 16 4" xfId="493" xr:uid="{00000000-0005-0000-0000-000047090000}"/>
    <cellStyle name="Comma 2 16 5" xfId="762" xr:uid="{00000000-0005-0000-0000-000048090000}"/>
    <cellStyle name="Comma 2 16 6" xfId="738" xr:uid="{00000000-0005-0000-0000-000049090000}"/>
    <cellStyle name="Comma 2 16 7" xfId="802" xr:uid="{00000000-0005-0000-0000-00004A090000}"/>
    <cellStyle name="Comma 2 16 8" xfId="843" xr:uid="{00000000-0005-0000-0000-00004B090000}"/>
    <cellStyle name="Comma 2 16 9" xfId="883" xr:uid="{00000000-0005-0000-0000-00004C090000}"/>
    <cellStyle name="Comma 2 17" xfId="57" xr:uid="{00000000-0005-0000-0000-00004D090000}"/>
    <cellStyle name="Comma 2 17 10" xfId="920" xr:uid="{00000000-0005-0000-0000-00004E090000}"/>
    <cellStyle name="Comma 2 17 11" xfId="1054" xr:uid="{00000000-0005-0000-0000-00004F090000}"/>
    <cellStyle name="Comma 2 17 12" xfId="1198" xr:uid="{00000000-0005-0000-0000-000050090000}"/>
    <cellStyle name="Comma 2 17 13" xfId="1030" xr:uid="{00000000-0005-0000-0000-000051090000}"/>
    <cellStyle name="Comma 2 17 14" xfId="1233" xr:uid="{00000000-0005-0000-0000-000052090000}"/>
    <cellStyle name="Comma 2 17 15" xfId="1280" xr:uid="{00000000-0005-0000-0000-000053090000}"/>
    <cellStyle name="Comma 2 17 16" xfId="1313" xr:uid="{00000000-0005-0000-0000-000054090000}"/>
    <cellStyle name="Comma 2 17 17" xfId="1358" xr:uid="{00000000-0005-0000-0000-000055090000}"/>
    <cellStyle name="Comma 2 17 18" xfId="1473" xr:uid="{00000000-0005-0000-0000-000056090000}"/>
    <cellStyle name="Comma 2 17 19" xfId="1441" xr:uid="{00000000-0005-0000-0000-000057090000}"/>
    <cellStyle name="Comma 2 17 2" xfId="507" xr:uid="{00000000-0005-0000-0000-000058090000}"/>
    <cellStyle name="Comma 2 17 20" xfId="1474" xr:uid="{00000000-0005-0000-0000-000059090000}"/>
    <cellStyle name="Comma 2 17 21" xfId="2478" xr:uid="{00000000-0005-0000-0000-00005A090000}"/>
    <cellStyle name="Comma 2 17 22" xfId="1448" xr:uid="{00000000-0005-0000-0000-00005B090000}"/>
    <cellStyle name="Comma 2 17 23" xfId="2504" xr:uid="{00000000-0005-0000-0000-00005C090000}"/>
    <cellStyle name="Comma 2 17 24" xfId="1887" xr:uid="{00000000-0005-0000-0000-00005D090000}"/>
    <cellStyle name="Comma 2 17 25" xfId="2533" xr:uid="{00000000-0005-0000-0000-00005E090000}"/>
    <cellStyle name="Comma 2 17 26" xfId="3015" xr:uid="{00000000-0005-0000-0000-00005F090000}"/>
    <cellStyle name="Comma 2 17 3" xfId="674" xr:uid="{00000000-0005-0000-0000-000060090000}"/>
    <cellStyle name="Comma 2 17 4" xfId="494" xr:uid="{00000000-0005-0000-0000-000061090000}"/>
    <cellStyle name="Comma 2 17 5" xfId="761" xr:uid="{00000000-0005-0000-0000-000062090000}"/>
    <cellStyle name="Comma 2 17 6" xfId="737" xr:uid="{00000000-0005-0000-0000-000063090000}"/>
    <cellStyle name="Comma 2 17 7" xfId="801" xr:uid="{00000000-0005-0000-0000-000064090000}"/>
    <cellStyle name="Comma 2 17 8" xfId="842" xr:uid="{00000000-0005-0000-0000-000065090000}"/>
    <cellStyle name="Comma 2 17 9" xfId="882" xr:uid="{00000000-0005-0000-0000-000066090000}"/>
    <cellStyle name="Comma 2 18" xfId="58" xr:uid="{00000000-0005-0000-0000-000067090000}"/>
    <cellStyle name="Comma 2 19" xfId="59" xr:uid="{00000000-0005-0000-0000-000068090000}"/>
    <cellStyle name="Comma 2 2" xfId="60" xr:uid="{00000000-0005-0000-0000-000069090000}"/>
    <cellStyle name="Comma 2 2 2" xfId="61" xr:uid="{00000000-0005-0000-0000-00006A090000}"/>
    <cellStyle name="Comma 2 2 2 10" xfId="914" xr:uid="{00000000-0005-0000-0000-00006B090000}"/>
    <cellStyle name="Comma 2 2 2 11" xfId="1055" xr:uid="{00000000-0005-0000-0000-00006C090000}"/>
    <cellStyle name="Comma 2 2 2 12" xfId="1197" xr:uid="{00000000-0005-0000-0000-00006D090000}"/>
    <cellStyle name="Comma 2 2 2 13" xfId="1031" xr:uid="{00000000-0005-0000-0000-00006E090000}"/>
    <cellStyle name="Comma 2 2 2 14" xfId="1231" xr:uid="{00000000-0005-0000-0000-00006F090000}"/>
    <cellStyle name="Comma 2 2 2 15" xfId="1279" xr:uid="{00000000-0005-0000-0000-000070090000}"/>
    <cellStyle name="Comma 2 2 2 16" xfId="1311" xr:uid="{00000000-0005-0000-0000-000071090000}"/>
    <cellStyle name="Comma 2 2 2 17" xfId="1357" xr:uid="{00000000-0005-0000-0000-000072090000}"/>
    <cellStyle name="Comma 2 2 2 18" xfId="1475" xr:uid="{00000000-0005-0000-0000-000073090000}"/>
    <cellStyle name="Comma 2 2 2 19" xfId="1438" xr:uid="{00000000-0005-0000-0000-000074090000}"/>
    <cellStyle name="Comma 2 2 2 2" xfId="509" xr:uid="{00000000-0005-0000-0000-000075090000}"/>
    <cellStyle name="Comma 2 2 2 20" xfId="1480" xr:uid="{00000000-0005-0000-0000-000076090000}"/>
    <cellStyle name="Comma 2 2 2 21" xfId="2477" xr:uid="{00000000-0005-0000-0000-000077090000}"/>
    <cellStyle name="Comma 2 2 2 22" xfId="1454" xr:uid="{00000000-0005-0000-0000-000078090000}"/>
    <cellStyle name="Comma 2 2 2 23" xfId="2494" xr:uid="{00000000-0005-0000-0000-000079090000}"/>
    <cellStyle name="Comma 2 2 2 24" xfId="1879" xr:uid="{00000000-0005-0000-0000-00007A090000}"/>
    <cellStyle name="Comma 2 2 2 25" xfId="2526" xr:uid="{00000000-0005-0000-0000-00007B090000}"/>
    <cellStyle name="Comma 2 2 2 26" xfId="3016" xr:uid="{00000000-0005-0000-0000-00007C090000}"/>
    <cellStyle name="Comma 2 2 2 3" xfId="673" xr:uid="{00000000-0005-0000-0000-00007D090000}"/>
    <cellStyle name="Comma 2 2 2 4" xfId="495" xr:uid="{00000000-0005-0000-0000-00007E090000}"/>
    <cellStyle name="Comma 2 2 2 5" xfId="718" xr:uid="{00000000-0005-0000-0000-00007F090000}"/>
    <cellStyle name="Comma 2 2 2 6" xfId="736" xr:uid="{00000000-0005-0000-0000-000080090000}"/>
    <cellStyle name="Comma 2 2 2 7" xfId="795" xr:uid="{00000000-0005-0000-0000-000081090000}"/>
    <cellStyle name="Comma 2 2 2 8" xfId="836" xr:uid="{00000000-0005-0000-0000-000082090000}"/>
    <cellStyle name="Comma 2 2 2 9" xfId="876" xr:uid="{00000000-0005-0000-0000-000083090000}"/>
    <cellStyle name="Comma 2 2 3" xfId="62" xr:uid="{00000000-0005-0000-0000-000084090000}"/>
    <cellStyle name="Comma 2 2 3 10" xfId="913" xr:uid="{00000000-0005-0000-0000-000085090000}"/>
    <cellStyle name="Comma 2 2 3 11" xfId="1056" xr:uid="{00000000-0005-0000-0000-000086090000}"/>
    <cellStyle name="Comma 2 2 3 12" xfId="1196" xr:uid="{00000000-0005-0000-0000-000087090000}"/>
    <cellStyle name="Comma 2 2 3 13" xfId="1032" xr:uid="{00000000-0005-0000-0000-000088090000}"/>
    <cellStyle name="Comma 2 2 3 14" xfId="1225" xr:uid="{00000000-0005-0000-0000-000089090000}"/>
    <cellStyle name="Comma 2 2 3 15" xfId="1272" xr:uid="{00000000-0005-0000-0000-00008A090000}"/>
    <cellStyle name="Comma 2 2 3 16" xfId="1305" xr:uid="{00000000-0005-0000-0000-00008B090000}"/>
    <cellStyle name="Comma 2 2 3 17" xfId="1351" xr:uid="{00000000-0005-0000-0000-00008C090000}"/>
    <cellStyle name="Comma 2 2 3 18" xfId="1476" xr:uid="{00000000-0005-0000-0000-00008D090000}"/>
    <cellStyle name="Comma 2 2 3 19" xfId="1437" xr:uid="{00000000-0005-0000-0000-00008E090000}"/>
    <cellStyle name="Comma 2 2 3 2" xfId="510" xr:uid="{00000000-0005-0000-0000-00008F090000}"/>
    <cellStyle name="Comma 2 2 3 20" xfId="1481" xr:uid="{00000000-0005-0000-0000-000090090000}"/>
    <cellStyle name="Comma 2 2 3 21" xfId="2476" xr:uid="{00000000-0005-0000-0000-000091090000}"/>
    <cellStyle name="Comma 2 2 3 22" xfId="1455" xr:uid="{00000000-0005-0000-0000-000092090000}"/>
    <cellStyle name="Comma 2 2 3 23" xfId="2493" xr:uid="{00000000-0005-0000-0000-000093090000}"/>
    <cellStyle name="Comma 2 2 3 24" xfId="1878" xr:uid="{00000000-0005-0000-0000-000094090000}"/>
    <cellStyle name="Comma 2 2 3 25" xfId="2525" xr:uid="{00000000-0005-0000-0000-000095090000}"/>
    <cellStyle name="Comma 2 2 3 26" xfId="3017" xr:uid="{00000000-0005-0000-0000-000096090000}"/>
    <cellStyle name="Comma 2 2 3 3" xfId="667" xr:uid="{00000000-0005-0000-0000-000097090000}"/>
    <cellStyle name="Comma 2 2 3 4" xfId="496" xr:uid="{00000000-0005-0000-0000-000098090000}"/>
    <cellStyle name="Comma 2 2 3 5" xfId="717" xr:uid="{00000000-0005-0000-0000-000099090000}"/>
    <cellStyle name="Comma 2 2 3 6" xfId="730" xr:uid="{00000000-0005-0000-0000-00009A090000}"/>
    <cellStyle name="Comma 2 2 3 7" xfId="794" xr:uid="{00000000-0005-0000-0000-00009B090000}"/>
    <cellStyle name="Comma 2 2 3 8" xfId="835" xr:uid="{00000000-0005-0000-0000-00009C090000}"/>
    <cellStyle name="Comma 2 2 3 9" xfId="875" xr:uid="{00000000-0005-0000-0000-00009D090000}"/>
    <cellStyle name="Comma 2 2 4" xfId="63" xr:uid="{00000000-0005-0000-0000-00009E090000}"/>
    <cellStyle name="Comma 2 2 4 10" xfId="912" xr:uid="{00000000-0005-0000-0000-00009F090000}"/>
    <cellStyle name="Comma 2 2 4 11" xfId="1057" xr:uid="{00000000-0005-0000-0000-0000A0090000}"/>
    <cellStyle name="Comma 2 2 4 12" xfId="1195" xr:uid="{00000000-0005-0000-0000-0000A1090000}"/>
    <cellStyle name="Comma 2 2 4 13" xfId="1033" xr:uid="{00000000-0005-0000-0000-0000A2090000}"/>
    <cellStyle name="Comma 2 2 4 14" xfId="1224" xr:uid="{00000000-0005-0000-0000-0000A3090000}"/>
    <cellStyle name="Comma 2 2 4 15" xfId="1271" xr:uid="{00000000-0005-0000-0000-0000A4090000}"/>
    <cellStyle name="Comma 2 2 4 16" xfId="1304" xr:uid="{00000000-0005-0000-0000-0000A5090000}"/>
    <cellStyle name="Comma 2 2 4 17" xfId="1350" xr:uid="{00000000-0005-0000-0000-0000A6090000}"/>
    <cellStyle name="Comma 2 2 4 18" xfId="1477" xr:uid="{00000000-0005-0000-0000-0000A7090000}"/>
    <cellStyle name="Comma 2 2 4 19" xfId="1436" xr:uid="{00000000-0005-0000-0000-0000A8090000}"/>
    <cellStyle name="Comma 2 2 4 2" xfId="511" xr:uid="{00000000-0005-0000-0000-0000A9090000}"/>
    <cellStyle name="Comma 2 2 4 20" xfId="1483" xr:uid="{00000000-0005-0000-0000-0000AA090000}"/>
    <cellStyle name="Comma 2 2 4 21" xfId="2475" xr:uid="{00000000-0005-0000-0000-0000AB090000}"/>
    <cellStyle name="Comma 2 2 4 22" xfId="1456" xr:uid="{00000000-0005-0000-0000-0000AC090000}"/>
    <cellStyle name="Comma 2 2 4 23" xfId="2492" xr:uid="{00000000-0005-0000-0000-0000AD090000}"/>
    <cellStyle name="Comma 2 2 4 24" xfId="1877" xr:uid="{00000000-0005-0000-0000-0000AE090000}"/>
    <cellStyle name="Comma 2 2 4 25" xfId="2524" xr:uid="{00000000-0005-0000-0000-0000AF090000}"/>
    <cellStyle name="Comma 2 2 4 26" xfId="3018" xr:uid="{00000000-0005-0000-0000-0000B0090000}"/>
    <cellStyle name="Comma 2 2 4 3" xfId="665" xr:uid="{00000000-0005-0000-0000-0000B1090000}"/>
    <cellStyle name="Comma 2 2 4 4" xfId="497" xr:uid="{00000000-0005-0000-0000-0000B2090000}"/>
    <cellStyle name="Comma 2 2 4 5" xfId="711" xr:uid="{00000000-0005-0000-0000-0000B3090000}"/>
    <cellStyle name="Comma 2 2 4 6" xfId="729" xr:uid="{00000000-0005-0000-0000-0000B4090000}"/>
    <cellStyle name="Comma 2 2 4 7" xfId="792" xr:uid="{00000000-0005-0000-0000-0000B5090000}"/>
    <cellStyle name="Comma 2 2 4 8" xfId="834" xr:uid="{00000000-0005-0000-0000-0000B6090000}"/>
    <cellStyle name="Comma 2 2 4 9" xfId="874" xr:uid="{00000000-0005-0000-0000-0000B7090000}"/>
    <cellStyle name="Comma 2 2 5" xfId="64" xr:uid="{00000000-0005-0000-0000-0000B8090000}"/>
    <cellStyle name="Comma 2 2 5 10" xfId="910" xr:uid="{00000000-0005-0000-0000-0000B9090000}"/>
    <cellStyle name="Comma 2 2 5 11" xfId="1058" xr:uid="{00000000-0005-0000-0000-0000BA090000}"/>
    <cellStyle name="Comma 2 2 5 12" xfId="1194" xr:uid="{00000000-0005-0000-0000-0000BB090000}"/>
    <cellStyle name="Comma 2 2 5 13" xfId="1034" xr:uid="{00000000-0005-0000-0000-0000BC090000}"/>
    <cellStyle name="Comma 2 2 5 14" xfId="1218" xr:uid="{00000000-0005-0000-0000-0000BD090000}"/>
    <cellStyle name="Comma 2 2 5 15" xfId="1278" xr:uid="{00000000-0005-0000-0000-0000BE090000}"/>
    <cellStyle name="Comma 2 2 5 16" xfId="1303" xr:uid="{00000000-0005-0000-0000-0000BF090000}"/>
    <cellStyle name="Comma 2 2 5 17" xfId="1348" xr:uid="{00000000-0005-0000-0000-0000C0090000}"/>
    <cellStyle name="Comma 2 2 5 18" xfId="1478" xr:uid="{00000000-0005-0000-0000-0000C1090000}"/>
    <cellStyle name="Comma 2 2 5 19" xfId="1435" xr:uid="{00000000-0005-0000-0000-0000C2090000}"/>
    <cellStyle name="Comma 2 2 5 2" xfId="512" xr:uid="{00000000-0005-0000-0000-0000C3090000}"/>
    <cellStyle name="Comma 2 2 5 20" xfId="1485" xr:uid="{00000000-0005-0000-0000-0000C4090000}"/>
    <cellStyle name="Comma 2 2 5 21" xfId="2474" xr:uid="{00000000-0005-0000-0000-0000C5090000}"/>
    <cellStyle name="Comma 2 2 5 22" xfId="1457" xr:uid="{00000000-0005-0000-0000-0000C6090000}"/>
    <cellStyle name="Comma 2 2 5 23" xfId="2490" xr:uid="{00000000-0005-0000-0000-0000C7090000}"/>
    <cellStyle name="Comma 2 2 5 24" xfId="1875" xr:uid="{00000000-0005-0000-0000-0000C8090000}"/>
    <cellStyle name="Comma 2 2 5 25" xfId="2522" xr:uid="{00000000-0005-0000-0000-0000C9090000}"/>
    <cellStyle name="Comma 2 2 5 26" xfId="3019" xr:uid="{00000000-0005-0000-0000-0000CA090000}"/>
    <cellStyle name="Comma 2 2 5 3" xfId="664" xr:uid="{00000000-0005-0000-0000-0000CB090000}"/>
    <cellStyle name="Comma 2 2 5 4" xfId="498" xr:uid="{00000000-0005-0000-0000-0000CC090000}"/>
    <cellStyle name="Comma 2 2 5 5" xfId="710" xr:uid="{00000000-0005-0000-0000-0000CD090000}"/>
    <cellStyle name="Comma 2 2 5 6" xfId="728" xr:uid="{00000000-0005-0000-0000-0000CE090000}"/>
    <cellStyle name="Comma 2 2 5 7" xfId="786" xr:uid="{00000000-0005-0000-0000-0000CF090000}"/>
    <cellStyle name="Comma 2 2 5 8" xfId="833" xr:uid="{00000000-0005-0000-0000-0000D0090000}"/>
    <cellStyle name="Comma 2 2 5 9" xfId="873" xr:uid="{00000000-0005-0000-0000-0000D1090000}"/>
    <cellStyle name="Comma 2 2 6" xfId="65" xr:uid="{00000000-0005-0000-0000-0000D2090000}"/>
    <cellStyle name="Comma 2 2 6 10" xfId="904" xr:uid="{00000000-0005-0000-0000-0000D3090000}"/>
    <cellStyle name="Comma 2 2 6 11" xfId="1059" xr:uid="{00000000-0005-0000-0000-0000D4090000}"/>
    <cellStyle name="Comma 2 2 6 12" xfId="1193" xr:uid="{00000000-0005-0000-0000-0000D5090000}"/>
    <cellStyle name="Comma 2 2 6 13" xfId="1035" xr:uid="{00000000-0005-0000-0000-0000D6090000}"/>
    <cellStyle name="Comma 2 2 6 14" xfId="1217" xr:uid="{00000000-0005-0000-0000-0000D7090000}"/>
    <cellStyle name="Comma 2 2 6 15" xfId="1270" xr:uid="{00000000-0005-0000-0000-0000D8090000}"/>
    <cellStyle name="Comma 2 2 6 16" xfId="1302" xr:uid="{00000000-0005-0000-0000-0000D9090000}"/>
    <cellStyle name="Comma 2 2 6 17" xfId="1342" xr:uid="{00000000-0005-0000-0000-0000DA090000}"/>
    <cellStyle name="Comma 2 2 6 18" xfId="1479" xr:uid="{00000000-0005-0000-0000-0000DB090000}"/>
    <cellStyle name="Comma 2 2 6 19" xfId="1434" xr:uid="{00000000-0005-0000-0000-0000DC090000}"/>
    <cellStyle name="Comma 2 2 6 2" xfId="513" xr:uid="{00000000-0005-0000-0000-0000DD090000}"/>
    <cellStyle name="Comma 2 2 6 20" xfId="1486" xr:uid="{00000000-0005-0000-0000-0000DE090000}"/>
    <cellStyle name="Comma 2 2 6 21" xfId="2473" xr:uid="{00000000-0005-0000-0000-0000DF090000}"/>
    <cellStyle name="Comma 2 2 6 22" xfId="1458" xr:uid="{00000000-0005-0000-0000-0000E0090000}"/>
    <cellStyle name="Comma 2 2 6 23" xfId="2489" xr:uid="{00000000-0005-0000-0000-0000E1090000}"/>
    <cellStyle name="Comma 2 2 6 24" xfId="1874" xr:uid="{00000000-0005-0000-0000-0000E2090000}"/>
    <cellStyle name="Comma 2 2 6 25" xfId="2521" xr:uid="{00000000-0005-0000-0000-0000E3090000}"/>
    <cellStyle name="Comma 2 2 6 26" xfId="3020" xr:uid="{00000000-0005-0000-0000-0000E4090000}"/>
    <cellStyle name="Comma 2 2 6 3" xfId="663" xr:uid="{00000000-0005-0000-0000-0000E5090000}"/>
    <cellStyle name="Comma 2 2 6 4" xfId="499" xr:uid="{00000000-0005-0000-0000-0000E6090000}"/>
    <cellStyle name="Comma 2 2 6 5" xfId="709" xr:uid="{00000000-0005-0000-0000-0000E7090000}"/>
    <cellStyle name="Comma 2 2 6 6" xfId="727" xr:uid="{00000000-0005-0000-0000-0000E8090000}"/>
    <cellStyle name="Comma 2 2 6 7" xfId="785" xr:uid="{00000000-0005-0000-0000-0000E9090000}"/>
    <cellStyle name="Comma 2 2 6 8" xfId="832" xr:uid="{00000000-0005-0000-0000-0000EA090000}"/>
    <cellStyle name="Comma 2 2 6 9" xfId="872" xr:uid="{00000000-0005-0000-0000-0000EB090000}"/>
    <cellStyle name="Comma 2 20" xfId="66" xr:uid="{00000000-0005-0000-0000-0000EC090000}"/>
    <cellStyle name="Comma 2 21" xfId="67" xr:uid="{00000000-0005-0000-0000-0000ED090000}"/>
    <cellStyle name="Comma 2 22" xfId="68" xr:uid="{00000000-0005-0000-0000-0000EE090000}"/>
    <cellStyle name="Comma 2 23" xfId="502" xr:uid="{00000000-0005-0000-0000-0000EF090000}"/>
    <cellStyle name="Comma 2 24" xfId="684" xr:uid="{00000000-0005-0000-0000-0000F0090000}"/>
    <cellStyle name="Comma 2 25" xfId="483" xr:uid="{00000000-0005-0000-0000-0000F1090000}"/>
    <cellStyle name="Comma 2 26" xfId="766" xr:uid="{00000000-0005-0000-0000-0000F2090000}"/>
    <cellStyle name="Comma 2 27" xfId="813" xr:uid="{00000000-0005-0000-0000-0000F3090000}"/>
    <cellStyle name="Comma 2 27 2" xfId="5398" xr:uid="{00000000-0005-0000-0000-0000F4090000}"/>
    <cellStyle name="Comma 2 28" xfId="806" xr:uid="{00000000-0005-0000-0000-0000F5090000}"/>
    <cellStyle name="Comma 2 29" xfId="847" xr:uid="{00000000-0005-0000-0000-0000F6090000}"/>
    <cellStyle name="Comma 2 3" xfId="69" xr:uid="{00000000-0005-0000-0000-0000F7090000}"/>
    <cellStyle name="Comma 2 3 2" xfId="10090" xr:uid="{00000000-0005-0000-0000-0000F8090000}"/>
    <cellStyle name="Comma 2 30" xfId="887" xr:uid="{00000000-0005-0000-0000-0000F9090000}"/>
    <cellStyle name="Comma 2 31" xfId="925" xr:uid="{00000000-0005-0000-0000-0000FA090000}"/>
    <cellStyle name="Comma 2 31 2" xfId="6125" xr:uid="{00000000-0005-0000-0000-0000FB090000}"/>
    <cellStyle name="Comma 2 32" xfId="991" xr:uid="{00000000-0005-0000-0000-0000FC090000}"/>
    <cellStyle name="Comma 2 33" xfId="987" xr:uid="{00000000-0005-0000-0000-0000FD090000}"/>
    <cellStyle name="Comma 2 34" xfId="1049" xr:uid="{00000000-0005-0000-0000-0000FE090000}"/>
    <cellStyle name="Comma 2 35" xfId="1203" xr:uid="{00000000-0005-0000-0000-0000FF090000}"/>
    <cellStyle name="Comma 2 36" xfId="1025" xr:uid="{00000000-0005-0000-0000-0000000A0000}"/>
    <cellStyle name="Comma 2 37" xfId="1243" xr:uid="{00000000-0005-0000-0000-0000010A0000}"/>
    <cellStyle name="Comma 2 38" xfId="1285" xr:uid="{00000000-0005-0000-0000-0000020A0000}"/>
    <cellStyle name="Comma 2 39" xfId="1323" xr:uid="{00000000-0005-0000-0000-0000030A0000}"/>
    <cellStyle name="Comma 2 4" xfId="70" xr:uid="{00000000-0005-0000-0000-0000040A0000}"/>
    <cellStyle name="Comma 2 40" xfId="1363" xr:uid="{00000000-0005-0000-0000-0000050A0000}"/>
    <cellStyle name="Comma 2 41" xfId="1465" xr:uid="{00000000-0005-0000-0000-0000060A0000}"/>
    <cellStyle name="Comma 2 42" xfId="1449" xr:uid="{00000000-0005-0000-0000-0000070A0000}"/>
    <cellStyle name="Comma 2 43" xfId="1463" xr:uid="{00000000-0005-0000-0000-0000080A0000}"/>
    <cellStyle name="Comma 2 44" xfId="2483" xr:uid="{00000000-0005-0000-0000-0000090A0000}"/>
    <cellStyle name="Comma 2 45" xfId="1421" xr:uid="{00000000-0005-0000-0000-00000A0A0000}"/>
    <cellStyle name="Comma 2 46" xfId="2512" xr:uid="{00000000-0005-0000-0000-00000B0A0000}"/>
    <cellStyle name="Comma 2 47" xfId="1893" xr:uid="{00000000-0005-0000-0000-00000C0A0000}"/>
    <cellStyle name="Comma 2 48" xfId="2540" xr:uid="{00000000-0005-0000-0000-00000D0A0000}"/>
    <cellStyle name="Comma 2 49" xfId="2736" xr:uid="{00000000-0005-0000-0000-00000E0A0000}"/>
    <cellStyle name="Comma 2 5" xfId="71" xr:uid="{00000000-0005-0000-0000-00000F0A0000}"/>
    <cellStyle name="Comma 2 50" xfId="2715" xr:uid="{00000000-0005-0000-0000-0000100A0000}"/>
    <cellStyle name="Comma 2 51" xfId="2013" xr:uid="{00000000-0005-0000-0000-0000110A0000}"/>
    <cellStyle name="Comma 2 52" xfId="2518" xr:uid="{00000000-0005-0000-0000-0000120A0000}"/>
    <cellStyle name="Comma 2 53" xfId="2690" xr:uid="{00000000-0005-0000-0000-0000130A0000}"/>
    <cellStyle name="Comma 2 54" xfId="2749" xr:uid="{00000000-0005-0000-0000-0000140A0000}"/>
    <cellStyle name="Comma 2 55" xfId="2760" xr:uid="{00000000-0005-0000-0000-0000150A0000}"/>
    <cellStyle name="Comma 2 56" xfId="2781" xr:uid="{00000000-0005-0000-0000-0000160A0000}"/>
    <cellStyle name="Comma 2 57" xfId="2796" xr:uid="{00000000-0005-0000-0000-0000170A0000}"/>
    <cellStyle name="Comma 2 58" xfId="2811" xr:uid="{00000000-0005-0000-0000-0000180A0000}"/>
    <cellStyle name="Comma 2 59" xfId="2826" xr:uid="{00000000-0005-0000-0000-0000190A0000}"/>
    <cellStyle name="Comma 2 6" xfId="72" xr:uid="{00000000-0005-0000-0000-00001A0A0000}"/>
    <cellStyle name="Comma 2 60" xfId="2841" xr:uid="{00000000-0005-0000-0000-00001B0A0000}"/>
    <cellStyle name="Comma 2 61" xfId="2856" xr:uid="{00000000-0005-0000-0000-00001C0A0000}"/>
    <cellStyle name="Comma 2 62" xfId="2871" xr:uid="{00000000-0005-0000-0000-00001D0A0000}"/>
    <cellStyle name="Comma 2 63" xfId="2886" xr:uid="{00000000-0005-0000-0000-00001E0A0000}"/>
    <cellStyle name="Comma 2 64" xfId="2901" xr:uid="{00000000-0005-0000-0000-00001F0A0000}"/>
    <cellStyle name="Comma 2 65" xfId="2916" xr:uid="{00000000-0005-0000-0000-0000200A0000}"/>
    <cellStyle name="Comma 2 66" xfId="2931" xr:uid="{00000000-0005-0000-0000-0000210A0000}"/>
    <cellStyle name="Comma 2 67" xfId="2946" xr:uid="{00000000-0005-0000-0000-0000220A0000}"/>
    <cellStyle name="Comma 2 68" xfId="2961" xr:uid="{00000000-0005-0000-0000-0000230A0000}"/>
    <cellStyle name="Comma 2 69" xfId="2976" xr:uid="{00000000-0005-0000-0000-0000240A0000}"/>
    <cellStyle name="Comma 2 7" xfId="73" xr:uid="{00000000-0005-0000-0000-0000250A0000}"/>
    <cellStyle name="Comma 2 70" xfId="2990" xr:uid="{00000000-0005-0000-0000-0000260A0000}"/>
    <cellStyle name="Comma 2 71" xfId="3010" xr:uid="{00000000-0005-0000-0000-0000270A0000}"/>
    <cellStyle name="Comma 2 72" xfId="3075" xr:uid="{00000000-0005-0000-0000-0000280A0000}"/>
    <cellStyle name="Comma 2 73" xfId="3080" xr:uid="{00000000-0005-0000-0000-0000290A0000}"/>
    <cellStyle name="Comma 2 74" xfId="3116" xr:uid="{00000000-0005-0000-0000-00002A0A0000}"/>
    <cellStyle name="Comma 2 75" xfId="3132" xr:uid="{00000000-0005-0000-0000-00002B0A0000}"/>
    <cellStyle name="Comma 2 76" xfId="3131" xr:uid="{00000000-0005-0000-0000-00002C0A0000}"/>
    <cellStyle name="Comma 2 77" xfId="3152" xr:uid="{00000000-0005-0000-0000-00002D0A0000}"/>
    <cellStyle name="Comma 2 78" xfId="3184" xr:uid="{00000000-0005-0000-0000-00002E0A0000}"/>
    <cellStyle name="Comma 2 79" xfId="3200" xr:uid="{00000000-0005-0000-0000-00002F0A0000}"/>
    <cellStyle name="Comma 2 8" xfId="74" xr:uid="{00000000-0005-0000-0000-0000300A0000}"/>
    <cellStyle name="Comma 2 80" xfId="3213" xr:uid="{00000000-0005-0000-0000-0000310A0000}"/>
    <cellStyle name="Comma 2 81" xfId="3237" xr:uid="{00000000-0005-0000-0000-0000320A0000}"/>
    <cellStyle name="Comma 2 82" xfId="3252" xr:uid="{00000000-0005-0000-0000-0000330A0000}"/>
    <cellStyle name="Comma 2 83" xfId="3266" xr:uid="{00000000-0005-0000-0000-0000340A0000}"/>
    <cellStyle name="Comma 2 84" xfId="3278" xr:uid="{00000000-0005-0000-0000-0000350A0000}"/>
    <cellStyle name="Comma 2 85" xfId="3294" xr:uid="{00000000-0005-0000-0000-0000360A0000}"/>
    <cellStyle name="Comma 2 86" xfId="3299" xr:uid="{00000000-0005-0000-0000-0000370A0000}"/>
    <cellStyle name="Comma 2 87" xfId="3332" xr:uid="{00000000-0005-0000-0000-0000380A0000}"/>
    <cellStyle name="Comma 2 88" xfId="3345" xr:uid="{00000000-0005-0000-0000-0000390A0000}"/>
    <cellStyle name="Comma 2 89" xfId="3369" xr:uid="{00000000-0005-0000-0000-00003A0A0000}"/>
    <cellStyle name="Comma 2 9" xfId="75" xr:uid="{00000000-0005-0000-0000-00003B0A0000}"/>
    <cellStyle name="Comma 2 90" xfId="3385" xr:uid="{00000000-0005-0000-0000-00003C0A0000}"/>
    <cellStyle name="Comma 2 91" xfId="3402" xr:uid="{00000000-0005-0000-0000-00003D0A0000}"/>
    <cellStyle name="Comma 2 92" xfId="3417" xr:uid="{00000000-0005-0000-0000-00003E0A0000}"/>
    <cellStyle name="Comma 2 93" xfId="3429" xr:uid="{00000000-0005-0000-0000-00003F0A0000}"/>
    <cellStyle name="Comma 2 94" xfId="3453" xr:uid="{00000000-0005-0000-0000-0000400A0000}"/>
    <cellStyle name="Comma 2 95" xfId="3463" xr:uid="{00000000-0005-0000-0000-0000410A0000}"/>
    <cellStyle name="Comma 2 96" xfId="3482" xr:uid="{00000000-0005-0000-0000-0000420A0000}"/>
    <cellStyle name="Comma 2 97" xfId="3479" xr:uid="{00000000-0005-0000-0000-0000430A0000}"/>
    <cellStyle name="Comma 2 98" xfId="3520" xr:uid="{00000000-0005-0000-0000-0000440A0000}"/>
    <cellStyle name="Comma 2 99" xfId="3532" xr:uid="{00000000-0005-0000-0000-0000450A0000}"/>
    <cellStyle name="Comma 2_bao cao cua UBND tinh quy II - 2011 2" xfId="76" xr:uid="{00000000-0005-0000-0000-0000460A0000}"/>
    <cellStyle name="Comma 20" xfId="77" xr:uid="{00000000-0005-0000-0000-0000470A0000}"/>
    <cellStyle name="Comma 20 2" xfId="78" xr:uid="{00000000-0005-0000-0000-0000480A0000}"/>
    <cellStyle name="Comma 20 2 2" xfId="5409" xr:uid="{00000000-0005-0000-0000-0000490A0000}"/>
    <cellStyle name="Comma 20 3" xfId="5234" xr:uid="{00000000-0005-0000-0000-00004A0A0000}"/>
    <cellStyle name="Comma 21" xfId="1418" xr:uid="{00000000-0005-0000-0000-00004B0A0000}"/>
    <cellStyle name="Comma 21 2" xfId="4466" xr:uid="{00000000-0005-0000-0000-00004C0A0000}"/>
    <cellStyle name="Comma 21 2 2" xfId="6008" xr:uid="{00000000-0005-0000-0000-00004D0A0000}"/>
    <cellStyle name="Comma 21 2 3" xfId="13425" xr:uid="{00000000-0005-0000-0000-00004E0A0000}"/>
    <cellStyle name="Comma 21 2 4" xfId="47586" xr:uid="{00000000-0005-0000-0000-00004F0A0000}"/>
    <cellStyle name="Comma 21 3" xfId="6582" xr:uid="{00000000-0005-0000-0000-0000500A0000}"/>
    <cellStyle name="Comma 21 4" xfId="10165" xr:uid="{00000000-0005-0000-0000-0000510A0000}"/>
    <cellStyle name="Comma 21 4 2" xfId="13428" xr:uid="{00000000-0005-0000-0000-0000520A0000}"/>
    <cellStyle name="Comma 21 4 3" xfId="47587" xr:uid="{00000000-0005-0000-0000-0000530A0000}"/>
    <cellStyle name="Comma 21 5" xfId="11354" xr:uid="{00000000-0005-0000-0000-0000540A0000}"/>
    <cellStyle name="Comma 21 6" xfId="47159" xr:uid="{00000000-0005-0000-0000-0000550A0000}"/>
    <cellStyle name="Comma 22" xfId="1176" xr:uid="{00000000-0005-0000-0000-0000560A0000}"/>
    <cellStyle name="Comma 22 2" xfId="4323" xr:uid="{00000000-0005-0000-0000-0000570A0000}"/>
    <cellStyle name="Comma 22 2 2" xfId="9020" xr:uid="{00000000-0005-0000-0000-0000580A0000}"/>
    <cellStyle name="Comma 22 2 3" xfId="13429" xr:uid="{00000000-0005-0000-0000-0000590A0000}"/>
    <cellStyle name="Comma 22 2 4" xfId="47588" xr:uid="{00000000-0005-0000-0000-00005A0A0000}"/>
    <cellStyle name="Comma 22 3" xfId="3685" xr:uid="{00000000-0005-0000-0000-00005B0A0000}"/>
    <cellStyle name="Comma 22 3 2" xfId="13431" xr:uid="{00000000-0005-0000-0000-00005C0A0000}"/>
    <cellStyle name="Comma 22 3 3" xfId="47589" xr:uid="{00000000-0005-0000-0000-00005D0A0000}"/>
    <cellStyle name="Comma 22 4" xfId="11146" xr:uid="{00000000-0005-0000-0000-00005E0A0000}"/>
    <cellStyle name="Comma 22 5" xfId="47087" xr:uid="{00000000-0005-0000-0000-00005F0A0000}"/>
    <cellStyle name="Comma 22 6" xfId="52929" xr:uid="{00000000-0005-0000-0000-0000600A0000}"/>
    <cellStyle name="Comma 22 6 2" xfId="52976" xr:uid="{A7CFAFC2-EE52-4F54-B2F2-F3443FB1247D}"/>
    <cellStyle name="Comma 22 6 2 2" xfId="52981" xr:uid="{9EC6054B-FDBE-44CD-A092-5E5E254FB53D}"/>
    <cellStyle name="Comma 22 7" xfId="52978" xr:uid="{C09DE774-4AD8-4718-852D-AE2E3FCB00DA}"/>
    <cellStyle name="Comma 23" xfId="79" xr:uid="{00000000-0005-0000-0000-0000610A0000}"/>
    <cellStyle name="Comma 24" xfId="80" xr:uid="{00000000-0005-0000-0000-0000620A0000}"/>
    <cellStyle name="Comma 25" xfId="81" xr:uid="{00000000-0005-0000-0000-0000630A0000}"/>
    <cellStyle name="Comma 26" xfId="5843" xr:uid="{00000000-0005-0000-0000-0000640A0000}"/>
    <cellStyle name="Comma 26 2" xfId="8837" xr:uid="{00000000-0005-0000-0000-0000650A0000}"/>
    <cellStyle name="Comma 27" xfId="3146" xr:uid="{00000000-0005-0000-0000-0000660A0000}"/>
    <cellStyle name="Comma 27 2" xfId="4978" xr:uid="{00000000-0005-0000-0000-0000670A0000}"/>
    <cellStyle name="Comma 28" xfId="1420" xr:uid="{00000000-0005-0000-0000-0000680A0000}"/>
    <cellStyle name="Comma 28 2" xfId="4468" xr:uid="{00000000-0005-0000-0000-0000690A0000}"/>
    <cellStyle name="Comma 28 2 2" xfId="8740" xr:uid="{00000000-0005-0000-0000-00006A0A0000}"/>
    <cellStyle name="Comma 28 2 3" xfId="13432" xr:uid="{00000000-0005-0000-0000-00006B0A0000}"/>
    <cellStyle name="Comma 28 2 4" xfId="47590" xr:uid="{00000000-0005-0000-0000-00006C0A0000}"/>
    <cellStyle name="Comma 28 3" xfId="6698" xr:uid="{00000000-0005-0000-0000-00006D0A0000}"/>
    <cellStyle name="Comma 28 3 2" xfId="13434" xr:uid="{00000000-0005-0000-0000-00006E0A0000}"/>
    <cellStyle name="Comma 28 3 3" xfId="47591" xr:uid="{00000000-0005-0000-0000-00006F0A0000}"/>
    <cellStyle name="Comma 28 4" xfId="11356" xr:uid="{00000000-0005-0000-0000-0000700A0000}"/>
    <cellStyle name="Comma 28 5" xfId="47161" xr:uid="{00000000-0005-0000-0000-0000710A0000}"/>
    <cellStyle name="Comma 29" xfId="1422" xr:uid="{00000000-0005-0000-0000-0000720A0000}"/>
    <cellStyle name="Comma 29 2" xfId="4470" xr:uid="{00000000-0005-0000-0000-0000730A0000}"/>
    <cellStyle name="Comma 29 2 2" xfId="7590" xr:uid="{00000000-0005-0000-0000-0000740A0000}"/>
    <cellStyle name="Comma 29 2 3" xfId="13435" xr:uid="{00000000-0005-0000-0000-0000750A0000}"/>
    <cellStyle name="Comma 29 2 4" xfId="47592" xr:uid="{00000000-0005-0000-0000-0000760A0000}"/>
    <cellStyle name="Comma 29 3" xfId="5152" xr:uid="{00000000-0005-0000-0000-0000770A0000}"/>
    <cellStyle name="Comma 29 3 2" xfId="13436" xr:uid="{00000000-0005-0000-0000-0000780A0000}"/>
    <cellStyle name="Comma 29 3 3" xfId="47593" xr:uid="{00000000-0005-0000-0000-0000790A0000}"/>
    <cellStyle name="Comma 29 4" xfId="11358" xr:uid="{00000000-0005-0000-0000-00007A0A0000}"/>
    <cellStyle name="Comma 29 5" xfId="47162" xr:uid="{00000000-0005-0000-0000-00007B0A0000}"/>
    <cellStyle name="Comma 3" xfId="82" xr:uid="{00000000-0005-0000-0000-00007C0A0000}"/>
    <cellStyle name="Comma 3 10" xfId="2716" xr:uid="{00000000-0005-0000-0000-00007D0A0000}"/>
    <cellStyle name="Comma 3 11" xfId="2014" xr:uid="{00000000-0005-0000-0000-00007E0A0000}"/>
    <cellStyle name="Comma 3 12" xfId="2517" xr:uid="{00000000-0005-0000-0000-00007F0A0000}"/>
    <cellStyle name="Comma 3 13" xfId="2689" xr:uid="{00000000-0005-0000-0000-0000800A0000}"/>
    <cellStyle name="Comma 3 14" xfId="2748" xr:uid="{00000000-0005-0000-0000-0000810A0000}"/>
    <cellStyle name="Comma 3 15" xfId="2761" xr:uid="{00000000-0005-0000-0000-0000820A0000}"/>
    <cellStyle name="Comma 3 16" xfId="2780" xr:uid="{00000000-0005-0000-0000-0000830A0000}"/>
    <cellStyle name="Comma 3 17" xfId="2795" xr:uid="{00000000-0005-0000-0000-0000840A0000}"/>
    <cellStyle name="Comma 3 18" xfId="2810" xr:uid="{00000000-0005-0000-0000-0000850A0000}"/>
    <cellStyle name="Comma 3 19" xfId="2825" xr:uid="{00000000-0005-0000-0000-0000860A0000}"/>
    <cellStyle name="Comma 3 2" xfId="83" xr:uid="{00000000-0005-0000-0000-0000870A0000}"/>
    <cellStyle name="Comma 3 2 2" xfId="84" xr:uid="{00000000-0005-0000-0000-0000880A0000}"/>
    <cellStyle name="Comma 3 2 3" xfId="85" xr:uid="{00000000-0005-0000-0000-0000890A0000}"/>
    <cellStyle name="Comma 3 2 4" xfId="86" xr:uid="{00000000-0005-0000-0000-00008A0A0000}"/>
    <cellStyle name="Comma 3 2 5" xfId="87" xr:uid="{00000000-0005-0000-0000-00008B0A0000}"/>
    <cellStyle name="Comma 3 2 6" xfId="88" xr:uid="{00000000-0005-0000-0000-00008C0A0000}"/>
    <cellStyle name="Comma 3 2 7" xfId="10177" xr:uid="{00000000-0005-0000-0000-00008D0A0000}"/>
    <cellStyle name="Comma 3 20" xfId="2840" xr:uid="{00000000-0005-0000-0000-00008E0A0000}"/>
    <cellStyle name="Comma 3 21" xfId="2855" xr:uid="{00000000-0005-0000-0000-00008F0A0000}"/>
    <cellStyle name="Comma 3 22" xfId="2870" xr:uid="{00000000-0005-0000-0000-0000900A0000}"/>
    <cellStyle name="Comma 3 23" xfId="2885" xr:uid="{00000000-0005-0000-0000-0000910A0000}"/>
    <cellStyle name="Comma 3 24" xfId="2900" xr:uid="{00000000-0005-0000-0000-0000920A0000}"/>
    <cellStyle name="Comma 3 25" xfId="2915" xr:uid="{00000000-0005-0000-0000-0000930A0000}"/>
    <cellStyle name="Comma 3 26" xfId="2930" xr:uid="{00000000-0005-0000-0000-0000940A0000}"/>
    <cellStyle name="Comma 3 27" xfId="2945" xr:uid="{00000000-0005-0000-0000-0000950A0000}"/>
    <cellStyle name="Comma 3 28" xfId="2960" xr:uid="{00000000-0005-0000-0000-0000960A0000}"/>
    <cellStyle name="Comma 3 29" xfId="2975" xr:uid="{00000000-0005-0000-0000-0000970A0000}"/>
    <cellStyle name="Comma 3 3" xfId="89" xr:uid="{00000000-0005-0000-0000-0000980A0000}"/>
    <cellStyle name="Comma 3 30" xfId="2989" xr:uid="{00000000-0005-0000-0000-0000990A0000}"/>
    <cellStyle name="Comma 3 31" xfId="3076" xr:uid="{00000000-0005-0000-0000-00009A0A0000}"/>
    <cellStyle name="Comma 3 32" xfId="3093" xr:uid="{00000000-0005-0000-0000-00009B0A0000}"/>
    <cellStyle name="Comma 3 33" xfId="3100" xr:uid="{00000000-0005-0000-0000-00009C0A0000}"/>
    <cellStyle name="Comma 3 34" xfId="3094" xr:uid="{00000000-0005-0000-0000-00009D0A0000}"/>
    <cellStyle name="Comma 3 35" xfId="3148" xr:uid="{00000000-0005-0000-0000-00009E0A0000}"/>
    <cellStyle name="Comma 3 36" xfId="3151" xr:uid="{00000000-0005-0000-0000-00009F0A0000}"/>
    <cellStyle name="Comma 3 37" xfId="3168" xr:uid="{00000000-0005-0000-0000-0000A00A0000}"/>
    <cellStyle name="Comma 3 38" xfId="3143" xr:uid="{00000000-0005-0000-0000-0000A10A0000}"/>
    <cellStyle name="Comma 3 39" xfId="3214" xr:uid="{00000000-0005-0000-0000-0000A20A0000}"/>
    <cellStyle name="Comma 3 4" xfId="90" xr:uid="{00000000-0005-0000-0000-0000A30A0000}"/>
    <cellStyle name="Comma 3 40" xfId="3220" xr:uid="{00000000-0005-0000-0000-0000A40A0000}"/>
    <cellStyle name="Comma 3 41" xfId="3210" xr:uid="{00000000-0005-0000-0000-0000A50A0000}"/>
    <cellStyle name="Comma 3 42" xfId="3227" xr:uid="{00000000-0005-0000-0000-0000A60A0000}"/>
    <cellStyle name="Comma 3 43" xfId="3244" xr:uid="{00000000-0005-0000-0000-0000A70A0000}"/>
    <cellStyle name="Comma 3 44" xfId="3295" xr:uid="{00000000-0005-0000-0000-0000A80A0000}"/>
    <cellStyle name="Comma 3 45" xfId="3312" xr:uid="{00000000-0005-0000-0000-0000A90A0000}"/>
    <cellStyle name="Comma 3 46" xfId="3317" xr:uid="{00000000-0005-0000-0000-0000AA0A0000}"/>
    <cellStyle name="Comma 3 47" xfId="3346" xr:uid="{00000000-0005-0000-0000-0000AB0A0000}"/>
    <cellStyle name="Comma 3 48" xfId="3352" xr:uid="{00000000-0005-0000-0000-0000AC0A0000}"/>
    <cellStyle name="Comma 3 49" xfId="3341" xr:uid="{00000000-0005-0000-0000-0000AD0A0000}"/>
    <cellStyle name="Comma 3 5" xfId="91" xr:uid="{00000000-0005-0000-0000-0000AE0A0000}"/>
    <cellStyle name="Comma 3 50" xfId="3359" xr:uid="{00000000-0005-0000-0000-0000AF0A0000}"/>
    <cellStyle name="Comma 3 51" xfId="3376" xr:uid="{00000000-0005-0000-0000-0000B00A0000}"/>
    <cellStyle name="Comma 3 52" xfId="3430" xr:uid="{00000000-0005-0000-0000-0000B10A0000}"/>
    <cellStyle name="Comma 3 53" xfId="3436" xr:uid="{00000000-0005-0000-0000-0000B20A0000}"/>
    <cellStyle name="Comma 3 54" xfId="3464" xr:uid="{00000000-0005-0000-0000-0000B30A0000}"/>
    <cellStyle name="Comma 3 55" xfId="3483" xr:uid="{00000000-0005-0000-0000-0000B40A0000}"/>
    <cellStyle name="Comma 3 56" xfId="3487" xr:uid="{00000000-0005-0000-0000-0000B50A0000}"/>
    <cellStyle name="Comma 3 57" xfId="3503" xr:uid="{00000000-0005-0000-0000-0000B60A0000}"/>
    <cellStyle name="Comma 3 58" xfId="3533" xr:uid="{00000000-0005-0000-0000-0000B70A0000}"/>
    <cellStyle name="Comma 3 59" xfId="3510" xr:uid="{00000000-0005-0000-0000-0000B80A0000}"/>
    <cellStyle name="Comma 3 6" xfId="92" xr:uid="{00000000-0005-0000-0000-0000B90A0000}"/>
    <cellStyle name="Comma 3 60" xfId="3552" xr:uid="{00000000-0005-0000-0000-0000BA0A0000}"/>
    <cellStyle name="Comma 3 61" xfId="3580" xr:uid="{00000000-0005-0000-0000-0000BB0A0000}"/>
    <cellStyle name="Comma 3 62" xfId="3573" xr:uid="{00000000-0005-0000-0000-0000BC0A0000}"/>
    <cellStyle name="Comma 3 63" xfId="3615" xr:uid="{00000000-0005-0000-0000-0000BD0A0000}"/>
    <cellStyle name="Comma 3 64" xfId="3633" xr:uid="{00000000-0005-0000-0000-0000BE0A0000}"/>
    <cellStyle name="Comma 3 65" xfId="3638" xr:uid="{00000000-0005-0000-0000-0000BF0A0000}"/>
    <cellStyle name="Comma 3 66" xfId="3634" xr:uid="{00000000-0005-0000-0000-0000C00A0000}"/>
    <cellStyle name="Comma 3 7" xfId="990" xr:uid="{00000000-0005-0000-0000-0000C10A0000}"/>
    <cellStyle name="Comma 3 8" xfId="988" xr:uid="{00000000-0005-0000-0000-0000C20A0000}"/>
    <cellStyle name="Comma 3 9" xfId="2735" xr:uid="{00000000-0005-0000-0000-0000C30A0000}"/>
    <cellStyle name="Comma 3_BM1" xfId="1881" xr:uid="{00000000-0005-0000-0000-0000C40A0000}"/>
    <cellStyle name="Comma 30" xfId="93" xr:uid="{00000000-0005-0000-0000-0000C50A0000}"/>
    <cellStyle name="Comma 31" xfId="94" xr:uid="{00000000-0005-0000-0000-0000C60A0000}"/>
    <cellStyle name="Comma 32" xfId="95" xr:uid="{00000000-0005-0000-0000-0000C70A0000}"/>
    <cellStyle name="Comma 33" xfId="96" xr:uid="{00000000-0005-0000-0000-0000C80A0000}"/>
    <cellStyle name="Comma 34" xfId="97" xr:uid="{00000000-0005-0000-0000-0000C90A0000}"/>
    <cellStyle name="Comma 34 2" xfId="9053" xr:uid="{00000000-0005-0000-0000-0000CA0A0000}"/>
    <cellStyle name="Comma 35" xfId="1423" xr:uid="{00000000-0005-0000-0000-0000CB0A0000}"/>
    <cellStyle name="Comma 35 2" xfId="4471" xr:uid="{00000000-0005-0000-0000-0000CC0A0000}"/>
    <cellStyle name="Comma 35 2 2" xfId="6468" xr:uid="{00000000-0005-0000-0000-0000CD0A0000}"/>
    <cellStyle name="Comma 35 2 3" xfId="13438" xr:uid="{00000000-0005-0000-0000-0000CE0A0000}"/>
    <cellStyle name="Comma 35 2 4" xfId="47594" xr:uid="{00000000-0005-0000-0000-0000CF0A0000}"/>
    <cellStyle name="Comma 35 3" xfId="6545" xr:uid="{00000000-0005-0000-0000-0000D00A0000}"/>
    <cellStyle name="Comma 35 4" xfId="8572" xr:uid="{00000000-0005-0000-0000-0000D10A0000}"/>
    <cellStyle name="Comma 35 4 2" xfId="13439" xr:uid="{00000000-0005-0000-0000-0000D20A0000}"/>
    <cellStyle name="Comma 35 4 3" xfId="47595" xr:uid="{00000000-0005-0000-0000-0000D30A0000}"/>
    <cellStyle name="Comma 35 5" xfId="11359" xr:uid="{00000000-0005-0000-0000-0000D40A0000}"/>
    <cellStyle name="Comma 35 6" xfId="47163" xr:uid="{00000000-0005-0000-0000-0000D50A0000}"/>
    <cellStyle name="Comma 35 7" xfId="52930" xr:uid="{00000000-0005-0000-0000-0000D60A0000}"/>
    <cellStyle name="Comma 36" xfId="98" xr:uid="{00000000-0005-0000-0000-0000D70A0000}"/>
    <cellStyle name="Comma 36 2" xfId="4554" xr:uid="{00000000-0005-0000-0000-0000D80A0000}"/>
    <cellStyle name="Comma 37" xfId="1425" xr:uid="{00000000-0005-0000-0000-0000D90A0000}"/>
    <cellStyle name="Comma 37 2" xfId="4473" xr:uid="{00000000-0005-0000-0000-0000DA0A0000}"/>
    <cellStyle name="Comma 37 2 2" xfId="5700" xr:uid="{00000000-0005-0000-0000-0000DB0A0000}"/>
    <cellStyle name="Comma 37 2 3" xfId="13441" xr:uid="{00000000-0005-0000-0000-0000DC0A0000}"/>
    <cellStyle name="Comma 37 2 4" xfId="47596" xr:uid="{00000000-0005-0000-0000-0000DD0A0000}"/>
    <cellStyle name="Comma 37 3" xfId="8498" xr:uid="{00000000-0005-0000-0000-0000DE0A0000}"/>
    <cellStyle name="Comma 37 4" xfId="5049" xr:uid="{00000000-0005-0000-0000-0000DF0A0000}"/>
    <cellStyle name="Comma 37 4 2" xfId="13444" xr:uid="{00000000-0005-0000-0000-0000E00A0000}"/>
    <cellStyle name="Comma 37 4 3" xfId="47597" xr:uid="{00000000-0005-0000-0000-0000E10A0000}"/>
    <cellStyle name="Comma 37 5" xfId="11361" xr:uid="{00000000-0005-0000-0000-0000E20A0000}"/>
    <cellStyle name="Comma 37 6" xfId="47165" xr:uid="{00000000-0005-0000-0000-0000E30A0000}"/>
    <cellStyle name="Comma 38" xfId="1427" xr:uid="{00000000-0005-0000-0000-0000E40A0000}"/>
    <cellStyle name="Comma 38 2" xfId="4475" xr:uid="{00000000-0005-0000-0000-0000E50A0000}"/>
    <cellStyle name="Comma 38 2 2" xfId="4636" xr:uid="{00000000-0005-0000-0000-0000E60A0000}"/>
    <cellStyle name="Comma 38 2 3" xfId="13445" xr:uid="{00000000-0005-0000-0000-0000E70A0000}"/>
    <cellStyle name="Comma 38 2 4" xfId="47598" xr:uid="{00000000-0005-0000-0000-0000E80A0000}"/>
    <cellStyle name="Comma 38 3" xfId="5891" xr:uid="{00000000-0005-0000-0000-0000E90A0000}"/>
    <cellStyle name="Comma 38 4" xfId="7725" xr:uid="{00000000-0005-0000-0000-0000EA0A0000}"/>
    <cellStyle name="Comma 38 4 2" xfId="13448" xr:uid="{00000000-0005-0000-0000-0000EB0A0000}"/>
    <cellStyle name="Comma 38 4 3" xfId="47599" xr:uid="{00000000-0005-0000-0000-0000EC0A0000}"/>
    <cellStyle name="Comma 38 5" xfId="11363" xr:uid="{00000000-0005-0000-0000-0000ED0A0000}"/>
    <cellStyle name="Comma 38 6" xfId="47167" xr:uid="{00000000-0005-0000-0000-0000EE0A0000}"/>
    <cellStyle name="Comma 39" xfId="99" xr:uid="{00000000-0005-0000-0000-0000EF0A0000}"/>
    <cellStyle name="Comma 39 2" xfId="6492" xr:uid="{00000000-0005-0000-0000-0000F00A0000}"/>
    <cellStyle name="Comma 4" xfId="4997" xr:uid="{00000000-0005-0000-0000-0000F10A0000}"/>
    <cellStyle name="Comma 4 10" xfId="100" xr:uid="{00000000-0005-0000-0000-0000F20A0000}"/>
    <cellStyle name="Comma 4 11" xfId="101" xr:uid="{00000000-0005-0000-0000-0000F30A0000}"/>
    <cellStyle name="Comma 4 12" xfId="997" xr:uid="{00000000-0005-0000-0000-0000F40A0000}"/>
    <cellStyle name="Comma 4 13" xfId="980" xr:uid="{00000000-0005-0000-0000-0000F50A0000}"/>
    <cellStyle name="Comma 4 14" xfId="1889" xr:uid="{00000000-0005-0000-0000-0000F60A0000}"/>
    <cellStyle name="Comma 4 15" xfId="2379" xr:uid="{00000000-0005-0000-0000-0000F70A0000}"/>
    <cellStyle name="Comma 4 16" xfId="2470" xr:uid="{00000000-0005-0000-0000-0000F80A0000}"/>
    <cellStyle name="Comma 4 17" xfId="2378" xr:uid="{00000000-0005-0000-0000-0000F90A0000}"/>
    <cellStyle name="Comma 4 18" xfId="2471" xr:uid="{00000000-0005-0000-0000-0000FA0A0000}"/>
    <cellStyle name="Comma 4 19" xfId="1517" xr:uid="{00000000-0005-0000-0000-0000FB0A0000}"/>
    <cellStyle name="Comma 4 2" xfId="102" xr:uid="{00000000-0005-0000-0000-0000FC0A0000}"/>
    <cellStyle name="Comma 4 2 2" xfId="52828" xr:uid="{00000000-0005-0000-0000-0000FD0A0000}"/>
    <cellStyle name="Comma 4 2 3" xfId="52932" xr:uid="{00000000-0005-0000-0000-0000FE0A0000}"/>
    <cellStyle name="Comma 4 20" xfId="2472" xr:uid="{00000000-0005-0000-0000-0000FF0A0000}"/>
    <cellStyle name="Comma 4 21" xfId="2734" xr:uid="{00000000-0005-0000-0000-0000000B0000}"/>
    <cellStyle name="Comma 4 22" xfId="2718" xr:uid="{00000000-0005-0000-0000-0000010B0000}"/>
    <cellStyle name="Comma 4 23" xfId="2016" xr:uid="{00000000-0005-0000-0000-0000020B0000}"/>
    <cellStyle name="Comma 4 24" xfId="2511" xr:uid="{00000000-0005-0000-0000-0000030B0000}"/>
    <cellStyle name="Comma 4 25" xfId="2687" xr:uid="{00000000-0005-0000-0000-0000040B0000}"/>
    <cellStyle name="Comma 4 26" xfId="2746" xr:uid="{00000000-0005-0000-0000-0000050B0000}"/>
    <cellStyle name="Comma 4 27" xfId="2762" xr:uid="{00000000-0005-0000-0000-0000060B0000}"/>
    <cellStyle name="Comma 4 28" xfId="2778" xr:uid="{00000000-0005-0000-0000-0000070B0000}"/>
    <cellStyle name="Comma 4 29" xfId="2793" xr:uid="{00000000-0005-0000-0000-0000080B0000}"/>
    <cellStyle name="Comma 4 3" xfId="103" xr:uid="{00000000-0005-0000-0000-0000090B0000}"/>
    <cellStyle name="Comma 4 30" xfId="2808" xr:uid="{00000000-0005-0000-0000-00000A0B0000}"/>
    <cellStyle name="Comma 4 31" xfId="2823" xr:uid="{00000000-0005-0000-0000-00000B0B0000}"/>
    <cellStyle name="Comma 4 32" xfId="2838" xr:uid="{00000000-0005-0000-0000-00000C0B0000}"/>
    <cellStyle name="Comma 4 33" xfId="2853" xr:uid="{00000000-0005-0000-0000-00000D0B0000}"/>
    <cellStyle name="Comma 4 34" xfId="2868" xr:uid="{00000000-0005-0000-0000-00000E0B0000}"/>
    <cellStyle name="Comma 4 35" xfId="2883" xr:uid="{00000000-0005-0000-0000-00000F0B0000}"/>
    <cellStyle name="Comma 4 36" xfId="2898" xr:uid="{00000000-0005-0000-0000-0000100B0000}"/>
    <cellStyle name="Comma 4 37" xfId="2913" xr:uid="{00000000-0005-0000-0000-0000110B0000}"/>
    <cellStyle name="Comma 4 38" xfId="2928" xr:uid="{00000000-0005-0000-0000-0000120B0000}"/>
    <cellStyle name="Comma 4 39" xfId="2943" xr:uid="{00000000-0005-0000-0000-0000130B0000}"/>
    <cellStyle name="Comma 4 4" xfId="104" xr:uid="{00000000-0005-0000-0000-0000140B0000}"/>
    <cellStyle name="Comma 4 40" xfId="2958" xr:uid="{00000000-0005-0000-0000-0000150B0000}"/>
    <cellStyle name="Comma 4 41" xfId="2973" xr:uid="{00000000-0005-0000-0000-0000160B0000}"/>
    <cellStyle name="Comma 4 42" xfId="2987" xr:uid="{00000000-0005-0000-0000-0000170B0000}"/>
    <cellStyle name="Comma 4 43" xfId="3074" xr:uid="{00000000-0005-0000-0000-0000180B0000}"/>
    <cellStyle name="Comma 4 44" xfId="3095" xr:uid="{00000000-0005-0000-0000-0000190B0000}"/>
    <cellStyle name="Comma 4 45" xfId="3106" xr:uid="{00000000-0005-0000-0000-00001A0B0000}"/>
    <cellStyle name="Comma 4 46" xfId="3122" xr:uid="{00000000-0005-0000-0000-00001B0B0000}"/>
    <cellStyle name="Comma 4 47" xfId="3149" xr:uid="{00000000-0005-0000-0000-00001C0B0000}"/>
    <cellStyle name="Comma 4 48" xfId="3167" xr:uid="{00000000-0005-0000-0000-00001D0B0000}"/>
    <cellStyle name="Comma 4 49" xfId="3174" xr:uid="{00000000-0005-0000-0000-00001E0B0000}"/>
    <cellStyle name="Comma 4 5" xfId="105" xr:uid="{00000000-0005-0000-0000-00001F0B0000}"/>
    <cellStyle name="Comma 4 50" xfId="3190" xr:uid="{00000000-0005-0000-0000-0000200B0000}"/>
    <cellStyle name="Comma 4 51" xfId="3212" xr:uid="{00000000-0005-0000-0000-0000210B0000}"/>
    <cellStyle name="Comma 4 52" xfId="3226" xr:uid="{00000000-0005-0000-0000-0000220B0000}"/>
    <cellStyle name="Comma 4 53" xfId="3243" xr:uid="{00000000-0005-0000-0000-0000230B0000}"/>
    <cellStyle name="Comma 4 54" xfId="3258" xr:uid="{00000000-0005-0000-0000-0000240B0000}"/>
    <cellStyle name="Comma 4 55" xfId="3272" xr:uid="{00000000-0005-0000-0000-0000250B0000}"/>
    <cellStyle name="Comma 4 56" xfId="3293" xr:uid="{00000000-0005-0000-0000-0000260B0000}"/>
    <cellStyle name="Comma 4 57" xfId="3314" xr:uid="{00000000-0005-0000-0000-0000270B0000}"/>
    <cellStyle name="Comma 4 58" xfId="3323" xr:uid="{00000000-0005-0000-0000-0000280B0000}"/>
    <cellStyle name="Comma 4 59" xfId="3324" xr:uid="{00000000-0005-0000-0000-0000290B0000}"/>
    <cellStyle name="Comma 4 6" xfId="106" xr:uid="{00000000-0005-0000-0000-00002A0B0000}"/>
    <cellStyle name="Comma 4 60" xfId="3358" xr:uid="{00000000-0005-0000-0000-00002B0B0000}"/>
    <cellStyle name="Comma 4 61" xfId="3375" xr:uid="{00000000-0005-0000-0000-00002C0B0000}"/>
    <cellStyle name="Comma 4 62" xfId="3391" xr:uid="{00000000-0005-0000-0000-00002D0B0000}"/>
    <cellStyle name="Comma 4 63" xfId="3408" xr:uid="{00000000-0005-0000-0000-00002E0B0000}"/>
    <cellStyle name="Comma 4 64" xfId="3398" xr:uid="{00000000-0005-0000-0000-00002F0B0000}"/>
    <cellStyle name="Comma 4 65" xfId="3442" xr:uid="{00000000-0005-0000-0000-0000300B0000}"/>
    <cellStyle name="Comma 4 66" xfId="3462" xr:uid="{00000000-0005-0000-0000-0000310B0000}"/>
    <cellStyle name="Comma 4 67" xfId="3461" xr:uid="{00000000-0005-0000-0000-0000320B0000}"/>
    <cellStyle name="Comma 4 68" xfId="3501" xr:uid="{00000000-0005-0000-0000-0000330B0000}"/>
    <cellStyle name="Comma 4 69" xfId="3509" xr:uid="{00000000-0005-0000-0000-0000340B0000}"/>
    <cellStyle name="Comma 4 7" xfId="107" xr:uid="{00000000-0005-0000-0000-0000350B0000}"/>
    <cellStyle name="Comma 4 70" xfId="3531" xr:uid="{00000000-0005-0000-0000-0000360B0000}"/>
    <cellStyle name="Comma 4 71" xfId="3537" xr:uid="{00000000-0005-0000-0000-0000370B0000}"/>
    <cellStyle name="Comma 4 72" xfId="3558" xr:uid="{00000000-0005-0000-0000-0000380B0000}"/>
    <cellStyle name="Comma 4 73" xfId="3578" xr:uid="{00000000-0005-0000-0000-0000390B0000}"/>
    <cellStyle name="Comma 4 74" xfId="3587" xr:uid="{00000000-0005-0000-0000-00003A0B0000}"/>
    <cellStyle name="Comma 4 75" xfId="3613" xr:uid="{00000000-0005-0000-0000-00003B0B0000}"/>
    <cellStyle name="Comma 4 76" xfId="3635" xr:uid="{00000000-0005-0000-0000-00003C0B0000}"/>
    <cellStyle name="Comma 4 77" xfId="3644" xr:uid="{00000000-0005-0000-0000-00003D0B0000}"/>
    <cellStyle name="Comma 4 78" xfId="3659" xr:uid="{00000000-0005-0000-0000-00003E0B0000}"/>
    <cellStyle name="Comma 4 79" xfId="10178" xr:uid="{00000000-0005-0000-0000-00003F0B0000}"/>
    <cellStyle name="Comma 4 79 2" xfId="13451" xr:uid="{00000000-0005-0000-0000-0000400B0000}"/>
    <cellStyle name="Comma 4 8" xfId="108" xr:uid="{00000000-0005-0000-0000-0000410B0000}"/>
    <cellStyle name="Comma 4 9" xfId="109" xr:uid="{00000000-0005-0000-0000-0000420B0000}"/>
    <cellStyle name="Comma 40" xfId="1428" xr:uid="{00000000-0005-0000-0000-0000430B0000}"/>
    <cellStyle name="Comma 40 2" xfId="4476" xr:uid="{00000000-0005-0000-0000-0000440B0000}"/>
    <cellStyle name="Comma 40 2 2" xfId="7563" xr:uid="{00000000-0005-0000-0000-0000450B0000}"/>
    <cellStyle name="Comma 40 2 3" xfId="13452" xr:uid="{00000000-0005-0000-0000-0000460B0000}"/>
    <cellStyle name="Comma 40 2 4" xfId="47600" xr:uid="{00000000-0005-0000-0000-0000470B0000}"/>
    <cellStyle name="Comma 40 3" xfId="6535" xr:uid="{00000000-0005-0000-0000-0000480B0000}"/>
    <cellStyle name="Comma 40 4" xfId="4128" xr:uid="{00000000-0005-0000-0000-0000490B0000}"/>
    <cellStyle name="Comma 40 4 2" xfId="13453" xr:uid="{00000000-0005-0000-0000-00004A0B0000}"/>
    <cellStyle name="Comma 40 4 3" xfId="47601" xr:uid="{00000000-0005-0000-0000-00004B0B0000}"/>
    <cellStyle name="Comma 40 5" xfId="11364" xr:uid="{00000000-0005-0000-0000-00004C0B0000}"/>
    <cellStyle name="Comma 40 6" xfId="47168" xr:uid="{00000000-0005-0000-0000-00004D0B0000}"/>
    <cellStyle name="Comma 41" xfId="110" xr:uid="{00000000-0005-0000-0000-00004E0B0000}"/>
    <cellStyle name="Comma 41 2" xfId="8790" xr:uid="{00000000-0005-0000-0000-00004F0B0000}"/>
    <cellStyle name="Comma 42" xfId="5898" xr:uid="{00000000-0005-0000-0000-0000500B0000}"/>
    <cellStyle name="Comma 42 2" xfId="6370" xr:uid="{00000000-0005-0000-0000-0000510B0000}"/>
    <cellStyle name="Comma 43" xfId="111" xr:uid="{00000000-0005-0000-0000-0000520B0000}"/>
    <cellStyle name="Comma 43 2" xfId="4008" xr:uid="{00000000-0005-0000-0000-0000530B0000}"/>
    <cellStyle name="Comma 44" xfId="3749" xr:uid="{00000000-0005-0000-0000-0000540B0000}"/>
    <cellStyle name="Comma 45" xfId="112" xr:uid="{00000000-0005-0000-0000-0000550B0000}"/>
    <cellStyle name="Comma 45 2" xfId="9474" xr:uid="{00000000-0005-0000-0000-0000560B0000}"/>
    <cellStyle name="Comma 46" xfId="1430" xr:uid="{00000000-0005-0000-0000-0000570B0000}"/>
    <cellStyle name="Comma 46 2" xfId="4478" xr:uid="{00000000-0005-0000-0000-0000580B0000}"/>
    <cellStyle name="Comma 46 2 2" xfId="6615" xr:uid="{00000000-0005-0000-0000-0000590B0000}"/>
    <cellStyle name="Comma 46 2 3" xfId="13457" xr:uid="{00000000-0005-0000-0000-00005A0B0000}"/>
    <cellStyle name="Comma 46 2 4" xfId="47602" xr:uid="{00000000-0005-0000-0000-00005B0B0000}"/>
    <cellStyle name="Comma 46 3" xfId="8037" xr:uid="{00000000-0005-0000-0000-00005C0B0000}"/>
    <cellStyle name="Comma 46 4" xfId="6322" xr:uid="{00000000-0005-0000-0000-00005D0B0000}"/>
    <cellStyle name="Comma 46 4 2" xfId="13458" xr:uid="{00000000-0005-0000-0000-00005E0B0000}"/>
    <cellStyle name="Comma 46 4 3" xfId="47603" xr:uid="{00000000-0005-0000-0000-00005F0B0000}"/>
    <cellStyle name="Comma 46 5" xfId="11366" xr:uid="{00000000-0005-0000-0000-0000600B0000}"/>
    <cellStyle name="Comma 46 6" xfId="47170" xr:uid="{00000000-0005-0000-0000-0000610B0000}"/>
    <cellStyle name="Comma 46 7" xfId="52934" xr:uid="{00000000-0005-0000-0000-0000620B0000}"/>
    <cellStyle name="Comma 47" xfId="113" xr:uid="{00000000-0005-0000-0000-0000630B0000}"/>
    <cellStyle name="Comma 47 2" xfId="6477" xr:uid="{00000000-0005-0000-0000-0000640B0000}"/>
    <cellStyle name="Comma 48" xfId="10169" xr:uid="{00000000-0005-0000-0000-0000650B0000}"/>
    <cellStyle name="Comma 49" xfId="8451" xr:uid="{00000000-0005-0000-0000-0000660B0000}"/>
    <cellStyle name="Comma 5" xfId="114" xr:uid="{00000000-0005-0000-0000-0000670B0000}"/>
    <cellStyle name="Comma 5 10" xfId="115" xr:uid="{00000000-0005-0000-0000-0000680B0000}"/>
    <cellStyle name="Comma 5 11" xfId="116" xr:uid="{00000000-0005-0000-0000-0000690B0000}"/>
    <cellStyle name="Comma 5 12" xfId="117" xr:uid="{00000000-0005-0000-0000-00006A0B0000}"/>
    <cellStyle name="Comma 5 13" xfId="118" xr:uid="{00000000-0005-0000-0000-00006B0B0000}"/>
    <cellStyle name="Comma 5 14" xfId="119" xr:uid="{00000000-0005-0000-0000-00006C0B0000}"/>
    <cellStyle name="Comma 5 15" xfId="120" xr:uid="{00000000-0005-0000-0000-00006D0B0000}"/>
    <cellStyle name="Comma 5 16" xfId="121" xr:uid="{00000000-0005-0000-0000-00006E0B0000}"/>
    <cellStyle name="Comma 5 17" xfId="122" xr:uid="{00000000-0005-0000-0000-00006F0B0000}"/>
    <cellStyle name="Comma 5 18" xfId="123" xr:uid="{00000000-0005-0000-0000-0000700B0000}"/>
    <cellStyle name="Comma 5 19" xfId="989" xr:uid="{00000000-0005-0000-0000-0000710B0000}"/>
    <cellStyle name="Comma 5 2" xfId="124" xr:uid="{00000000-0005-0000-0000-0000720B0000}"/>
    <cellStyle name="Comma 5 20" xfId="950" xr:uid="{00000000-0005-0000-0000-0000730B0000}"/>
    <cellStyle name="Comma 5 21" xfId="2733" xr:uid="{00000000-0005-0000-0000-0000740B0000}"/>
    <cellStyle name="Comma 5 22" xfId="2722" xr:uid="{00000000-0005-0000-0000-0000750B0000}"/>
    <cellStyle name="Comma 5 23" xfId="2021" xr:uid="{00000000-0005-0000-0000-0000760B0000}"/>
    <cellStyle name="Comma 5 24" xfId="2497" xr:uid="{00000000-0005-0000-0000-0000770B0000}"/>
    <cellStyle name="Comma 5 25" xfId="2684" xr:uid="{00000000-0005-0000-0000-0000780B0000}"/>
    <cellStyle name="Comma 5 26" xfId="2743" xr:uid="{00000000-0005-0000-0000-0000790B0000}"/>
    <cellStyle name="Comma 5 27" xfId="2763" xr:uid="{00000000-0005-0000-0000-00007A0B0000}"/>
    <cellStyle name="Comma 5 28" xfId="2775" xr:uid="{00000000-0005-0000-0000-00007B0B0000}"/>
    <cellStyle name="Comma 5 29" xfId="2790" xr:uid="{00000000-0005-0000-0000-00007C0B0000}"/>
    <cellStyle name="Comma 5 3" xfId="125" xr:uid="{00000000-0005-0000-0000-00007D0B0000}"/>
    <cellStyle name="Comma 5 30" xfId="2805" xr:uid="{00000000-0005-0000-0000-00007E0B0000}"/>
    <cellStyle name="Comma 5 31" xfId="2820" xr:uid="{00000000-0005-0000-0000-00007F0B0000}"/>
    <cellStyle name="Comma 5 32" xfId="2835" xr:uid="{00000000-0005-0000-0000-0000800B0000}"/>
    <cellStyle name="Comma 5 33" xfId="2850" xr:uid="{00000000-0005-0000-0000-0000810B0000}"/>
    <cellStyle name="Comma 5 34" xfId="2865" xr:uid="{00000000-0005-0000-0000-0000820B0000}"/>
    <cellStyle name="Comma 5 35" xfId="2880" xr:uid="{00000000-0005-0000-0000-0000830B0000}"/>
    <cellStyle name="Comma 5 36" xfId="2895" xr:uid="{00000000-0005-0000-0000-0000840B0000}"/>
    <cellStyle name="Comma 5 37" xfId="2910" xr:uid="{00000000-0005-0000-0000-0000850B0000}"/>
    <cellStyle name="Comma 5 38" xfId="2925" xr:uid="{00000000-0005-0000-0000-0000860B0000}"/>
    <cellStyle name="Comma 5 39" xfId="2940" xr:uid="{00000000-0005-0000-0000-0000870B0000}"/>
    <cellStyle name="Comma 5 4" xfId="126" xr:uid="{00000000-0005-0000-0000-0000880B0000}"/>
    <cellStyle name="Comma 5 40" xfId="2955" xr:uid="{00000000-0005-0000-0000-0000890B0000}"/>
    <cellStyle name="Comma 5 41" xfId="2970" xr:uid="{00000000-0005-0000-0000-00008A0B0000}"/>
    <cellStyle name="Comma 5 42" xfId="2984" xr:uid="{00000000-0005-0000-0000-00008B0B0000}"/>
    <cellStyle name="Comma 5 43" xfId="3077" xr:uid="{00000000-0005-0000-0000-00008C0B0000}"/>
    <cellStyle name="Comma 5 44" xfId="3073" xr:uid="{00000000-0005-0000-0000-00008D0B0000}"/>
    <cellStyle name="Comma 5 45" xfId="3099" xr:uid="{00000000-0005-0000-0000-00008E0B0000}"/>
    <cellStyle name="Comma 5 46" xfId="3082" xr:uid="{00000000-0005-0000-0000-00008F0B0000}"/>
    <cellStyle name="Comma 5 47" xfId="3112" xr:uid="{00000000-0005-0000-0000-0000900B0000}"/>
    <cellStyle name="Comma 5 48" xfId="3141" xr:uid="{00000000-0005-0000-0000-0000910B0000}"/>
    <cellStyle name="Comma 5 49" xfId="3129" xr:uid="{00000000-0005-0000-0000-0000920B0000}"/>
    <cellStyle name="Comma 5 5" xfId="127" xr:uid="{00000000-0005-0000-0000-0000930B0000}"/>
    <cellStyle name="Comma 5 50" xfId="3165" xr:uid="{00000000-0005-0000-0000-0000940B0000}"/>
    <cellStyle name="Comma 5 51" xfId="3215" xr:uid="{00000000-0005-0000-0000-0000950B0000}"/>
    <cellStyle name="Comma 5 52" xfId="3219" xr:uid="{00000000-0005-0000-0000-0000960B0000}"/>
    <cellStyle name="Comma 5 53" xfId="3211" xr:uid="{00000000-0005-0000-0000-0000970B0000}"/>
    <cellStyle name="Comma 5 54" xfId="3180" xr:uid="{00000000-0005-0000-0000-0000980B0000}"/>
    <cellStyle name="Comma 5 55" xfId="3233" xr:uid="{00000000-0005-0000-0000-0000990B0000}"/>
    <cellStyle name="Comma 5 56" xfId="3296" xr:uid="{00000000-0005-0000-0000-00009A0B0000}"/>
    <cellStyle name="Comma 5 57" xfId="3292" xr:uid="{00000000-0005-0000-0000-00009B0B0000}"/>
    <cellStyle name="Comma 5 58" xfId="3316" xr:uid="{00000000-0005-0000-0000-00009C0B0000}"/>
    <cellStyle name="Comma 5 59" xfId="3347" xr:uid="{00000000-0005-0000-0000-00009D0B0000}"/>
    <cellStyle name="Comma 5 6" xfId="128" xr:uid="{00000000-0005-0000-0000-00009E0B0000}"/>
    <cellStyle name="Comma 5 60" xfId="3351" xr:uid="{00000000-0005-0000-0000-00009F0B0000}"/>
    <cellStyle name="Comma 5 61" xfId="3309" xr:uid="{00000000-0005-0000-0000-0000A00B0000}"/>
    <cellStyle name="Comma 5 62" xfId="3342" xr:uid="{00000000-0005-0000-0000-0000A10B0000}"/>
    <cellStyle name="Comma 5 63" xfId="3365" xr:uid="{00000000-0005-0000-0000-0000A20B0000}"/>
    <cellStyle name="Comma 5 64" xfId="3431" xr:uid="{00000000-0005-0000-0000-0000A30B0000}"/>
    <cellStyle name="Comma 5 65" xfId="3435" xr:uid="{00000000-0005-0000-0000-0000A40B0000}"/>
    <cellStyle name="Comma 5 66" xfId="3465" xr:uid="{00000000-0005-0000-0000-0000A50B0000}"/>
    <cellStyle name="Comma 5 67" xfId="3484" xr:uid="{00000000-0005-0000-0000-0000A60B0000}"/>
    <cellStyle name="Comma 5 68" xfId="3499" xr:uid="{00000000-0005-0000-0000-0000A70B0000}"/>
    <cellStyle name="Comma 5 69" xfId="3502" xr:uid="{00000000-0005-0000-0000-0000A80B0000}"/>
    <cellStyle name="Comma 5 7" xfId="129" xr:uid="{00000000-0005-0000-0000-0000A90B0000}"/>
    <cellStyle name="Comma 5 70" xfId="3534" xr:uid="{00000000-0005-0000-0000-0000AA0B0000}"/>
    <cellStyle name="Comma 5 71" xfId="3519" xr:uid="{00000000-0005-0000-0000-0000AB0B0000}"/>
    <cellStyle name="Comma 5 72" xfId="3551" xr:uid="{00000000-0005-0000-0000-0000AC0B0000}"/>
    <cellStyle name="Comma 5 73" xfId="3581" xr:uid="{00000000-0005-0000-0000-0000AD0B0000}"/>
    <cellStyle name="Comma 5 74" xfId="3584" xr:uid="{00000000-0005-0000-0000-0000AE0B0000}"/>
    <cellStyle name="Comma 5 75" xfId="3616" xr:uid="{00000000-0005-0000-0000-0000AF0B0000}"/>
    <cellStyle name="Comma 5 76" xfId="3612" xr:uid="{00000000-0005-0000-0000-0000B00B0000}"/>
    <cellStyle name="Comma 5 77" xfId="3637" xr:uid="{00000000-0005-0000-0000-0000B10B0000}"/>
    <cellStyle name="Comma 5 78" xfId="3621" xr:uid="{00000000-0005-0000-0000-0000B20B0000}"/>
    <cellStyle name="Comma 5 79" xfId="52829" xr:uid="{00000000-0005-0000-0000-0000B30B0000}"/>
    <cellStyle name="Comma 5 8" xfId="130" xr:uid="{00000000-0005-0000-0000-0000B40B0000}"/>
    <cellStyle name="Comma 5 9" xfId="131" xr:uid="{00000000-0005-0000-0000-0000B50B0000}"/>
    <cellStyle name="Comma 50" xfId="132" xr:uid="{00000000-0005-0000-0000-0000B60B0000}"/>
    <cellStyle name="Comma 50 2" xfId="6467" xr:uid="{00000000-0005-0000-0000-0000B70B0000}"/>
    <cellStyle name="Comma 51" xfId="6730" xr:uid="{00000000-0005-0000-0000-0000B80B0000}"/>
    <cellStyle name="Comma 52" xfId="4531" xr:uid="{00000000-0005-0000-0000-0000B90B0000}"/>
    <cellStyle name="Comma 53" xfId="8399" xr:uid="{00000000-0005-0000-0000-0000BA0B0000}"/>
    <cellStyle name="Comma 54" xfId="4002" xr:uid="{00000000-0005-0000-0000-0000BB0B0000}"/>
    <cellStyle name="Comma 55" xfId="7536" xr:uid="{00000000-0005-0000-0000-0000BC0B0000}"/>
    <cellStyle name="Comma 56" xfId="5550" xr:uid="{00000000-0005-0000-0000-0000BD0B0000}"/>
    <cellStyle name="Comma 57" xfId="6446" xr:uid="{00000000-0005-0000-0000-0000BE0B0000}"/>
    <cellStyle name="Comma 58" xfId="5917" xr:uid="{00000000-0005-0000-0000-0000BF0B0000}"/>
    <cellStyle name="Comma 59" xfId="9974" xr:uid="{00000000-0005-0000-0000-0000C00B0000}"/>
    <cellStyle name="Comma 6" xfId="1011" xr:uid="{00000000-0005-0000-0000-0000C10B0000}"/>
    <cellStyle name="Comma 6 10" xfId="133" xr:uid="{00000000-0005-0000-0000-0000C20B0000}"/>
    <cellStyle name="Comma 6 11" xfId="134" xr:uid="{00000000-0005-0000-0000-0000C30B0000}"/>
    <cellStyle name="Comma 6 12" xfId="1902" xr:uid="{00000000-0005-0000-0000-0000C40B0000}"/>
    <cellStyle name="Comma 6 13" xfId="2384" xr:uid="{00000000-0005-0000-0000-0000C50B0000}"/>
    <cellStyle name="Comma 6 14" xfId="2467" xr:uid="{00000000-0005-0000-0000-0000C60B0000}"/>
    <cellStyle name="Comma 6 15" xfId="2381" xr:uid="{00000000-0005-0000-0000-0000C70B0000}"/>
    <cellStyle name="Comma 6 16" xfId="2468" xr:uid="{00000000-0005-0000-0000-0000C80B0000}"/>
    <cellStyle name="Comma 6 17" xfId="2380" xr:uid="{00000000-0005-0000-0000-0000C90B0000}"/>
    <cellStyle name="Comma 6 18" xfId="2469" xr:uid="{00000000-0005-0000-0000-0000CA0B0000}"/>
    <cellStyle name="Comma 6 19" xfId="8381" xr:uid="{00000000-0005-0000-0000-0000CB0B0000}"/>
    <cellStyle name="Comma 6 2" xfId="135" xr:uid="{00000000-0005-0000-0000-0000CC0B0000}"/>
    <cellStyle name="Comma 6 2 2" xfId="6658" xr:uid="{00000000-0005-0000-0000-0000CD0B0000}"/>
    <cellStyle name="Comma 6 2 3" xfId="52972" xr:uid="{65684DE1-587A-496B-8BDB-F670DE078D7F}"/>
    <cellStyle name="Comma 6 3" xfId="136" xr:uid="{00000000-0005-0000-0000-0000CE0B0000}"/>
    <cellStyle name="Comma 6 4" xfId="137" xr:uid="{00000000-0005-0000-0000-0000CF0B0000}"/>
    <cellStyle name="Comma 6 5" xfId="138" xr:uid="{00000000-0005-0000-0000-0000D00B0000}"/>
    <cellStyle name="Comma 6 6" xfId="139" xr:uid="{00000000-0005-0000-0000-0000D10B0000}"/>
    <cellStyle name="Comma 6 7" xfId="140" xr:uid="{00000000-0005-0000-0000-0000D20B0000}"/>
    <cellStyle name="Comma 6 8" xfId="141" xr:uid="{00000000-0005-0000-0000-0000D30B0000}"/>
    <cellStyle name="Comma 6 9" xfId="142" xr:uid="{00000000-0005-0000-0000-0000D40B0000}"/>
    <cellStyle name="Comma 60" xfId="6331" xr:uid="{00000000-0005-0000-0000-0000D50B0000}"/>
    <cellStyle name="Comma 61" xfId="10173" xr:uid="{00000000-0005-0000-0000-0000D60B0000}"/>
    <cellStyle name="Comma 61 2" xfId="13467" xr:uid="{00000000-0005-0000-0000-0000D70B0000}"/>
    <cellStyle name="Comma 62" xfId="52824" xr:uid="{00000000-0005-0000-0000-0000D80B0000}"/>
    <cellStyle name="Comma 62 2" xfId="52921" xr:uid="{00000000-0005-0000-0000-0000D90B0000}"/>
    <cellStyle name="Comma 63" xfId="52854" xr:uid="{00000000-0005-0000-0000-0000DA0B0000}"/>
    <cellStyle name="Comma 64" xfId="52859" xr:uid="{00000000-0005-0000-0000-0000DB0B0000}"/>
    <cellStyle name="Comma 65" xfId="52861" xr:uid="{00000000-0005-0000-0000-0000DC0B0000}"/>
    <cellStyle name="Comma 66" xfId="52863" xr:uid="{00000000-0005-0000-0000-0000DD0B0000}"/>
    <cellStyle name="Comma 67" xfId="2948" xr:uid="{00000000-0005-0000-0000-0000DE0B0000}"/>
    <cellStyle name="Comma 68" xfId="52853" xr:uid="{00000000-0005-0000-0000-0000DF0B0000}"/>
    <cellStyle name="Comma 69" xfId="2977" xr:uid="{00000000-0005-0000-0000-0000E00B0000}"/>
    <cellStyle name="Comma 7" xfId="143" xr:uid="{00000000-0005-0000-0000-0000E10B0000}"/>
    <cellStyle name="Comma 7 10" xfId="144" xr:uid="{00000000-0005-0000-0000-0000E20B0000}"/>
    <cellStyle name="Comma 7 11" xfId="145" xr:uid="{00000000-0005-0000-0000-0000E30B0000}"/>
    <cellStyle name="Comma 7 12" xfId="6220" xr:uid="{00000000-0005-0000-0000-0000E40B0000}"/>
    <cellStyle name="Comma 7 13" xfId="52830" xr:uid="{00000000-0005-0000-0000-0000E50B0000}"/>
    <cellStyle name="Comma 7 2" xfId="146" xr:uid="{00000000-0005-0000-0000-0000E60B0000}"/>
    <cellStyle name="Comma 7 3" xfId="147" xr:uid="{00000000-0005-0000-0000-0000E70B0000}"/>
    <cellStyle name="Comma 7 4" xfId="148" xr:uid="{00000000-0005-0000-0000-0000E80B0000}"/>
    <cellStyle name="Comma 7 5" xfId="149" xr:uid="{00000000-0005-0000-0000-0000E90B0000}"/>
    <cellStyle name="Comma 7 6" xfId="150" xr:uid="{00000000-0005-0000-0000-0000EA0B0000}"/>
    <cellStyle name="Comma 7 7" xfId="151" xr:uid="{00000000-0005-0000-0000-0000EB0B0000}"/>
    <cellStyle name="Comma 7 8" xfId="152" xr:uid="{00000000-0005-0000-0000-0000EC0B0000}"/>
    <cellStyle name="Comma 7 9" xfId="153" xr:uid="{00000000-0005-0000-0000-0000ED0B0000}"/>
    <cellStyle name="Comma 7_Book1" xfId="1907" xr:uid="{00000000-0005-0000-0000-0000EE0B0000}"/>
    <cellStyle name="Comma 70" xfId="52866" xr:uid="{00000000-0005-0000-0000-0000EF0B0000}"/>
    <cellStyle name="Comma 71" xfId="52868" xr:uid="{00000000-0005-0000-0000-0000F00B0000}"/>
    <cellStyle name="Comma 72" xfId="52870" xr:uid="{00000000-0005-0000-0000-0000F10B0000}"/>
    <cellStyle name="Comma 73" xfId="52851" xr:uid="{00000000-0005-0000-0000-0000F20B0000}"/>
    <cellStyle name="Comma 74" xfId="52873" xr:uid="{00000000-0005-0000-0000-0000F30B0000}"/>
    <cellStyle name="Comma 75" xfId="52875" xr:uid="{00000000-0005-0000-0000-0000F40B0000}"/>
    <cellStyle name="Comma 76" xfId="52877" xr:uid="{00000000-0005-0000-0000-0000F50B0000}"/>
    <cellStyle name="Comma 77" xfId="52879" xr:uid="{00000000-0005-0000-0000-0000F60B0000}"/>
    <cellStyle name="Comma 78" xfId="52881" xr:uid="{00000000-0005-0000-0000-0000F70B0000}"/>
    <cellStyle name="Comma 79" xfId="52883" xr:uid="{00000000-0005-0000-0000-0000F80B0000}"/>
    <cellStyle name="Comma 8" xfId="154" xr:uid="{00000000-0005-0000-0000-0000F90B0000}"/>
    <cellStyle name="Comma 8 10" xfId="155" xr:uid="{00000000-0005-0000-0000-0000FA0B0000}"/>
    <cellStyle name="Comma 8 11" xfId="156" xr:uid="{00000000-0005-0000-0000-0000FB0B0000}"/>
    <cellStyle name="Comma 8 12" xfId="157" xr:uid="{00000000-0005-0000-0000-0000FC0B0000}"/>
    <cellStyle name="Comma 8 13" xfId="158" xr:uid="{00000000-0005-0000-0000-0000FD0B0000}"/>
    <cellStyle name="Comma 8 14" xfId="52831" xr:uid="{00000000-0005-0000-0000-0000FE0B0000}"/>
    <cellStyle name="Comma 8 2" xfId="159" xr:uid="{00000000-0005-0000-0000-0000FF0B0000}"/>
    <cellStyle name="Comma 8 3" xfId="160" xr:uid="{00000000-0005-0000-0000-0000000C0000}"/>
    <cellStyle name="Comma 8 4" xfId="161" xr:uid="{00000000-0005-0000-0000-0000010C0000}"/>
    <cellStyle name="Comma 8 5" xfId="162" xr:uid="{00000000-0005-0000-0000-0000020C0000}"/>
    <cellStyle name="Comma 8 6" xfId="163" xr:uid="{00000000-0005-0000-0000-0000030C0000}"/>
    <cellStyle name="Comma 8 7" xfId="164" xr:uid="{00000000-0005-0000-0000-0000040C0000}"/>
    <cellStyle name="Comma 8 8" xfId="165" xr:uid="{00000000-0005-0000-0000-0000050C0000}"/>
    <cellStyle name="Comma 8 9" xfId="166" xr:uid="{00000000-0005-0000-0000-0000060C0000}"/>
    <cellStyle name="Comma 80" xfId="52857" xr:uid="{00000000-0005-0000-0000-0000070C0000}"/>
    <cellStyle name="Comma 81" xfId="52885" xr:uid="{00000000-0005-0000-0000-0000080C0000}"/>
    <cellStyle name="Comma 82" xfId="52856" xr:uid="{00000000-0005-0000-0000-0000090C0000}"/>
    <cellStyle name="Comma 83" xfId="52889" xr:uid="{00000000-0005-0000-0000-00000A0C0000}"/>
    <cellStyle name="Comma 84" xfId="52908" xr:uid="{00000000-0005-0000-0000-00000B0C0000}"/>
    <cellStyle name="Comma 85" xfId="52910" xr:uid="{00000000-0005-0000-0000-00000C0C0000}"/>
    <cellStyle name="Comma 86" xfId="52898" xr:uid="{00000000-0005-0000-0000-00000D0C0000}"/>
    <cellStyle name="Comma 87" xfId="52916" xr:uid="{00000000-0005-0000-0000-00000E0C0000}"/>
    <cellStyle name="Comma 88" xfId="52920" xr:uid="{00000000-0005-0000-0000-00000F0C0000}"/>
    <cellStyle name="Comma 89" xfId="52924" xr:uid="{00000000-0005-0000-0000-0000100C0000}"/>
    <cellStyle name="Comma 9" xfId="167" xr:uid="{00000000-0005-0000-0000-0000110C0000}"/>
    <cellStyle name="Comma 9 10" xfId="168" xr:uid="{00000000-0005-0000-0000-0000120C0000}"/>
    <cellStyle name="Comma 9 11" xfId="169" xr:uid="{00000000-0005-0000-0000-0000130C0000}"/>
    <cellStyle name="Comma 9 12" xfId="170" xr:uid="{00000000-0005-0000-0000-0000140C0000}"/>
    <cellStyle name="Comma 9 13" xfId="171" xr:uid="{00000000-0005-0000-0000-0000150C0000}"/>
    <cellStyle name="Comma 9 14" xfId="52832" xr:uid="{00000000-0005-0000-0000-0000160C0000}"/>
    <cellStyle name="Comma 9 2" xfId="172" xr:uid="{00000000-0005-0000-0000-0000170C0000}"/>
    <cellStyle name="Comma 9 3" xfId="173" xr:uid="{00000000-0005-0000-0000-0000180C0000}"/>
    <cellStyle name="Comma 9 4" xfId="174" xr:uid="{00000000-0005-0000-0000-0000190C0000}"/>
    <cellStyle name="Comma 9 5" xfId="175" xr:uid="{00000000-0005-0000-0000-00001A0C0000}"/>
    <cellStyle name="Comma 9 6" xfId="176" xr:uid="{00000000-0005-0000-0000-00001B0C0000}"/>
    <cellStyle name="Comma 9 7" xfId="177" xr:uid="{00000000-0005-0000-0000-00001C0C0000}"/>
    <cellStyle name="Comma 9 8" xfId="178" xr:uid="{00000000-0005-0000-0000-00001D0C0000}"/>
    <cellStyle name="Comma 9 9" xfId="179" xr:uid="{00000000-0005-0000-0000-00001E0C0000}"/>
    <cellStyle name="Comma 9_BM1" xfId="1918" xr:uid="{00000000-0005-0000-0000-00001F0C0000}"/>
    <cellStyle name="Comma 90" xfId="52947" xr:uid="{00000000-0005-0000-0000-0000200C0000}"/>
    <cellStyle name="Comma 91" xfId="52952" xr:uid="{00000000-0005-0000-0000-0000210C0000}"/>
    <cellStyle name="Comma 92" xfId="52955" xr:uid="{00000000-0005-0000-0000-0000220C0000}"/>
    <cellStyle name="Comma 93" xfId="52958" xr:uid="{00000000-0005-0000-0000-0000230C0000}"/>
    <cellStyle name="Comma 94" xfId="52962" xr:uid="{00000000-0005-0000-0000-0000240C0000}"/>
    <cellStyle name="Comma 95" xfId="52967" xr:uid="{00000000-0005-0000-0000-0000250C0000}"/>
    <cellStyle name="comma zerodec" xfId="180" xr:uid="{00000000-0005-0000-0000-0000260C0000}"/>
    <cellStyle name="comma zerodec 2" xfId="1919" xr:uid="{00000000-0005-0000-0000-0000270C0000}"/>
    <cellStyle name="comma zerodec 3" xfId="1920" xr:uid="{00000000-0005-0000-0000-0000280C0000}"/>
    <cellStyle name="comma zerodec_BM1" xfId="1921" xr:uid="{00000000-0005-0000-0000-0000290C0000}"/>
    <cellStyle name="Comma_Cocau2004(22-11)" xfId="181" xr:uid="{00000000-0005-0000-0000-00002A0C0000}"/>
    <cellStyle name="Comma0" xfId="182" xr:uid="{00000000-0005-0000-0000-00002C0C0000}"/>
    <cellStyle name="Comma0 10" xfId="654" xr:uid="{00000000-0005-0000-0000-00002D0C0000}"/>
    <cellStyle name="Comma0 11" xfId="516" xr:uid="{00000000-0005-0000-0000-00002E0C0000}"/>
    <cellStyle name="Comma0 12" xfId="1001" xr:uid="{00000000-0005-0000-0000-00002F0C0000}"/>
    <cellStyle name="Comma0 13" xfId="973" xr:uid="{00000000-0005-0000-0000-0000300C0000}"/>
    <cellStyle name="Comma0 14" xfId="1110" xr:uid="{00000000-0005-0000-0000-0000310C0000}"/>
    <cellStyle name="Comma0 15" xfId="1141" xr:uid="{00000000-0005-0000-0000-0000320C0000}"/>
    <cellStyle name="Comma0 16" xfId="1094" xr:uid="{00000000-0005-0000-0000-0000330C0000}"/>
    <cellStyle name="Comma0 17" xfId="1154" xr:uid="{00000000-0005-0000-0000-0000340C0000}"/>
    <cellStyle name="Comma0 18" xfId="1078" xr:uid="{00000000-0005-0000-0000-0000350C0000}"/>
    <cellStyle name="Comma0 19" xfId="1169" xr:uid="{00000000-0005-0000-0000-0000360C0000}"/>
    <cellStyle name="Comma0 2" xfId="183" xr:uid="{00000000-0005-0000-0000-0000370C0000}"/>
    <cellStyle name="Comma0 2 10" xfId="517" xr:uid="{00000000-0005-0000-0000-0000380C0000}"/>
    <cellStyle name="Comma0 2 11" xfId="1111" xr:uid="{00000000-0005-0000-0000-0000390C0000}"/>
    <cellStyle name="Comma0 2 12" xfId="1140" xr:uid="{00000000-0005-0000-0000-00003A0C0000}"/>
    <cellStyle name="Comma0 2 13" xfId="1095" xr:uid="{00000000-0005-0000-0000-00003B0C0000}"/>
    <cellStyle name="Comma0 2 14" xfId="1153" xr:uid="{00000000-0005-0000-0000-00003C0C0000}"/>
    <cellStyle name="Comma0 2 15" xfId="1079" xr:uid="{00000000-0005-0000-0000-00003D0C0000}"/>
    <cellStyle name="Comma0 2 16" xfId="1168" xr:uid="{00000000-0005-0000-0000-00003E0C0000}"/>
    <cellStyle name="Comma0 2 17" xfId="1064" xr:uid="{00000000-0005-0000-0000-00003F0C0000}"/>
    <cellStyle name="Comma0 2 18" xfId="1587" xr:uid="{00000000-0005-0000-0000-0000400C0000}"/>
    <cellStyle name="Comma0 2 19" xfId="1923" xr:uid="{00000000-0005-0000-0000-0000410C0000}"/>
    <cellStyle name="Comma0 2 2" xfId="572" xr:uid="{00000000-0005-0000-0000-0000420C0000}"/>
    <cellStyle name="Comma0 2 20" xfId="2416" xr:uid="{00000000-0005-0000-0000-0000430C0000}"/>
    <cellStyle name="Comma0 2 21" xfId="2440" xr:uid="{00000000-0005-0000-0000-0000440C0000}"/>
    <cellStyle name="Comma0 2 22" xfId="2407" xr:uid="{00000000-0005-0000-0000-0000450C0000}"/>
    <cellStyle name="Comma0 2 23" xfId="2449" xr:uid="{00000000-0005-0000-0000-0000460C0000}"/>
    <cellStyle name="Comma0 2 24" xfId="2398" xr:uid="{00000000-0005-0000-0000-0000470C0000}"/>
    <cellStyle name="Comma0 2 25" xfId="2458" xr:uid="{00000000-0005-0000-0000-0000480C0000}"/>
    <cellStyle name="Comma0 2 26" xfId="3022" xr:uid="{00000000-0005-0000-0000-0000490C0000}"/>
    <cellStyle name="Comma0 2 3" xfId="599" xr:uid="{00000000-0005-0000-0000-00004A0C0000}"/>
    <cellStyle name="Comma0 2 4" xfId="569" xr:uid="{00000000-0005-0000-0000-00004B0C0000}"/>
    <cellStyle name="Comma0 2 5" xfId="623" xr:uid="{00000000-0005-0000-0000-00004C0C0000}"/>
    <cellStyle name="Comma0 2 6" xfId="546" xr:uid="{00000000-0005-0000-0000-00004D0C0000}"/>
    <cellStyle name="Comma0 2 7" xfId="639" xr:uid="{00000000-0005-0000-0000-00004E0C0000}"/>
    <cellStyle name="Comma0 2 8" xfId="530" xr:uid="{00000000-0005-0000-0000-00004F0C0000}"/>
    <cellStyle name="Comma0 2 9" xfId="653" xr:uid="{00000000-0005-0000-0000-0000500C0000}"/>
    <cellStyle name="Comma0 20" xfId="1063" xr:uid="{00000000-0005-0000-0000-0000510C0000}"/>
    <cellStyle name="Comma0 21" xfId="1586" xr:uid="{00000000-0005-0000-0000-0000520C0000}"/>
    <cellStyle name="Comma0 22" xfId="1922" xr:uid="{00000000-0005-0000-0000-0000530C0000}"/>
    <cellStyle name="Comma0 23" xfId="2415" xr:uid="{00000000-0005-0000-0000-0000540C0000}"/>
    <cellStyle name="Comma0 24" xfId="2441" xr:uid="{00000000-0005-0000-0000-0000550C0000}"/>
    <cellStyle name="Comma0 25" xfId="2406" xr:uid="{00000000-0005-0000-0000-0000560C0000}"/>
    <cellStyle name="Comma0 26" xfId="2450" xr:uid="{00000000-0005-0000-0000-0000570C0000}"/>
    <cellStyle name="Comma0 27" xfId="2397" xr:uid="{00000000-0005-0000-0000-0000580C0000}"/>
    <cellStyle name="Comma0 28" xfId="2459" xr:uid="{00000000-0005-0000-0000-0000590C0000}"/>
    <cellStyle name="Comma0 29" xfId="2732" xr:uid="{00000000-0005-0000-0000-00005A0C0000}"/>
    <cellStyle name="Comma0 3" xfId="571" xr:uid="{00000000-0005-0000-0000-00005B0C0000}"/>
    <cellStyle name="Comma0 30" xfId="2723" xr:uid="{00000000-0005-0000-0000-00005C0C0000}"/>
    <cellStyle name="Comma0 31" xfId="2023" xr:uid="{00000000-0005-0000-0000-00005D0C0000}"/>
    <cellStyle name="Comma0 32" xfId="2495" xr:uid="{00000000-0005-0000-0000-00005E0C0000}"/>
    <cellStyle name="Comma0 33" xfId="2682" xr:uid="{00000000-0005-0000-0000-00005F0C0000}"/>
    <cellStyle name="Comma0 34" xfId="2741" xr:uid="{00000000-0005-0000-0000-0000600C0000}"/>
    <cellStyle name="Comma0 35" xfId="2764" xr:uid="{00000000-0005-0000-0000-0000610C0000}"/>
    <cellStyle name="Comma0 36" xfId="2773" xr:uid="{00000000-0005-0000-0000-0000620C0000}"/>
    <cellStyle name="Comma0 37" xfId="2788" xr:uid="{00000000-0005-0000-0000-0000630C0000}"/>
    <cellStyle name="Comma0 38" xfId="2803" xr:uid="{00000000-0005-0000-0000-0000640C0000}"/>
    <cellStyle name="Comma0 39" xfId="2818" xr:uid="{00000000-0005-0000-0000-0000650C0000}"/>
    <cellStyle name="Comma0 4" xfId="600" xr:uid="{00000000-0005-0000-0000-0000660C0000}"/>
    <cellStyle name="Comma0 40" xfId="2833" xr:uid="{00000000-0005-0000-0000-0000670C0000}"/>
    <cellStyle name="Comma0 41" xfId="2848" xr:uid="{00000000-0005-0000-0000-0000680C0000}"/>
    <cellStyle name="Comma0 42" xfId="2863" xr:uid="{00000000-0005-0000-0000-0000690C0000}"/>
    <cellStyle name="Comma0 43" xfId="2878" xr:uid="{00000000-0005-0000-0000-00006A0C0000}"/>
    <cellStyle name="Comma0 44" xfId="2893" xr:uid="{00000000-0005-0000-0000-00006B0C0000}"/>
    <cellStyle name="Comma0 45" xfId="2908" xr:uid="{00000000-0005-0000-0000-00006C0C0000}"/>
    <cellStyle name="Comma0 46" xfId="2923" xr:uid="{00000000-0005-0000-0000-00006D0C0000}"/>
    <cellStyle name="Comma0 47" xfId="2938" xr:uid="{00000000-0005-0000-0000-00006E0C0000}"/>
    <cellStyle name="Comma0 48" xfId="2953" xr:uid="{00000000-0005-0000-0000-00006F0C0000}"/>
    <cellStyle name="Comma0 49" xfId="2968" xr:uid="{00000000-0005-0000-0000-0000700C0000}"/>
    <cellStyle name="Comma0 5" xfId="568" xr:uid="{00000000-0005-0000-0000-0000710C0000}"/>
    <cellStyle name="Comma0 50" xfId="2982" xr:uid="{00000000-0005-0000-0000-0000720C0000}"/>
    <cellStyle name="Comma0 51" xfId="3021" xr:uid="{00000000-0005-0000-0000-0000730C0000}"/>
    <cellStyle name="Comma0 52" xfId="3069" xr:uid="{00000000-0005-0000-0000-0000740C0000}"/>
    <cellStyle name="Comma0 53" xfId="3090" xr:uid="{00000000-0005-0000-0000-0000750C0000}"/>
    <cellStyle name="Comma0 54" xfId="3111" xr:uid="{00000000-0005-0000-0000-0000760C0000}"/>
    <cellStyle name="Comma0 55" xfId="3128" xr:uid="{00000000-0005-0000-0000-0000770C0000}"/>
    <cellStyle name="Comma0 56" xfId="3142" xr:uid="{00000000-0005-0000-0000-0000780C0000}"/>
    <cellStyle name="Comma0 57" xfId="3162" xr:uid="{00000000-0005-0000-0000-0000790C0000}"/>
    <cellStyle name="Comma0 58" xfId="3179" xr:uid="{00000000-0005-0000-0000-00007A0C0000}"/>
    <cellStyle name="Comma0 59" xfId="3196" xr:uid="{00000000-0005-0000-0000-00007B0C0000}"/>
    <cellStyle name="Comma0 6" xfId="624" xr:uid="{00000000-0005-0000-0000-00007C0C0000}"/>
    <cellStyle name="Comma0 60" xfId="3193" xr:uid="{00000000-0005-0000-0000-00007D0C0000}"/>
    <cellStyle name="Comma0 61" xfId="3232" xr:uid="{00000000-0005-0000-0000-00007E0C0000}"/>
    <cellStyle name="Comma0 62" xfId="3249" xr:uid="{00000000-0005-0000-0000-00007F0C0000}"/>
    <cellStyle name="Comma0 63" xfId="3263" xr:uid="{00000000-0005-0000-0000-0000800C0000}"/>
    <cellStyle name="Comma0 64" xfId="3276" xr:uid="{00000000-0005-0000-0000-0000810C0000}"/>
    <cellStyle name="Comma0 65" xfId="3286" xr:uid="{00000000-0005-0000-0000-0000820C0000}"/>
    <cellStyle name="Comma0 66" xfId="3308" xr:uid="{00000000-0005-0000-0000-0000830C0000}"/>
    <cellStyle name="Comma0 67" xfId="3329" xr:uid="{00000000-0005-0000-0000-0000840C0000}"/>
    <cellStyle name="Comma0 68" xfId="3334" xr:uid="{00000000-0005-0000-0000-0000850C0000}"/>
    <cellStyle name="Comma0 69" xfId="3364" xr:uid="{00000000-0005-0000-0000-0000860C0000}"/>
    <cellStyle name="Comma0 7" xfId="545" xr:uid="{00000000-0005-0000-0000-0000870C0000}"/>
    <cellStyle name="Comma0 70" xfId="3381" xr:uid="{00000000-0005-0000-0000-0000880C0000}"/>
    <cellStyle name="Comma0 71" xfId="3397" xr:uid="{00000000-0005-0000-0000-0000890C0000}"/>
    <cellStyle name="Comma0 72" xfId="3412" xr:uid="{00000000-0005-0000-0000-00008A0C0000}"/>
    <cellStyle name="Comma0 73" xfId="3424" xr:uid="{00000000-0005-0000-0000-00008B0C0000}"/>
    <cellStyle name="Comma0 74" xfId="3449" xr:uid="{00000000-0005-0000-0000-00008C0C0000}"/>
    <cellStyle name="Comma0 75" xfId="3459" xr:uid="{00000000-0005-0000-0000-00008D0C0000}"/>
    <cellStyle name="Comma0 76" xfId="3476" xr:uid="{00000000-0005-0000-0000-00008E0C0000}"/>
    <cellStyle name="Comma0 77" xfId="3496" xr:uid="{00000000-0005-0000-0000-00008F0C0000}"/>
    <cellStyle name="Comma0 78" xfId="3516" xr:uid="{00000000-0005-0000-0000-0000900C0000}"/>
    <cellStyle name="Comma0 79" xfId="3529" xr:uid="{00000000-0005-0000-0000-0000910C0000}"/>
    <cellStyle name="Comma0 8" xfId="640" xr:uid="{00000000-0005-0000-0000-0000920C0000}"/>
    <cellStyle name="Comma0 80" xfId="3546" xr:uid="{00000000-0005-0000-0000-0000930C0000}"/>
    <cellStyle name="Comma0 81" xfId="3562" xr:uid="{00000000-0005-0000-0000-0000940C0000}"/>
    <cellStyle name="Comma0 82" xfId="3572" xr:uid="{00000000-0005-0000-0000-0000950C0000}"/>
    <cellStyle name="Comma0 83" xfId="3595" xr:uid="{00000000-0005-0000-0000-0000960C0000}"/>
    <cellStyle name="Comma0 84" xfId="3606" xr:uid="{00000000-0005-0000-0000-0000970C0000}"/>
    <cellStyle name="Comma0 85" xfId="3629" xr:uid="{00000000-0005-0000-0000-0000980C0000}"/>
    <cellStyle name="Comma0 86" xfId="3649" xr:uid="{00000000-0005-0000-0000-0000990C0000}"/>
    <cellStyle name="Comma0 87" xfId="3663" xr:uid="{00000000-0005-0000-0000-00009A0C0000}"/>
    <cellStyle name="Comma0 9" xfId="529" xr:uid="{00000000-0005-0000-0000-00009B0C0000}"/>
    <cellStyle name="Copied" xfId="1924" xr:uid="{00000000-0005-0000-0000-00009C0C0000}"/>
    <cellStyle name="Copied 2" xfId="11793" xr:uid="{00000000-0005-0000-0000-00009D0C0000}"/>
    <cellStyle name="COST1" xfId="1925" xr:uid="{00000000-0005-0000-0000-00009E0C0000}"/>
    <cellStyle name="COST1 2" xfId="11794" xr:uid="{00000000-0005-0000-0000-00009F0C0000}"/>
    <cellStyle name="CT1" xfId="1926" xr:uid="{00000000-0005-0000-0000-0000A00C0000}"/>
    <cellStyle name="CT2" xfId="1927" xr:uid="{00000000-0005-0000-0000-0000A10C0000}"/>
    <cellStyle name="CT4" xfId="1928" xr:uid="{00000000-0005-0000-0000-0000A20C0000}"/>
    <cellStyle name="CT5" xfId="1929" xr:uid="{00000000-0005-0000-0000-0000A30C0000}"/>
    <cellStyle name="ct7" xfId="1930" xr:uid="{00000000-0005-0000-0000-0000A40C0000}"/>
    <cellStyle name="ct8" xfId="1931" xr:uid="{00000000-0005-0000-0000-0000A50C0000}"/>
    <cellStyle name="cth1" xfId="1932" xr:uid="{00000000-0005-0000-0000-0000A60C0000}"/>
    <cellStyle name="Cthuc" xfId="1933" xr:uid="{00000000-0005-0000-0000-0000A70C0000}"/>
    <cellStyle name="Cthuc1" xfId="1934" xr:uid="{00000000-0005-0000-0000-0000A80C0000}"/>
    <cellStyle name="Currency [00]" xfId="1935" xr:uid="{00000000-0005-0000-0000-0000A90C0000}"/>
    <cellStyle name="Currency 2" xfId="184" xr:uid="{00000000-0005-0000-0000-0000AA0C0000}"/>
    <cellStyle name="Currency 2 2" xfId="185" xr:uid="{00000000-0005-0000-0000-0000AB0C0000}"/>
    <cellStyle name="Currency 2 3" xfId="52833" xr:uid="{00000000-0005-0000-0000-0000AC0C0000}"/>
    <cellStyle name="Currency 2_BM1" xfId="1936" xr:uid="{00000000-0005-0000-0000-0000AD0C0000}"/>
    <cellStyle name="Currency 3" xfId="186" xr:uid="{00000000-0005-0000-0000-0000AE0C0000}"/>
    <cellStyle name="Currency0" xfId="187" xr:uid="{00000000-0005-0000-0000-0000AF0C0000}"/>
    <cellStyle name="Currency0 10" xfId="652" xr:uid="{00000000-0005-0000-0000-0000B00C0000}"/>
    <cellStyle name="Currency0 11" xfId="518" xr:uid="{00000000-0005-0000-0000-0000B10C0000}"/>
    <cellStyle name="Currency0 12" xfId="998" xr:uid="{00000000-0005-0000-0000-0000B20C0000}"/>
    <cellStyle name="Currency0 13" xfId="949" xr:uid="{00000000-0005-0000-0000-0000B30C0000}"/>
    <cellStyle name="Currency0 14" xfId="1112" xr:uid="{00000000-0005-0000-0000-0000B40C0000}"/>
    <cellStyle name="Currency0 15" xfId="1136" xr:uid="{00000000-0005-0000-0000-0000B50C0000}"/>
    <cellStyle name="Currency0 16" xfId="1097" xr:uid="{00000000-0005-0000-0000-0000B60C0000}"/>
    <cellStyle name="Currency0 17" xfId="1151" xr:uid="{00000000-0005-0000-0000-0000B70C0000}"/>
    <cellStyle name="Currency0 18" xfId="1080" xr:uid="{00000000-0005-0000-0000-0000B80C0000}"/>
    <cellStyle name="Currency0 19" xfId="1167" xr:uid="{00000000-0005-0000-0000-0000B90C0000}"/>
    <cellStyle name="Currency0 2" xfId="188" xr:uid="{00000000-0005-0000-0000-0000BA0C0000}"/>
    <cellStyle name="Currency0 2 10" xfId="519" xr:uid="{00000000-0005-0000-0000-0000BB0C0000}"/>
    <cellStyle name="Currency0 2 11" xfId="1113" xr:uid="{00000000-0005-0000-0000-0000BC0C0000}"/>
    <cellStyle name="Currency0 2 12" xfId="1135" xr:uid="{00000000-0005-0000-0000-0000BD0C0000}"/>
    <cellStyle name="Currency0 2 13" xfId="1098" xr:uid="{00000000-0005-0000-0000-0000BE0C0000}"/>
    <cellStyle name="Currency0 2 14" xfId="1150" xr:uid="{00000000-0005-0000-0000-0000BF0C0000}"/>
    <cellStyle name="Currency0 2 15" xfId="1081" xr:uid="{00000000-0005-0000-0000-0000C00C0000}"/>
    <cellStyle name="Currency0 2 16" xfId="1166" xr:uid="{00000000-0005-0000-0000-0000C10C0000}"/>
    <cellStyle name="Currency0 2 17" xfId="1066" xr:uid="{00000000-0005-0000-0000-0000C20C0000}"/>
    <cellStyle name="Currency0 2 18" xfId="1592" xr:uid="{00000000-0005-0000-0000-0000C30C0000}"/>
    <cellStyle name="Currency0 2 19" xfId="1938" xr:uid="{00000000-0005-0000-0000-0000C40C0000}"/>
    <cellStyle name="Currency0 2 2" xfId="577" xr:uid="{00000000-0005-0000-0000-0000C50C0000}"/>
    <cellStyle name="Currency0 2 20" xfId="2426" xr:uid="{00000000-0005-0000-0000-0000C60C0000}"/>
    <cellStyle name="Currency0 2 21" xfId="2423" xr:uid="{00000000-0005-0000-0000-0000C70C0000}"/>
    <cellStyle name="Currency0 2 22" xfId="2431" xr:uid="{00000000-0005-0000-0000-0000C80C0000}"/>
    <cellStyle name="Currency0 2 23" xfId="2418" xr:uid="{00000000-0005-0000-0000-0000C90C0000}"/>
    <cellStyle name="Currency0 2 24" xfId="2438" xr:uid="{00000000-0005-0000-0000-0000CA0C0000}"/>
    <cellStyle name="Currency0 2 25" xfId="2409" xr:uid="{00000000-0005-0000-0000-0000CB0C0000}"/>
    <cellStyle name="Currency0 2 26" xfId="3024" xr:uid="{00000000-0005-0000-0000-0000CC0C0000}"/>
    <cellStyle name="Currency0 2 3" xfId="596" xr:uid="{00000000-0005-0000-0000-0000CD0C0000}"/>
    <cellStyle name="Currency0 2 4" xfId="574" xr:uid="{00000000-0005-0000-0000-0000CE0C0000}"/>
    <cellStyle name="Currency0 2 5" xfId="620" xr:uid="{00000000-0005-0000-0000-0000CF0C0000}"/>
    <cellStyle name="Currency0 2 6" xfId="549" xr:uid="{00000000-0005-0000-0000-0000D00C0000}"/>
    <cellStyle name="Currency0 2 7" xfId="635" xr:uid="{00000000-0005-0000-0000-0000D10C0000}"/>
    <cellStyle name="Currency0 2 8" xfId="534" xr:uid="{00000000-0005-0000-0000-0000D20C0000}"/>
    <cellStyle name="Currency0 2 9" xfId="651" xr:uid="{00000000-0005-0000-0000-0000D30C0000}"/>
    <cellStyle name="Currency0 20" xfId="1065" xr:uid="{00000000-0005-0000-0000-0000D40C0000}"/>
    <cellStyle name="Currency0 21" xfId="1591" xr:uid="{00000000-0005-0000-0000-0000D50C0000}"/>
    <cellStyle name="Currency0 22" xfId="1937" xr:uid="{00000000-0005-0000-0000-0000D60C0000}"/>
    <cellStyle name="Currency0 23" xfId="2425" xr:uid="{00000000-0005-0000-0000-0000D70C0000}"/>
    <cellStyle name="Currency0 24" xfId="2424" xr:uid="{00000000-0005-0000-0000-0000D80C0000}"/>
    <cellStyle name="Currency0 25" xfId="2430" xr:uid="{00000000-0005-0000-0000-0000D90C0000}"/>
    <cellStyle name="Currency0 26" xfId="2419" xr:uid="{00000000-0005-0000-0000-0000DA0C0000}"/>
    <cellStyle name="Currency0 27" xfId="2437" xr:uid="{00000000-0005-0000-0000-0000DB0C0000}"/>
    <cellStyle name="Currency0 28" xfId="2410" xr:uid="{00000000-0005-0000-0000-0000DC0C0000}"/>
    <cellStyle name="Currency0 29" xfId="2731" xr:uid="{00000000-0005-0000-0000-0000DD0C0000}"/>
    <cellStyle name="Currency0 3" xfId="576" xr:uid="{00000000-0005-0000-0000-0000DE0C0000}"/>
    <cellStyle name="Currency0 30" xfId="2725" xr:uid="{00000000-0005-0000-0000-0000DF0C0000}"/>
    <cellStyle name="Currency0 31" xfId="2031" xr:uid="{00000000-0005-0000-0000-0000E00C0000}"/>
    <cellStyle name="Currency0 32" xfId="2488" xr:uid="{00000000-0005-0000-0000-0000E10C0000}"/>
    <cellStyle name="Currency0 33" xfId="2681" xr:uid="{00000000-0005-0000-0000-0000E20C0000}"/>
    <cellStyle name="Currency0 34" xfId="2740" xr:uid="{00000000-0005-0000-0000-0000E30C0000}"/>
    <cellStyle name="Currency0 35" xfId="2765" xr:uid="{00000000-0005-0000-0000-0000E40C0000}"/>
    <cellStyle name="Currency0 36" xfId="2772" xr:uid="{00000000-0005-0000-0000-0000E50C0000}"/>
    <cellStyle name="Currency0 37" xfId="2787" xr:uid="{00000000-0005-0000-0000-0000E60C0000}"/>
    <cellStyle name="Currency0 38" xfId="2802" xr:uid="{00000000-0005-0000-0000-0000E70C0000}"/>
    <cellStyle name="Currency0 39" xfId="2817" xr:uid="{00000000-0005-0000-0000-0000E80C0000}"/>
    <cellStyle name="Currency0 4" xfId="597" xr:uid="{00000000-0005-0000-0000-0000E90C0000}"/>
    <cellStyle name="Currency0 40" xfId="2832" xr:uid="{00000000-0005-0000-0000-0000EA0C0000}"/>
    <cellStyle name="Currency0 41" xfId="2847" xr:uid="{00000000-0005-0000-0000-0000EB0C0000}"/>
    <cellStyle name="Currency0 42" xfId="2862" xr:uid="{00000000-0005-0000-0000-0000EC0C0000}"/>
    <cellStyle name="Currency0 43" xfId="2877" xr:uid="{00000000-0005-0000-0000-0000ED0C0000}"/>
    <cellStyle name="Currency0 44" xfId="2892" xr:uid="{00000000-0005-0000-0000-0000EE0C0000}"/>
    <cellStyle name="Currency0 45" xfId="2907" xr:uid="{00000000-0005-0000-0000-0000EF0C0000}"/>
    <cellStyle name="Currency0 46" xfId="2922" xr:uid="{00000000-0005-0000-0000-0000F00C0000}"/>
    <cellStyle name="Currency0 47" xfId="2937" xr:uid="{00000000-0005-0000-0000-0000F10C0000}"/>
    <cellStyle name="Currency0 48" xfId="2952" xr:uid="{00000000-0005-0000-0000-0000F20C0000}"/>
    <cellStyle name="Currency0 49" xfId="2967" xr:uid="{00000000-0005-0000-0000-0000F30C0000}"/>
    <cellStyle name="Currency0 5" xfId="573" xr:uid="{00000000-0005-0000-0000-0000F40C0000}"/>
    <cellStyle name="Currency0 50" xfId="2981" xr:uid="{00000000-0005-0000-0000-0000F50C0000}"/>
    <cellStyle name="Currency0 51" xfId="3023" xr:uid="{00000000-0005-0000-0000-0000F60C0000}"/>
    <cellStyle name="Currency0 52" xfId="3072" xr:uid="{00000000-0005-0000-0000-0000F70C0000}"/>
    <cellStyle name="Currency0 53" xfId="3068" xr:uid="{00000000-0005-0000-0000-0000F80C0000}"/>
    <cellStyle name="Currency0 54" xfId="3107" xr:uid="{00000000-0005-0000-0000-0000F90C0000}"/>
    <cellStyle name="Currency0 55" xfId="3124" xr:uid="{00000000-0005-0000-0000-0000FA0C0000}"/>
    <cellStyle name="Currency0 56" xfId="3147" xr:uid="{00000000-0005-0000-0000-0000FB0C0000}"/>
    <cellStyle name="Currency0 57" xfId="3158" xr:uid="{00000000-0005-0000-0000-0000FC0C0000}"/>
    <cellStyle name="Currency0 58" xfId="3175" xr:uid="{00000000-0005-0000-0000-0000FD0C0000}"/>
    <cellStyle name="Currency0 59" xfId="3192" xr:uid="{00000000-0005-0000-0000-0000FE0C0000}"/>
    <cellStyle name="Currency0 6" xfId="621" xr:uid="{00000000-0005-0000-0000-0000FF0C0000}"/>
    <cellStyle name="Currency0 60" xfId="3209" xr:uid="{00000000-0005-0000-0000-0000000D0000}"/>
    <cellStyle name="Currency0 61" xfId="3228" xr:uid="{00000000-0005-0000-0000-0000010D0000}"/>
    <cellStyle name="Currency0 62" xfId="3245" xr:uid="{00000000-0005-0000-0000-0000020D0000}"/>
    <cellStyle name="Currency0 63" xfId="3259" xr:uid="{00000000-0005-0000-0000-0000030D0000}"/>
    <cellStyle name="Currency0 64" xfId="3273" xr:uid="{00000000-0005-0000-0000-0000040D0000}"/>
    <cellStyle name="Currency0 65" xfId="3290" xr:uid="{00000000-0005-0000-0000-0000050D0000}"/>
    <cellStyle name="Currency0 66" xfId="3311" xr:uid="{00000000-0005-0000-0000-0000060D0000}"/>
    <cellStyle name="Currency0 67" xfId="3325" xr:uid="{00000000-0005-0000-0000-0000070D0000}"/>
    <cellStyle name="Currency0 68" xfId="3328" xr:uid="{00000000-0005-0000-0000-0000080D0000}"/>
    <cellStyle name="Currency0 69" xfId="3360" xr:uid="{00000000-0005-0000-0000-0000090D0000}"/>
    <cellStyle name="Currency0 7" xfId="548" xr:uid="{00000000-0005-0000-0000-00000A0D0000}"/>
    <cellStyle name="Currency0 70" xfId="3377" xr:uid="{00000000-0005-0000-0000-00000B0D0000}"/>
    <cellStyle name="Currency0 71" xfId="3393" xr:uid="{00000000-0005-0000-0000-00000C0D0000}"/>
    <cellStyle name="Currency0 72" xfId="3409" xr:uid="{00000000-0005-0000-0000-00000D0D0000}"/>
    <cellStyle name="Currency0 73" xfId="3392" xr:uid="{00000000-0005-0000-0000-00000E0D0000}"/>
    <cellStyle name="Currency0 74" xfId="3444" xr:uid="{00000000-0005-0000-0000-00000F0D0000}"/>
    <cellStyle name="Currency0 75" xfId="3460" xr:uid="{00000000-0005-0000-0000-0000100D0000}"/>
    <cellStyle name="Currency0 76" xfId="3469" xr:uid="{00000000-0005-0000-0000-0000110D0000}"/>
    <cellStyle name="Currency0 77" xfId="3478" xr:uid="{00000000-0005-0000-0000-0000120D0000}"/>
    <cellStyle name="Currency0 78" xfId="3511" xr:uid="{00000000-0005-0000-0000-0000130D0000}"/>
    <cellStyle name="Currency0 79" xfId="3527" xr:uid="{00000000-0005-0000-0000-0000140D0000}"/>
    <cellStyle name="Currency0 8" xfId="636" xr:uid="{00000000-0005-0000-0000-0000150D0000}"/>
    <cellStyle name="Currency0 80" xfId="3543" xr:uid="{00000000-0005-0000-0000-0000160D0000}"/>
    <cellStyle name="Currency0 81" xfId="3559" xr:uid="{00000000-0005-0000-0000-0000170D0000}"/>
    <cellStyle name="Currency0 82" xfId="3576" xr:uid="{00000000-0005-0000-0000-0000180D0000}"/>
    <cellStyle name="Currency0 83" xfId="3592" xr:uid="{00000000-0005-0000-0000-0000190D0000}"/>
    <cellStyle name="Currency0 84" xfId="3610" xr:uid="{00000000-0005-0000-0000-00001A0D0000}"/>
    <cellStyle name="Currency0 85" xfId="3632" xr:uid="{00000000-0005-0000-0000-00001B0D0000}"/>
    <cellStyle name="Currency0 86" xfId="3645" xr:uid="{00000000-0005-0000-0000-00001C0D0000}"/>
    <cellStyle name="Currency0 87" xfId="3660" xr:uid="{00000000-0005-0000-0000-00001D0D0000}"/>
    <cellStyle name="Currency0 88" xfId="4061" xr:uid="{00000000-0005-0000-0000-00001E0D0000}"/>
    <cellStyle name="Currency0 9" xfId="533" xr:uid="{00000000-0005-0000-0000-00001F0D0000}"/>
    <cellStyle name="Currency1" xfId="189" xr:uid="{00000000-0005-0000-0000-0000200D0000}"/>
    <cellStyle name="Currency1 10" xfId="520" xr:uid="{00000000-0005-0000-0000-0000210D0000}"/>
    <cellStyle name="Currency1 11" xfId="1114" xr:uid="{00000000-0005-0000-0000-0000220D0000}"/>
    <cellStyle name="Currency1 12" xfId="1134" xr:uid="{00000000-0005-0000-0000-0000230D0000}"/>
    <cellStyle name="Currency1 13" xfId="1099" xr:uid="{00000000-0005-0000-0000-0000240D0000}"/>
    <cellStyle name="Currency1 14" xfId="1149" xr:uid="{00000000-0005-0000-0000-0000250D0000}"/>
    <cellStyle name="Currency1 15" xfId="1082" xr:uid="{00000000-0005-0000-0000-0000260D0000}"/>
    <cellStyle name="Currency1 16" xfId="1165" xr:uid="{00000000-0005-0000-0000-0000270D0000}"/>
    <cellStyle name="Currency1 17" xfId="1067" xr:uid="{00000000-0005-0000-0000-0000280D0000}"/>
    <cellStyle name="Currency1 18" xfId="1593" xr:uid="{00000000-0005-0000-0000-0000290D0000}"/>
    <cellStyle name="Currency1 19" xfId="1939" xr:uid="{00000000-0005-0000-0000-00002A0D0000}"/>
    <cellStyle name="Currency1 2" xfId="578" xr:uid="{00000000-0005-0000-0000-00002B0D0000}"/>
    <cellStyle name="Currency1 2 2" xfId="1940" xr:uid="{00000000-0005-0000-0000-00002C0D0000}"/>
    <cellStyle name="Currency1 2 3" xfId="2428" xr:uid="{00000000-0005-0000-0000-00002D0D0000}"/>
    <cellStyle name="Currency1 2 4" xfId="2421" xr:uid="{00000000-0005-0000-0000-00002E0D0000}"/>
    <cellStyle name="Currency1 2 5" xfId="2433" xr:uid="{00000000-0005-0000-0000-00002F0D0000}"/>
    <cellStyle name="Currency1 2 6" xfId="2414" xr:uid="{00000000-0005-0000-0000-0000300D0000}"/>
    <cellStyle name="Currency1 2 7" xfId="2442" xr:uid="{00000000-0005-0000-0000-0000310D0000}"/>
    <cellStyle name="Currency1 2 8" xfId="2405" xr:uid="{00000000-0005-0000-0000-0000320D0000}"/>
    <cellStyle name="Currency1 20" xfId="2427" xr:uid="{00000000-0005-0000-0000-0000330D0000}"/>
    <cellStyle name="Currency1 21" xfId="2422" xr:uid="{00000000-0005-0000-0000-0000340D0000}"/>
    <cellStyle name="Currency1 22" xfId="2432" xr:uid="{00000000-0005-0000-0000-0000350D0000}"/>
    <cellStyle name="Currency1 23" xfId="2417" xr:uid="{00000000-0005-0000-0000-0000360D0000}"/>
    <cellStyle name="Currency1 24" xfId="2439" xr:uid="{00000000-0005-0000-0000-0000370D0000}"/>
    <cellStyle name="Currency1 25" xfId="2408" xr:uid="{00000000-0005-0000-0000-0000380D0000}"/>
    <cellStyle name="Currency1 26" xfId="3025" xr:uid="{00000000-0005-0000-0000-0000390D0000}"/>
    <cellStyle name="Currency1 3" xfId="595" xr:uid="{00000000-0005-0000-0000-00003A0D0000}"/>
    <cellStyle name="Currency1 3 2" xfId="1941" xr:uid="{00000000-0005-0000-0000-00003B0D0000}"/>
    <cellStyle name="Currency1 3 3" xfId="2429" xr:uid="{00000000-0005-0000-0000-00003C0D0000}"/>
    <cellStyle name="Currency1 3 4" xfId="2420" xr:uid="{00000000-0005-0000-0000-00003D0D0000}"/>
    <cellStyle name="Currency1 3 5" xfId="2436" xr:uid="{00000000-0005-0000-0000-00003E0D0000}"/>
    <cellStyle name="Currency1 3 6" xfId="2411" xr:uid="{00000000-0005-0000-0000-00003F0D0000}"/>
    <cellStyle name="Currency1 3 7" xfId="2445" xr:uid="{00000000-0005-0000-0000-0000400D0000}"/>
    <cellStyle name="Currency1 3 8" xfId="2402" xr:uid="{00000000-0005-0000-0000-0000410D0000}"/>
    <cellStyle name="Currency1 4" xfId="575" xr:uid="{00000000-0005-0000-0000-0000420D0000}"/>
    <cellStyle name="Currency1 5" xfId="619" xr:uid="{00000000-0005-0000-0000-0000430D0000}"/>
    <cellStyle name="Currency1 6" xfId="550" xr:uid="{00000000-0005-0000-0000-0000440D0000}"/>
    <cellStyle name="Currency1 7" xfId="634" xr:uid="{00000000-0005-0000-0000-0000450D0000}"/>
    <cellStyle name="Currency1 8" xfId="535" xr:uid="{00000000-0005-0000-0000-0000460D0000}"/>
    <cellStyle name="Currency1 9" xfId="650" xr:uid="{00000000-0005-0000-0000-0000470D0000}"/>
    <cellStyle name="Currency1_BM1" xfId="1942" xr:uid="{00000000-0005-0000-0000-0000480D0000}"/>
    <cellStyle name="d" xfId="1943" xr:uid="{00000000-0005-0000-0000-0000530D0000}"/>
    <cellStyle name="d%" xfId="1944" xr:uid="{00000000-0005-0000-0000-0000540D0000}"/>
    <cellStyle name="d1" xfId="1945" xr:uid="{00000000-0005-0000-0000-0000550D0000}"/>
    <cellStyle name="Date" xfId="190" xr:uid="{00000000-0005-0000-0000-0000560D0000}"/>
    <cellStyle name="Date 10" xfId="649" xr:uid="{00000000-0005-0000-0000-0000570D0000}"/>
    <cellStyle name="Date 10 2" xfId="10707" xr:uid="{00000000-0005-0000-0000-0000580D0000}"/>
    <cellStyle name="Date 11" xfId="521" xr:uid="{00000000-0005-0000-0000-0000590D0000}"/>
    <cellStyle name="Date 11 2" xfId="10608" xr:uid="{00000000-0005-0000-0000-00005A0D0000}"/>
    <cellStyle name="Date 12" xfId="1003" xr:uid="{00000000-0005-0000-0000-00005B0D0000}"/>
    <cellStyle name="Date 12 2" xfId="11012" xr:uid="{00000000-0005-0000-0000-00005C0D0000}"/>
    <cellStyle name="Date 13" xfId="952" xr:uid="{00000000-0005-0000-0000-00005D0D0000}"/>
    <cellStyle name="Date 13 2" xfId="10966" xr:uid="{00000000-0005-0000-0000-00005E0D0000}"/>
    <cellStyle name="Date 14" xfId="1115" xr:uid="{00000000-0005-0000-0000-00005F0D0000}"/>
    <cellStyle name="Date 14 2" xfId="11096" xr:uid="{00000000-0005-0000-0000-0000600D0000}"/>
    <cellStyle name="Date 15" xfId="1133" xr:uid="{00000000-0005-0000-0000-0000610D0000}"/>
    <cellStyle name="Date 15 2" xfId="11112" xr:uid="{00000000-0005-0000-0000-0000620D0000}"/>
    <cellStyle name="Date 16" xfId="1100" xr:uid="{00000000-0005-0000-0000-0000630D0000}"/>
    <cellStyle name="Date 16 2" xfId="11086" xr:uid="{00000000-0005-0000-0000-0000640D0000}"/>
    <cellStyle name="Date 17" xfId="1148" xr:uid="{00000000-0005-0000-0000-0000650D0000}"/>
    <cellStyle name="Date 17 2" xfId="11124" xr:uid="{00000000-0005-0000-0000-0000660D0000}"/>
    <cellStyle name="Date 18" xfId="1083" xr:uid="{00000000-0005-0000-0000-0000670D0000}"/>
    <cellStyle name="Date 18 2" xfId="11074" xr:uid="{00000000-0005-0000-0000-0000680D0000}"/>
    <cellStyle name="Date 19" xfId="1164" xr:uid="{00000000-0005-0000-0000-0000690D0000}"/>
    <cellStyle name="Date 19 2" xfId="11138" xr:uid="{00000000-0005-0000-0000-00006A0D0000}"/>
    <cellStyle name="Date 2" xfId="191" xr:uid="{00000000-0005-0000-0000-00006B0D0000}"/>
    <cellStyle name="Date 2 10" xfId="522" xr:uid="{00000000-0005-0000-0000-00006C0D0000}"/>
    <cellStyle name="Date 2 10 2" xfId="10609" xr:uid="{00000000-0005-0000-0000-00006D0D0000}"/>
    <cellStyle name="Date 2 11" xfId="1116" xr:uid="{00000000-0005-0000-0000-00006E0D0000}"/>
    <cellStyle name="Date 2 11 2" xfId="11097" xr:uid="{00000000-0005-0000-0000-00006F0D0000}"/>
    <cellStyle name="Date 2 12" xfId="1132" xr:uid="{00000000-0005-0000-0000-0000700D0000}"/>
    <cellStyle name="Date 2 12 2" xfId="11111" xr:uid="{00000000-0005-0000-0000-0000710D0000}"/>
    <cellStyle name="Date 2 13" xfId="1101" xr:uid="{00000000-0005-0000-0000-0000720D0000}"/>
    <cellStyle name="Date 2 13 2" xfId="11087" xr:uid="{00000000-0005-0000-0000-0000730D0000}"/>
    <cellStyle name="Date 2 14" xfId="1142" xr:uid="{00000000-0005-0000-0000-0000740D0000}"/>
    <cellStyle name="Date 2 14 2" xfId="11118" xr:uid="{00000000-0005-0000-0000-0000750D0000}"/>
    <cellStyle name="Date 2 15" xfId="1084" xr:uid="{00000000-0005-0000-0000-0000760D0000}"/>
    <cellStyle name="Date 2 15 2" xfId="11075" xr:uid="{00000000-0005-0000-0000-0000770D0000}"/>
    <cellStyle name="Date 2 16" xfId="1163" xr:uid="{00000000-0005-0000-0000-0000780D0000}"/>
    <cellStyle name="Date 2 16 2" xfId="11137" xr:uid="{00000000-0005-0000-0000-0000790D0000}"/>
    <cellStyle name="Date 2 17" xfId="1069" xr:uid="{00000000-0005-0000-0000-00007A0D0000}"/>
    <cellStyle name="Date 2 17 2" xfId="11064" xr:uid="{00000000-0005-0000-0000-00007B0D0000}"/>
    <cellStyle name="Date 2 18" xfId="1595" xr:uid="{00000000-0005-0000-0000-00007C0D0000}"/>
    <cellStyle name="Date 2 18 2" xfId="11492" xr:uid="{00000000-0005-0000-0000-00007D0D0000}"/>
    <cellStyle name="Date 2 19" xfId="1947" xr:uid="{00000000-0005-0000-0000-00007E0D0000}"/>
    <cellStyle name="Date 2 19 2" xfId="11803" xr:uid="{00000000-0005-0000-0000-00007F0D0000}"/>
    <cellStyle name="Date 2 2" xfId="580" xr:uid="{00000000-0005-0000-0000-0000800D0000}"/>
    <cellStyle name="Date 2 2 2" xfId="10651" xr:uid="{00000000-0005-0000-0000-0000810D0000}"/>
    <cellStyle name="Date 2 20" xfId="2435" xr:uid="{00000000-0005-0000-0000-0000820D0000}"/>
    <cellStyle name="Date 2 20 2" xfId="12168" xr:uid="{00000000-0005-0000-0000-0000830D0000}"/>
    <cellStyle name="Date 2 21" xfId="2412" xr:uid="{00000000-0005-0000-0000-0000840D0000}"/>
    <cellStyle name="Date 2 21 2" xfId="12157" xr:uid="{00000000-0005-0000-0000-0000850D0000}"/>
    <cellStyle name="Date 2 22" xfId="2444" xr:uid="{00000000-0005-0000-0000-0000860D0000}"/>
    <cellStyle name="Date 2 22 2" xfId="12172" xr:uid="{00000000-0005-0000-0000-0000870D0000}"/>
    <cellStyle name="Date 2 23" xfId="2403" xr:uid="{00000000-0005-0000-0000-0000880D0000}"/>
    <cellStyle name="Date 2 23 2" xfId="12152" xr:uid="{00000000-0005-0000-0000-0000890D0000}"/>
    <cellStyle name="Date 2 24" xfId="2452" xr:uid="{00000000-0005-0000-0000-00008A0D0000}"/>
    <cellStyle name="Date 2 24 2" xfId="12176" xr:uid="{00000000-0005-0000-0000-00008B0D0000}"/>
    <cellStyle name="Date 2 25" xfId="2395" xr:uid="{00000000-0005-0000-0000-00008C0D0000}"/>
    <cellStyle name="Date 2 25 2" xfId="12147" xr:uid="{00000000-0005-0000-0000-00008D0D0000}"/>
    <cellStyle name="Date 2 26" xfId="3027" xr:uid="{00000000-0005-0000-0000-00008E0D0000}"/>
    <cellStyle name="Date 2 26 2" xfId="12619" xr:uid="{00000000-0005-0000-0000-00008F0D0000}"/>
    <cellStyle name="Date 2 27" xfId="10313" xr:uid="{00000000-0005-0000-0000-0000900D0000}"/>
    <cellStyle name="Date 2 3" xfId="593" xr:uid="{00000000-0005-0000-0000-0000910D0000}"/>
    <cellStyle name="Date 2 3 2" xfId="10661" xr:uid="{00000000-0005-0000-0000-0000920D0000}"/>
    <cellStyle name="Date 2 4" xfId="585" xr:uid="{00000000-0005-0000-0000-0000930D0000}"/>
    <cellStyle name="Date 2 4 2" xfId="10655" xr:uid="{00000000-0005-0000-0000-0000940D0000}"/>
    <cellStyle name="Date 2 5" xfId="617" xr:uid="{00000000-0005-0000-0000-0000950D0000}"/>
    <cellStyle name="Date 2 5 2" xfId="10681" xr:uid="{00000000-0005-0000-0000-0000960D0000}"/>
    <cellStyle name="Date 2 6" xfId="552" xr:uid="{00000000-0005-0000-0000-0000970D0000}"/>
    <cellStyle name="Date 2 6 2" xfId="10630" xr:uid="{00000000-0005-0000-0000-0000980D0000}"/>
    <cellStyle name="Date 2 7" xfId="632" xr:uid="{00000000-0005-0000-0000-0000990D0000}"/>
    <cellStyle name="Date 2 7 2" xfId="10695" xr:uid="{00000000-0005-0000-0000-00009A0D0000}"/>
    <cellStyle name="Date 2 8" xfId="537" xr:uid="{00000000-0005-0000-0000-00009B0D0000}"/>
    <cellStyle name="Date 2 8 2" xfId="10618" xr:uid="{00000000-0005-0000-0000-00009C0D0000}"/>
    <cellStyle name="Date 2 9" xfId="648" xr:uid="{00000000-0005-0000-0000-00009D0D0000}"/>
    <cellStyle name="Date 2 9 2" xfId="10706" xr:uid="{00000000-0005-0000-0000-00009E0D0000}"/>
    <cellStyle name="Date 20" xfId="1068" xr:uid="{00000000-0005-0000-0000-00009F0D0000}"/>
    <cellStyle name="Date 20 2" xfId="11063" xr:uid="{00000000-0005-0000-0000-0000A00D0000}"/>
    <cellStyle name="Date 21" xfId="1594" xr:uid="{00000000-0005-0000-0000-0000A10D0000}"/>
    <cellStyle name="Date 21 2" xfId="11491" xr:uid="{00000000-0005-0000-0000-0000A20D0000}"/>
    <cellStyle name="Date 22" xfId="1946" xr:uid="{00000000-0005-0000-0000-0000A30D0000}"/>
    <cellStyle name="Date 22 2" xfId="11802" xr:uid="{00000000-0005-0000-0000-0000A40D0000}"/>
    <cellStyle name="Date 23" xfId="2434" xr:uid="{00000000-0005-0000-0000-0000A50D0000}"/>
    <cellStyle name="Date 23 2" xfId="12167" xr:uid="{00000000-0005-0000-0000-0000A60D0000}"/>
    <cellStyle name="Date 24" xfId="2413" xr:uid="{00000000-0005-0000-0000-0000A70D0000}"/>
    <cellStyle name="Date 24 2" xfId="12158" xr:uid="{00000000-0005-0000-0000-0000A80D0000}"/>
    <cellStyle name="Date 25" xfId="2443" xr:uid="{00000000-0005-0000-0000-0000A90D0000}"/>
    <cellStyle name="Date 25 2" xfId="12171" xr:uid="{00000000-0005-0000-0000-0000AA0D0000}"/>
    <cellStyle name="Date 26" xfId="2404" xr:uid="{00000000-0005-0000-0000-0000AB0D0000}"/>
    <cellStyle name="Date 26 2" xfId="12153" xr:uid="{00000000-0005-0000-0000-0000AC0D0000}"/>
    <cellStyle name="Date 27" xfId="2451" xr:uid="{00000000-0005-0000-0000-0000AD0D0000}"/>
    <cellStyle name="Date 27 2" xfId="12175" xr:uid="{00000000-0005-0000-0000-0000AE0D0000}"/>
    <cellStyle name="Date 28" xfId="2396" xr:uid="{00000000-0005-0000-0000-0000AF0D0000}"/>
    <cellStyle name="Date 28 2" xfId="12148" xr:uid="{00000000-0005-0000-0000-0000B00D0000}"/>
    <cellStyle name="Date 29" xfId="2730" xr:uid="{00000000-0005-0000-0000-0000B10D0000}"/>
    <cellStyle name="Date 29 2" xfId="12403" xr:uid="{00000000-0005-0000-0000-0000B20D0000}"/>
    <cellStyle name="Date 3" xfId="579" xr:uid="{00000000-0005-0000-0000-0000B30D0000}"/>
    <cellStyle name="Date 3 2" xfId="10650" xr:uid="{00000000-0005-0000-0000-0000B40D0000}"/>
    <cellStyle name="Date 30" xfId="2727" xr:uid="{00000000-0005-0000-0000-0000B50D0000}"/>
    <cellStyle name="Date 30 2" xfId="12401" xr:uid="{00000000-0005-0000-0000-0000B60D0000}"/>
    <cellStyle name="Date 31" xfId="2037" xr:uid="{00000000-0005-0000-0000-0000B70D0000}"/>
    <cellStyle name="Date 31 2" xfId="11859" xr:uid="{00000000-0005-0000-0000-0000B80D0000}"/>
    <cellStyle name="Date 32" xfId="2712" xr:uid="{00000000-0005-0000-0000-0000B90D0000}"/>
    <cellStyle name="Date 32 2" xfId="12389" xr:uid="{00000000-0005-0000-0000-0000BA0D0000}"/>
    <cellStyle name="Date 33" xfId="1910" xr:uid="{00000000-0005-0000-0000-0000BB0D0000}"/>
    <cellStyle name="Date 33 2" xfId="11785" xr:uid="{00000000-0005-0000-0000-0000BC0D0000}"/>
    <cellStyle name="Date 34" xfId="2544" xr:uid="{00000000-0005-0000-0000-0000BD0D0000}"/>
    <cellStyle name="Date 34 2" xfId="12234" xr:uid="{00000000-0005-0000-0000-0000BE0D0000}"/>
    <cellStyle name="Date 35" xfId="2766" xr:uid="{00000000-0005-0000-0000-0000BF0D0000}"/>
    <cellStyle name="Date 35 2" xfId="12424" xr:uid="{00000000-0005-0000-0000-0000C00D0000}"/>
    <cellStyle name="Date 36" xfId="2770" xr:uid="{00000000-0005-0000-0000-0000C10D0000}"/>
    <cellStyle name="Date 36 2" xfId="12427" xr:uid="{00000000-0005-0000-0000-0000C20D0000}"/>
    <cellStyle name="Date 37" xfId="2756" xr:uid="{00000000-0005-0000-0000-0000C30D0000}"/>
    <cellStyle name="Date 37 2" xfId="12419" xr:uid="{00000000-0005-0000-0000-0000C40D0000}"/>
    <cellStyle name="Date 38" xfId="2784" xr:uid="{00000000-0005-0000-0000-0000C50D0000}"/>
    <cellStyle name="Date 38 2" xfId="12435" xr:uid="{00000000-0005-0000-0000-0000C60D0000}"/>
    <cellStyle name="Date 39" xfId="2799" xr:uid="{00000000-0005-0000-0000-0000C70D0000}"/>
    <cellStyle name="Date 39 2" xfId="12446" xr:uid="{00000000-0005-0000-0000-0000C80D0000}"/>
    <cellStyle name="Date 4" xfId="594" xr:uid="{00000000-0005-0000-0000-0000C90D0000}"/>
    <cellStyle name="Date 4 2" xfId="10662" xr:uid="{00000000-0005-0000-0000-0000CA0D0000}"/>
    <cellStyle name="Date 40" xfId="2814" xr:uid="{00000000-0005-0000-0000-0000CB0D0000}"/>
    <cellStyle name="Date 40 2" xfId="12458" xr:uid="{00000000-0005-0000-0000-0000CC0D0000}"/>
    <cellStyle name="Date 41" xfId="2829" xr:uid="{00000000-0005-0000-0000-0000CD0D0000}"/>
    <cellStyle name="Date 41 2" xfId="12467" xr:uid="{00000000-0005-0000-0000-0000CE0D0000}"/>
    <cellStyle name="Date 42" xfId="2844" xr:uid="{00000000-0005-0000-0000-0000CF0D0000}"/>
    <cellStyle name="Date 42 2" xfId="12479" xr:uid="{00000000-0005-0000-0000-0000D00D0000}"/>
    <cellStyle name="Date 43" xfId="2859" xr:uid="{00000000-0005-0000-0000-0000D10D0000}"/>
    <cellStyle name="Date 43 2" xfId="12492" xr:uid="{00000000-0005-0000-0000-0000D20D0000}"/>
    <cellStyle name="Date 44" xfId="2874" xr:uid="{00000000-0005-0000-0000-0000D30D0000}"/>
    <cellStyle name="Date 44 2" xfId="12506" xr:uid="{00000000-0005-0000-0000-0000D40D0000}"/>
    <cellStyle name="Date 45" xfId="2889" xr:uid="{00000000-0005-0000-0000-0000D50D0000}"/>
    <cellStyle name="Date 45 2" xfId="12517" xr:uid="{00000000-0005-0000-0000-0000D60D0000}"/>
    <cellStyle name="Date 46" xfId="2904" xr:uid="{00000000-0005-0000-0000-0000D70D0000}"/>
    <cellStyle name="Date 46 2" xfId="12528" xr:uid="{00000000-0005-0000-0000-0000D80D0000}"/>
    <cellStyle name="Date 47" xfId="2919" xr:uid="{00000000-0005-0000-0000-0000D90D0000}"/>
    <cellStyle name="Date 47 2" xfId="12538" xr:uid="{00000000-0005-0000-0000-0000DA0D0000}"/>
    <cellStyle name="Date 48" xfId="2934" xr:uid="{00000000-0005-0000-0000-0000DB0D0000}"/>
    <cellStyle name="Date 48 2" xfId="12552" xr:uid="{00000000-0005-0000-0000-0000DC0D0000}"/>
    <cellStyle name="Date 49" xfId="2950" xr:uid="{00000000-0005-0000-0000-0000DD0D0000}"/>
    <cellStyle name="Date 49 2" xfId="12566" xr:uid="{00000000-0005-0000-0000-0000DE0D0000}"/>
    <cellStyle name="Date 5" xfId="584" xr:uid="{00000000-0005-0000-0000-0000DF0D0000}"/>
    <cellStyle name="Date 5 2" xfId="10654" xr:uid="{00000000-0005-0000-0000-0000E00D0000}"/>
    <cellStyle name="Date 50" xfId="2964" xr:uid="{00000000-0005-0000-0000-0000E10D0000}"/>
    <cellStyle name="Date 50 2" xfId="12576" xr:uid="{00000000-0005-0000-0000-0000E20D0000}"/>
    <cellStyle name="Date 51" xfId="3026" xr:uid="{00000000-0005-0000-0000-0000E30D0000}"/>
    <cellStyle name="Date 51 2" xfId="12618" xr:uid="{00000000-0005-0000-0000-0000E40D0000}"/>
    <cellStyle name="Date 52" xfId="3067" xr:uid="{00000000-0005-0000-0000-0000E50D0000}"/>
    <cellStyle name="Date 52 2" xfId="12657" xr:uid="{00000000-0005-0000-0000-0000E60D0000}"/>
    <cellStyle name="Date 53" xfId="3091" xr:uid="{00000000-0005-0000-0000-0000E70D0000}"/>
    <cellStyle name="Date 53 2" xfId="12675" xr:uid="{00000000-0005-0000-0000-0000E80D0000}"/>
    <cellStyle name="Date 54" xfId="3113" xr:uid="{00000000-0005-0000-0000-0000E90D0000}"/>
    <cellStyle name="Date 54 2" xfId="12692" xr:uid="{00000000-0005-0000-0000-0000EA0D0000}"/>
    <cellStyle name="Date 55" xfId="3130" xr:uid="{00000000-0005-0000-0000-0000EB0D0000}"/>
    <cellStyle name="Date 55 2" xfId="12706" xr:uid="{00000000-0005-0000-0000-0000EC0D0000}"/>
    <cellStyle name="Date 56" xfId="3144" xr:uid="{00000000-0005-0000-0000-0000ED0D0000}"/>
    <cellStyle name="Date 56 2" xfId="12719" xr:uid="{00000000-0005-0000-0000-0000EE0D0000}"/>
    <cellStyle name="Date 57" xfId="3163" xr:uid="{00000000-0005-0000-0000-0000EF0D0000}"/>
    <cellStyle name="Date 57 2" xfId="12732" xr:uid="{00000000-0005-0000-0000-0000F00D0000}"/>
    <cellStyle name="Date 58" xfId="3181" xr:uid="{00000000-0005-0000-0000-0000F10D0000}"/>
    <cellStyle name="Date 58 2" xfId="12747" xr:uid="{00000000-0005-0000-0000-0000F20D0000}"/>
    <cellStyle name="Date 59" xfId="3197" xr:uid="{00000000-0005-0000-0000-0000F30D0000}"/>
    <cellStyle name="Date 59 2" xfId="12760" xr:uid="{00000000-0005-0000-0000-0000F40D0000}"/>
    <cellStyle name="Date 6" xfId="618" xr:uid="{00000000-0005-0000-0000-0000F50D0000}"/>
    <cellStyle name="Date 6 2" xfId="10682" xr:uid="{00000000-0005-0000-0000-0000F60D0000}"/>
    <cellStyle name="Date 60" xfId="3206" xr:uid="{00000000-0005-0000-0000-0000F70D0000}"/>
    <cellStyle name="Date 60 2" xfId="12768" xr:uid="{00000000-0005-0000-0000-0000F80D0000}"/>
    <cellStyle name="Date 61" xfId="3234" xr:uid="{00000000-0005-0000-0000-0000F90D0000}"/>
    <cellStyle name="Date 61 2" xfId="12789" xr:uid="{00000000-0005-0000-0000-0000FA0D0000}"/>
    <cellStyle name="Date 62" xfId="3250" xr:uid="{00000000-0005-0000-0000-0000FB0D0000}"/>
    <cellStyle name="Date 62 2" xfId="12801" xr:uid="{00000000-0005-0000-0000-0000FC0D0000}"/>
    <cellStyle name="Date 63" xfId="3264" xr:uid="{00000000-0005-0000-0000-0000FD0D0000}"/>
    <cellStyle name="Date 63 2" xfId="12813" xr:uid="{00000000-0005-0000-0000-0000FE0D0000}"/>
    <cellStyle name="Date 64" xfId="3277" xr:uid="{00000000-0005-0000-0000-0000FF0D0000}"/>
    <cellStyle name="Date 64 2" xfId="12823" xr:uid="{00000000-0005-0000-0000-0000000E0000}"/>
    <cellStyle name="Date 65" xfId="3285" xr:uid="{00000000-0005-0000-0000-0000010E0000}"/>
    <cellStyle name="Date 65 2" xfId="12830" xr:uid="{00000000-0005-0000-0000-0000020E0000}"/>
    <cellStyle name="Date 66" xfId="3310" xr:uid="{00000000-0005-0000-0000-0000030E0000}"/>
    <cellStyle name="Date 66 2" xfId="12847" xr:uid="{00000000-0005-0000-0000-0000040E0000}"/>
    <cellStyle name="Date 67" xfId="3330" xr:uid="{00000000-0005-0000-0000-0000050E0000}"/>
    <cellStyle name="Date 67 2" xfId="12858" xr:uid="{00000000-0005-0000-0000-0000060E0000}"/>
    <cellStyle name="Date 68" xfId="3339" xr:uid="{00000000-0005-0000-0000-0000070E0000}"/>
    <cellStyle name="Date 68 2" xfId="12867" xr:uid="{00000000-0005-0000-0000-0000080E0000}"/>
    <cellStyle name="Date 69" xfId="3366" xr:uid="{00000000-0005-0000-0000-0000090E0000}"/>
    <cellStyle name="Date 69 2" xfId="12886" xr:uid="{00000000-0005-0000-0000-00000A0E0000}"/>
    <cellStyle name="Date 7" xfId="551" xr:uid="{00000000-0005-0000-0000-00000B0E0000}"/>
    <cellStyle name="Date 7 2" xfId="10629" xr:uid="{00000000-0005-0000-0000-00000C0E0000}"/>
    <cellStyle name="Date 70" xfId="3382" xr:uid="{00000000-0005-0000-0000-00000D0E0000}"/>
    <cellStyle name="Date 70 2" xfId="12899" xr:uid="{00000000-0005-0000-0000-00000E0E0000}"/>
    <cellStyle name="Date 71" xfId="3399" xr:uid="{00000000-0005-0000-0000-00000F0E0000}"/>
    <cellStyle name="Date 71 2" xfId="12913" xr:uid="{00000000-0005-0000-0000-0000100E0000}"/>
    <cellStyle name="Date 72" xfId="3414" xr:uid="{00000000-0005-0000-0000-0000110E0000}"/>
    <cellStyle name="Date 72 2" xfId="12926" xr:uid="{00000000-0005-0000-0000-0000120E0000}"/>
    <cellStyle name="Date 73" xfId="3413" xr:uid="{00000000-0005-0000-0000-0000130E0000}"/>
    <cellStyle name="Date 73 2" xfId="12925" xr:uid="{00000000-0005-0000-0000-0000140E0000}"/>
    <cellStyle name="Date 74" xfId="3450" xr:uid="{00000000-0005-0000-0000-0000150E0000}"/>
    <cellStyle name="Date 74 2" xfId="12951" xr:uid="{00000000-0005-0000-0000-0000160E0000}"/>
    <cellStyle name="Date 75" xfId="3448" xr:uid="{00000000-0005-0000-0000-0000170E0000}"/>
    <cellStyle name="Date 75 2" xfId="12950" xr:uid="{00000000-0005-0000-0000-0000180E0000}"/>
    <cellStyle name="Date 76" xfId="3452" xr:uid="{00000000-0005-0000-0000-0000190E0000}"/>
    <cellStyle name="Date 76 2" xfId="12953" xr:uid="{00000000-0005-0000-0000-00001A0E0000}"/>
    <cellStyle name="Date 77" xfId="3497" xr:uid="{00000000-0005-0000-0000-00001B0E0000}"/>
    <cellStyle name="Date 77 2" xfId="12991" xr:uid="{00000000-0005-0000-0000-00001C0E0000}"/>
    <cellStyle name="Date 78" xfId="3517" xr:uid="{00000000-0005-0000-0000-00001D0E0000}"/>
    <cellStyle name="Date 78 2" xfId="13004" xr:uid="{00000000-0005-0000-0000-00001E0E0000}"/>
    <cellStyle name="Date 79" xfId="3522" xr:uid="{00000000-0005-0000-0000-00001F0E0000}"/>
    <cellStyle name="Date 79 2" xfId="13008" xr:uid="{00000000-0005-0000-0000-0000200E0000}"/>
    <cellStyle name="Date 8" xfId="633" xr:uid="{00000000-0005-0000-0000-0000210E0000}"/>
    <cellStyle name="Date 8 2" xfId="10696" xr:uid="{00000000-0005-0000-0000-0000220E0000}"/>
    <cellStyle name="Date 80" xfId="3547" xr:uid="{00000000-0005-0000-0000-0000230E0000}"/>
    <cellStyle name="Date 80 2" xfId="13030" xr:uid="{00000000-0005-0000-0000-0000240E0000}"/>
    <cellStyle name="Date 81" xfId="3563" xr:uid="{00000000-0005-0000-0000-0000250E0000}"/>
    <cellStyle name="Date 81 2" xfId="13042" xr:uid="{00000000-0005-0000-0000-0000260E0000}"/>
    <cellStyle name="Date 82" xfId="3571" xr:uid="{00000000-0005-0000-0000-0000270E0000}"/>
    <cellStyle name="Date 82 2" xfId="13049" xr:uid="{00000000-0005-0000-0000-0000280E0000}"/>
    <cellStyle name="Date 83" xfId="3596" xr:uid="{00000000-0005-0000-0000-0000290E0000}"/>
    <cellStyle name="Date 83 2" xfId="13070" xr:uid="{00000000-0005-0000-0000-00002A0E0000}"/>
    <cellStyle name="Date 84" xfId="3605" xr:uid="{00000000-0005-0000-0000-00002B0E0000}"/>
    <cellStyle name="Date 84 2" xfId="13079" xr:uid="{00000000-0005-0000-0000-00002C0E0000}"/>
    <cellStyle name="Date 85" xfId="3630" xr:uid="{00000000-0005-0000-0000-00002D0E0000}"/>
    <cellStyle name="Date 85 2" xfId="13099" xr:uid="{00000000-0005-0000-0000-00002E0E0000}"/>
    <cellStyle name="Date 86" xfId="3650" xr:uid="{00000000-0005-0000-0000-00002F0E0000}"/>
    <cellStyle name="Date 86 2" xfId="13115" xr:uid="{00000000-0005-0000-0000-0000300E0000}"/>
    <cellStyle name="Date 87" xfId="3664" xr:uid="{00000000-0005-0000-0000-0000310E0000}"/>
    <cellStyle name="Date 87 2" xfId="13127" xr:uid="{00000000-0005-0000-0000-0000320E0000}"/>
    <cellStyle name="Date 88" xfId="10312" xr:uid="{00000000-0005-0000-0000-0000330E0000}"/>
    <cellStyle name="Date 9" xfId="536" xr:uid="{00000000-0005-0000-0000-0000340E0000}"/>
    <cellStyle name="Date 9 2" xfId="10617" xr:uid="{00000000-0005-0000-0000-0000350E0000}"/>
    <cellStyle name="Date Short" xfId="1948" xr:uid="{00000000-0005-0000-0000-0000360E0000}"/>
    <cellStyle name="Date_Book1" xfId="1949" xr:uid="{00000000-0005-0000-0000-0000370E0000}"/>
    <cellStyle name="Đầu ra" xfId="1950" xr:uid="{00000000-0005-0000-0000-0000670E0000}"/>
    <cellStyle name="Đầu ra 10" xfId="9661" xr:uid="{00000000-0005-0000-0000-0000680E0000}"/>
    <cellStyle name="Đầu ra 10 2" xfId="13469" xr:uid="{00000000-0005-0000-0000-0000690E0000}"/>
    <cellStyle name="Đầu ra 10 3" xfId="20923" xr:uid="{00000000-0005-0000-0000-00006A0E0000}"/>
    <cellStyle name="Đầu ra 10 4" xfId="19660" xr:uid="{00000000-0005-0000-0000-00006B0E0000}"/>
    <cellStyle name="Đầu ra 10 5" xfId="19833" xr:uid="{00000000-0005-0000-0000-00006C0E0000}"/>
    <cellStyle name="Đầu ra 10 6" xfId="12742" xr:uid="{00000000-0005-0000-0000-00006D0E0000}"/>
    <cellStyle name="Đầu ra 10 7" xfId="31367" xr:uid="{00000000-0005-0000-0000-00006E0E0000}"/>
    <cellStyle name="Đầu ra 10 8" xfId="47604" xr:uid="{00000000-0005-0000-0000-00006F0E0000}"/>
    <cellStyle name="Đầu ra 11" xfId="11804" xr:uid="{00000000-0005-0000-0000-0000700E0000}"/>
    <cellStyle name="Đầu ra 12" xfId="20107" xr:uid="{00000000-0005-0000-0000-0000710E0000}"/>
    <cellStyle name="Đầu ra 13" xfId="27624" xr:uid="{00000000-0005-0000-0000-0000720E0000}"/>
    <cellStyle name="Đầu ra 14" xfId="26890" xr:uid="{00000000-0005-0000-0000-0000730E0000}"/>
    <cellStyle name="Đầu ra 15" xfId="26846" xr:uid="{00000000-0005-0000-0000-0000740E0000}"/>
    <cellStyle name="Đầu ra 2" xfId="4732" xr:uid="{00000000-0005-0000-0000-0000750E0000}"/>
    <cellStyle name="Đầu ra 2 10" xfId="20924" xr:uid="{00000000-0005-0000-0000-0000760E0000}"/>
    <cellStyle name="Đầu ra 2 11" xfId="19661" xr:uid="{00000000-0005-0000-0000-0000770E0000}"/>
    <cellStyle name="Đầu ra 2 12" xfId="19659" xr:uid="{00000000-0005-0000-0000-0000780E0000}"/>
    <cellStyle name="Đầu ra 2 13" xfId="20199" xr:uid="{00000000-0005-0000-0000-0000790E0000}"/>
    <cellStyle name="Đầu ra 2 14" xfId="31368" xr:uid="{00000000-0005-0000-0000-00007A0E0000}"/>
    <cellStyle name="Đầu ra 2 15" xfId="47605" xr:uid="{00000000-0005-0000-0000-00007B0E0000}"/>
    <cellStyle name="Đầu ra 2 2" xfId="7122" xr:uid="{00000000-0005-0000-0000-00007C0E0000}"/>
    <cellStyle name="Đầu ra 2 2 2" xfId="13471" xr:uid="{00000000-0005-0000-0000-00007D0E0000}"/>
    <cellStyle name="Đầu ra 2 2 3" xfId="20925" xr:uid="{00000000-0005-0000-0000-00007E0E0000}"/>
    <cellStyle name="Đầu ra 2 2 4" xfId="19662" xr:uid="{00000000-0005-0000-0000-00007F0E0000}"/>
    <cellStyle name="Đầu ra 2 2 5" xfId="19832" xr:uid="{00000000-0005-0000-0000-0000800E0000}"/>
    <cellStyle name="Đầu ra 2 2 6" xfId="20570" xr:uid="{00000000-0005-0000-0000-0000810E0000}"/>
    <cellStyle name="Đầu ra 2 2 7" xfId="31369" xr:uid="{00000000-0005-0000-0000-0000820E0000}"/>
    <cellStyle name="Đầu ra 2 2 8" xfId="47606" xr:uid="{00000000-0005-0000-0000-0000830E0000}"/>
    <cellStyle name="Đầu ra 2 3" xfId="7682" xr:uid="{00000000-0005-0000-0000-0000840E0000}"/>
    <cellStyle name="Đầu ra 2 3 2" xfId="13472" xr:uid="{00000000-0005-0000-0000-0000850E0000}"/>
    <cellStyle name="Đầu ra 2 3 3" xfId="20926" xr:uid="{00000000-0005-0000-0000-0000860E0000}"/>
    <cellStyle name="Đầu ra 2 3 4" xfId="20651" xr:uid="{00000000-0005-0000-0000-0000870E0000}"/>
    <cellStyle name="Đầu ra 2 3 5" xfId="22470" xr:uid="{00000000-0005-0000-0000-0000880E0000}"/>
    <cellStyle name="Đầu ra 2 3 6" xfId="11839" xr:uid="{00000000-0005-0000-0000-0000890E0000}"/>
    <cellStyle name="Đầu ra 2 3 7" xfId="31370" xr:uid="{00000000-0005-0000-0000-00008A0E0000}"/>
    <cellStyle name="Đầu ra 2 3 8" xfId="47607" xr:uid="{00000000-0005-0000-0000-00008B0E0000}"/>
    <cellStyle name="Đầu ra 2 4" xfId="6315" xr:uid="{00000000-0005-0000-0000-00008C0E0000}"/>
    <cellStyle name="Đầu ra 2 4 2" xfId="13473" xr:uid="{00000000-0005-0000-0000-00008D0E0000}"/>
    <cellStyle name="Đầu ra 2 4 3" xfId="20927" xr:uid="{00000000-0005-0000-0000-00008E0E0000}"/>
    <cellStyle name="Đầu ra 2 4 4" xfId="19663" xr:uid="{00000000-0005-0000-0000-00008F0E0000}"/>
    <cellStyle name="Đầu ra 2 4 5" xfId="20348" xr:uid="{00000000-0005-0000-0000-0000900E0000}"/>
    <cellStyle name="Đầu ra 2 4 6" xfId="19835" xr:uid="{00000000-0005-0000-0000-0000910E0000}"/>
    <cellStyle name="Đầu ra 2 4 7" xfId="31371" xr:uid="{00000000-0005-0000-0000-0000920E0000}"/>
    <cellStyle name="Đầu ra 2 4 8" xfId="47608" xr:uid="{00000000-0005-0000-0000-0000930E0000}"/>
    <cellStyle name="Đầu ra 2 5" xfId="8456" xr:uid="{00000000-0005-0000-0000-0000940E0000}"/>
    <cellStyle name="Đầu ra 2 5 2" xfId="13474" xr:uid="{00000000-0005-0000-0000-0000950E0000}"/>
    <cellStyle name="Đầu ra 2 5 3" xfId="20928" xr:uid="{00000000-0005-0000-0000-0000960E0000}"/>
    <cellStyle name="Đầu ra 2 5 4" xfId="19664" xr:uid="{00000000-0005-0000-0000-0000970E0000}"/>
    <cellStyle name="Đầu ra 2 5 5" xfId="10993" xr:uid="{00000000-0005-0000-0000-0000980E0000}"/>
    <cellStyle name="Đầu ra 2 5 6" xfId="10647" xr:uid="{00000000-0005-0000-0000-0000990E0000}"/>
    <cellStyle name="Đầu ra 2 5 7" xfId="31372" xr:uid="{00000000-0005-0000-0000-00009A0E0000}"/>
    <cellStyle name="Đầu ra 2 5 8" xfId="47609" xr:uid="{00000000-0005-0000-0000-00009B0E0000}"/>
    <cellStyle name="Đầu ra 2 6" xfId="8795" xr:uid="{00000000-0005-0000-0000-00009C0E0000}"/>
    <cellStyle name="Đầu ra 2 6 2" xfId="13475" xr:uid="{00000000-0005-0000-0000-00009D0E0000}"/>
    <cellStyle name="Đầu ra 2 6 3" xfId="20929" xr:uid="{00000000-0005-0000-0000-00009E0E0000}"/>
    <cellStyle name="Đầu ra 2 6 4" xfId="19665" xr:uid="{00000000-0005-0000-0000-00009F0E0000}"/>
    <cellStyle name="Đầu ra 2 6 5" xfId="12453" xr:uid="{00000000-0005-0000-0000-0000A00E0000}"/>
    <cellStyle name="Đầu ra 2 6 6" xfId="13460" xr:uid="{00000000-0005-0000-0000-0000A10E0000}"/>
    <cellStyle name="Đầu ra 2 6 7" xfId="31373" xr:uid="{00000000-0005-0000-0000-0000A20E0000}"/>
    <cellStyle name="Đầu ra 2 6 8" xfId="47610" xr:uid="{00000000-0005-0000-0000-0000A30E0000}"/>
    <cellStyle name="Đầu ra 2 7" xfId="9620" xr:uid="{00000000-0005-0000-0000-0000A40E0000}"/>
    <cellStyle name="Đầu ra 2 7 2" xfId="13476" xr:uid="{00000000-0005-0000-0000-0000A50E0000}"/>
    <cellStyle name="Đầu ra 2 7 3" xfId="20930" xr:uid="{00000000-0005-0000-0000-0000A60E0000}"/>
    <cellStyle name="Đầu ra 2 7 4" xfId="20650" xr:uid="{00000000-0005-0000-0000-0000A70E0000}"/>
    <cellStyle name="Đầu ra 2 7 5" xfId="13442" xr:uid="{00000000-0005-0000-0000-0000A80E0000}"/>
    <cellStyle name="Đầu ra 2 7 6" xfId="11370" xr:uid="{00000000-0005-0000-0000-0000A90E0000}"/>
    <cellStyle name="Đầu ra 2 7 7" xfId="31374" xr:uid="{00000000-0005-0000-0000-0000AA0E0000}"/>
    <cellStyle name="Đầu ra 2 7 8" xfId="47611" xr:uid="{00000000-0005-0000-0000-0000AB0E0000}"/>
    <cellStyle name="Đầu ra 2 8" xfId="8615" xr:uid="{00000000-0005-0000-0000-0000AC0E0000}"/>
    <cellStyle name="Đầu ra 2 8 2" xfId="13477" xr:uid="{00000000-0005-0000-0000-0000AD0E0000}"/>
    <cellStyle name="Đầu ra 2 8 3" xfId="20931" xr:uid="{00000000-0005-0000-0000-0000AE0E0000}"/>
    <cellStyle name="Đầu ra 2 8 4" xfId="19666" xr:uid="{00000000-0005-0000-0000-0000AF0E0000}"/>
    <cellStyle name="Đầu ra 2 8 5" xfId="20662" xr:uid="{00000000-0005-0000-0000-0000B00E0000}"/>
    <cellStyle name="Đầu ra 2 8 6" xfId="12705" xr:uid="{00000000-0005-0000-0000-0000B10E0000}"/>
    <cellStyle name="Đầu ra 2 8 7" xfId="31375" xr:uid="{00000000-0005-0000-0000-0000B20E0000}"/>
    <cellStyle name="Đầu ra 2 8 8" xfId="47612" xr:uid="{00000000-0005-0000-0000-0000B30E0000}"/>
    <cellStyle name="Đầu ra 2 9" xfId="13470" xr:uid="{00000000-0005-0000-0000-0000B40E0000}"/>
    <cellStyle name="Đầu ra 3" xfId="5411" xr:uid="{00000000-0005-0000-0000-0000B50E0000}"/>
    <cellStyle name="Đầu ra 3 10" xfId="13478" xr:uid="{00000000-0005-0000-0000-0000B60E0000}"/>
    <cellStyle name="Đầu ra 3 11" xfId="20932" xr:uid="{00000000-0005-0000-0000-0000B70E0000}"/>
    <cellStyle name="Đầu ra 3 12" xfId="19667" xr:uid="{00000000-0005-0000-0000-0000B80E0000}"/>
    <cellStyle name="Đầu ra 3 13" xfId="20663" xr:uid="{00000000-0005-0000-0000-0000B90E0000}"/>
    <cellStyle name="Đầu ra 3 14" xfId="10721" xr:uid="{00000000-0005-0000-0000-0000BA0E0000}"/>
    <cellStyle name="Đầu ra 3 15" xfId="31376" xr:uid="{00000000-0005-0000-0000-0000BB0E0000}"/>
    <cellStyle name="Đầu ra 3 16" xfId="47613" xr:uid="{00000000-0005-0000-0000-0000BC0E0000}"/>
    <cellStyle name="Đầu ra 3 2" xfId="7121" xr:uid="{00000000-0005-0000-0000-0000BD0E0000}"/>
    <cellStyle name="Đầu ra 3 2 2" xfId="13479" xr:uid="{00000000-0005-0000-0000-0000BE0E0000}"/>
    <cellStyle name="Đầu ra 3 2 3" xfId="20933" xr:uid="{00000000-0005-0000-0000-0000BF0E0000}"/>
    <cellStyle name="Đầu ra 3 2 4" xfId="19668" xr:uid="{00000000-0005-0000-0000-0000C00E0000}"/>
    <cellStyle name="Đầu ra 3 2 5" xfId="13086" xr:uid="{00000000-0005-0000-0000-0000C10E0000}"/>
    <cellStyle name="Đầu ra 3 2 6" xfId="20095" xr:uid="{00000000-0005-0000-0000-0000C20E0000}"/>
    <cellStyle name="Đầu ra 3 2 7" xfId="31377" xr:uid="{00000000-0005-0000-0000-0000C30E0000}"/>
    <cellStyle name="Đầu ra 3 2 8" xfId="47614" xr:uid="{00000000-0005-0000-0000-0000C40E0000}"/>
    <cellStyle name="Đầu ra 3 3" xfId="7681" xr:uid="{00000000-0005-0000-0000-0000C50E0000}"/>
    <cellStyle name="Đầu ra 3 3 2" xfId="13480" xr:uid="{00000000-0005-0000-0000-0000C60E0000}"/>
    <cellStyle name="Đầu ra 3 3 3" xfId="20934" xr:uid="{00000000-0005-0000-0000-0000C70E0000}"/>
    <cellStyle name="Đầu ra 3 3 4" xfId="19669" xr:uid="{00000000-0005-0000-0000-0000C80E0000}"/>
    <cellStyle name="Đầu ra 3 3 5" xfId="20664" xr:uid="{00000000-0005-0000-0000-0000C90E0000}"/>
    <cellStyle name="Đầu ra 3 3 6" xfId="12449" xr:uid="{00000000-0005-0000-0000-0000CA0E0000}"/>
    <cellStyle name="Đầu ra 3 3 7" xfId="20250" xr:uid="{00000000-0005-0000-0000-0000CB0E0000}"/>
    <cellStyle name="Đầu ra 3 3 8" xfId="47615" xr:uid="{00000000-0005-0000-0000-0000CC0E0000}"/>
    <cellStyle name="Đầu ra 3 4" xfId="7233" xr:uid="{00000000-0005-0000-0000-0000CD0E0000}"/>
    <cellStyle name="Đầu ra 3 4 2" xfId="13481" xr:uid="{00000000-0005-0000-0000-0000CE0E0000}"/>
    <cellStyle name="Đầu ra 3 4 3" xfId="20935" xr:uid="{00000000-0005-0000-0000-0000CF0E0000}"/>
    <cellStyle name="Đầu ra 3 4 4" xfId="12136" xr:uid="{00000000-0005-0000-0000-0000D00E0000}"/>
    <cellStyle name="Đầu ra 3 4 5" xfId="20665" xr:uid="{00000000-0005-0000-0000-0000D10E0000}"/>
    <cellStyle name="Đầu ra 3 4 6" xfId="12443" xr:uid="{00000000-0005-0000-0000-0000D20E0000}"/>
    <cellStyle name="Đầu ra 3 4 7" xfId="31378" xr:uid="{00000000-0005-0000-0000-0000D30E0000}"/>
    <cellStyle name="Đầu ra 3 4 8" xfId="47616" xr:uid="{00000000-0005-0000-0000-0000D40E0000}"/>
    <cellStyle name="Đầu ra 3 5" xfId="8455" xr:uid="{00000000-0005-0000-0000-0000D50E0000}"/>
    <cellStyle name="Đầu ra 3 5 2" xfId="13482" xr:uid="{00000000-0005-0000-0000-0000D60E0000}"/>
    <cellStyle name="Đầu ra 3 5 3" xfId="20936" xr:uid="{00000000-0005-0000-0000-0000D70E0000}"/>
    <cellStyle name="Đầu ra 3 5 4" xfId="19670" xr:uid="{00000000-0005-0000-0000-0000D80E0000}"/>
    <cellStyle name="Đầu ra 3 5 5" xfId="20666" xr:uid="{00000000-0005-0000-0000-0000D90E0000}"/>
    <cellStyle name="Đầu ra 3 5 6" xfId="12734" xr:uid="{00000000-0005-0000-0000-0000DA0E0000}"/>
    <cellStyle name="Đầu ra 3 5 7" xfId="31379" xr:uid="{00000000-0005-0000-0000-0000DB0E0000}"/>
    <cellStyle name="Đầu ra 3 5 8" xfId="47617" xr:uid="{00000000-0005-0000-0000-0000DC0E0000}"/>
    <cellStyle name="Đầu ra 3 6" xfId="8794" xr:uid="{00000000-0005-0000-0000-0000DD0E0000}"/>
    <cellStyle name="Đầu ra 3 6 2" xfId="13483" xr:uid="{00000000-0005-0000-0000-0000DE0E0000}"/>
    <cellStyle name="Đầu ra 3 6 3" xfId="20937" xr:uid="{00000000-0005-0000-0000-0000DF0E0000}"/>
    <cellStyle name="Đầu ra 3 6 4" xfId="19671" xr:uid="{00000000-0005-0000-0000-0000E00E0000}"/>
    <cellStyle name="Đầu ra 3 6 5" xfId="19639" xr:uid="{00000000-0005-0000-0000-0000E10E0000}"/>
    <cellStyle name="Đầu ra 3 6 6" xfId="19783" xr:uid="{00000000-0005-0000-0000-0000E20E0000}"/>
    <cellStyle name="Đầu ra 3 6 7" xfId="31380" xr:uid="{00000000-0005-0000-0000-0000E30E0000}"/>
    <cellStyle name="Đầu ra 3 6 8" xfId="47618" xr:uid="{00000000-0005-0000-0000-0000E40E0000}"/>
    <cellStyle name="Đầu ra 3 7" xfId="9259" xr:uid="{00000000-0005-0000-0000-0000E50E0000}"/>
    <cellStyle name="Đầu ra 3 7 2" xfId="13484" xr:uid="{00000000-0005-0000-0000-0000E60E0000}"/>
    <cellStyle name="Đầu ra 3 7 3" xfId="20938" xr:uid="{00000000-0005-0000-0000-0000E70E0000}"/>
    <cellStyle name="Đầu ra 3 7 4" xfId="19672" xr:uid="{00000000-0005-0000-0000-0000E80E0000}"/>
    <cellStyle name="Đầu ra 3 7 5" xfId="19923" xr:uid="{00000000-0005-0000-0000-0000E90E0000}"/>
    <cellStyle name="Đầu ra 3 7 6" xfId="12916" xr:uid="{00000000-0005-0000-0000-0000EA0E0000}"/>
    <cellStyle name="Đầu ra 3 7 7" xfId="31382" xr:uid="{00000000-0005-0000-0000-0000EB0E0000}"/>
    <cellStyle name="Đầu ra 3 7 8" xfId="47619" xr:uid="{00000000-0005-0000-0000-0000EC0E0000}"/>
    <cellStyle name="Đầu ra 3 8" xfId="9619" xr:uid="{00000000-0005-0000-0000-0000ED0E0000}"/>
    <cellStyle name="Đầu ra 3 8 2" xfId="13485" xr:uid="{00000000-0005-0000-0000-0000EE0E0000}"/>
    <cellStyle name="Đầu ra 3 8 3" xfId="20939" xr:uid="{00000000-0005-0000-0000-0000EF0E0000}"/>
    <cellStyle name="Đầu ra 3 8 4" xfId="19673" xr:uid="{00000000-0005-0000-0000-0000F00E0000}"/>
    <cellStyle name="Đầu ra 3 8 5" xfId="19638" xr:uid="{00000000-0005-0000-0000-0000F10E0000}"/>
    <cellStyle name="Đầu ra 3 8 6" xfId="10284" xr:uid="{00000000-0005-0000-0000-0000F20E0000}"/>
    <cellStyle name="Đầu ra 3 8 7" xfId="19883" xr:uid="{00000000-0005-0000-0000-0000F30E0000}"/>
    <cellStyle name="Đầu ra 3 8 8" xfId="47620" xr:uid="{00000000-0005-0000-0000-0000F40E0000}"/>
    <cellStyle name="Đầu ra 3 9" xfId="3696" xr:uid="{00000000-0005-0000-0000-0000F50E0000}"/>
    <cellStyle name="Đầu ra 3 9 2" xfId="13486" xr:uid="{00000000-0005-0000-0000-0000F60E0000}"/>
    <cellStyle name="Đầu ra 3 9 3" xfId="20940" xr:uid="{00000000-0005-0000-0000-0000F70E0000}"/>
    <cellStyle name="Đầu ra 3 9 4" xfId="19674" xr:uid="{00000000-0005-0000-0000-0000F80E0000}"/>
    <cellStyle name="Đầu ra 3 9 5" xfId="19637" xr:uid="{00000000-0005-0000-0000-0000F90E0000}"/>
    <cellStyle name="Đầu ra 3 9 6" xfId="20105" xr:uid="{00000000-0005-0000-0000-0000FA0E0000}"/>
    <cellStyle name="Đầu ra 3 9 7" xfId="31383" xr:uid="{00000000-0005-0000-0000-0000FB0E0000}"/>
    <cellStyle name="Đầu ra 3 9 8" xfId="47621" xr:uid="{00000000-0005-0000-0000-0000FC0E0000}"/>
    <cellStyle name="Đầu ra 4" xfId="5867" xr:uid="{00000000-0005-0000-0000-0000FD0E0000}"/>
    <cellStyle name="Đầu ra 4 10" xfId="13487" xr:uid="{00000000-0005-0000-0000-0000FE0E0000}"/>
    <cellStyle name="Đầu ra 4 11" xfId="20941" xr:uid="{00000000-0005-0000-0000-0000FF0E0000}"/>
    <cellStyle name="Đầu ra 4 12" xfId="19675" xr:uid="{00000000-0005-0000-0000-0000000F0000}"/>
    <cellStyle name="Đầu ra 4 13" xfId="20667" xr:uid="{00000000-0005-0000-0000-0000010F0000}"/>
    <cellStyle name="Đầu ra 4 14" xfId="12614" xr:uid="{00000000-0005-0000-0000-0000020F0000}"/>
    <cellStyle name="Đầu ra 4 15" xfId="31384" xr:uid="{00000000-0005-0000-0000-0000030F0000}"/>
    <cellStyle name="Đầu ra 4 16" xfId="47622" xr:uid="{00000000-0005-0000-0000-0000040F0000}"/>
    <cellStyle name="Đầu ra 4 2" xfId="7505" xr:uid="{00000000-0005-0000-0000-0000050F0000}"/>
    <cellStyle name="Đầu ra 4 2 2" xfId="13488" xr:uid="{00000000-0005-0000-0000-0000060F0000}"/>
    <cellStyle name="Đầu ra 4 2 3" xfId="20942" xr:uid="{00000000-0005-0000-0000-0000070F0000}"/>
    <cellStyle name="Đầu ra 4 2 4" xfId="19676" xr:uid="{00000000-0005-0000-0000-0000080F0000}"/>
    <cellStyle name="Đầu ra 4 2 5" xfId="20668" xr:uid="{00000000-0005-0000-0000-0000090F0000}"/>
    <cellStyle name="Đầu ra 4 2 6" xfId="13016" xr:uid="{00000000-0005-0000-0000-00000A0F0000}"/>
    <cellStyle name="Đầu ra 4 2 7" xfId="19882" xr:uid="{00000000-0005-0000-0000-00000B0F0000}"/>
    <cellStyle name="Đầu ra 4 2 8" xfId="47623" xr:uid="{00000000-0005-0000-0000-00000C0F0000}"/>
    <cellStyle name="Đầu ra 4 3" xfId="8000" xr:uid="{00000000-0005-0000-0000-00000D0F0000}"/>
    <cellStyle name="Đầu ra 4 3 2" xfId="13489" xr:uid="{00000000-0005-0000-0000-00000E0F0000}"/>
    <cellStyle name="Đầu ra 4 3 3" xfId="20943" xr:uid="{00000000-0005-0000-0000-00000F0F0000}"/>
    <cellStyle name="Đầu ra 4 3 4" xfId="20649" xr:uid="{00000000-0005-0000-0000-0000100F0000}"/>
    <cellStyle name="Đầu ra 4 3 5" xfId="19891" xr:uid="{00000000-0005-0000-0000-0000110F0000}"/>
    <cellStyle name="Đầu ra 4 3 6" xfId="11888" xr:uid="{00000000-0005-0000-0000-0000120F0000}"/>
    <cellStyle name="Đầu ra 4 3 7" xfId="19881" xr:uid="{00000000-0005-0000-0000-0000130F0000}"/>
    <cellStyle name="Đầu ra 4 3 8" xfId="47624" xr:uid="{00000000-0005-0000-0000-0000140F0000}"/>
    <cellStyle name="Đầu ra 4 4" xfId="8364" xr:uid="{00000000-0005-0000-0000-0000150F0000}"/>
    <cellStyle name="Đầu ra 4 4 2" xfId="13490" xr:uid="{00000000-0005-0000-0000-0000160F0000}"/>
    <cellStyle name="Đầu ra 4 4 3" xfId="20944" xr:uid="{00000000-0005-0000-0000-0000170F0000}"/>
    <cellStyle name="Đầu ra 4 4 4" xfId="19677" xr:uid="{00000000-0005-0000-0000-0000180F0000}"/>
    <cellStyle name="Đầu ra 4 4 5" xfId="20669" xr:uid="{00000000-0005-0000-0000-0000190F0000}"/>
    <cellStyle name="Đầu ra 4 4 6" xfId="20089" xr:uid="{00000000-0005-0000-0000-00001A0F0000}"/>
    <cellStyle name="Đầu ra 4 4 7" xfId="19880" xr:uid="{00000000-0005-0000-0000-00001B0F0000}"/>
    <cellStyle name="Đầu ra 4 4 8" xfId="47625" xr:uid="{00000000-0005-0000-0000-00001C0F0000}"/>
    <cellStyle name="Đầu ra 4 5" xfId="8776" xr:uid="{00000000-0005-0000-0000-00001D0F0000}"/>
    <cellStyle name="Đầu ra 4 5 2" xfId="13491" xr:uid="{00000000-0005-0000-0000-00001E0F0000}"/>
    <cellStyle name="Đầu ra 4 5 3" xfId="20945" xr:uid="{00000000-0005-0000-0000-00001F0F0000}"/>
    <cellStyle name="Đầu ra 4 5 4" xfId="19678" xr:uid="{00000000-0005-0000-0000-0000200F0000}"/>
    <cellStyle name="Đầu ra 4 5 5" xfId="11095" xr:uid="{00000000-0005-0000-0000-0000210F0000}"/>
    <cellStyle name="Đầu ra 4 5 6" xfId="10240" xr:uid="{00000000-0005-0000-0000-0000220F0000}"/>
    <cellStyle name="Đầu ra 4 5 7" xfId="19879" xr:uid="{00000000-0005-0000-0000-0000230F0000}"/>
    <cellStyle name="Đầu ra 4 5 8" xfId="47626" xr:uid="{00000000-0005-0000-0000-0000240F0000}"/>
    <cellStyle name="Đầu ra 4 6" xfId="9146" xr:uid="{00000000-0005-0000-0000-0000250F0000}"/>
    <cellStyle name="Đầu ra 4 6 2" xfId="13492" xr:uid="{00000000-0005-0000-0000-0000260F0000}"/>
    <cellStyle name="Đầu ra 4 6 3" xfId="20946" xr:uid="{00000000-0005-0000-0000-0000270F0000}"/>
    <cellStyle name="Đầu ra 4 6 4" xfId="19679" xr:uid="{00000000-0005-0000-0000-0000280F0000}"/>
    <cellStyle name="Đầu ra 4 6 5" xfId="20670" xr:uid="{00000000-0005-0000-0000-0000290F0000}"/>
    <cellStyle name="Đầu ra 4 6 6" xfId="20059" xr:uid="{00000000-0005-0000-0000-00002A0F0000}"/>
    <cellStyle name="Đầu ra 4 6 7" xfId="14791" xr:uid="{00000000-0005-0000-0000-00002B0F0000}"/>
    <cellStyle name="Đầu ra 4 6 8" xfId="47627" xr:uid="{00000000-0005-0000-0000-00002C0F0000}"/>
    <cellStyle name="Đầu ra 4 7" xfId="9568" xr:uid="{00000000-0005-0000-0000-00002D0F0000}"/>
    <cellStyle name="Đầu ra 4 7 2" xfId="13493" xr:uid="{00000000-0005-0000-0000-00002E0F0000}"/>
    <cellStyle name="Đầu ra 4 7 3" xfId="20947" xr:uid="{00000000-0005-0000-0000-00002F0F0000}"/>
    <cellStyle name="Đầu ra 4 7 4" xfId="20648" xr:uid="{00000000-0005-0000-0000-0000300F0000}"/>
    <cellStyle name="Đầu ra 4 7 5" xfId="20671" xr:uid="{00000000-0005-0000-0000-0000310F0000}"/>
    <cellStyle name="Đầu ra 4 7 6" xfId="20316" xr:uid="{00000000-0005-0000-0000-0000320F0000}"/>
    <cellStyle name="Đầu ra 4 7 7" xfId="22576" xr:uid="{00000000-0005-0000-0000-0000330F0000}"/>
    <cellStyle name="Đầu ra 4 7 8" xfId="47628" xr:uid="{00000000-0005-0000-0000-0000340F0000}"/>
    <cellStyle name="Đầu ra 4 8" xfId="9883" xr:uid="{00000000-0005-0000-0000-0000350F0000}"/>
    <cellStyle name="Đầu ra 4 8 2" xfId="13494" xr:uid="{00000000-0005-0000-0000-0000360F0000}"/>
    <cellStyle name="Đầu ra 4 8 3" xfId="20948" xr:uid="{00000000-0005-0000-0000-0000370F0000}"/>
    <cellStyle name="Đầu ra 4 8 4" xfId="19680" xr:uid="{00000000-0005-0000-0000-0000380F0000}"/>
    <cellStyle name="Đầu ra 4 8 5" xfId="20672" xr:uid="{00000000-0005-0000-0000-0000390F0000}"/>
    <cellStyle name="Đầu ra 4 8 6" xfId="12941" xr:uid="{00000000-0005-0000-0000-00003A0F0000}"/>
    <cellStyle name="Đầu ra 4 8 7" xfId="14802" xr:uid="{00000000-0005-0000-0000-00003B0F0000}"/>
    <cellStyle name="Đầu ra 4 8 8" xfId="47629" xr:uid="{00000000-0005-0000-0000-00003C0F0000}"/>
    <cellStyle name="Đầu ra 4 9" xfId="10151" xr:uid="{00000000-0005-0000-0000-00003D0F0000}"/>
    <cellStyle name="Đầu ra 4 9 2" xfId="13495" xr:uid="{00000000-0005-0000-0000-00003E0F0000}"/>
    <cellStyle name="Đầu ra 4 9 3" xfId="20949" xr:uid="{00000000-0005-0000-0000-00003F0F0000}"/>
    <cellStyle name="Đầu ra 4 9 4" xfId="19681" xr:uid="{00000000-0005-0000-0000-0000400F0000}"/>
    <cellStyle name="Đầu ra 4 9 5" xfId="20673" xr:uid="{00000000-0005-0000-0000-0000410F0000}"/>
    <cellStyle name="Đầu ra 4 9 6" xfId="12211" xr:uid="{00000000-0005-0000-0000-0000420F0000}"/>
    <cellStyle name="Đầu ra 4 9 7" xfId="14810" xr:uid="{00000000-0005-0000-0000-0000430F0000}"/>
    <cellStyle name="Đầu ra 4 9 8" xfId="47630" xr:uid="{00000000-0005-0000-0000-0000440F0000}"/>
    <cellStyle name="Đầu ra 5" xfId="5860" xr:uid="{00000000-0005-0000-0000-0000450F0000}"/>
    <cellStyle name="Đầu ra 5 2" xfId="13496" xr:uid="{00000000-0005-0000-0000-0000460F0000}"/>
    <cellStyle name="Đầu ra 5 3" xfId="20950" xr:uid="{00000000-0005-0000-0000-0000470F0000}"/>
    <cellStyle name="Đầu ra 5 4" xfId="19682" xr:uid="{00000000-0005-0000-0000-0000480F0000}"/>
    <cellStyle name="Đầu ra 5 5" xfId="19903" xr:uid="{00000000-0005-0000-0000-0000490F0000}"/>
    <cellStyle name="Đầu ra 5 6" xfId="19791" xr:uid="{00000000-0005-0000-0000-00004A0F0000}"/>
    <cellStyle name="Đầu ra 5 7" xfId="19878" xr:uid="{00000000-0005-0000-0000-00004B0F0000}"/>
    <cellStyle name="Đầu ra 5 8" xfId="47631" xr:uid="{00000000-0005-0000-0000-00004C0F0000}"/>
    <cellStyle name="Đầu ra 6" xfId="4404" xr:uid="{00000000-0005-0000-0000-00004D0F0000}"/>
    <cellStyle name="Đầu ra 6 2" xfId="13497" xr:uid="{00000000-0005-0000-0000-00004E0F0000}"/>
    <cellStyle name="Đầu ra 6 3" xfId="20951" xr:uid="{00000000-0005-0000-0000-00004F0F0000}"/>
    <cellStyle name="Đầu ra 6 4" xfId="20647" xr:uid="{00000000-0005-0000-0000-0000500F0000}"/>
    <cellStyle name="Đầu ra 6 5" xfId="19636" xr:uid="{00000000-0005-0000-0000-0000510F0000}"/>
    <cellStyle name="Đầu ra 6 6" xfId="20538" xr:uid="{00000000-0005-0000-0000-0000520F0000}"/>
    <cellStyle name="Đầu ra 6 7" xfId="22444" xr:uid="{00000000-0005-0000-0000-0000530F0000}"/>
    <cellStyle name="Đầu ra 6 8" xfId="47632" xr:uid="{00000000-0005-0000-0000-0000540F0000}"/>
    <cellStyle name="Đầu ra 7" xfId="6046" xr:uid="{00000000-0005-0000-0000-0000550F0000}"/>
    <cellStyle name="Đầu ra 7 2" xfId="13498" xr:uid="{00000000-0005-0000-0000-0000560F0000}"/>
    <cellStyle name="Đầu ra 7 3" xfId="20952" xr:uid="{00000000-0005-0000-0000-0000570F0000}"/>
    <cellStyle name="Đầu ra 7 4" xfId="19683" xr:uid="{00000000-0005-0000-0000-0000580F0000}"/>
    <cellStyle name="Đầu ra 7 5" xfId="12721" xr:uid="{00000000-0005-0000-0000-0000590F0000}"/>
    <cellStyle name="Đầu ra 7 6" xfId="20260" xr:uid="{00000000-0005-0000-0000-00005A0F0000}"/>
    <cellStyle name="Đầu ra 7 7" xfId="19877" xr:uid="{00000000-0005-0000-0000-00005B0F0000}"/>
    <cellStyle name="Đầu ra 7 8" xfId="47633" xr:uid="{00000000-0005-0000-0000-00005C0F0000}"/>
    <cellStyle name="Đầu ra 8" xfId="3721" xr:uid="{00000000-0005-0000-0000-00005D0F0000}"/>
    <cellStyle name="Đầu ra 8 2" xfId="13499" xr:uid="{00000000-0005-0000-0000-00005E0F0000}"/>
    <cellStyle name="Đầu ra 8 3" xfId="20953" xr:uid="{00000000-0005-0000-0000-00005F0F0000}"/>
    <cellStyle name="Đầu ra 8 4" xfId="19684" xr:uid="{00000000-0005-0000-0000-0000600F0000}"/>
    <cellStyle name="Đầu ra 8 5" xfId="11055" xr:uid="{00000000-0005-0000-0000-0000610F0000}"/>
    <cellStyle name="Đầu ra 8 6" xfId="20387" xr:uid="{00000000-0005-0000-0000-0000620F0000}"/>
    <cellStyle name="Đầu ra 8 7" xfId="19876" xr:uid="{00000000-0005-0000-0000-0000630F0000}"/>
    <cellStyle name="Đầu ra 8 8" xfId="47634" xr:uid="{00000000-0005-0000-0000-0000640F0000}"/>
    <cellStyle name="Đầu ra 9" xfId="4692" xr:uid="{00000000-0005-0000-0000-0000650F0000}"/>
    <cellStyle name="Đầu ra 9 2" xfId="13500" xr:uid="{00000000-0005-0000-0000-0000660F0000}"/>
    <cellStyle name="Đầu ra 9 3" xfId="20954" xr:uid="{00000000-0005-0000-0000-0000670F0000}"/>
    <cellStyle name="Đầu ra 9 4" xfId="19685" xr:uid="{00000000-0005-0000-0000-0000680F0000}"/>
    <cellStyle name="Đầu ra 9 5" xfId="10730" xr:uid="{00000000-0005-0000-0000-0000690F0000}"/>
    <cellStyle name="Đầu ra 9 6" xfId="20487" xr:uid="{00000000-0005-0000-0000-00006A0F0000}"/>
    <cellStyle name="Đầu ra 9 7" xfId="19875" xr:uid="{00000000-0005-0000-0000-00006B0F0000}"/>
    <cellStyle name="Đầu ra 9 8" xfId="47635" xr:uid="{00000000-0005-0000-0000-00006C0F0000}"/>
    <cellStyle name="Đầu vào" xfId="1951" xr:uid="{00000000-0005-0000-0000-00006D0F0000}"/>
    <cellStyle name="Đầu vào 10" xfId="4412" xr:uid="{00000000-0005-0000-0000-00006E0F0000}"/>
    <cellStyle name="Đầu vào 10 2" xfId="13501" xr:uid="{00000000-0005-0000-0000-00006F0F0000}"/>
    <cellStyle name="Đầu vào 10 3" xfId="20955" xr:uid="{00000000-0005-0000-0000-0000700F0000}"/>
    <cellStyle name="Đầu vào 10 4" xfId="20646" xr:uid="{00000000-0005-0000-0000-0000710F0000}"/>
    <cellStyle name="Đầu vào 10 5" xfId="11165" xr:uid="{00000000-0005-0000-0000-0000720F0000}"/>
    <cellStyle name="Đầu vào 10 6" xfId="20379" xr:uid="{00000000-0005-0000-0000-0000730F0000}"/>
    <cellStyle name="Đầu vào 10 7" xfId="19874" xr:uid="{00000000-0005-0000-0000-0000740F0000}"/>
    <cellStyle name="Đầu vào 10 8" xfId="47636" xr:uid="{00000000-0005-0000-0000-0000750F0000}"/>
    <cellStyle name="Đầu vào 11" xfId="11805" xr:uid="{00000000-0005-0000-0000-0000760F0000}"/>
    <cellStyle name="Đầu vào 12" xfId="22464" xr:uid="{00000000-0005-0000-0000-0000770F0000}"/>
    <cellStyle name="Đầu vào 13" xfId="20139" xr:uid="{00000000-0005-0000-0000-0000780F0000}"/>
    <cellStyle name="Đầu vào 14" xfId="32338" xr:uid="{00000000-0005-0000-0000-0000790F0000}"/>
    <cellStyle name="Đầu vào 15" xfId="37853" xr:uid="{00000000-0005-0000-0000-00007A0F0000}"/>
    <cellStyle name="Đầu vào 16" xfId="47206" xr:uid="{00000000-0005-0000-0000-00007B0F0000}"/>
    <cellStyle name="Đầu vào 2" xfId="4733" xr:uid="{00000000-0005-0000-0000-00007C0F0000}"/>
    <cellStyle name="Đầu vào 2 10" xfId="13502" xr:uid="{00000000-0005-0000-0000-00007D0F0000}"/>
    <cellStyle name="Đầu vào 2 11" xfId="20956" xr:uid="{00000000-0005-0000-0000-00007E0F0000}"/>
    <cellStyle name="Đầu vào 2 12" xfId="19686" xr:uid="{00000000-0005-0000-0000-00007F0F0000}"/>
    <cellStyle name="Đầu vào 2 13" xfId="12613" xr:uid="{00000000-0005-0000-0000-0000800F0000}"/>
    <cellStyle name="Đầu vào 2 14" xfId="20897" xr:uid="{00000000-0005-0000-0000-0000810F0000}"/>
    <cellStyle name="Đầu vào 2 15" xfId="19872" xr:uid="{00000000-0005-0000-0000-0000820F0000}"/>
    <cellStyle name="Đầu vào 2 16" xfId="47637" xr:uid="{00000000-0005-0000-0000-0000830F0000}"/>
    <cellStyle name="Đầu vào 2 2" xfId="7123" xr:uid="{00000000-0005-0000-0000-0000840F0000}"/>
    <cellStyle name="Đầu vào 2 2 2" xfId="13503" xr:uid="{00000000-0005-0000-0000-0000850F0000}"/>
    <cellStyle name="Đầu vào 2 2 3" xfId="20957" xr:uid="{00000000-0005-0000-0000-0000860F0000}"/>
    <cellStyle name="Đầu vào 2 2 4" xfId="19687" xr:uid="{00000000-0005-0000-0000-0000870F0000}"/>
    <cellStyle name="Đầu vào 2 2 5" xfId="22472" xr:uid="{00000000-0005-0000-0000-0000880F0000}"/>
    <cellStyle name="Đầu vào 2 2 6" xfId="20902" xr:uid="{00000000-0005-0000-0000-0000890F0000}"/>
    <cellStyle name="Đầu vào 2 2 7" xfId="19871" xr:uid="{00000000-0005-0000-0000-00008A0F0000}"/>
    <cellStyle name="Đầu vào 2 2 8" xfId="47638" xr:uid="{00000000-0005-0000-0000-00008B0F0000}"/>
    <cellStyle name="Đầu vào 2 3" xfId="7683" xr:uid="{00000000-0005-0000-0000-00008C0F0000}"/>
    <cellStyle name="Đầu vào 2 3 2" xfId="13504" xr:uid="{00000000-0005-0000-0000-00008D0F0000}"/>
    <cellStyle name="Đầu vào 2 3 3" xfId="20958" xr:uid="{00000000-0005-0000-0000-00008E0F0000}"/>
    <cellStyle name="Đầu vào 2 3 4" xfId="19688" xr:uid="{00000000-0005-0000-0000-00008F0F0000}"/>
    <cellStyle name="Đầu vào 2 3 5" xfId="10663" xr:uid="{00000000-0005-0000-0000-0000900F0000}"/>
    <cellStyle name="Đầu vào 2 3 6" xfId="10870" xr:uid="{00000000-0005-0000-0000-0000910F0000}"/>
    <cellStyle name="Đầu vào 2 3 7" xfId="22443" xr:uid="{00000000-0005-0000-0000-0000920F0000}"/>
    <cellStyle name="Đầu vào 2 3 8" xfId="47639" xr:uid="{00000000-0005-0000-0000-0000930F0000}"/>
    <cellStyle name="Đầu vào 2 4" xfId="7157" xr:uid="{00000000-0005-0000-0000-0000940F0000}"/>
    <cellStyle name="Đầu vào 2 4 2" xfId="13505" xr:uid="{00000000-0005-0000-0000-0000950F0000}"/>
    <cellStyle name="Đầu vào 2 4 3" xfId="20959" xr:uid="{00000000-0005-0000-0000-0000960F0000}"/>
    <cellStyle name="Đầu vào 2 4 4" xfId="20645" xr:uid="{00000000-0005-0000-0000-0000970F0000}"/>
    <cellStyle name="Đầu vào 2 4 5" xfId="19933" xr:uid="{00000000-0005-0000-0000-0000980F0000}"/>
    <cellStyle name="Đầu vào 2 4 6" xfId="20439" xr:uid="{00000000-0005-0000-0000-0000990F0000}"/>
    <cellStyle name="Đầu vào 2 4 7" xfId="22442" xr:uid="{00000000-0005-0000-0000-00009A0F0000}"/>
    <cellStyle name="Đầu vào 2 4 8" xfId="47640" xr:uid="{00000000-0005-0000-0000-00009B0F0000}"/>
    <cellStyle name="Đầu vào 2 5" xfId="8457" xr:uid="{00000000-0005-0000-0000-00009C0F0000}"/>
    <cellStyle name="Đầu vào 2 5 2" xfId="13506" xr:uid="{00000000-0005-0000-0000-00009D0F0000}"/>
    <cellStyle name="Đầu vào 2 5 3" xfId="20960" xr:uid="{00000000-0005-0000-0000-00009E0F0000}"/>
    <cellStyle name="Đầu vào 2 5 4" xfId="19689" xr:uid="{00000000-0005-0000-0000-00009F0F0000}"/>
    <cellStyle name="Đầu vào 2 5 5" xfId="10942" xr:uid="{00000000-0005-0000-0000-0000A00F0000}"/>
    <cellStyle name="Đầu vào 2 5 6" xfId="20502" xr:uid="{00000000-0005-0000-0000-0000A10F0000}"/>
    <cellStyle name="Đầu vào 2 5 7" xfId="32359" xr:uid="{00000000-0005-0000-0000-0000A20F0000}"/>
    <cellStyle name="Đầu vào 2 5 8" xfId="47641" xr:uid="{00000000-0005-0000-0000-0000A30F0000}"/>
    <cellStyle name="Đầu vào 2 6" xfId="8796" xr:uid="{00000000-0005-0000-0000-0000A40F0000}"/>
    <cellStyle name="Đầu vào 2 6 2" xfId="13507" xr:uid="{00000000-0005-0000-0000-0000A50F0000}"/>
    <cellStyle name="Đầu vào 2 6 3" xfId="20961" xr:uid="{00000000-0005-0000-0000-0000A60F0000}"/>
    <cellStyle name="Đầu vào 2 6 4" xfId="19690" xr:uid="{00000000-0005-0000-0000-0000A70F0000}"/>
    <cellStyle name="Đầu vào 2 6 5" xfId="11759" xr:uid="{00000000-0005-0000-0000-0000A80F0000}"/>
    <cellStyle name="Đầu vào 2 6 6" xfId="20588" xr:uid="{00000000-0005-0000-0000-0000A90F0000}"/>
    <cellStyle name="Đầu vào 2 6 7" xfId="32358" xr:uid="{00000000-0005-0000-0000-0000AA0F0000}"/>
    <cellStyle name="Đầu vào 2 6 8" xfId="47642" xr:uid="{00000000-0005-0000-0000-0000AB0F0000}"/>
    <cellStyle name="Đầu vào 2 7" xfId="9260" xr:uid="{00000000-0005-0000-0000-0000AC0F0000}"/>
    <cellStyle name="Đầu vào 2 7 2" xfId="13508" xr:uid="{00000000-0005-0000-0000-0000AD0F0000}"/>
    <cellStyle name="Đầu vào 2 7 3" xfId="20962" xr:uid="{00000000-0005-0000-0000-0000AE0F0000}"/>
    <cellStyle name="Đầu vào 2 7 4" xfId="19691" xr:uid="{00000000-0005-0000-0000-0000AF0F0000}"/>
    <cellStyle name="Đầu vào 2 7 5" xfId="12895" xr:uid="{00000000-0005-0000-0000-0000B00F0000}"/>
    <cellStyle name="Đầu vào 2 7 6" xfId="12233" xr:uid="{00000000-0005-0000-0000-0000B10F0000}"/>
    <cellStyle name="Đầu vào 2 7 7" xfId="32357" xr:uid="{00000000-0005-0000-0000-0000B20F0000}"/>
    <cellStyle name="Đầu vào 2 7 8" xfId="47643" xr:uid="{00000000-0005-0000-0000-0000B30F0000}"/>
    <cellStyle name="Đầu vào 2 8" xfId="9621" xr:uid="{00000000-0005-0000-0000-0000B40F0000}"/>
    <cellStyle name="Đầu vào 2 8 2" xfId="13509" xr:uid="{00000000-0005-0000-0000-0000B50F0000}"/>
    <cellStyle name="Đầu vào 2 8 3" xfId="20963" xr:uid="{00000000-0005-0000-0000-0000B60F0000}"/>
    <cellStyle name="Đầu vào 2 8 4" xfId="20644" xr:uid="{00000000-0005-0000-0000-0000B70F0000}"/>
    <cellStyle name="Đầu vào 2 8 5" xfId="12391" xr:uid="{00000000-0005-0000-0000-0000B80F0000}"/>
    <cellStyle name="Đầu vào 2 8 6" xfId="20910" xr:uid="{00000000-0005-0000-0000-0000B90F0000}"/>
    <cellStyle name="Đầu vào 2 8 7" xfId="32356" xr:uid="{00000000-0005-0000-0000-0000BA0F0000}"/>
    <cellStyle name="Đầu vào 2 8 8" xfId="47644" xr:uid="{00000000-0005-0000-0000-0000BB0F0000}"/>
    <cellStyle name="Đầu vào 2 9" xfId="9434" xr:uid="{00000000-0005-0000-0000-0000BC0F0000}"/>
    <cellStyle name="Đầu vào 2 9 2" xfId="13510" xr:uid="{00000000-0005-0000-0000-0000BD0F0000}"/>
    <cellStyle name="Đầu vào 2 9 3" xfId="20964" xr:uid="{00000000-0005-0000-0000-0000BE0F0000}"/>
    <cellStyle name="Đầu vào 2 9 4" xfId="19692" xr:uid="{00000000-0005-0000-0000-0000BF0F0000}"/>
    <cellStyle name="Đầu vào 2 9 5" xfId="10283" xr:uid="{00000000-0005-0000-0000-0000C00F0000}"/>
    <cellStyle name="Đầu vào 2 9 6" xfId="20918" xr:uid="{00000000-0005-0000-0000-0000C10F0000}"/>
    <cellStyle name="Đầu vào 2 9 7" xfId="32355" xr:uid="{00000000-0005-0000-0000-0000C20F0000}"/>
    <cellStyle name="Đầu vào 2 9 8" xfId="47645" xr:uid="{00000000-0005-0000-0000-0000C30F0000}"/>
    <cellStyle name="Đầu vào 3" xfId="5391" xr:uid="{00000000-0005-0000-0000-0000C40F0000}"/>
    <cellStyle name="Đầu vào 3 10" xfId="13511" xr:uid="{00000000-0005-0000-0000-0000C50F0000}"/>
    <cellStyle name="Đầu vào 3 11" xfId="20965" xr:uid="{00000000-0005-0000-0000-0000C60F0000}"/>
    <cellStyle name="Đầu vào 3 12" xfId="19693" xr:uid="{00000000-0005-0000-0000-0000C70F0000}"/>
    <cellStyle name="Đầu vào 3 13" xfId="10213" xr:uid="{00000000-0005-0000-0000-0000C80F0000}"/>
    <cellStyle name="Đầu vào 3 14" xfId="13464" xr:uid="{00000000-0005-0000-0000-0000C90F0000}"/>
    <cellStyle name="Đầu vào 3 15" xfId="32354" xr:uid="{00000000-0005-0000-0000-0000CA0F0000}"/>
    <cellStyle name="Đầu vào 3 16" xfId="47646" xr:uid="{00000000-0005-0000-0000-0000CB0F0000}"/>
    <cellStyle name="Đầu vào 3 2" xfId="7120" xr:uid="{00000000-0005-0000-0000-0000CC0F0000}"/>
    <cellStyle name="Đầu vào 3 2 2" xfId="13512" xr:uid="{00000000-0005-0000-0000-0000CD0F0000}"/>
    <cellStyle name="Đầu vào 3 2 3" xfId="20966" xr:uid="{00000000-0005-0000-0000-0000CE0F0000}"/>
    <cellStyle name="Đầu vào 3 2 4" xfId="19694" xr:uid="{00000000-0005-0000-0000-0000CF0F0000}"/>
    <cellStyle name="Đầu vào 3 2 5" xfId="12929" xr:uid="{00000000-0005-0000-0000-0000D00F0000}"/>
    <cellStyle name="Đầu vào 3 2 6" xfId="19850" xr:uid="{00000000-0005-0000-0000-0000D10F0000}"/>
    <cellStyle name="Đầu vào 3 2 7" xfId="32353" xr:uid="{00000000-0005-0000-0000-0000D20F0000}"/>
    <cellStyle name="Đầu vào 3 2 8" xfId="47647" xr:uid="{00000000-0005-0000-0000-0000D30F0000}"/>
    <cellStyle name="Đầu vào 3 3" xfId="7680" xr:uid="{00000000-0005-0000-0000-0000D40F0000}"/>
    <cellStyle name="Đầu vào 3 3 2" xfId="13513" xr:uid="{00000000-0005-0000-0000-0000D50F0000}"/>
    <cellStyle name="Đầu vào 3 3 3" xfId="20967" xr:uid="{00000000-0005-0000-0000-0000D60F0000}"/>
    <cellStyle name="Đầu vào 3 3 4" xfId="19695" xr:uid="{00000000-0005-0000-0000-0000D70F0000}"/>
    <cellStyle name="Đầu vào 3 3 5" xfId="13433" xr:uid="{00000000-0005-0000-0000-0000D80F0000}"/>
    <cellStyle name="Đầu vào 3 3 6" xfId="20293" xr:uid="{00000000-0005-0000-0000-0000D90F0000}"/>
    <cellStyle name="Đầu vào 3 3 7" xfId="32352" xr:uid="{00000000-0005-0000-0000-0000DA0F0000}"/>
    <cellStyle name="Đầu vào 3 3 8" xfId="47648" xr:uid="{00000000-0005-0000-0000-0000DB0F0000}"/>
    <cellStyle name="Đầu vào 3 4" xfId="5996" xr:uid="{00000000-0005-0000-0000-0000DC0F0000}"/>
    <cellStyle name="Đầu vào 3 4 2" xfId="13514" xr:uid="{00000000-0005-0000-0000-0000DD0F0000}"/>
    <cellStyle name="Đầu vào 3 4 3" xfId="20968" xr:uid="{00000000-0005-0000-0000-0000DE0F0000}"/>
    <cellStyle name="Đầu vào 3 4 4" xfId="19696" xr:uid="{00000000-0005-0000-0000-0000DF0F0000}"/>
    <cellStyle name="Đầu vào 3 4 5" xfId="11770" xr:uid="{00000000-0005-0000-0000-0000E00F0000}"/>
    <cellStyle name="Đầu vào 3 4 6" xfId="20416" xr:uid="{00000000-0005-0000-0000-0000E10F0000}"/>
    <cellStyle name="Đầu vào 3 4 7" xfId="19870" xr:uid="{00000000-0005-0000-0000-0000E20F0000}"/>
    <cellStyle name="Đầu vào 3 4 8" xfId="47649" xr:uid="{00000000-0005-0000-0000-0000E30F0000}"/>
    <cellStyle name="Đầu vào 3 5" xfId="8454" xr:uid="{00000000-0005-0000-0000-0000E40F0000}"/>
    <cellStyle name="Đầu vào 3 5 2" xfId="13515" xr:uid="{00000000-0005-0000-0000-0000E50F0000}"/>
    <cellStyle name="Đầu vào 3 5 3" xfId="20969" xr:uid="{00000000-0005-0000-0000-0000E60F0000}"/>
    <cellStyle name="Đầu vào 3 5 4" xfId="19697" xr:uid="{00000000-0005-0000-0000-0000E70F0000}"/>
    <cellStyle name="Đầu vào 3 5 5" xfId="12555" xr:uid="{00000000-0005-0000-0000-0000E80F0000}"/>
    <cellStyle name="Đầu vào 3 5 6" xfId="12491" xr:uid="{00000000-0005-0000-0000-0000E90F0000}"/>
    <cellStyle name="Đầu vào 3 5 7" xfId="19869" xr:uid="{00000000-0005-0000-0000-0000EA0F0000}"/>
    <cellStyle name="Đầu vào 3 5 8" xfId="47650" xr:uid="{00000000-0005-0000-0000-0000EB0F0000}"/>
    <cellStyle name="Đầu vào 3 6" xfId="8793" xr:uid="{00000000-0005-0000-0000-0000EC0F0000}"/>
    <cellStyle name="Đầu vào 3 6 2" xfId="13516" xr:uid="{00000000-0005-0000-0000-0000ED0F0000}"/>
    <cellStyle name="Đầu vào 3 6 3" xfId="20970" xr:uid="{00000000-0005-0000-0000-0000EE0F0000}"/>
    <cellStyle name="Đầu vào 3 6 4" xfId="19698" xr:uid="{00000000-0005-0000-0000-0000EF0F0000}"/>
    <cellStyle name="Đầu vào 3 6 5" xfId="12835" xr:uid="{00000000-0005-0000-0000-0000F00F0000}"/>
    <cellStyle name="Đầu vào 3 6 6" xfId="11889" xr:uid="{00000000-0005-0000-0000-0000F10F0000}"/>
    <cellStyle name="Đầu vào 3 6 7" xfId="19868" xr:uid="{00000000-0005-0000-0000-0000F20F0000}"/>
    <cellStyle name="Đầu vào 3 6 8" xfId="47651" xr:uid="{00000000-0005-0000-0000-0000F30F0000}"/>
    <cellStyle name="Đầu vào 3 7" xfId="9258" xr:uid="{00000000-0005-0000-0000-0000F40F0000}"/>
    <cellStyle name="Đầu vào 3 7 2" xfId="13517" xr:uid="{00000000-0005-0000-0000-0000F50F0000}"/>
    <cellStyle name="Đầu vào 3 7 3" xfId="20971" xr:uid="{00000000-0005-0000-0000-0000F60F0000}"/>
    <cellStyle name="Đầu vào 3 7 4" xfId="19699" xr:uid="{00000000-0005-0000-0000-0000F70F0000}"/>
    <cellStyle name="Đầu vào 3 7 5" xfId="12547" xr:uid="{00000000-0005-0000-0000-0000F80F0000}"/>
    <cellStyle name="Đầu vào 3 7 6" xfId="10778" xr:uid="{00000000-0005-0000-0000-0000F90F0000}"/>
    <cellStyle name="Đầu vào 3 7 7" xfId="12191" xr:uid="{00000000-0005-0000-0000-0000FA0F0000}"/>
    <cellStyle name="Đầu vào 3 7 8" xfId="47652" xr:uid="{00000000-0005-0000-0000-0000FB0F0000}"/>
    <cellStyle name="Đầu vào 3 8" xfId="9618" xr:uid="{00000000-0005-0000-0000-0000FC0F0000}"/>
    <cellStyle name="Đầu vào 3 8 2" xfId="13518" xr:uid="{00000000-0005-0000-0000-0000FD0F0000}"/>
    <cellStyle name="Đầu vào 3 8 3" xfId="20972" xr:uid="{00000000-0005-0000-0000-0000FE0F0000}"/>
    <cellStyle name="Đầu vào 3 8 4" xfId="19702" xr:uid="{00000000-0005-0000-0000-0000FF0F0000}"/>
    <cellStyle name="Đầu vào 3 8 5" xfId="20104" xr:uid="{00000000-0005-0000-0000-000000100000}"/>
    <cellStyle name="Đầu vào 3 8 6" xfId="19805" xr:uid="{00000000-0005-0000-0000-000001100000}"/>
    <cellStyle name="Đầu vào 3 8 7" xfId="26880" xr:uid="{00000000-0005-0000-0000-000002100000}"/>
    <cellStyle name="Đầu vào 3 8 8" xfId="47653" xr:uid="{00000000-0005-0000-0000-000003100000}"/>
    <cellStyle name="Đầu vào 3 9" xfId="6691" xr:uid="{00000000-0005-0000-0000-000004100000}"/>
    <cellStyle name="Đầu vào 3 9 2" xfId="13519" xr:uid="{00000000-0005-0000-0000-000005100000}"/>
    <cellStyle name="Đầu vào 3 9 3" xfId="20973" xr:uid="{00000000-0005-0000-0000-000006100000}"/>
    <cellStyle name="Đầu vào 3 9 4" xfId="19703" xr:uid="{00000000-0005-0000-0000-000007100000}"/>
    <cellStyle name="Đầu vào 3 9 5" xfId="10297" xr:uid="{00000000-0005-0000-0000-000008100000}"/>
    <cellStyle name="Đầu vào 3 9 6" xfId="10711" xr:uid="{00000000-0005-0000-0000-000009100000}"/>
    <cellStyle name="Đầu vào 3 9 7" xfId="10628" xr:uid="{00000000-0005-0000-0000-00000A100000}"/>
    <cellStyle name="Đầu vào 3 9 8" xfId="47654" xr:uid="{00000000-0005-0000-0000-00000B100000}"/>
    <cellStyle name="Đầu vào 4" xfId="5862" xr:uid="{00000000-0005-0000-0000-00000C100000}"/>
    <cellStyle name="Đầu vào 4 10" xfId="13520" xr:uid="{00000000-0005-0000-0000-00000D100000}"/>
    <cellStyle name="Đầu vào 4 11" xfId="20974" xr:uid="{00000000-0005-0000-0000-00000E100000}"/>
    <cellStyle name="Đầu vào 4 12" xfId="19704" xr:uid="{00000000-0005-0000-0000-00000F100000}"/>
    <cellStyle name="Đầu vào 4 13" xfId="10222" xr:uid="{00000000-0005-0000-0000-000010100000}"/>
    <cellStyle name="Đầu vào 4 14" xfId="20184" xr:uid="{00000000-0005-0000-0000-000011100000}"/>
    <cellStyle name="Đầu vào 4 15" xfId="26883" xr:uid="{00000000-0005-0000-0000-000012100000}"/>
    <cellStyle name="Đầu vào 4 16" xfId="47655" xr:uid="{00000000-0005-0000-0000-000013100000}"/>
    <cellStyle name="Đầu vào 4 2" xfId="7503" xr:uid="{00000000-0005-0000-0000-000014100000}"/>
    <cellStyle name="Đầu vào 4 2 2" xfId="13521" xr:uid="{00000000-0005-0000-0000-000015100000}"/>
    <cellStyle name="Đầu vào 4 2 3" xfId="20975" xr:uid="{00000000-0005-0000-0000-000016100000}"/>
    <cellStyle name="Đầu vào 4 2 4" xfId="19705" xr:uid="{00000000-0005-0000-0000-000017100000}"/>
    <cellStyle name="Đầu vào 4 2 5" xfId="10256" xr:uid="{00000000-0005-0000-0000-000018100000}"/>
    <cellStyle name="Đầu vào 4 2 6" xfId="20299" xr:uid="{00000000-0005-0000-0000-000019100000}"/>
    <cellStyle name="Đầu vào 4 2 7" xfId="27694" xr:uid="{00000000-0005-0000-0000-00001A100000}"/>
    <cellStyle name="Đầu vào 4 2 8" xfId="47656" xr:uid="{00000000-0005-0000-0000-00001B100000}"/>
    <cellStyle name="Đầu vào 4 3" xfId="7998" xr:uid="{00000000-0005-0000-0000-00001C100000}"/>
    <cellStyle name="Đầu vào 4 3 2" xfId="13522" xr:uid="{00000000-0005-0000-0000-00001D100000}"/>
    <cellStyle name="Đầu vào 4 3 3" xfId="20976" xr:uid="{00000000-0005-0000-0000-00001E100000}"/>
    <cellStyle name="Đầu vào 4 3 4" xfId="19706" xr:uid="{00000000-0005-0000-0000-00001F100000}"/>
    <cellStyle name="Đầu vào 4 3 5" xfId="10599" xr:uid="{00000000-0005-0000-0000-000020100000}"/>
    <cellStyle name="Đầu vào 4 3 6" xfId="11771" xr:uid="{00000000-0005-0000-0000-000021100000}"/>
    <cellStyle name="Đầu vào 4 3 7" xfId="32351" xr:uid="{00000000-0005-0000-0000-000022100000}"/>
    <cellStyle name="Đầu vào 4 3 8" xfId="47657" xr:uid="{00000000-0005-0000-0000-000023100000}"/>
    <cellStyle name="Đầu vào 4 4" xfId="8362" xr:uid="{00000000-0005-0000-0000-000024100000}"/>
    <cellStyle name="Đầu vào 4 4 2" xfId="13523" xr:uid="{00000000-0005-0000-0000-000025100000}"/>
    <cellStyle name="Đầu vào 4 4 3" xfId="20977" xr:uid="{00000000-0005-0000-0000-000026100000}"/>
    <cellStyle name="Đầu vào 4 4 4" xfId="19707" xr:uid="{00000000-0005-0000-0000-000027100000}"/>
    <cellStyle name="Đầu vào 4 4 5" xfId="20456" xr:uid="{00000000-0005-0000-0000-000028100000}"/>
    <cellStyle name="Đầu vào 4 4 6" xfId="11098" xr:uid="{00000000-0005-0000-0000-000029100000}"/>
    <cellStyle name="Đầu vào 4 4 7" xfId="32350" xr:uid="{00000000-0005-0000-0000-00002A100000}"/>
    <cellStyle name="Đầu vào 4 4 8" xfId="47658" xr:uid="{00000000-0005-0000-0000-00002B100000}"/>
    <cellStyle name="Đầu vào 4 5" xfId="8774" xr:uid="{00000000-0005-0000-0000-00002C100000}"/>
    <cellStyle name="Đầu vào 4 5 2" xfId="13524" xr:uid="{00000000-0005-0000-0000-00002D100000}"/>
    <cellStyle name="Đầu vào 4 5 3" xfId="20978" xr:uid="{00000000-0005-0000-0000-00002E100000}"/>
    <cellStyle name="Đầu vào 4 5 4" xfId="19708" xr:uid="{00000000-0005-0000-0000-00002F100000}"/>
    <cellStyle name="Đầu vào 4 5 5" xfId="20896" xr:uid="{00000000-0005-0000-0000-000030100000}"/>
    <cellStyle name="Đầu vào 4 5 6" xfId="13053" xr:uid="{00000000-0005-0000-0000-000031100000}"/>
    <cellStyle name="Đầu vào 4 5 7" xfId="32349" xr:uid="{00000000-0005-0000-0000-000032100000}"/>
    <cellStyle name="Đầu vào 4 5 8" xfId="47659" xr:uid="{00000000-0005-0000-0000-000033100000}"/>
    <cellStyle name="Đầu vào 4 6" xfId="9144" xr:uid="{00000000-0005-0000-0000-000034100000}"/>
    <cellStyle name="Đầu vào 4 6 2" xfId="13525" xr:uid="{00000000-0005-0000-0000-000035100000}"/>
    <cellStyle name="Đầu vào 4 6 3" xfId="20979" xr:uid="{00000000-0005-0000-0000-000036100000}"/>
    <cellStyle name="Đầu vào 4 6 4" xfId="19709" xr:uid="{00000000-0005-0000-0000-000037100000}"/>
    <cellStyle name="Đầu vào 4 6 5" xfId="10236" xr:uid="{00000000-0005-0000-0000-000038100000}"/>
    <cellStyle name="Đầu vào 4 6 6" xfId="12155" xr:uid="{00000000-0005-0000-0000-000039100000}"/>
    <cellStyle name="Đầu vào 4 6 7" xfId="32348" xr:uid="{00000000-0005-0000-0000-00003A100000}"/>
    <cellStyle name="Đầu vào 4 6 8" xfId="47660" xr:uid="{00000000-0005-0000-0000-00003B100000}"/>
    <cellStyle name="Đầu vào 4 7" xfId="9566" xr:uid="{00000000-0005-0000-0000-00003C100000}"/>
    <cellStyle name="Đầu vào 4 7 2" xfId="13526" xr:uid="{00000000-0005-0000-0000-00003D100000}"/>
    <cellStyle name="Đầu vào 4 7 3" xfId="20980" xr:uid="{00000000-0005-0000-0000-00003E100000}"/>
    <cellStyle name="Đầu vào 4 7 4" xfId="19710" xr:uid="{00000000-0005-0000-0000-00003F100000}"/>
    <cellStyle name="Đầu vào 4 7 5" xfId="11381" xr:uid="{00000000-0005-0000-0000-000040100000}"/>
    <cellStyle name="Đầu vào 4 7 6" xfId="19944" xr:uid="{00000000-0005-0000-0000-000041100000}"/>
    <cellStyle name="Đầu vào 4 7 7" xfId="32347" xr:uid="{00000000-0005-0000-0000-000042100000}"/>
    <cellStyle name="Đầu vào 4 7 8" xfId="47661" xr:uid="{00000000-0005-0000-0000-000043100000}"/>
    <cellStyle name="Đầu vào 4 8" xfId="9881" xr:uid="{00000000-0005-0000-0000-000044100000}"/>
    <cellStyle name="Đầu vào 4 8 2" xfId="13527" xr:uid="{00000000-0005-0000-0000-000045100000}"/>
    <cellStyle name="Đầu vào 4 8 3" xfId="20981" xr:uid="{00000000-0005-0000-0000-000046100000}"/>
    <cellStyle name="Đầu vào 4 8 4" xfId="19711" xr:uid="{00000000-0005-0000-0000-000047100000}"/>
    <cellStyle name="Đầu vào 4 8 5" xfId="12192" xr:uid="{00000000-0005-0000-0000-000048100000}"/>
    <cellStyle name="Đầu vào 4 8 6" xfId="10648" xr:uid="{00000000-0005-0000-0000-000049100000}"/>
    <cellStyle name="Đầu vào 4 8 7" xfId="27614" xr:uid="{00000000-0005-0000-0000-00004A100000}"/>
    <cellStyle name="Đầu vào 4 8 8" xfId="47662" xr:uid="{00000000-0005-0000-0000-00004B100000}"/>
    <cellStyle name="Đầu vào 4 9" xfId="10149" xr:uid="{00000000-0005-0000-0000-00004C100000}"/>
    <cellStyle name="Đầu vào 4 9 2" xfId="13528" xr:uid="{00000000-0005-0000-0000-00004D100000}"/>
    <cellStyle name="Đầu vào 4 9 3" xfId="20982" xr:uid="{00000000-0005-0000-0000-00004E100000}"/>
    <cellStyle name="Đầu vào 4 9 4" xfId="19712" xr:uid="{00000000-0005-0000-0000-00004F100000}"/>
    <cellStyle name="Đầu vào 4 9 5" xfId="19081" xr:uid="{00000000-0005-0000-0000-000050100000}"/>
    <cellStyle name="Đầu vào 4 9 6" xfId="13125" xr:uid="{00000000-0005-0000-0000-000051100000}"/>
    <cellStyle name="Đầu vào 4 9 7" xfId="19867" xr:uid="{00000000-0005-0000-0000-000052100000}"/>
    <cellStyle name="Đầu vào 4 9 8" xfId="47663" xr:uid="{00000000-0005-0000-0000-000053100000}"/>
    <cellStyle name="Đầu vào 5" xfId="5491" xr:uid="{00000000-0005-0000-0000-000054100000}"/>
    <cellStyle name="Đầu vào 5 2" xfId="13529" xr:uid="{00000000-0005-0000-0000-000055100000}"/>
    <cellStyle name="Đầu vào 5 3" xfId="20983" xr:uid="{00000000-0005-0000-0000-000056100000}"/>
    <cellStyle name="Đầu vào 5 4" xfId="19713" xr:uid="{00000000-0005-0000-0000-000057100000}"/>
    <cellStyle name="Đầu vào 5 5" xfId="10798" xr:uid="{00000000-0005-0000-0000-000058100000}"/>
    <cellStyle name="Đầu vào 5 6" xfId="22599" xr:uid="{00000000-0005-0000-0000-000059100000}"/>
    <cellStyle name="Đầu vào 5 7" xfId="20141" xr:uid="{00000000-0005-0000-0000-00005A100000}"/>
    <cellStyle name="Đầu vào 5 8" xfId="47664" xr:uid="{00000000-0005-0000-0000-00005B100000}"/>
    <cellStyle name="Đầu vào 6" xfId="5665" xr:uid="{00000000-0005-0000-0000-00005C100000}"/>
    <cellStyle name="Đầu vào 6 2" xfId="13530" xr:uid="{00000000-0005-0000-0000-00005D100000}"/>
    <cellStyle name="Đầu vào 6 3" xfId="20984" xr:uid="{00000000-0005-0000-0000-00005E100000}"/>
    <cellStyle name="Đầu vào 6 4" xfId="19714" xr:uid="{00000000-0005-0000-0000-00005F100000}"/>
    <cellStyle name="Đầu vào 6 5" xfId="20273" xr:uid="{00000000-0005-0000-0000-000060100000}"/>
    <cellStyle name="Đầu vào 6 6" xfId="12151" xr:uid="{00000000-0005-0000-0000-000061100000}"/>
    <cellStyle name="Đầu vào 6 7" xfId="31871" xr:uid="{00000000-0005-0000-0000-000062100000}"/>
    <cellStyle name="Đầu vào 6 8" xfId="47665" xr:uid="{00000000-0005-0000-0000-000063100000}"/>
    <cellStyle name="Đầu vào 7" xfId="6055" xr:uid="{00000000-0005-0000-0000-000064100000}"/>
    <cellStyle name="Đầu vào 7 2" xfId="13531" xr:uid="{00000000-0005-0000-0000-000065100000}"/>
    <cellStyle name="Đầu vào 7 3" xfId="20985" xr:uid="{00000000-0005-0000-0000-000066100000}"/>
    <cellStyle name="Đầu vào 7 4" xfId="19715" xr:uid="{00000000-0005-0000-0000-000067100000}"/>
    <cellStyle name="Đầu vào 7 5" xfId="20409" xr:uid="{00000000-0005-0000-0000-000068100000}"/>
    <cellStyle name="Đầu vào 7 6" xfId="20039" xr:uid="{00000000-0005-0000-0000-000069100000}"/>
    <cellStyle name="Đầu vào 7 7" xfId="19866" xr:uid="{00000000-0005-0000-0000-00006A100000}"/>
    <cellStyle name="Đầu vào 7 8" xfId="47666" xr:uid="{00000000-0005-0000-0000-00006B100000}"/>
    <cellStyle name="Đầu vào 8" xfId="6083" xr:uid="{00000000-0005-0000-0000-00006C100000}"/>
    <cellStyle name="Đầu vào 8 2" xfId="13532" xr:uid="{00000000-0005-0000-0000-00006D100000}"/>
    <cellStyle name="Đầu vào 8 3" xfId="20986" xr:uid="{00000000-0005-0000-0000-00006E100000}"/>
    <cellStyle name="Đầu vào 8 4" xfId="20643" xr:uid="{00000000-0005-0000-0000-00006F100000}"/>
    <cellStyle name="Đầu vào 8 5" xfId="20908" xr:uid="{00000000-0005-0000-0000-000070100000}"/>
    <cellStyle name="Đầu vào 8 6" xfId="13413" xr:uid="{00000000-0005-0000-0000-000071100000}"/>
    <cellStyle name="Đầu vào 8 7" xfId="19865" xr:uid="{00000000-0005-0000-0000-000072100000}"/>
    <cellStyle name="Đầu vào 8 8" xfId="47667" xr:uid="{00000000-0005-0000-0000-000073100000}"/>
    <cellStyle name="Đầu vào 9" xfId="8394" xr:uid="{00000000-0005-0000-0000-000074100000}"/>
    <cellStyle name="Đầu vào 9 2" xfId="13533" xr:uid="{00000000-0005-0000-0000-000075100000}"/>
    <cellStyle name="Đầu vào 9 3" xfId="20987" xr:uid="{00000000-0005-0000-0000-000076100000}"/>
    <cellStyle name="Đầu vào 9 4" xfId="19716" xr:uid="{00000000-0005-0000-0000-000077100000}"/>
    <cellStyle name="Đầu vào 9 5" xfId="20038" xr:uid="{00000000-0005-0000-0000-000078100000}"/>
    <cellStyle name="Đầu vào 9 6" xfId="11831" xr:uid="{00000000-0005-0000-0000-000079100000}"/>
    <cellStyle name="Đầu vào 9 7" xfId="10303" xr:uid="{00000000-0005-0000-0000-00007A100000}"/>
    <cellStyle name="Đầu vào 9 8" xfId="47668" xr:uid="{00000000-0005-0000-0000-00007B100000}"/>
    <cellStyle name="daude" xfId="1952" xr:uid="{00000000-0005-0000-0000-0000380E0000}"/>
    <cellStyle name="daude 2" xfId="11806" xr:uid="{00000000-0005-0000-0000-0000390E0000}"/>
    <cellStyle name="Đề mục 1" xfId="1953" xr:uid="{00000000-0005-0000-0000-00007C100000}"/>
    <cellStyle name="Đề mục 1 2" xfId="11807" xr:uid="{00000000-0005-0000-0000-00007D100000}"/>
    <cellStyle name="Đề mục 2" xfId="1954" xr:uid="{00000000-0005-0000-0000-00007E100000}"/>
    <cellStyle name="Đề mục 2 2" xfId="11808" xr:uid="{00000000-0005-0000-0000-00007F100000}"/>
    <cellStyle name="Đề mục 3" xfId="1955" xr:uid="{00000000-0005-0000-0000-000080100000}"/>
    <cellStyle name="Đề mục 3 2" xfId="11809" xr:uid="{00000000-0005-0000-0000-000081100000}"/>
    <cellStyle name="Đề mục 4" xfId="1956" xr:uid="{00000000-0005-0000-0000-000082100000}"/>
    <cellStyle name="Đề mục 4 2" xfId="11810" xr:uid="{00000000-0005-0000-0000-000083100000}"/>
    <cellStyle name="Dezimal [0]_Compiling Utility Macros" xfId="1957" xr:uid="{00000000-0005-0000-0000-00003A0E0000}"/>
    <cellStyle name="Dezimal_Compiling Utility Macros" xfId="1958" xr:uid="{00000000-0005-0000-0000-00003B0E0000}"/>
    <cellStyle name="Dollar (zero dec)" xfId="192" xr:uid="{00000000-0005-0000-0000-00003C0E0000}"/>
    <cellStyle name="Dollar (zero dec) 10" xfId="523" xr:uid="{00000000-0005-0000-0000-00003D0E0000}"/>
    <cellStyle name="Dollar (zero dec) 11" xfId="1117" xr:uid="{00000000-0005-0000-0000-00003E0E0000}"/>
    <cellStyle name="Dollar (zero dec) 12" xfId="1131" xr:uid="{00000000-0005-0000-0000-00003F0E0000}"/>
    <cellStyle name="Dollar (zero dec) 13" xfId="1102" xr:uid="{00000000-0005-0000-0000-0000400E0000}"/>
    <cellStyle name="Dollar (zero dec) 14" xfId="1139" xr:uid="{00000000-0005-0000-0000-0000410E0000}"/>
    <cellStyle name="Dollar (zero dec) 15" xfId="1085" xr:uid="{00000000-0005-0000-0000-0000420E0000}"/>
    <cellStyle name="Dollar (zero dec) 16" xfId="1162" xr:uid="{00000000-0005-0000-0000-0000430E0000}"/>
    <cellStyle name="Dollar (zero dec) 17" xfId="1070" xr:uid="{00000000-0005-0000-0000-0000440E0000}"/>
    <cellStyle name="Dollar (zero dec) 18" xfId="1596" xr:uid="{00000000-0005-0000-0000-0000450E0000}"/>
    <cellStyle name="Dollar (zero dec) 19" xfId="1959" xr:uid="{00000000-0005-0000-0000-0000460E0000}"/>
    <cellStyle name="Dollar (zero dec) 2" xfId="581" xr:uid="{00000000-0005-0000-0000-0000470E0000}"/>
    <cellStyle name="Dollar (zero dec) 2 2" xfId="1960" xr:uid="{00000000-0005-0000-0000-0000480E0000}"/>
    <cellStyle name="Dollar (zero dec) 2 3" xfId="2447" xr:uid="{00000000-0005-0000-0000-0000490E0000}"/>
    <cellStyle name="Dollar (zero dec) 2 4" xfId="2400" xr:uid="{00000000-0005-0000-0000-00004A0E0000}"/>
    <cellStyle name="Dollar (zero dec) 2 5" xfId="2454" xr:uid="{00000000-0005-0000-0000-00004B0E0000}"/>
    <cellStyle name="Dollar (zero dec) 2 6" xfId="2393" xr:uid="{00000000-0005-0000-0000-00004C0E0000}"/>
    <cellStyle name="Dollar (zero dec) 2 7" xfId="2461" xr:uid="{00000000-0005-0000-0000-00004D0E0000}"/>
    <cellStyle name="Dollar (zero dec) 2 8" xfId="2388" xr:uid="{00000000-0005-0000-0000-00004E0E0000}"/>
    <cellStyle name="Dollar (zero dec) 20" xfId="2446" xr:uid="{00000000-0005-0000-0000-00004F0E0000}"/>
    <cellStyle name="Dollar (zero dec) 21" xfId="2401" xr:uid="{00000000-0005-0000-0000-0000500E0000}"/>
    <cellStyle name="Dollar (zero dec) 22" xfId="2453" xr:uid="{00000000-0005-0000-0000-0000510E0000}"/>
    <cellStyle name="Dollar (zero dec) 23" xfId="2394" xr:uid="{00000000-0005-0000-0000-0000520E0000}"/>
    <cellStyle name="Dollar (zero dec) 24" xfId="2460" xr:uid="{00000000-0005-0000-0000-0000530E0000}"/>
    <cellStyle name="Dollar (zero dec) 25" xfId="2389" xr:uid="{00000000-0005-0000-0000-0000540E0000}"/>
    <cellStyle name="Dollar (zero dec) 26" xfId="3028" xr:uid="{00000000-0005-0000-0000-0000550E0000}"/>
    <cellStyle name="Dollar (zero dec) 3" xfId="592" xr:uid="{00000000-0005-0000-0000-0000560E0000}"/>
    <cellStyle name="Dollar (zero dec) 3 2" xfId="1961" xr:uid="{00000000-0005-0000-0000-0000570E0000}"/>
    <cellStyle name="Dollar (zero dec) 3 3" xfId="2448" xr:uid="{00000000-0005-0000-0000-0000580E0000}"/>
    <cellStyle name="Dollar (zero dec) 3 4" xfId="2399" xr:uid="{00000000-0005-0000-0000-0000590E0000}"/>
    <cellStyle name="Dollar (zero dec) 3 5" xfId="2455" xr:uid="{00000000-0005-0000-0000-00005A0E0000}"/>
    <cellStyle name="Dollar (zero dec) 3 6" xfId="2392" xr:uid="{00000000-0005-0000-0000-00005B0E0000}"/>
    <cellStyle name="Dollar (zero dec) 3 7" xfId="2462" xr:uid="{00000000-0005-0000-0000-00005C0E0000}"/>
    <cellStyle name="Dollar (zero dec) 3 8" xfId="2387" xr:uid="{00000000-0005-0000-0000-00005D0E0000}"/>
    <cellStyle name="Dollar (zero dec) 4" xfId="586" xr:uid="{00000000-0005-0000-0000-00005E0E0000}"/>
    <cellStyle name="Dollar (zero dec) 5" xfId="616" xr:uid="{00000000-0005-0000-0000-00005F0E0000}"/>
    <cellStyle name="Dollar (zero dec) 6" xfId="553" xr:uid="{00000000-0005-0000-0000-0000600E0000}"/>
    <cellStyle name="Dollar (zero dec) 7" xfId="631" xr:uid="{00000000-0005-0000-0000-0000610E0000}"/>
    <cellStyle name="Dollar (zero dec) 8" xfId="538" xr:uid="{00000000-0005-0000-0000-0000620E0000}"/>
    <cellStyle name="Dollar (zero dec) 9" xfId="647" xr:uid="{00000000-0005-0000-0000-0000630E0000}"/>
    <cellStyle name="Dollar (zero dec)_BM1" xfId="1962" xr:uid="{00000000-0005-0000-0000-0000640E0000}"/>
    <cellStyle name="DuToanBXD" xfId="5687" xr:uid="{00000000-0005-0000-0000-0000650E0000}"/>
    <cellStyle name="DuToanBXD 2" xfId="13534" xr:uid="{00000000-0005-0000-0000-0000660E0000}"/>
    <cellStyle name="Emphasis 1" xfId="1963" xr:uid="{00000000-0005-0000-0000-000084100000}"/>
    <cellStyle name="Emphasis 1 2" xfId="11814" xr:uid="{00000000-0005-0000-0000-000085100000}"/>
    <cellStyle name="Emphasis 2" xfId="1964" xr:uid="{00000000-0005-0000-0000-000086100000}"/>
    <cellStyle name="Emphasis 2 2" xfId="11815" xr:uid="{00000000-0005-0000-0000-000087100000}"/>
    <cellStyle name="Emphasis 3" xfId="1965" xr:uid="{00000000-0005-0000-0000-000088100000}"/>
    <cellStyle name="Emphasis 3 2" xfId="11816" xr:uid="{00000000-0005-0000-0000-000089100000}"/>
    <cellStyle name="EN CO.," xfId="4697" xr:uid="{00000000-0005-0000-0000-00008A100000}"/>
    <cellStyle name="EN CO., 2" xfId="13535" xr:uid="{00000000-0005-0000-0000-00008B100000}"/>
    <cellStyle name="Enter Currency (0)" xfId="1966" xr:uid="{00000000-0005-0000-0000-00008C100000}"/>
    <cellStyle name="Enter Currency (0) 2" xfId="4371" xr:uid="{00000000-0005-0000-0000-00008D100000}"/>
    <cellStyle name="Enter Currency (0) 2 2" xfId="13536" xr:uid="{00000000-0005-0000-0000-00008E100000}"/>
    <cellStyle name="Enter Currency (0) 3" xfId="5268" xr:uid="{00000000-0005-0000-0000-00008F100000}"/>
    <cellStyle name="Enter Currency (0) 3 2" xfId="13537" xr:uid="{00000000-0005-0000-0000-000090100000}"/>
    <cellStyle name="Enter Currency (2)" xfId="1967" xr:uid="{00000000-0005-0000-0000-000091100000}"/>
    <cellStyle name="Enter Units (0)" xfId="1968" xr:uid="{00000000-0005-0000-0000-000092100000}"/>
    <cellStyle name="Enter Units (1)" xfId="1969" xr:uid="{00000000-0005-0000-0000-000093100000}"/>
    <cellStyle name="Enter Units (2)" xfId="1970" xr:uid="{00000000-0005-0000-0000-000094100000}"/>
    <cellStyle name="Entered" xfId="1971" xr:uid="{00000000-0005-0000-0000-000095100000}"/>
    <cellStyle name="Entered 2" xfId="11817" xr:uid="{00000000-0005-0000-0000-000096100000}"/>
    <cellStyle name="Euro" xfId="1972" xr:uid="{00000000-0005-0000-0000-000097100000}"/>
    <cellStyle name="Explanatory Text 2" xfId="1973" xr:uid="{00000000-0005-0000-0000-000098100000}"/>
    <cellStyle name="Explanatory Text 2 2" xfId="1974" xr:uid="{00000000-0005-0000-0000-000099100000}"/>
    <cellStyle name="Explanatory Text 2 2 2" xfId="11819" xr:uid="{00000000-0005-0000-0000-00009A100000}"/>
    <cellStyle name="Explanatory Text 2 3" xfId="11818" xr:uid="{00000000-0005-0000-0000-00009B100000}"/>
    <cellStyle name="Explanatory Text 3" xfId="1975" xr:uid="{00000000-0005-0000-0000-00009C100000}"/>
    <cellStyle name="Explanatory Text 3 2" xfId="11820" xr:uid="{00000000-0005-0000-0000-00009D100000}"/>
    <cellStyle name="Explanatory Text 4" xfId="5259" xr:uid="{00000000-0005-0000-0000-00009E100000}"/>
    <cellStyle name="Explanatory Text 4 2" xfId="13538" xr:uid="{00000000-0005-0000-0000-00009F100000}"/>
    <cellStyle name="Fixed" xfId="193" xr:uid="{00000000-0005-0000-0000-0000A0100000}"/>
    <cellStyle name="Fixed 10" xfId="646" xr:uid="{00000000-0005-0000-0000-0000A1100000}"/>
    <cellStyle name="Fixed 11" xfId="524" xr:uid="{00000000-0005-0000-0000-0000A2100000}"/>
    <cellStyle name="Fixed 12" xfId="1000" xr:uid="{00000000-0005-0000-0000-0000A3100000}"/>
    <cellStyle name="Fixed 13" xfId="974" xr:uid="{00000000-0005-0000-0000-0000A4100000}"/>
    <cellStyle name="Fixed 14" xfId="1118" xr:uid="{00000000-0005-0000-0000-0000A5100000}"/>
    <cellStyle name="Fixed 15" xfId="1130" xr:uid="{00000000-0005-0000-0000-0000A6100000}"/>
    <cellStyle name="Fixed 16" xfId="1103" xr:uid="{00000000-0005-0000-0000-0000A7100000}"/>
    <cellStyle name="Fixed 17" xfId="1138" xr:uid="{00000000-0005-0000-0000-0000A8100000}"/>
    <cellStyle name="Fixed 18" xfId="1086" xr:uid="{00000000-0005-0000-0000-0000A9100000}"/>
    <cellStyle name="Fixed 19" xfId="1161" xr:uid="{00000000-0005-0000-0000-0000AA100000}"/>
    <cellStyle name="Fixed 2" xfId="194" xr:uid="{00000000-0005-0000-0000-0000AB100000}"/>
    <cellStyle name="Fixed 2 10" xfId="532" xr:uid="{00000000-0005-0000-0000-0000AC100000}"/>
    <cellStyle name="Fixed 2 11" xfId="1119" xr:uid="{00000000-0005-0000-0000-0000AD100000}"/>
    <cellStyle name="Fixed 2 12" xfId="1124" xr:uid="{00000000-0005-0000-0000-0000AE100000}"/>
    <cellStyle name="Fixed 2 13" xfId="1109" xr:uid="{00000000-0005-0000-0000-0000AF100000}"/>
    <cellStyle name="Fixed 2 14" xfId="1137" xr:uid="{00000000-0005-0000-0000-0000B0100000}"/>
    <cellStyle name="Fixed 2 15" xfId="1092" xr:uid="{00000000-0005-0000-0000-0000B1100000}"/>
    <cellStyle name="Fixed 2 16" xfId="1155" xr:uid="{00000000-0005-0000-0000-0000B2100000}"/>
    <cellStyle name="Fixed 2 17" xfId="1077" xr:uid="{00000000-0005-0000-0000-0000B3100000}"/>
    <cellStyle name="Fixed 2 18" xfId="1598" xr:uid="{00000000-0005-0000-0000-0000B4100000}"/>
    <cellStyle name="Fixed 2 19" xfId="1977" xr:uid="{00000000-0005-0000-0000-0000B5100000}"/>
    <cellStyle name="Fixed 2 2" xfId="583" xr:uid="{00000000-0005-0000-0000-0000B6100000}"/>
    <cellStyle name="Fixed 2 20" xfId="2457" xr:uid="{00000000-0005-0000-0000-0000B7100000}"/>
    <cellStyle name="Fixed 2 21" xfId="2390" xr:uid="{00000000-0005-0000-0000-0000B8100000}"/>
    <cellStyle name="Fixed 2 22" xfId="2464" xr:uid="{00000000-0005-0000-0000-0000B9100000}"/>
    <cellStyle name="Fixed 2 23" xfId="2385" xr:uid="{00000000-0005-0000-0000-0000BA100000}"/>
    <cellStyle name="Fixed 2 24" xfId="2466" xr:uid="{00000000-0005-0000-0000-0000BB100000}"/>
    <cellStyle name="Fixed 2 25" xfId="2382" xr:uid="{00000000-0005-0000-0000-0000BC100000}"/>
    <cellStyle name="Fixed 2 26" xfId="3030" xr:uid="{00000000-0005-0000-0000-0000BD100000}"/>
    <cellStyle name="Fixed 2 3" xfId="590" xr:uid="{00000000-0005-0000-0000-0000BE100000}"/>
    <cellStyle name="Fixed 2 4" xfId="588" xr:uid="{00000000-0005-0000-0000-0000BF100000}"/>
    <cellStyle name="Fixed 2 5" xfId="609" xr:uid="{00000000-0005-0000-0000-0000C0100000}"/>
    <cellStyle name="Fixed 2 6" xfId="560" xr:uid="{00000000-0005-0000-0000-0000C1100000}"/>
    <cellStyle name="Fixed 2 7" xfId="629" xr:uid="{00000000-0005-0000-0000-0000C2100000}"/>
    <cellStyle name="Fixed 2 8" xfId="540" xr:uid="{00000000-0005-0000-0000-0000C3100000}"/>
    <cellStyle name="Fixed 2 9" xfId="645" xr:uid="{00000000-0005-0000-0000-0000C4100000}"/>
    <cellStyle name="Fixed 20" xfId="1071" xr:uid="{00000000-0005-0000-0000-0000C5100000}"/>
    <cellStyle name="Fixed 21" xfId="1597" xr:uid="{00000000-0005-0000-0000-0000C6100000}"/>
    <cellStyle name="Fixed 22" xfId="1976" xr:uid="{00000000-0005-0000-0000-0000C7100000}"/>
    <cellStyle name="Fixed 23" xfId="2456" xr:uid="{00000000-0005-0000-0000-0000C8100000}"/>
    <cellStyle name="Fixed 24" xfId="2391" xr:uid="{00000000-0005-0000-0000-0000C9100000}"/>
    <cellStyle name="Fixed 25" xfId="2463" xr:uid="{00000000-0005-0000-0000-0000CA100000}"/>
    <cellStyle name="Fixed 26" xfId="2386" xr:uid="{00000000-0005-0000-0000-0000CB100000}"/>
    <cellStyle name="Fixed 27" xfId="2465" xr:uid="{00000000-0005-0000-0000-0000CC100000}"/>
    <cellStyle name="Fixed 28" xfId="2383" xr:uid="{00000000-0005-0000-0000-0000CD100000}"/>
    <cellStyle name="Fixed 29" xfId="2729" xr:uid="{00000000-0005-0000-0000-0000CE100000}"/>
    <cellStyle name="Fixed 3" xfId="582" xr:uid="{00000000-0005-0000-0000-0000CF100000}"/>
    <cellStyle name="Fixed 30" xfId="2728" xr:uid="{00000000-0005-0000-0000-0000D0100000}"/>
    <cellStyle name="Fixed 31" xfId="2737" xr:uid="{00000000-0005-0000-0000-0000D1100000}"/>
    <cellStyle name="Fixed 32" xfId="2714" xr:uid="{00000000-0005-0000-0000-0000D2100000}"/>
    <cellStyle name="Fixed 33" xfId="2009" xr:uid="{00000000-0005-0000-0000-0000D3100000}"/>
    <cellStyle name="Fixed 34" xfId="2519" xr:uid="{00000000-0005-0000-0000-0000D4100000}"/>
    <cellStyle name="Fixed 35" xfId="2767" xr:uid="{00000000-0005-0000-0000-0000D5100000}"/>
    <cellStyle name="Fixed 36" xfId="2768" xr:uid="{00000000-0005-0000-0000-0000D6100000}"/>
    <cellStyle name="Fixed 37" xfId="2759" xr:uid="{00000000-0005-0000-0000-0000D7100000}"/>
    <cellStyle name="Fixed 38" xfId="2782" xr:uid="{00000000-0005-0000-0000-0000D8100000}"/>
    <cellStyle name="Fixed 39" xfId="2797" xr:uid="{00000000-0005-0000-0000-0000D9100000}"/>
    <cellStyle name="Fixed 4" xfId="591" xr:uid="{00000000-0005-0000-0000-0000DA100000}"/>
    <cellStyle name="Fixed 40" xfId="2812" xr:uid="{00000000-0005-0000-0000-0000DB100000}"/>
    <cellStyle name="Fixed 41" xfId="2827" xr:uid="{00000000-0005-0000-0000-0000DC100000}"/>
    <cellStyle name="Fixed 42" xfId="2842" xr:uid="{00000000-0005-0000-0000-0000DD100000}"/>
    <cellStyle name="Fixed 43" xfId="2857" xr:uid="{00000000-0005-0000-0000-0000DE100000}"/>
    <cellStyle name="Fixed 44" xfId="2872" xr:uid="{00000000-0005-0000-0000-0000DF100000}"/>
    <cellStyle name="Fixed 45" xfId="2887" xr:uid="{00000000-0005-0000-0000-0000E0100000}"/>
    <cellStyle name="Fixed 46" xfId="2902" xr:uid="{00000000-0005-0000-0000-0000E1100000}"/>
    <cellStyle name="Fixed 47" xfId="2917" xr:uid="{00000000-0005-0000-0000-0000E2100000}"/>
    <cellStyle name="Fixed 48" xfId="2932" xr:uid="{00000000-0005-0000-0000-0000E3100000}"/>
    <cellStyle name="Fixed 49" xfId="2947" xr:uid="{00000000-0005-0000-0000-0000E4100000}"/>
    <cellStyle name="Fixed 5" xfId="587" xr:uid="{00000000-0005-0000-0000-0000E5100000}"/>
    <cellStyle name="Fixed 50" xfId="2962" xr:uid="{00000000-0005-0000-0000-0000E6100000}"/>
    <cellStyle name="Fixed 51" xfId="3029" xr:uid="{00000000-0005-0000-0000-0000E7100000}"/>
    <cellStyle name="Fixed 52" xfId="3070" xr:uid="{00000000-0005-0000-0000-0000E8100000}"/>
    <cellStyle name="Fixed 53" xfId="3088" xr:uid="{00000000-0005-0000-0000-0000E9100000}"/>
    <cellStyle name="Fixed 54" xfId="3109" xr:uid="{00000000-0005-0000-0000-0000EA100000}"/>
    <cellStyle name="Fixed 55" xfId="3127" xr:uid="{00000000-0005-0000-0000-0000EB100000}"/>
    <cellStyle name="Fixed 56" xfId="3140" xr:uid="{00000000-0005-0000-0000-0000EC100000}"/>
    <cellStyle name="Fixed 57" xfId="3160" xr:uid="{00000000-0005-0000-0000-0000ED100000}"/>
    <cellStyle name="Fixed 58" xfId="3177" xr:uid="{00000000-0005-0000-0000-0000EE100000}"/>
    <cellStyle name="Fixed 59" xfId="3195" xr:uid="{00000000-0005-0000-0000-0000EF100000}"/>
    <cellStyle name="Fixed 6" xfId="610" xr:uid="{00000000-0005-0000-0000-0000F0100000}"/>
    <cellStyle name="Fixed 60" xfId="3207" xr:uid="{00000000-0005-0000-0000-0000F1100000}"/>
    <cellStyle name="Fixed 61" xfId="3230" xr:uid="{00000000-0005-0000-0000-0000F2100000}"/>
    <cellStyle name="Fixed 62" xfId="3247" xr:uid="{00000000-0005-0000-0000-0000F3100000}"/>
    <cellStyle name="Fixed 63" xfId="3261" xr:uid="{00000000-0005-0000-0000-0000F4100000}"/>
    <cellStyle name="Fixed 64" xfId="3275" xr:uid="{00000000-0005-0000-0000-0000F5100000}"/>
    <cellStyle name="Fixed 65" xfId="3287" xr:uid="{00000000-0005-0000-0000-0000F6100000}"/>
    <cellStyle name="Fixed 66" xfId="3306" xr:uid="{00000000-0005-0000-0000-0000F7100000}"/>
    <cellStyle name="Fixed 67" xfId="3327" xr:uid="{00000000-0005-0000-0000-0000F8100000}"/>
    <cellStyle name="Fixed 68" xfId="3343" xr:uid="{00000000-0005-0000-0000-0000F9100000}"/>
    <cellStyle name="Fixed 69" xfId="3362" xr:uid="{00000000-0005-0000-0000-0000FA100000}"/>
    <cellStyle name="Fixed 7" xfId="559" xr:uid="{00000000-0005-0000-0000-0000FB100000}"/>
    <cellStyle name="Fixed 70" xfId="3379" xr:uid="{00000000-0005-0000-0000-0000FC100000}"/>
    <cellStyle name="Fixed 71" xfId="3395" xr:uid="{00000000-0005-0000-0000-0000FD100000}"/>
    <cellStyle name="Fixed 72" xfId="3411" xr:uid="{00000000-0005-0000-0000-0000FE100000}"/>
    <cellStyle name="Fixed 73" xfId="3419" xr:uid="{00000000-0005-0000-0000-0000FF100000}"/>
    <cellStyle name="Fixed 74" xfId="3447" xr:uid="{00000000-0005-0000-0000-000000110000}"/>
    <cellStyle name="Fixed 75" xfId="3445" xr:uid="{00000000-0005-0000-0000-000001110000}"/>
    <cellStyle name="Fixed 76" xfId="3471" xr:uid="{00000000-0005-0000-0000-000002110000}"/>
    <cellStyle name="Fixed 77" xfId="3494" xr:uid="{00000000-0005-0000-0000-000003110000}"/>
    <cellStyle name="Fixed 78" xfId="3514" xr:uid="{00000000-0005-0000-0000-000004110000}"/>
    <cellStyle name="Fixed 79" xfId="3500" xr:uid="{00000000-0005-0000-0000-000005110000}"/>
    <cellStyle name="Fixed 8" xfId="630" xr:uid="{00000000-0005-0000-0000-000006110000}"/>
    <cellStyle name="Fixed 80" xfId="3544" xr:uid="{00000000-0005-0000-0000-000007110000}"/>
    <cellStyle name="Fixed 81" xfId="3561" xr:uid="{00000000-0005-0000-0000-000008110000}"/>
    <cellStyle name="Fixed 82" xfId="3574" xr:uid="{00000000-0005-0000-0000-000009110000}"/>
    <cellStyle name="Fixed 83" xfId="3594" xr:uid="{00000000-0005-0000-0000-00000A110000}"/>
    <cellStyle name="Fixed 84" xfId="3607" xr:uid="{00000000-0005-0000-0000-00000B110000}"/>
    <cellStyle name="Fixed 85" xfId="3627" xr:uid="{00000000-0005-0000-0000-00000C110000}"/>
    <cellStyle name="Fixed 86" xfId="3647" xr:uid="{00000000-0005-0000-0000-00000D110000}"/>
    <cellStyle name="Fixed 87" xfId="3662" xr:uid="{00000000-0005-0000-0000-00000E110000}"/>
    <cellStyle name="Fixed 9" xfId="539" xr:uid="{00000000-0005-0000-0000-00000F110000}"/>
    <cellStyle name="Ghi chú" xfId="1978" xr:uid="{00000000-0005-0000-0000-000010110000}"/>
    <cellStyle name="Ghi chú 10" xfId="32337" xr:uid="{00000000-0005-0000-0000-000011110000}"/>
    <cellStyle name="Ghi chú 11" xfId="26884" xr:uid="{00000000-0005-0000-0000-000012110000}"/>
    <cellStyle name="Ghi chú 12" xfId="47207" xr:uid="{00000000-0005-0000-0000-000013110000}"/>
    <cellStyle name="Ghi chú 2" xfId="4743" xr:uid="{00000000-0005-0000-0000-000014110000}"/>
    <cellStyle name="Ghi chú 2 10" xfId="13098" xr:uid="{00000000-0005-0000-0000-000015110000}"/>
    <cellStyle name="Ghi chú 2 11" xfId="12194" xr:uid="{00000000-0005-0000-0000-000016110000}"/>
    <cellStyle name="Ghi chú 2 12" xfId="47669" xr:uid="{00000000-0005-0000-0000-000017110000}"/>
    <cellStyle name="Ghi chú 2 2" xfId="7130" xr:uid="{00000000-0005-0000-0000-000018110000}"/>
    <cellStyle name="Ghi chú 2 2 2" xfId="13540" xr:uid="{00000000-0005-0000-0000-000019110000}"/>
    <cellStyle name="Ghi chú 2 2 3" xfId="20993" xr:uid="{00000000-0005-0000-0000-00001A110000}"/>
    <cellStyle name="Ghi chú 2 2 4" xfId="20642" xr:uid="{00000000-0005-0000-0000-00001B110000}"/>
    <cellStyle name="Ghi chú 2 2 5" xfId="10550" xr:uid="{00000000-0005-0000-0000-00001C110000}"/>
    <cellStyle name="Ghi chú 2 2 6" xfId="20470" xr:uid="{00000000-0005-0000-0000-00001D110000}"/>
    <cellStyle name="Ghi chú 2 2 7" xfId="19864" xr:uid="{00000000-0005-0000-0000-00001E110000}"/>
    <cellStyle name="Ghi chú 2 2 8" xfId="47670" xr:uid="{00000000-0005-0000-0000-00001F110000}"/>
    <cellStyle name="Ghi chú 2 3" xfId="4668" xr:uid="{00000000-0005-0000-0000-000020110000}"/>
    <cellStyle name="Ghi chú 2 3 2" xfId="13541" xr:uid="{00000000-0005-0000-0000-000021110000}"/>
    <cellStyle name="Ghi chú 2 3 3" xfId="20994" xr:uid="{00000000-0005-0000-0000-000022110000}"/>
    <cellStyle name="Ghi chú 2 3 4" xfId="19718" xr:uid="{00000000-0005-0000-0000-000023110000}"/>
    <cellStyle name="Ghi chú 2 3 5" xfId="20915" xr:uid="{00000000-0005-0000-0000-000024110000}"/>
    <cellStyle name="Ghi chú 2 3 6" xfId="11376" xr:uid="{00000000-0005-0000-0000-000025110000}"/>
    <cellStyle name="Ghi chú 2 3 7" xfId="19863" xr:uid="{00000000-0005-0000-0000-000026110000}"/>
    <cellStyle name="Ghi chú 2 3 8" xfId="47671" xr:uid="{00000000-0005-0000-0000-000027110000}"/>
    <cellStyle name="Ghi chú 2 4" xfId="8803" xr:uid="{00000000-0005-0000-0000-000028110000}"/>
    <cellStyle name="Ghi chú 2 4 2" xfId="13542" xr:uid="{00000000-0005-0000-0000-000029110000}"/>
    <cellStyle name="Ghi chú 2 4 3" xfId="20995" xr:uid="{00000000-0005-0000-0000-00002A110000}"/>
    <cellStyle name="Ghi chú 2 4 4" xfId="19719" xr:uid="{00000000-0005-0000-0000-00002B110000}"/>
    <cellStyle name="Ghi chú 2 4 5" xfId="20367" xr:uid="{00000000-0005-0000-0000-00002C110000}"/>
    <cellStyle name="Ghi chú 2 4 6" xfId="19887" xr:uid="{00000000-0005-0000-0000-00002D110000}"/>
    <cellStyle name="Ghi chú 2 4 7" xfId="19862" xr:uid="{00000000-0005-0000-0000-00002E110000}"/>
    <cellStyle name="Ghi chú 2 4 8" xfId="47672" xr:uid="{00000000-0005-0000-0000-00002F110000}"/>
    <cellStyle name="Ghi chú 2 5" xfId="9267" xr:uid="{00000000-0005-0000-0000-000030110000}"/>
    <cellStyle name="Ghi chú 2 5 2" xfId="13543" xr:uid="{00000000-0005-0000-0000-000031110000}"/>
    <cellStyle name="Ghi chú 2 5 3" xfId="20996" xr:uid="{00000000-0005-0000-0000-000032110000}"/>
    <cellStyle name="Ghi chú 2 5 4" xfId="19720" xr:uid="{00000000-0005-0000-0000-000033110000}"/>
    <cellStyle name="Ghi chú 2 5 5" xfId="13040" xr:uid="{00000000-0005-0000-0000-000034110000}"/>
    <cellStyle name="Ghi chú 2 5 6" xfId="10656" xr:uid="{00000000-0005-0000-0000-000035110000}"/>
    <cellStyle name="Ghi chú 2 5 7" xfId="14811" xr:uid="{00000000-0005-0000-0000-000036110000}"/>
    <cellStyle name="Ghi chú 2 5 8" xfId="47673" xr:uid="{00000000-0005-0000-0000-000037110000}"/>
    <cellStyle name="Ghi chú 2 6" xfId="13539" xr:uid="{00000000-0005-0000-0000-000038110000}"/>
    <cellStyle name="Ghi chú 2 7" xfId="20992" xr:uid="{00000000-0005-0000-0000-000039110000}"/>
    <cellStyle name="Ghi chú 2 8" xfId="19717" xr:uid="{00000000-0005-0000-0000-00003A110000}"/>
    <cellStyle name="Ghi chú 2 9" xfId="20550" xr:uid="{00000000-0005-0000-0000-00003B110000}"/>
    <cellStyle name="Ghi chú 3" xfId="5179" xr:uid="{00000000-0005-0000-0000-00003C110000}"/>
    <cellStyle name="Ghi chú 3 10" xfId="13544" xr:uid="{00000000-0005-0000-0000-00003D110000}"/>
    <cellStyle name="Ghi chú 3 11" xfId="20997" xr:uid="{00000000-0005-0000-0000-00003E110000}"/>
    <cellStyle name="Ghi chú 3 12" xfId="20641" xr:uid="{00000000-0005-0000-0000-00003F110000}"/>
    <cellStyle name="Ghi chú 3 13" xfId="20361" xr:uid="{00000000-0005-0000-0000-000040110000}"/>
    <cellStyle name="Ghi chú 3 14" xfId="20371" xr:uid="{00000000-0005-0000-0000-000041110000}"/>
    <cellStyle name="Ghi chú 3 15" xfId="19861" xr:uid="{00000000-0005-0000-0000-000042110000}"/>
    <cellStyle name="Ghi chú 3 16" xfId="47674" xr:uid="{00000000-0005-0000-0000-000043110000}"/>
    <cellStyle name="Ghi chú 3 2" xfId="7383" xr:uid="{00000000-0005-0000-0000-000044110000}"/>
    <cellStyle name="Ghi chú 3 2 2" xfId="13545" xr:uid="{00000000-0005-0000-0000-000045110000}"/>
    <cellStyle name="Ghi chú 3 2 3" xfId="20998" xr:uid="{00000000-0005-0000-0000-000046110000}"/>
    <cellStyle name="Ghi chú 3 2 4" xfId="19721" xr:uid="{00000000-0005-0000-0000-000047110000}"/>
    <cellStyle name="Ghi chú 3 2 5" xfId="20450" xr:uid="{00000000-0005-0000-0000-000048110000}"/>
    <cellStyle name="Ghi chú 3 2 6" xfId="19757" xr:uid="{00000000-0005-0000-0000-000049110000}"/>
    <cellStyle name="Ghi chú 3 2 7" xfId="32346" xr:uid="{00000000-0005-0000-0000-00004A110000}"/>
    <cellStyle name="Ghi chú 3 2 8" xfId="47675" xr:uid="{00000000-0005-0000-0000-00004B110000}"/>
    <cellStyle name="Ghi chú 3 3" xfId="7902" xr:uid="{00000000-0005-0000-0000-00004C110000}"/>
    <cellStyle name="Ghi chú 3 3 2" xfId="13546" xr:uid="{00000000-0005-0000-0000-00004D110000}"/>
    <cellStyle name="Ghi chú 3 3 3" xfId="20999" xr:uid="{00000000-0005-0000-0000-00004E110000}"/>
    <cellStyle name="Ghi chú 3 3 4" xfId="19722" xr:uid="{00000000-0005-0000-0000-00004F110000}"/>
    <cellStyle name="Ghi chú 3 3 5" xfId="12445" xr:uid="{00000000-0005-0000-0000-000050110000}"/>
    <cellStyle name="Ghi chú 3 3 6" xfId="10291" xr:uid="{00000000-0005-0000-0000-000051110000}"/>
    <cellStyle name="Ghi chú 3 3 7" xfId="32345" xr:uid="{00000000-0005-0000-0000-000052110000}"/>
    <cellStyle name="Ghi chú 3 3 8" xfId="47676" xr:uid="{00000000-0005-0000-0000-000053110000}"/>
    <cellStyle name="Ghi chú 3 4" xfId="8242" xr:uid="{00000000-0005-0000-0000-000054110000}"/>
    <cellStyle name="Ghi chú 3 4 2" xfId="13547" xr:uid="{00000000-0005-0000-0000-000055110000}"/>
    <cellStyle name="Ghi chú 3 4 3" xfId="21000" xr:uid="{00000000-0005-0000-0000-000056110000}"/>
    <cellStyle name="Ghi chú 3 4 4" xfId="19723" xr:uid="{00000000-0005-0000-0000-000057110000}"/>
    <cellStyle name="Ghi chú 3 4 5" xfId="19776" xr:uid="{00000000-0005-0000-0000-000058110000}"/>
    <cellStyle name="Ghi chú 3 4 6" xfId="20318" xr:uid="{00000000-0005-0000-0000-000059110000}"/>
    <cellStyle name="Ghi chú 3 4 7" xfId="32344" xr:uid="{00000000-0005-0000-0000-00005A110000}"/>
    <cellStyle name="Ghi chú 3 4 8" xfId="47677" xr:uid="{00000000-0005-0000-0000-00005B110000}"/>
    <cellStyle name="Ghi chú 3 5" xfId="8676" xr:uid="{00000000-0005-0000-0000-00005C110000}"/>
    <cellStyle name="Ghi chú 3 5 2" xfId="13548" xr:uid="{00000000-0005-0000-0000-00005D110000}"/>
    <cellStyle name="Ghi chú 3 5 3" xfId="21001" xr:uid="{00000000-0005-0000-0000-00005E110000}"/>
    <cellStyle name="Ghi chú 3 5 4" xfId="20640" xr:uid="{00000000-0005-0000-0000-00005F110000}"/>
    <cellStyle name="Ghi chú 3 5 5" xfId="11885" xr:uid="{00000000-0005-0000-0000-000060110000}"/>
    <cellStyle name="Ghi chú 3 5 6" xfId="20382" xr:uid="{00000000-0005-0000-0000-000061110000}"/>
    <cellStyle name="Ghi chú 3 5 7" xfId="32343" xr:uid="{00000000-0005-0000-0000-000062110000}"/>
    <cellStyle name="Ghi chú 3 5 8" xfId="47678" xr:uid="{00000000-0005-0000-0000-000063110000}"/>
    <cellStyle name="Ghi chú 3 6" xfId="9025" xr:uid="{00000000-0005-0000-0000-000064110000}"/>
    <cellStyle name="Ghi chú 3 6 2" xfId="13549" xr:uid="{00000000-0005-0000-0000-000065110000}"/>
    <cellStyle name="Ghi chú 3 6 3" xfId="21002" xr:uid="{00000000-0005-0000-0000-000066110000}"/>
    <cellStyle name="Ghi chú 3 6 4" xfId="19724" xr:uid="{00000000-0005-0000-0000-000067110000}"/>
    <cellStyle name="Ghi chú 3 6 5" xfId="12433" xr:uid="{00000000-0005-0000-0000-000068110000}"/>
    <cellStyle name="Ghi chú 3 6 6" xfId="12617" xr:uid="{00000000-0005-0000-0000-000069110000}"/>
    <cellStyle name="Ghi chú 3 6 7" xfId="32342" xr:uid="{00000000-0005-0000-0000-00006A110000}"/>
    <cellStyle name="Ghi chú 3 6 8" xfId="47679" xr:uid="{00000000-0005-0000-0000-00006B110000}"/>
    <cellStyle name="Ghi chú 3 7" xfId="9478" xr:uid="{00000000-0005-0000-0000-00006C110000}"/>
    <cellStyle name="Ghi chú 3 7 2" xfId="13550" xr:uid="{00000000-0005-0000-0000-00006D110000}"/>
    <cellStyle name="Ghi chú 3 7 3" xfId="21003" xr:uid="{00000000-0005-0000-0000-00006E110000}"/>
    <cellStyle name="Ghi chú 3 7 4" xfId="19725" xr:uid="{00000000-0005-0000-0000-00006F110000}"/>
    <cellStyle name="Ghi chú 3 7 5" xfId="12885" xr:uid="{00000000-0005-0000-0000-000070110000}"/>
    <cellStyle name="Ghi chú 3 7 6" xfId="19932" xr:uid="{00000000-0005-0000-0000-000071110000}"/>
    <cellStyle name="Ghi chú 3 7 7" xfId="32341" xr:uid="{00000000-0005-0000-0000-000072110000}"/>
    <cellStyle name="Ghi chú 3 7 8" xfId="47680" xr:uid="{00000000-0005-0000-0000-000073110000}"/>
    <cellStyle name="Ghi chú 3 8" xfId="9797" xr:uid="{00000000-0005-0000-0000-000074110000}"/>
    <cellStyle name="Ghi chú 3 8 2" xfId="13551" xr:uid="{00000000-0005-0000-0000-000075110000}"/>
    <cellStyle name="Ghi chú 3 8 3" xfId="21004" xr:uid="{00000000-0005-0000-0000-000076110000}"/>
    <cellStyle name="Ghi chú 3 8 4" xfId="19726" xr:uid="{00000000-0005-0000-0000-000077110000}"/>
    <cellStyle name="Ghi chú 3 8 5" xfId="20070" xr:uid="{00000000-0005-0000-0000-000078110000}"/>
    <cellStyle name="Ghi chú 3 8 6" xfId="20583" xr:uid="{00000000-0005-0000-0000-000079110000}"/>
    <cellStyle name="Ghi chú 3 8 7" xfId="10227" xr:uid="{00000000-0005-0000-0000-00007A110000}"/>
    <cellStyle name="Ghi chú 3 8 8" xfId="47681" xr:uid="{00000000-0005-0000-0000-00007B110000}"/>
    <cellStyle name="Ghi chú 3 9" xfId="10066" xr:uid="{00000000-0005-0000-0000-00007C110000}"/>
    <cellStyle name="Ghi chú 3 9 2" xfId="13552" xr:uid="{00000000-0005-0000-0000-00007D110000}"/>
    <cellStyle name="Ghi chú 3 9 3" xfId="21005" xr:uid="{00000000-0005-0000-0000-00007E110000}"/>
    <cellStyle name="Ghi chú 3 9 4" xfId="20639" xr:uid="{00000000-0005-0000-0000-00007F110000}"/>
    <cellStyle name="Ghi chú 3 9 5" xfId="20255" xr:uid="{00000000-0005-0000-0000-000080110000}"/>
    <cellStyle name="Ghi chú 3 9 6" xfId="20406" xr:uid="{00000000-0005-0000-0000-000081110000}"/>
    <cellStyle name="Ghi chú 3 9 7" xfId="19860" xr:uid="{00000000-0005-0000-0000-000082110000}"/>
    <cellStyle name="Ghi chú 3 9 8" xfId="47682" xr:uid="{00000000-0005-0000-0000-000083110000}"/>
    <cellStyle name="Ghi chú 4" xfId="5663" xr:uid="{00000000-0005-0000-0000-000084110000}"/>
    <cellStyle name="Ghi chú 4 10" xfId="13553" xr:uid="{00000000-0005-0000-0000-000085110000}"/>
    <cellStyle name="Ghi chú 4 11" xfId="21006" xr:uid="{00000000-0005-0000-0000-000086110000}"/>
    <cellStyle name="Ghi chú 4 12" xfId="19727" xr:uid="{00000000-0005-0000-0000-000087110000}"/>
    <cellStyle name="Ghi chú 4 13" xfId="20378" xr:uid="{00000000-0005-0000-0000-000088110000}"/>
    <cellStyle name="Ghi chú 4 14" xfId="10601" xr:uid="{00000000-0005-0000-0000-000089110000}"/>
    <cellStyle name="Ghi chú 4 15" xfId="19859" xr:uid="{00000000-0005-0000-0000-00008A110000}"/>
    <cellStyle name="Ghi chú 4 16" xfId="47683" xr:uid="{00000000-0005-0000-0000-00008B110000}"/>
    <cellStyle name="Ghi chú 4 2" xfId="7301" xr:uid="{00000000-0005-0000-0000-00008C110000}"/>
    <cellStyle name="Ghi chú 4 2 2" xfId="13554" xr:uid="{00000000-0005-0000-0000-00008D110000}"/>
    <cellStyle name="Ghi chú 4 2 3" xfId="21007" xr:uid="{00000000-0005-0000-0000-00008E110000}"/>
    <cellStyle name="Ghi chú 4 2 4" xfId="19728" xr:uid="{00000000-0005-0000-0000-00008F110000}"/>
    <cellStyle name="Ghi chú 4 2 5" xfId="20472" xr:uid="{00000000-0005-0000-0000-000090110000}"/>
    <cellStyle name="Ghi chú 4 2 6" xfId="20402" xr:uid="{00000000-0005-0000-0000-000091110000}"/>
    <cellStyle name="Ghi chú 4 2 7" xfId="31624" xr:uid="{00000000-0005-0000-0000-000092110000}"/>
    <cellStyle name="Ghi chú 4 2 8" xfId="47684" xr:uid="{00000000-0005-0000-0000-000093110000}"/>
    <cellStyle name="Ghi chú 4 3" xfId="7817" xr:uid="{00000000-0005-0000-0000-000094110000}"/>
    <cellStyle name="Ghi chú 4 3 2" xfId="13555" xr:uid="{00000000-0005-0000-0000-000095110000}"/>
    <cellStyle name="Ghi chú 4 3 3" xfId="21008" xr:uid="{00000000-0005-0000-0000-000096110000}"/>
    <cellStyle name="Ghi chú 4 3 4" xfId="19729" xr:uid="{00000000-0005-0000-0000-000097110000}"/>
    <cellStyle name="Ghi chú 4 3 5" xfId="20569" xr:uid="{00000000-0005-0000-0000-000098110000}"/>
    <cellStyle name="Ghi chú 4 3 6" xfId="20514" xr:uid="{00000000-0005-0000-0000-000099110000}"/>
    <cellStyle name="Ghi chú 4 3 7" xfId="31625" xr:uid="{00000000-0005-0000-0000-00009A110000}"/>
    <cellStyle name="Ghi chú 4 3 8" xfId="47685" xr:uid="{00000000-0005-0000-0000-00009B110000}"/>
    <cellStyle name="Ghi chú 4 4" xfId="8169" xr:uid="{00000000-0005-0000-0000-00009C110000}"/>
    <cellStyle name="Ghi chú 4 4 2" xfId="13556" xr:uid="{00000000-0005-0000-0000-00009D110000}"/>
    <cellStyle name="Ghi chú 4 4 3" xfId="21009" xr:uid="{00000000-0005-0000-0000-00009E110000}"/>
    <cellStyle name="Ghi chú 4 4 4" xfId="19730" xr:uid="{00000000-0005-0000-0000-00009F110000}"/>
    <cellStyle name="Ghi chú 4 4 5" xfId="19808" xr:uid="{00000000-0005-0000-0000-0000A0110000}"/>
    <cellStyle name="Ghi chú 4 4 6" xfId="10697" xr:uid="{00000000-0005-0000-0000-0000A1110000}"/>
    <cellStyle name="Ghi chú 4 4 7" xfId="22216" xr:uid="{00000000-0005-0000-0000-0000A2110000}"/>
    <cellStyle name="Ghi chú 4 4 8" xfId="47686" xr:uid="{00000000-0005-0000-0000-0000A3110000}"/>
    <cellStyle name="Ghi chú 4 5" xfId="8590" xr:uid="{00000000-0005-0000-0000-0000A4110000}"/>
    <cellStyle name="Ghi chú 4 5 2" xfId="13557" xr:uid="{00000000-0005-0000-0000-0000A5110000}"/>
    <cellStyle name="Ghi chú 4 5 3" xfId="21010" xr:uid="{00000000-0005-0000-0000-0000A6110000}"/>
    <cellStyle name="Ghi chú 4 5 4" xfId="19731" xr:uid="{00000000-0005-0000-0000-0000A7110000}"/>
    <cellStyle name="Ghi chú 4 5 5" xfId="12412" xr:uid="{00000000-0005-0000-0000-0000A8110000}"/>
    <cellStyle name="Ghi chú 4 5 6" xfId="19809" xr:uid="{00000000-0005-0000-0000-0000A9110000}"/>
    <cellStyle name="Ghi chú 4 5 7" xfId="19951" xr:uid="{00000000-0005-0000-0000-0000AA110000}"/>
    <cellStyle name="Ghi chú 4 5 8" xfId="47687" xr:uid="{00000000-0005-0000-0000-0000AB110000}"/>
    <cellStyle name="Ghi chú 4 6" xfId="8952" xr:uid="{00000000-0005-0000-0000-0000AC110000}"/>
    <cellStyle name="Ghi chú 4 6 2" xfId="13558" xr:uid="{00000000-0005-0000-0000-0000AD110000}"/>
    <cellStyle name="Ghi chú 4 6 3" xfId="21011" xr:uid="{00000000-0005-0000-0000-0000AE110000}"/>
    <cellStyle name="Ghi chú 4 6 4" xfId="19732" xr:uid="{00000000-0005-0000-0000-0000AF110000}"/>
    <cellStyle name="Ghi chú 4 6 5" xfId="19635" xr:uid="{00000000-0005-0000-0000-0000B0110000}"/>
    <cellStyle name="Ghi chú 4 6 6" xfId="10249" xr:uid="{00000000-0005-0000-0000-0000B1110000}"/>
    <cellStyle name="Ghi chú 4 6 7" xfId="22215" xr:uid="{00000000-0005-0000-0000-0000B2110000}"/>
    <cellStyle name="Ghi chú 4 6 8" xfId="47688" xr:uid="{00000000-0005-0000-0000-0000B3110000}"/>
    <cellStyle name="Ghi chú 4 7" xfId="9404" xr:uid="{00000000-0005-0000-0000-0000B4110000}"/>
    <cellStyle name="Ghi chú 4 7 2" xfId="13559" xr:uid="{00000000-0005-0000-0000-0000B5110000}"/>
    <cellStyle name="Ghi chú 4 7 3" xfId="21012" xr:uid="{00000000-0005-0000-0000-0000B6110000}"/>
    <cellStyle name="Ghi chú 4 7 4" xfId="19733" xr:uid="{00000000-0005-0000-0000-0000B7110000}"/>
    <cellStyle name="Ghi chú 4 7 5" xfId="19985" xr:uid="{00000000-0005-0000-0000-0000B8110000}"/>
    <cellStyle name="Ghi chú 4 7 6" xfId="20054" xr:uid="{00000000-0005-0000-0000-0000B9110000}"/>
    <cellStyle name="Ghi chú 4 7 7" xfId="19858" xr:uid="{00000000-0005-0000-0000-0000BA110000}"/>
    <cellStyle name="Ghi chú 4 7 8" xfId="47689" xr:uid="{00000000-0005-0000-0000-0000BB110000}"/>
    <cellStyle name="Ghi chú 4 8" xfId="9733" xr:uid="{00000000-0005-0000-0000-0000BC110000}"/>
    <cellStyle name="Ghi chú 4 8 2" xfId="13560" xr:uid="{00000000-0005-0000-0000-0000BD110000}"/>
    <cellStyle name="Ghi chú 4 8 3" xfId="21013" xr:uid="{00000000-0005-0000-0000-0000BE110000}"/>
    <cellStyle name="Ghi chú 4 8 4" xfId="19734" xr:uid="{00000000-0005-0000-0000-0000BF110000}"/>
    <cellStyle name="Ghi chú 4 8 5" xfId="10292" xr:uid="{00000000-0005-0000-0000-0000C0110000}"/>
    <cellStyle name="Ghi chú 4 8 6" xfId="20057" xr:uid="{00000000-0005-0000-0000-0000C1110000}"/>
    <cellStyle name="Ghi chú 4 8 7" xfId="19857" xr:uid="{00000000-0005-0000-0000-0000C2110000}"/>
    <cellStyle name="Ghi chú 4 8 8" xfId="47690" xr:uid="{00000000-0005-0000-0000-0000C3110000}"/>
    <cellStyle name="Ghi chú 4 9" xfId="10002" xr:uid="{00000000-0005-0000-0000-0000C4110000}"/>
    <cellStyle name="Ghi chú 4 9 2" xfId="13561" xr:uid="{00000000-0005-0000-0000-0000C5110000}"/>
    <cellStyle name="Ghi chú 4 9 3" xfId="21014" xr:uid="{00000000-0005-0000-0000-0000C6110000}"/>
    <cellStyle name="Ghi chú 4 9 4" xfId="19735" xr:uid="{00000000-0005-0000-0000-0000C7110000}"/>
    <cellStyle name="Ghi chú 4 9 5" xfId="20160" xr:uid="{00000000-0005-0000-0000-0000C8110000}"/>
    <cellStyle name="Ghi chú 4 9 6" xfId="12898" xr:uid="{00000000-0005-0000-0000-0000C9110000}"/>
    <cellStyle name="Ghi chú 4 9 7" xfId="19856" xr:uid="{00000000-0005-0000-0000-0000CA110000}"/>
    <cellStyle name="Ghi chú 4 9 8" xfId="47691" xr:uid="{00000000-0005-0000-0000-0000CB110000}"/>
    <cellStyle name="Ghi chú 5" xfId="4042" xr:uid="{00000000-0005-0000-0000-0000CC110000}"/>
    <cellStyle name="Ghi chú 5 2" xfId="13562" xr:uid="{00000000-0005-0000-0000-0000CD110000}"/>
    <cellStyle name="Ghi chú 5 3" xfId="21015" xr:uid="{00000000-0005-0000-0000-0000CE110000}"/>
    <cellStyle name="Ghi chú 5 4" xfId="19736" xr:uid="{00000000-0005-0000-0000-0000CF110000}"/>
    <cellStyle name="Ghi chú 5 5" xfId="20169" xr:uid="{00000000-0005-0000-0000-0000D0110000}"/>
    <cellStyle name="Ghi chú 5 6" xfId="20356" xr:uid="{00000000-0005-0000-0000-0000D1110000}"/>
    <cellStyle name="Ghi chú 5 7" xfId="22214" xr:uid="{00000000-0005-0000-0000-0000D2110000}"/>
    <cellStyle name="Ghi chú 5 8" xfId="47692" xr:uid="{00000000-0005-0000-0000-0000D3110000}"/>
    <cellStyle name="Ghi chú 6" xfId="6004" xr:uid="{00000000-0005-0000-0000-0000D4110000}"/>
    <cellStyle name="Ghi chú 6 2" xfId="13563" xr:uid="{00000000-0005-0000-0000-0000D5110000}"/>
    <cellStyle name="Ghi chú 6 3" xfId="21016" xr:uid="{00000000-0005-0000-0000-0000D6110000}"/>
    <cellStyle name="Ghi chú 6 4" xfId="19737" xr:uid="{00000000-0005-0000-0000-0000D7110000}"/>
    <cellStyle name="Ghi chú 6 5" xfId="20180" xr:uid="{00000000-0005-0000-0000-0000D8110000}"/>
    <cellStyle name="Ghi chú 6 6" xfId="20512" xr:uid="{00000000-0005-0000-0000-0000D9110000}"/>
    <cellStyle name="Ghi chú 6 7" xfId="19855" xr:uid="{00000000-0005-0000-0000-0000DA110000}"/>
    <cellStyle name="Ghi chú 6 8" xfId="47693" xr:uid="{00000000-0005-0000-0000-0000DB110000}"/>
    <cellStyle name="Ghi chú 7" xfId="4345" xr:uid="{00000000-0005-0000-0000-0000DC110000}"/>
    <cellStyle name="Ghi chú 7 2" xfId="13564" xr:uid="{00000000-0005-0000-0000-0000DD110000}"/>
    <cellStyle name="Ghi chú 7 3" xfId="21017" xr:uid="{00000000-0005-0000-0000-0000DE110000}"/>
    <cellStyle name="Ghi chú 7 4" xfId="19738" xr:uid="{00000000-0005-0000-0000-0000DF110000}"/>
    <cellStyle name="Ghi chú 7 5" xfId="20193" xr:uid="{00000000-0005-0000-0000-0000E0110000}"/>
    <cellStyle name="Ghi chú 7 6" xfId="10243" xr:uid="{00000000-0005-0000-0000-0000E1110000}"/>
    <cellStyle name="Ghi chú 7 7" xfId="19854" xr:uid="{00000000-0005-0000-0000-0000E2110000}"/>
    <cellStyle name="Ghi chú 7 8" xfId="47694" xr:uid="{00000000-0005-0000-0000-0000E3110000}"/>
    <cellStyle name="Ghi chú 8" xfId="6108" xr:uid="{00000000-0005-0000-0000-0000E4110000}"/>
    <cellStyle name="Ghi chú 8 2" xfId="13565" xr:uid="{00000000-0005-0000-0000-0000E5110000}"/>
    <cellStyle name="Ghi chú 8 3" xfId="21018" xr:uid="{00000000-0005-0000-0000-0000E6110000}"/>
    <cellStyle name="Ghi chú 8 4" xfId="19739" xr:uid="{00000000-0005-0000-0000-0000E7110000}"/>
    <cellStyle name="Ghi chú 8 5" xfId="11795" xr:uid="{00000000-0005-0000-0000-0000E8110000}"/>
    <cellStyle name="Ghi chú 8 6" xfId="20172" xr:uid="{00000000-0005-0000-0000-0000E9110000}"/>
    <cellStyle name="Ghi chú 8 7" xfId="19853" xr:uid="{00000000-0005-0000-0000-0000EA110000}"/>
    <cellStyle name="Ghi chú 8 8" xfId="47695" xr:uid="{00000000-0005-0000-0000-0000EB110000}"/>
    <cellStyle name="Ghi chú 9" xfId="11823" xr:uid="{00000000-0005-0000-0000-0000EC110000}"/>
    <cellStyle name="Good" xfId="195" builtinId="26"/>
    <cellStyle name="Good 2" xfId="1979" xr:uid="{00000000-0005-0000-0000-0000EE110000}"/>
    <cellStyle name="Good 2 2" xfId="1980" xr:uid="{00000000-0005-0000-0000-0000EF110000}"/>
    <cellStyle name="Good 2 2 2" xfId="11825" xr:uid="{00000000-0005-0000-0000-0000F0110000}"/>
    <cellStyle name="Good 2 3" xfId="11824" xr:uid="{00000000-0005-0000-0000-0000F1110000}"/>
    <cellStyle name="Good 3" xfId="1981" xr:uid="{00000000-0005-0000-0000-0000F2110000}"/>
    <cellStyle name="Good 3 2" xfId="11826" xr:uid="{00000000-0005-0000-0000-0000F3110000}"/>
    <cellStyle name="Good 4" xfId="3705" xr:uid="{00000000-0005-0000-0000-0000F4110000}"/>
    <cellStyle name="Good 4 2" xfId="13566" xr:uid="{00000000-0005-0000-0000-0000F5110000}"/>
    <cellStyle name="Good 5" xfId="10315" xr:uid="{00000000-0005-0000-0000-0000F6110000}"/>
    <cellStyle name="Grey" xfId="196" xr:uid="{00000000-0005-0000-0000-0000F7110000}"/>
    <cellStyle name="H" xfId="1982" xr:uid="{00000000-0005-0000-0000-0000F8110000}"/>
    <cellStyle name="H_D-A-VU" xfId="1983" xr:uid="{00000000-0005-0000-0000-0000F9110000}"/>
    <cellStyle name="H_D-A-VU_HC  QNM009(van dc1)" xfId="1984" xr:uid="{00000000-0005-0000-0000-0000FA110000}"/>
    <cellStyle name="H_D-A-VU_KH hoach keo quang thang 5" xfId="1985" xr:uid="{00000000-0005-0000-0000-0000FB110000}"/>
    <cellStyle name="H_D-A-VU_KH T6" xfId="1986" xr:uid="{00000000-0005-0000-0000-0000FC110000}"/>
    <cellStyle name="H_D-A-VU_TPVT" xfId="1987" xr:uid="{00000000-0005-0000-0000-0000FD110000}"/>
    <cellStyle name="H_D-A-VU_TPVT_HC  QNM009(van dc1)" xfId="1988" xr:uid="{00000000-0005-0000-0000-0000FE110000}"/>
    <cellStyle name="H_D-A-VU_TPVT_KH hoach keo quang thang 5" xfId="1989" xr:uid="{00000000-0005-0000-0000-0000FF110000}"/>
    <cellStyle name="H_D-A-VU_TPVT_KH T6" xfId="1990" xr:uid="{00000000-0005-0000-0000-000000120000}"/>
    <cellStyle name="H_HC  QNM009(van dc1)" xfId="1991" xr:uid="{00000000-0005-0000-0000-000001120000}"/>
    <cellStyle name="H_HSTHAU" xfId="1992" xr:uid="{00000000-0005-0000-0000-000002120000}"/>
    <cellStyle name="H_HSTHAU_HC  QNM009(van dc1)" xfId="1993" xr:uid="{00000000-0005-0000-0000-000003120000}"/>
    <cellStyle name="H_HSTHAU_KH hoach keo quang thang 5" xfId="1994" xr:uid="{00000000-0005-0000-0000-000004120000}"/>
    <cellStyle name="H_HSTHAU_KH T6" xfId="1995" xr:uid="{00000000-0005-0000-0000-000005120000}"/>
    <cellStyle name="H_HSTHAU_TPVT" xfId="1996" xr:uid="{00000000-0005-0000-0000-000006120000}"/>
    <cellStyle name="H_HSTHAU_TPVT_HC  QNM009(van dc1)" xfId="1997" xr:uid="{00000000-0005-0000-0000-000007120000}"/>
    <cellStyle name="H_HSTHAU_TPVT_KH hoach keo quang thang 5" xfId="1998" xr:uid="{00000000-0005-0000-0000-000008120000}"/>
    <cellStyle name="H_HSTHAU_TPVT_KH T6" xfId="1999" xr:uid="{00000000-0005-0000-0000-000009120000}"/>
    <cellStyle name="H_KH hoach keo quang thang 5" xfId="2000" xr:uid="{00000000-0005-0000-0000-00000A120000}"/>
    <cellStyle name="H_KH T6" xfId="2001" xr:uid="{00000000-0005-0000-0000-00000B120000}"/>
    <cellStyle name="H_TPVT" xfId="2002" xr:uid="{00000000-0005-0000-0000-00000C120000}"/>
    <cellStyle name="H_TPVT_HC  QNM009(van dc1)" xfId="2003" xr:uid="{00000000-0005-0000-0000-00000D120000}"/>
    <cellStyle name="H_TPVT_KH hoach keo quang thang 5" xfId="2004" xr:uid="{00000000-0005-0000-0000-00000E120000}"/>
    <cellStyle name="H_TPVT_KH T6" xfId="2005" xr:uid="{00000000-0005-0000-0000-00000F120000}"/>
    <cellStyle name="ha" xfId="2006" xr:uid="{00000000-0005-0000-0000-000010120000}"/>
    <cellStyle name="ha 2" xfId="11832" xr:uid="{00000000-0005-0000-0000-000011120000}"/>
    <cellStyle name="Head 1" xfId="2007" xr:uid="{00000000-0005-0000-0000-000012120000}"/>
    <cellStyle name="Head 1 2" xfId="11833" xr:uid="{00000000-0005-0000-0000-000013120000}"/>
    <cellStyle name="HEADER" xfId="2008" xr:uid="{00000000-0005-0000-0000-000014120000}"/>
    <cellStyle name="HEADER 2" xfId="11834" xr:uid="{00000000-0005-0000-0000-000015120000}"/>
    <cellStyle name="Header1" xfId="197" xr:uid="{00000000-0005-0000-0000-000016120000}"/>
    <cellStyle name="Header1 10" xfId="3216" xr:uid="{00000000-0005-0000-0000-000017120000}"/>
    <cellStyle name="Header1 10 2" xfId="5674" xr:uid="{00000000-0005-0000-0000-000018120000}"/>
    <cellStyle name="Header1 10 2 10" xfId="13567" xr:uid="{00000000-0005-0000-0000-000019120000}"/>
    <cellStyle name="Header1 10 2 11" xfId="21019" xr:uid="{00000000-0005-0000-0000-00001A120000}"/>
    <cellStyle name="Header1 10 2 12" xfId="20209" xr:uid="{00000000-0005-0000-0000-00001B120000}"/>
    <cellStyle name="Header1 10 2 13" xfId="22606" xr:uid="{00000000-0005-0000-0000-00001C120000}"/>
    <cellStyle name="Header1 10 2 2" xfId="7129" xr:uid="{00000000-0005-0000-0000-00001D120000}"/>
    <cellStyle name="Header1 10 2 2 2" xfId="13568" xr:uid="{00000000-0005-0000-0000-00001E120000}"/>
    <cellStyle name="Header1 10 2 2 3" xfId="21020" xr:uid="{00000000-0005-0000-0000-00001F120000}"/>
    <cellStyle name="Header1 10 2 2 4" xfId="20305" xr:uid="{00000000-0005-0000-0000-000020120000}"/>
    <cellStyle name="Header1 10 2 2 5" xfId="20349" xr:uid="{00000000-0005-0000-0000-000021120000}"/>
    <cellStyle name="Header1 10 2 3" xfId="7689" xr:uid="{00000000-0005-0000-0000-000022120000}"/>
    <cellStyle name="Header1 10 2 3 2" xfId="13569" xr:uid="{00000000-0005-0000-0000-000023120000}"/>
    <cellStyle name="Header1 10 2 3 3" xfId="21021" xr:uid="{00000000-0005-0000-0000-000024120000}"/>
    <cellStyle name="Header1 10 2 3 4" xfId="20442" xr:uid="{00000000-0005-0000-0000-000025120000}"/>
    <cellStyle name="Header1 10 2 3 5" xfId="13006" xr:uid="{00000000-0005-0000-0000-000026120000}"/>
    <cellStyle name="Header1 10 2 4" xfId="6968" xr:uid="{00000000-0005-0000-0000-000027120000}"/>
    <cellStyle name="Header1 10 2 4 2" xfId="13570" xr:uid="{00000000-0005-0000-0000-000028120000}"/>
    <cellStyle name="Header1 10 2 4 3" xfId="21022" xr:uid="{00000000-0005-0000-0000-000029120000}"/>
    <cellStyle name="Header1 10 2 4 4" xfId="20527" xr:uid="{00000000-0005-0000-0000-00002A120000}"/>
    <cellStyle name="Header1 10 2 4 5" xfId="22607" xr:uid="{00000000-0005-0000-0000-00002B120000}"/>
    <cellStyle name="Header1 10 2 5" xfId="8463" xr:uid="{00000000-0005-0000-0000-00002C120000}"/>
    <cellStyle name="Header1 10 2 5 2" xfId="13571" xr:uid="{00000000-0005-0000-0000-00002D120000}"/>
    <cellStyle name="Header1 10 2 5 3" xfId="21023" xr:uid="{00000000-0005-0000-0000-00002E120000}"/>
    <cellStyle name="Header1 10 2 5 4" xfId="12160" xr:uid="{00000000-0005-0000-0000-00002F120000}"/>
    <cellStyle name="Header1 10 2 5 5" xfId="11386" xr:uid="{00000000-0005-0000-0000-000030120000}"/>
    <cellStyle name="Header1 10 2 6" xfId="8802" xr:uid="{00000000-0005-0000-0000-000031120000}"/>
    <cellStyle name="Header1 10 2 6 2" xfId="13572" xr:uid="{00000000-0005-0000-0000-000032120000}"/>
    <cellStyle name="Header1 10 2 6 3" xfId="21024" xr:uid="{00000000-0005-0000-0000-000033120000}"/>
    <cellStyle name="Header1 10 2 6 4" xfId="19822" xr:uid="{00000000-0005-0000-0000-000034120000}"/>
    <cellStyle name="Header1 10 2 6 5" xfId="10941" xr:uid="{00000000-0005-0000-0000-000035120000}"/>
    <cellStyle name="Header1 10 2 7" xfId="9266" xr:uid="{00000000-0005-0000-0000-000036120000}"/>
    <cellStyle name="Header1 10 2 7 2" xfId="13573" xr:uid="{00000000-0005-0000-0000-000037120000}"/>
    <cellStyle name="Header1 10 2 7 3" xfId="21025" xr:uid="{00000000-0005-0000-0000-000038120000}"/>
    <cellStyle name="Header1 10 2 7 4" xfId="12616" xr:uid="{00000000-0005-0000-0000-000039120000}"/>
    <cellStyle name="Header1 10 2 7 5" xfId="10788" xr:uid="{00000000-0005-0000-0000-00003A120000}"/>
    <cellStyle name="Header1 10 2 8" xfId="9627" xr:uid="{00000000-0005-0000-0000-00003B120000}"/>
    <cellStyle name="Header1 10 2 8 2" xfId="13574" xr:uid="{00000000-0005-0000-0000-00003C120000}"/>
    <cellStyle name="Header1 10 2 8 3" xfId="21026" xr:uid="{00000000-0005-0000-0000-00003D120000}"/>
    <cellStyle name="Header1 10 2 8 4" xfId="20052" xr:uid="{00000000-0005-0000-0000-00003E120000}"/>
    <cellStyle name="Header1 10 2 8 5" xfId="11235" xr:uid="{00000000-0005-0000-0000-00003F120000}"/>
    <cellStyle name="Header1 10 2 9" xfId="9895" xr:uid="{00000000-0005-0000-0000-000040120000}"/>
    <cellStyle name="Header1 10 2 9 2" xfId="13575" xr:uid="{00000000-0005-0000-0000-000041120000}"/>
    <cellStyle name="Header1 10 2 9 3" xfId="21027" xr:uid="{00000000-0005-0000-0000-000042120000}"/>
    <cellStyle name="Header1 10 2 9 4" xfId="20198" xr:uid="{00000000-0005-0000-0000-000043120000}"/>
    <cellStyle name="Header1 10 2 9 5" xfId="10234" xr:uid="{00000000-0005-0000-0000-000044120000}"/>
    <cellStyle name="Header1 10 3" xfId="3829" xr:uid="{00000000-0005-0000-0000-000045120000}"/>
    <cellStyle name="Header1 10 3 10" xfId="13576" xr:uid="{00000000-0005-0000-0000-000046120000}"/>
    <cellStyle name="Header1 10 3 11" xfId="21028" xr:uid="{00000000-0005-0000-0000-000047120000}"/>
    <cellStyle name="Header1 10 3 12" xfId="19634" xr:uid="{00000000-0005-0000-0000-000048120000}"/>
    <cellStyle name="Header1 10 3 13" xfId="11830" xr:uid="{00000000-0005-0000-0000-000049120000}"/>
    <cellStyle name="Header1 10 3 2" xfId="6787" xr:uid="{00000000-0005-0000-0000-00004A120000}"/>
    <cellStyle name="Header1 10 3 2 2" xfId="13577" xr:uid="{00000000-0005-0000-0000-00004B120000}"/>
    <cellStyle name="Header1 10 3 2 3" xfId="21029" xr:uid="{00000000-0005-0000-0000-00004C120000}"/>
    <cellStyle name="Header1 10 3 2 4" xfId="20674" xr:uid="{00000000-0005-0000-0000-00004D120000}"/>
    <cellStyle name="Header1 10 3 2 5" xfId="19771" xr:uid="{00000000-0005-0000-0000-00004E120000}"/>
    <cellStyle name="Header1 10 3 3" xfId="5908" xr:uid="{00000000-0005-0000-0000-00004F120000}"/>
    <cellStyle name="Header1 10 3 3 2" xfId="13578" xr:uid="{00000000-0005-0000-0000-000050120000}"/>
    <cellStyle name="Header1 10 3 3 3" xfId="21030" xr:uid="{00000000-0005-0000-0000-000051120000}"/>
    <cellStyle name="Header1 10 3 3 4" xfId="20675" xr:uid="{00000000-0005-0000-0000-000052120000}"/>
    <cellStyle name="Header1 10 3 3 5" xfId="19952" xr:uid="{00000000-0005-0000-0000-000053120000}"/>
    <cellStyle name="Header1 10 3 4" xfId="6244" xr:uid="{00000000-0005-0000-0000-000054120000}"/>
    <cellStyle name="Header1 10 3 4 2" xfId="13579" xr:uid="{00000000-0005-0000-0000-000055120000}"/>
    <cellStyle name="Header1 10 3 4 3" xfId="21031" xr:uid="{00000000-0005-0000-0000-000056120000}"/>
    <cellStyle name="Header1 10 3 4 4" xfId="20145" xr:uid="{00000000-0005-0000-0000-000057120000}"/>
    <cellStyle name="Header1 10 3 4 5" xfId="10302" xr:uid="{00000000-0005-0000-0000-000058120000}"/>
    <cellStyle name="Header1 10 3 5" xfId="7838" xr:uid="{00000000-0005-0000-0000-000059120000}"/>
    <cellStyle name="Header1 10 3 5 2" xfId="13580" xr:uid="{00000000-0005-0000-0000-00005A120000}"/>
    <cellStyle name="Header1 10 3 5 3" xfId="21032" xr:uid="{00000000-0005-0000-0000-00005B120000}"/>
    <cellStyle name="Header1 10 3 5 4" xfId="20676" xr:uid="{00000000-0005-0000-0000-00005C120000}"/>
    <cellStyle name="Header1 10 3 5 5" xfId="20144" xr:uid="{00000000-0005-0000-0000-00005D120000}"/>
    <cellStyle name="Header1 10 3 6" xfId="5424" xr:uid="{00000000-0005-0000-0000-00005E120000}"/>
    <cellStyle name="Header1 10 3 6 2" xfId="13581" xr:uid="{00000000-0005-0000-0000-00005F120000}"/>
    <cellStyle name="Header1 10 3 6 3" xfId="21033" xr:uid="{00000000-0005-0000-0000-000060120000}"/>
    <cellStyle name="Header1 10 3 6 4" xfId="20677" xr:uid="{00000000-0005-0000-0000-000061120000}"/>
    <cellStyle name="Header1 10 3 6 5" xfId="19929" xr:uid="{00000000-0005-0000-0000-000062120000}"/>
    <cellStyle name="Header1 10 3 7" xfId="6016" xr:uid="{00000000-0005-0000-0000-000063120000}"/>
    <cellStyle name="Header1 10 3 7 2" xfId="13582" xr:uid="{00000000-0005-0000-0000-000064120000}"/>
    <cellStyle name="Header1 10 3 7 3" xfId="21034" xr:uid="{00000000-0005-0000-0000-000065120000}"/>
    <cellStyle name="Header1 10 3 7 4" xfId="20678" xr:uid="{00000000-0005-0000-0000-000066120000}"/>
    <cellStyle name="Header1 10 3 7 5" xfId="20156" xr:uid="{00000000-0005-0000-0000-000067120000}"/>
    <cellStyle name="Header1 10 3 8" xfId="6285" xr:uid="{00000000-0005-0000-0000-000068120000}"/>
    <cellStyle name="Header1 10 3 8 2" xfId="13583" xr:uid="{00000000-0005-0000-0000-000069120000}"/>
    <cellStyle name="Header1 10 3 8 3" xfId="21035" xr:uid="{00000000-0005-0000-0000-00006A120000}"/>
    <cellStyle name="Header1 10 3 8 4" xfId="10987" xr:uid="{00000000-0005-0000-0000-00006B120000}"/>
    <cellStyle name="Header1 10 3 8 5" xfId="20014" xr:uid="{00000000-0005-0000-0000-00006C120000}"/>
    <cellStyle name="Header1 10 3 9" xfId="9159" xr:uid="{00000000-0005-0000-0000-00006D120000}"/>
    <cellStyle name="Header1 10 3 9 2" xfId="13584" xr:uid="{00000000-0005-0000-0000-00006E120000}"/>
    <cellStyle name="Header1 10 3 9 3" xfId="21036" xr:uid="{00000000-0005-0000-0000-00006F120000}"/>
    <cellStyle name="Header1 10 3 9 4" xfId="20679" xr:uid="{00000000-0005-0000-0000-000070120000}"/>
    <cellStyle name="Header1 10 3 9 5" xfId="20165" xr:uid="{00000000-0005-0000-0000-000071120000}"/>
    <cellStyle name="Header1 10 4" xfId="6652" xr:uid="{00000000-0005-0000-0000-000072120000}"/>
    <cellStyle name="Header1 10 4 2" xfId="13585" xr:uid="{00000000-0005-0000-0000-000073120000}"/>
    <cellStyle name="Header1 10 4 3" xfId="21037" xr:uid="{00000000-0005-0000-0000-000074120000}"/>
    <cellStyle name="Header1 10 4 4" xfId="20916" xr:uid="{00000000-0005-0000-0000-000075120000}"/>
    <cellStyle name="Header1 10 4 5" xfId="20175" xr:uid="{00000000-0005-0000-0000-000076120000}"/>
    <cellStyle name="Header1 10 5" xfId="6557" xr:uid="{00000000-0005-0000-0000-000077120000}"/>
    <cellStyle name="Header1 10 5 2" xfId="13586" xr:uid="{00000000-0005-0000-0000-000078120000}"/>
    <cellStyle name="Header1 10 5 3" xfId="21038" xr:uid="{00000000-0005-0000-0000-000079120000}"/>
    <cellStyle name="Header1 10 5 4" xfId="19633" xr:uid="{00000000-0005-0000-0000-00007A120000}"/>
    <cellStyle name="Header1 10 5 5" xfId="20350" xr:uid="{00000000-0005-0000-0000-00007B120000}"/>
    <cellStyle name="Header1 10 6" xfId="12775" xr:uid="{00000000-0005-0000-0000-00007C120000}"/>
    <cellStyle name="Header1 10 7" xfId="20410" xr:uid="{00000000-0005-0000-0000-00007D120000}"/>
    <cellStyle name="Header1 10 8" xfId="19782" xr:uid="{00000000-0005-0000-0000-00007E120000}"/>
    <cellStyle name="Header1 10 9" xfId="26863" xr:uid="{00000000-0005-0000-0000-00007F120000}"/>
    <cellStyle name="Header1 11" xfId="3191" xr:uid="{00000000-0005-0000-0000-000080120000}"/>
    <cellStyle name="Header1 11 2" xfId="5661" xr:uid="{00000000-0005-0000-0000-000081120000}"/>
    <cellStyle name="Header1 11 2 10" xfId="13587" xr:uid="{00000000-0005-0000-0000-000082120000}"/>
    <cellStyle name="Header1 11 2 11" xfId="21039" xr:uid="{00000000-0005-0000-0000-000083120000}"/>
    <cellStyle name="Header1 11 2 12" xfId="19632" xr:uid="{00000000-0005-0000-0000-000084120000}"/>
    <cellStyle name="Header1 11 2 13" xfId="12138" xr:uid="{00000000-0005-0000-0000-000085120000}"/>
    <cellStyle name="Header1 11 2 2" xfId="7307" xr:uid="{00000000-0005-0000-0000-000086120000}"/>
    <cellStyle name="Header1 11 2 2 2" xfId="13588" xr:uid="{00000000-0005-0000-0000-000087120000}"/>
    <cellStyle name="Header1 11 2 2 3" xfId="21040" xr:uid="{00000000-0005-0000-0000-000088120000}"/>
    <cellStyle name="Header1 11 2 2 4" xfId="20202" xr:uid="{00000000-0005-0000-0000-000089120000}"/>
    <cellStyle name="Header1 11 2 2 5" xfId="10276" xr:uid="{00000000-0005-0000-0000-00008A120000}"/>
    <cellStyle name="Header1 11 2 3" xfId="7827" xr:uid="{00000000-0005-0000-0000-00008B120000}"/>
    <cellStyle name="Header1 11 2 3 2" xfId="13589" xr:uid="{00000000-0005-0000-0000-00008C120000}"/>
    <cellStyle name="Header1 11 2 3 3" xfId="21041" xr:uid="{00000000-0005-0000-0000-00008D120000}"/>
    <cellStyle name="Header1 11 2 3 4" xfId="20355" xr:uid="{00000000-0005-0000-0000-00008E120000}"/>
    <cellStyle name="Header1 11 2 3 5" xfId="12200" xr:uid="{00000000-0005-0000-0000-00008F120000}"/>
    <cellStyle name="Header1 11 2 4" xfId="8175" xr:uid="{00000000-0005-0000-0000-000090120000}"/>
    <cellStyle name="Header1 11 2 4 2" xfId="13590" xr:uid="{00000000-0005-0000-0000-000091120000}"/>
    <cellStyle name="Header1 11 2 4 3" xfId="21042" xr:uid="{00000000-0005-0000-0000-000092120000}"/>
    <cellStyle name="Header1 11 2 4 4" xfId="13466" xr:uid="{00000000-0005-0000-0000-000093120000}"/>
    <cellStyle name="Header1 11 2 4 5" xfId="27663" xr:uid="{00000000-0005-0000-0000-000094120000}"/>
    <cellStyle name="Header1 11 2 5" xfId="8598" xr:uid="{00000000-0005-0000-0000-000095120000}"/>
    <cellStyle name="Header1 11 2 5 2" xfId="13591" xr:uid="{00000000-0005-0000-0000-000096120000}"/>
    <cellStyle name="Header1 11 2 5 3" xfId="21043" xr:uid="{00000000-0005-0000-0000-000097120000}"/>
    <cellStyle name="Header1 11 2 5 4" xfId="19631" xr:uid="{00000000-0005-0000-0000-000098120000}"/>
    <cellStyle name="Header1 11 2 5 5" xfId="13062" xr:uid="{00000000-0005-0000-0000-000099120000}"/>
    <cellStyle name="Header1 11 2 6" xfId="8958" xr:uid="{00000000-0005-0000-0000-00009A120000}"/>
    <cellStyle name="Header1 11 2 6 2" xfId="13592" xr:uid="{00000000-0005-0000-0000-00009B120000}"/>
    <cellStyle name="Header1 11 2 6 3" xfId="21044" xr:uid="{00000000-0005-0000-0000-00009C120000}"/>
    <cellStyle name="Header1 11 2 6 4" xfId="20680" xr:uid="{00000000-0005-0000-0000-00009D120000}"/>
    <cellStyle name="Header1 11 2 6 5" xfId="27662" xr:uid="{00000000-0005-0000-0000-00009E120000}"/>
    <cellStyle name="Header1 11 2 7" xfId="9411" xr:uid="{00000000-0005-0000-0000-00009F120000}"/>
    <cellStyle name="Header1 11 2 7 2" xfId="13593" xr:uid="{00000000-0005-0000-0000-0000A0120000}"/>
    <cellStyle name="Header1 11 2 7 3" xfId="21045" xr:uid="{00000000-0005-0000-0000-0000A1120000}"/>
    <cellStyle name="Header1 11 2 7 4" xfId="20681" xr:uid="{00000000-0005-0000-0000-0000A2120000}"/>
    <cellStyle name="Header1 11 2 7 5" xfId="10282" xr:uid="{00000000-0005-0000-0000-0000A3120000}"/>
    <cellStyle name="Header1 11 2 8" xfId="9739" xr:uid="{00000000-0005-0000-0000-0000A4120000}"/>
    <cellStyle name="Header1 11 2 8 2" xfId="13594" xr:uid="{00000000-0005-0000-0000-0000A5120000}"/>
    <cellStyle name="Header1 11 2 8 3" xfId="21046" xr:uid="{00000000-0005-0000-0000-0000A6120000}"/>
    <cellStyle name="Header1 11 2 8 4" xfId="10712" xr:uid="{00000000-0005-0000-0000-0000A7120000}"/>
    <cellStyle name="Header1 11 2 8 5" xfId="27661" xr:uid="{00000000-0005-0000-0000-0000A8120000}"/>
    <cellStyle name="Header1 11 2 9" xfId="10008" xr:uid="{00000000-0005-0000-0000-0000A9120000}"/>
    <cellStyle name="Header1 11 2 9 2" xfId="13595" xr:uid="{00000000-0005-0000-0000-0000AA120000}"/>
    <cellStyle name="Header1 11 2 9 3" xfId="21047" xr:uid="{00000000-0005-0000-0000-0000AB120000}"/>
    <cellStyle name="Header1 11 2 9 4" xfId="20682" xr:uid="{00000000-0005-0000-0000-0000AC120000}"/>
    <cellStyle name="Header1 11 2 9 5" xfId="10216" xr:uid="{00000000-0005-0000-0000-0000AD120000}"/>
    <cellStyle name="Header1 11 3" xfId="4411" xr:uid="{00000000-0005-0000-0000-0000AE120000}"/>
    <cellStyle name="Header1 11 3 10" xfId="13596" xr:uid="{00000000-0005-0000-0000-0000AF120000}"/>
    <cellStyle name="Header1 11 3 11" xfId="21048" xr:uid="{00000000-0005-0000-0000-0000B0120000}"/>
    <cellStyle name="Header1 11 3 12" xfId="20683" xr:uid="{00000000-0005-0000-0000-0000B1120000}"/>
    <cellStyle name="Header1 11 3 13" xfId="27660" xr:uid="{00000000-0005-0000-0000-0000B2120000}"/>
    <cellStyle name="Header1 11 3 2" xfId="7512" xr:uid="{00000000-0005-0000-0000-0000B3120000}"/>
    <cellStyle name="Header1 11 3 2 2" xfId="13597" xr:uid="{00000000-0005-0000-0000-0000B4120000}"/>
    <cellStyle name="Header1 11 3 2 3" xfId="21049" xr:uid="{00000000-0005-0000-0000-0000B5120000}"/>
    <cellStyle name="Header1 11 3 2 4" xfId="20684" xr:uid="{00000000-0005-0000-0000-0000B6120000}"/>
    <cellStyle name="Header1 11 3 2 5" xfId="27659" xr:uid="{00000000-0005-0000-0000-0000B7120000}"/>
    <cellStyle name="Header1 11 3 3" xfId="8007" xr:uid="{00000000-0005-0000-0000-0000B8120000}"/>
    <cellStyle name="Header1 11 3 3 2" xfId="13598" xr:uid="{00000000-0005-0000-0000-0000B9120000}"/>
    <cellStyle name="Header1 11 3 3 3" xfId="21050" xr:uid="{00000000-0005-0000-0000-0000BA120000}"/>
    <cellStyle name="Header1 11 3 3 4" xfId="20685" xr:uid="{00000000-0005-0000-0000-0000BB120000}"/>
    <cellStyle name="Header1 11 3 3 5" xfId="20111" xr:uid="{00000000-0005-0000-0000-0000BC120000}"/>
    <cellStyle name="Header1 11 3 4" xfId="8371" xr:uid="{00000000-0005-0000-0000-0000BD120000}"/>
    <cellStyle name="Header1 11 3 4 2" xfId="13599" xr:uid="{00000000-0005-0000-0000-0000BE120000}"/>
    <cellStyle name="Header1 11 3 4 3" xfId="21051" xr:uid="{00000000-0005-0000-0000-0000BF120000}"/>
    <cellStyle name="Header1 11 3 4 4" xfId="11010" xr:uid="{00000000-0005-0000-0000-0000C0120000}"/>
    <cellStyle name="Header1 11 3 4 5" xfId="27658" xr:uid="{00000000-0005-0000-0000-0000C1120000}"/>
    <cellStyle name="Header1 11 3 5" xfId="8783" xr:uid="{00000000-0005-0000-0000-0000C2120000}"/>
    <cellStyle name="Header1 11 3 5 2" xfId="13600" xr:uid="{00000000-0005-0000-0000-0000C3120000}"/>
    <cellStyle name="Header1 11 3 5 3" xfId="21052" xr:uid="{00000000-0005-0000-0000-0000C4120000}"/>
    <cellStyle name="Header1 11 3 5 4" xfId="20686" xr:uid="{00000000-0005-0000-0000-0000C5120000}"/>
    <cellStyle name="Header1 11 3 5 5" xfId="10214" xr:uid="{00000000-0005-0000-0000-0000C6120000}"/>
    <cellStyle name="Header1 11 3 6" xfId="9153" xr:uid="{00000000-0005-0000-0000-0000C7120000}"/>
    <cellStyle name="Header1 11 3 6 2" xfId="13601" xr:uid="{00000000-0005-0000-0000-0000C8120000}"/>
    <cellStyle name="Header1 11 3 6 3" xfId="21053" xr:uid="{00000000-0005-0000-0000-0000C9120000}"/>
    <cellStyle name="Header1 11 3 6 4" xfId="19630" xr:uid="{00000000-0005-0000-0000-0000CA120000}"/>
    <cellStyle name="Header1 11 3 6 5" xfId="27657" xr:uid="{00000000-0005-0000-0000-0000CB120000}"/>
    <cellStyle name="Header1 11 3 7" xfId="9575" xr:uid="{00000000-0005-0000-0000-0000CC120000}"/>
    <cellStyle name="Header1 11 3 7 2" xfId="13602" xr:uid="{00000000-0005-0000-0000-0000CD120000}"/>
    <cellStyle name="Header1 11 3 7 3" xfId="21054" xr:uid="{00000000-0005-0000-0000-0000CE120000}"/>
    <cellStyle name="Header1 11 3 7 4" xfId="12774" xr:uid="{00000000-0005-0000-0000-0000CF120000}"/>
    <cellStyle name="Header1 11 3 7 5" xfId="12922" xr:uid="{00000000-0005-0000-0000-0000D0120000}"/>
    <cellStyle name="Header1 11 3 8" xfId="9890" xr:uid="{00000000-0005-0000-0000-0000D1120000}"/>
    <cellStyle name="Header1 11 3 8 2" xfId="13603" xr:uid="{00000000-0005-0000-0000-0000D2120000}"/>
    <cellStyle name="Header1 11 3 8 3" xfId="21055" xr:uid="{00000000-0005-0000-0000-0000D3120000}"/>
    <cellStyle name="Header1 11 3 8 4" xfId="10269" xr:uid="{00000000-0005-0000-0000-0000D4120000}"/>
    <cellStyle name="Header1 11 3 8 5" xfId="20106" xr:uid="{00000000-0005-0000-0000-0000D5120000}"/>
    <cellStyle name="Header1 11 3 9" xfId="10158" xr:uid="{00000000-0005-0000-0000-0000D6120000}"/>
    <cellStyle name="Header1 11 3 9 2" xfId="13604" xr:uid="{00000000-0005-0000-0000-0000D7120000}"/>
    <cellStyle name="Header1 11 3 9 3" xfId="21056" xr:uid="{00000000-0005-0000-0000-0000D8120000}"/>
    <cellStyle name="Header1 11 3 9 4" xfId="12912" xr:uid="{00000000-0005-0000-0000-0000D9120000}"/>
    <cellStyle name="Header1 11 3 9 5" xfId="27655" xr:uid="{00000000-0005-0000-0000-0000DA120000}"/>
    <cellStyle name="Header1 11 4" xfId="6461" xr:uid="{00000000-0005-0000-0000-0000DB120000}"/>
    <cellStyle name="Header1 11 4 2" xfId="13605" xr:uid="{00000000-0005-0000-0000-0000DC120000}"/>
    <cellStyle name="Header1 11 4 3" xfId="21057" xr:uid="{00000000-0005-0000-0000-0000DD120000}"/>
    <cellStyle name="Header1 11 4 4" xfId="10273" xr:uid="{00000000-0005-0000-0000-0000DE120000}"/>
    <cellStyle name="Header1 11 4 5" xfId="10722" xr:uid="{00000000-0005-0000-0000-0000DF120000}"/>
    <cellStyle name="Header1 11 5" xfId="5262" xr:uid="{00000000-0005-0000-0000-0000E0120000}"/>
    <cellStyle name="Header1 11 5 2" xfId="13606" xr:uid="{00000000-0005-0000-0000-0000E1120000}"/>
    <cellStyle name="Header1 11 5 3" xfId="21058" xr:uid="{00000000-0005-0000-0000-0000E2120000}"/>
    <cellStyle name="Header1 11 5 4" xfId="11380" xr:uid="{00000000-0005-0000-0000-0000E3120000}"/>
    <cellStyle name="Header1 11 5 5" xfId="27654" xr:uid="{00000000-0005-0000-0000-0000E4120000}"/>
    <cellStyle name="Header1 11 6" xfId="12755" xr:uid="{00000000-0005-0000-0000-0000E5120000}"/>
    <cellStyle name="Header1 11 7" xfId="20400" xr:uid="{00000000-0005-0000-0000-0000E6120000}"/>
    <cellStyle name="Header1 11 8" xfId="22462" xr:uid="{00000000-0005-0000-0000-0000E7120000}"/>
    <cellStyle name="Header1 11 9" xfId="20907" xr:uid="{00000000-0005-0000-0000-0000E8120000}"/>
    <cellStyle name="Header1 12" xfId="3231" xr:uid="{00000000-0005-0000-0000-0000E9120000}"/>
    <cellStyle name="Header1 12 2" xfId="5681" xr:uid="{00000000-0005-0000-0000-0000EA120000}"/>
    <cellStyle name="Header1 12 2 10" xfId="13607" xr:uid="{00000000-0005-0000-0000-0000EB120000}"/>
    <cellStyle name="Header1 12 2 11" xfId="21059" xr:uid="{00000000-0005-0000-0000-0000EC120000}"/>
    <cellStyle name="Header1 12 2 12" xfId="13020" xr:uid="{00000000-0005-0000-0000-0000ED120000}"/>
    <cellStyle name="Header1 12 2 13" xfId="20335" xr:uid="{00000000-0005-0000-0000-0000EE120000}"/>
    <cellStyle name="Header1 12 2 2" xfId="7226" xr:uid="{00000000-0005-0000-0000-0000EF120000}"/>
    <cellStyle name="Header1 12 2 2 2" xfId="13608" xr:uid="{00000000-0005-0000-0000-0000F0120000}"/>
    <cellStyle name="Header1 12 2 2 3" xfId="21060" xr:uid="{00000000-0005-0000-0000-0000F1120000}"/>
    <cellStyle name="Header1 12 2 2 4" xfId="10286" xr:uid="{00000000-0005-0000-0000-0000F2120000}"/>
    <cellStyle name="Header1 12 2 2 5" xfId="27653" xr:uid="{00000000-0005-0000-0000-0000F3120000}"/>
    <cellStyle name="Header1 12 2 3" xfId="7768" xr:uid="{00000000-0005-0000-0000-0000F4120000}"/>
    <cellStyle name="Header1 12 2 3 2" xfId="13609" xr:uid="{00000000-0005-0000-0000-0000F5120000}"/>
    <cellStyle name="Header1 12 2 3 3" xfId="21061" xr:uid="{00000000-0005-0000-0000-0000F6120000}"/>
    <cellStyle name="Header1 12 2 3 4" xfId="20088" xr:uid="{00000000-0005-0000-0000-0000F7120000}"/>
    <cellStyle name="Header1 12 2 3 5" xfId="10212" xr:uid="{00000000-0005-0000-0000-0000F8120000}"/>
    <cellStyle name="Header1 12 2 4" xfId="8096" xr:uid="{00000000-0005-0000-0000-0000F9120000}"/>
    <cellStyle name="Header1 12 2 4 2" xfId="13610" xr:uid="{00000000-0005-0000-0000-0000FA120000}"/>
    <cellStyle name="Header1 12 2 4 3" xfId="21062" xr:uid="{00000000-0005-0000-0000-0000FB120000}"/>
    <cellStyle name="Header1 12 2 4 4" xfId="13038" xr:uid="{00000000-0005-0000-0000-0000FC120000}"/>
    <cellStyle name="Header1 12 2 4 5" xfId="12560" xr:uid="{00000000-0005-0000-0000-0000FD120000}"/>
    <cellStyle name="Header1 12 2 5" xfId="8539" xr:uid="{00000000-0005-0000-0000-0000FE120000}"/>
    <cellStyle name="Header1 12 2 5 2" xfId="13611" xr:uid="{00000000-0005-0000-0000-0000FF120000}"/>
    <cellStyle name="Header1 12 2 5 3" xfId="21063" xr:uid="{00000000-0005-0000-0000-000000130000}"/>
    <cellStyle name="Header1 12 2 5 4" xfId="10910" xr:uid="{00000000-0005-0000-0000-000001130000}"/>
    <cellStyle name="Header1 12 2 5 5" xfId="27652" xr:uid="{00000000-0005-0000-0000-000002130000}"/>
    <cellStyle name="Header1 12 2 6" xfId="8891" xr:uid="{00000000-0005-0000-0000-000003130000}"/>
    <cellStyle name="Header1 12 2 6 2" xfId="13612" xr:uid="{00000000-0005-0000-0000-000004130000}"/>
    <cellStyle name="Header1 12 2 6 3" xfId="21064" xr:uid="{00000000-0005-0000-0000-000005130000}"/>
    <cellStyle name="Header1 12 2 6 4" xfId="12035" xr:uid="{00000000-0005-0000-0000-000006130000}"/>
    <cellStyle name="Header1 12 2 6 5" xfId="12046" xr:uid="{00000000-0005-0000-0000-000007130000}"/>
    <cellStyle name="Header1 12 2 7" xfId="9342" xr:uid="{00000000-0005-0000-0000-000008130000}"/>
    <cellStyle name="Header1 12 2 7 2" xfId="13613" xr:uid="{00000000-0005-0000-0000-000009130000}"/>
    <cellStyle name="Header1 12 2 7 3" xfId="21065" xr:uid="{00000000-0005-0000-0000-00000A130000}"/>
    <cellStyle name="Header1 12 2 7 4" xfId="20274" xr:uid="{00000000-0005-0000-0000-00000B130000}"/>
    <cellStyle name="Header1 12 2 7 5" xfId="27651" xr:uid="{00000000-0005-0000-0000-00000C130000}"/>
    <cellStyle name="Header1 12 2 8" xfId="9695" xr:uid="{00000000-0005-0000-0000-00000D130000}"/>
    <cellStyle name="Header1 12 2 8 2" xfId="13614" xr:uid="{00000000-0005-0000-0000-00000E130000}"/>
    <cellStyle name="Header1 12 2 8 3" xfId="21066" xr:uid="{00000000-0005-0000-0000-00000F130000}"/>
    <cellStyle name="Header1 12 2 8 4" xfId="20404" xr:uid="{00000000-0005-0000-0000-000010130000}"/>
    <cellStyle name="Header1 12 2 8 5" xfId="19781" xr:uid="{00000000-0005-0000-0000-000011130000}"/>
    <cellStyle name="Header1 12 2 9" xfId="9962" xr:uid="{00000000-0005-0000-0000-000012130000}"/>
    <cellStyle name="Header1 12 2 9 2" xfId="13615" xr:uid="{00000000-0005-0000-0000-000013130000}"/>
    <cellStyle name="Header1 12 2 9 3" xfId="21067" xr:uid="{00000000-0005-0000-0000-000014130000}"/>
    <cellStyle name="Header1 12 2 9 4" xfId="10260" xr:uid="{00000000-0005-0000-0000-000015130000}"/>
    <cellStyle name="Header1 12 2 9 5" xfId="27650" xr:uid="{00000000-0005-0000-0000-000016130000}"/>
    <cellStyle name="Header1 12 3" xfId="4906" xr:uid="{00000000-0005-0000-0000-000017130000}"/>
    <cellStyle name="Header1 12 3 10" xfId="13616" xr:uid="{00000000-0005-0000-0000-000018130000}"/>
    <cellStyle name="Header1 12 3 11" xfId="21068" xr:uid="{00000000-0005-0000-0000-000019130000}"/>
    <cellStyle name="Header1 12 3 12" xfId="20501" xr:uid="{00000000-0005-0000-0000-00001A130000}"/>
    <cellStyle name="Header1 12 3 13" xfId="11234" xr:uid="{00000000-0005-0000-0000-00001B130000}"/>
    <cellStyle name="Header1 12 3 2" xfId="7318" xr:uid="{00000000-0005-0000-0000-00001C130000}"/>
    <cellStyle name="Header1 12 3 2 2" xfId="13617" xr:uid="{00000000-0005-0000-0000-00001D130000}"/>
    <cellStyle name="Header1 12 3 2 3" xfId="21069" xr:uid="{00000000-0005-0000-0000-00001E130000}"/>
    <cellStyle name="Header1 12 3 2 4" xfId="20900" xr:uid="{00000000-0005-0000-0000-00001F130000}"/>
    <cellStyle name="Header1 12 3 2 5" xfId="27649" xr:uid="{00000000-0005-0000-0000-000020130000}"/>
    <cellStyle name="Header1 12 3 3" xfId="7842" xr:uid="{00000000-0005-0000-0000-000021130000}"/>
    <cellStyle name="Header1 12 3 3 2" xfId="13618" xr:uid="{00000000-0005-0000-0000-000022130000}"/>
    <cellStyle name="Header1 12 3 3 3" xfId="21070" xr:uid="{00000000-0005-0000-0000-000023130000}"/>
    <cellStyle name="Header1 12 3 3 4" xfId="20203" xr:uid="{00000000-0005-0000-0000-000024130000}"/>
    <cellStyle name="Header1 12 3 3 5" xfId="27648" xr:uid="{00000000-0005-0000-0000-000025130000}"/>
    <cellStyle name="Header1 12 3 4" xfId="8185" xr:uid="{00000000-0005-0000-0000-000026130000}"/>
    <cellStyle name="Header1 12 3 4 2" xfId="13619" xr:uid="{00000000-0005-0000-0000-000027130000}"/>
    <cellStyle name="Header1 12 3 4 3" xfId="21071" xr:uid="{00000000-0005-0000-0000-000028130000}"/>
    <cellStyle name="Header1 12 3 4 4" xfId="20385" xr:uid="{00000000-0005-0000-0000-000029130000}"/>
    <cellStyle name="Header1 12 3 4 5" xfId="20895" xr:uid="{00000000-0005-0000-0000-00002A130000}"/>
    <cellStyle name="Header1 12 3 5" xfId="8613" xr:uid="{00000000-0005-0000-0000-00002B130000}"/>
    <cellStyle name="Header1 12 3 5 2" xfId="13620" xr:uid="{00000000-0005-0000-0000-00002C130000}"/>
    <cellStyle name="Header1 12 3 5 3" xfId="21072" xr:uid="{00000000-0005-0000-0000-00002D130000}"/>
    <cellStyle name="Header1 12 3 5 4" xfId="12375" xr:uid="{00000000-0005-0000-0000-00002E130000}"/>
    <cellStyle name="Header1 12 3 5 5" xfId="27647" xr:uid="{00000000-0005-0000-0000-00002F130000}"/>
    <cellStyle name="Header1 12 3 6" xfId="8968" xr:uid="{00000000-0005-0000-0000-000030130000}"/>
    <cellStyle name="Header1 12 3 6 2" xfId="13621" xr:uid="{00000000-0005-0000-0000-000031130000}"/>
    <cellStyle name="Header1 12 3 6 3" xfId="21073" xr:uid="{00000000-0005-0000-0000-000032130000}"/>
    <cellStyle name="Header1 12 3 6 4" xfId="20518" xr:uid="{00000000-0005-0000-0000-000033130000}"/>
    <cellStyle name="Header1 12 3 6 5" xfId="20207" xr:uid="{00000000-0005-0000-0000-000034130000}"/>
    <cellStyle name="Header1 12 3 7" xfId="9423" xr:uid="{00000000-0005-0000-0000-000035130000}"/>
    <cellStyle name="Header1 12 3 7 2" xfId="13622" xr:uid="{00000000-0005-0000-0000-000036130000}"/>
    <cellStyle name="Header1 12 3 7 3" xfId="21074" xr:uid="{00000000-0005-0000-0000-000037130000}"/>
    <cellStyle name="Header1 12 3 7 4" xfId="20597" xr:uid="{00000000-0005-0000-0000-000038130000}"/>
    <cellStyle name="Header1 12 3 7 5" xfId="27646" xr:uid="{00000000-0005-0000-0000-000039130000}"/>
    <cellStyle name="Header1 12 3 8" xfId="9749" xr:uid="{00000000-0005-0000-0000-00003A130000}"/>
    <cellStyle name="Header1 12 3 8 2" xfId="13623" xr:uid="{00000000-0005-0000-0000-00003B130000}"/>
    <cellStyle name="Header1 12 3 8 3" xfId="21075" xr:uid="{00000000-0005-0000-0000-00003C130000}"/>
    <cellStyle name="Header1 12 3 8 4" xfId="20906" xr:uid="{00000000-0005-0000-0000-00003D130000}"/>
    <cellStyle name="Header1 12 3 8 5" xfId="20266" xr:uid="{00000000-0005-0000-0000-00003E130000}"/>
    <cellStyle name="Header1 12 3 9" xfId="10018" xr:uid="{00000000-0005-0000-0000-00003F130000}"/>
    <cellStyle name="Header1 12 3 9 2" xfId="13624" xr:uid="{00000000-0005-0000-0000-000040130000}"/>
    <cellStyle name="Header1 12 3 9 3" xfId="21076" xr:uid="{00000000-0005-0000-0000-000041130000}"/>
    <cellStyle name="Header1 12 3 9 4" xfId="11348" xr:uid="{00000000-0005-0000-0000-000042130000}"/>
    <cellStyle name="Header1 12 3 9 5" xfId="27645" xr:uid="{00000000-0005-0000-0000-000043130000}"/>
    <cellStyle name="Header1 12 4" xfId="6634" xr:uid="{00000000-0005-0000-0000-000044130000}"/>
    <cellStyle name="Header1 12 4 2" xfId="13625" xr:uid="{00000000-0005-0000-0000-000045130000}"/>
    <cellStyle name="Header1 12 4 3" xfId="21077" xr:uid="{00000000-0005-0000-0000-000046130000}"/>
    <cellStyle name="Header1 12 4 4" xfId="11260" xr:uid="{00000000-0005-0000-0000-000047130000}"/>
    <cellStyle name="Header1 12 4 5" xfId="20397" xr:uid="{00000000-0005-0000-0000-000048130000}"/>
    <cellStyle name="Header1 12 5" xfId="8898" xr:uid="{00000000-0005-0000-0000-000049130000}"/>
    <cellStyle name="Header1 12 5 2" xfId="13626" xr:uid="{00000000-0005-0000-0000-00004A130000}"/>
    <cellStyle name="Header1 12 5 3" xfId="21078" xr:uid="{00000000-0005-0000-0000-00004B130000}"/>
    <cellStyle name="Header1 12 5 4" xfId="13440" xr:uid="{00000000-0005-0000-0000-00004C130000}"/>
    <cellStyle name="Header1 12 5 5" xfId="27644" xr:uid="{00000000-0005-0000-0000-00004D130000}"/>
    <cellStyle name="Header1 12 6" xfId="12787" xr:uid="{00000000-0005-0000-0000-00004E130000}"/>
    <cellStyle name="Header1 12 7" xfId="20415" xr:uid="{00000000-0005-0000-0000-00004F130000}"/>
    <cellStyle name="Header1 12 8" xfId="20539" xr:uid="{00000000-0005-0000-0000-000050130000}"/>
    <cellStyle name="Header1 12 9" xfId="11020" xr:uid="{00000000-0005-0000-0000-000051130000}"/>
    <cellStyle name="Header1 13" xfId="3248" xr:uid="{00000000-0005-0000-0000-000052130000}"/>
    <cellStyle name="Header1 13 2" xfId="5688" xr:uid="{00000000-0005-0000-0000-000053130000}"/>
    <cellStyle name="Header1 13 2 10" xfId="13627" xr:uid="{00000000-0005-0000-0000-000054130000}"/>
    <cellStyle name="Header1 13 2 11" xfId="21079" xr:uid="{00000000-0005-0000-0000-000055130000}"/>
    <cellStyle name="Header1 13 2 12" xfId="20315" xr:uid="{00000000-0005-0000-0000-000056130000}"/>
    <cellStyle name="Header1 13 2 13" xfId="20493" xr:uid="{00000000-0005-0000-0000-000057130000}"/>
    <cellStyle name="Header1 13 2 2" xfId="7128" xr:uid="{00000000-0005-0000-0000-000058130000}"/>
    <cellStyle name="Header1 13 2 2 2" xfId="13628" xr:uid="{00000000-0005-0000-0000-000059130000}"/>
    <cellStyle name="Header1 13 2 2 3" xfId="21080" xr:uid="{00000000-0005-0000-0000-00005A130000}"/>
    <cellStyle name="Header1 13 2 2 4" xfId="20443" xr:uid="{00000000-0005-0000-0000-00005B130000}"/>
    <cellStyle name="Header1 13 2 2 5" xfId="27643" xr:uid="{00000000-0005-0000-0000-00005C130000}"/>
    <cellStyle name="Header1 13 2 3" xfId="7688" xr:uid="{00000000-0005-0000-0000-00005D130000}"/>
    <cellStyle name="Header1 13 2 3 2" xfId="13629" xr:uid="{00000000-0005-0000-0000-00005E130000}"/>
    <cellStyle name="Header1 13 2 3 3" xfId="21081" xr:uid="{00000000-0005-0000-0000-00005F130000}"/>
    <cellStyle name="Header1 13 2 3 4" xfId="20913" xr:uid="{00000000-0005-0000-0000-000060130000}"/>
    <cellStyle name="Header1 13 2 3 5" xfId="20898" xr:uid="{00000000-0005-0000-0000-000061130000}"/>
    <cellStyle name="Header1 13 2 4" xfId="5953" xr:uid="{00000000-0005-0000-0000-000062130000}"/>
    <cellStyle name="Header1 13 2 4 2" xfId="13630" xr:uid="{00000000-0005-0000-0000-000063130000}"/>
    <cellStyle name="Header1 13 2 4 3" xfId="21082" xr:uid="{00000000-0005-0000-0000-000064130000}"/>
    <cellStyle name="Header1 13 2 4 4" xfId="12230" xr:uid="{00000000-0005-0000-0000-000065130000}"/>
    <cellStyle name="Header1 13 2 4 5" xfId="13449" xr:uid="{00000000-0005-0000-0000-000066130000}"/>
    <cellStyle name="Header1 13 2 5" xfId="8462" xr:uid="{00000000-0005-0000-0000-000067130000}"/>
    <cellStyle name="Header1 13 2 5 2" xfId="13631" xr:uid="{00000000-0005-0000-0000-000068130000}"/>
    <cellStyle name="Header1 13 2 5 3" xfId="21083" xr:uid="{00000000-0005-0000-0000-000069130000}"/>
    <cellStyle name="Header1 13 2 5 4" xfId="12382" xr:uid="{00000000-0005-0000-0000-00006A130000}"/>
    <cellStyle name="Header1 13 2 5 5" xfId="11000" xr:uid="{00000000-0005-0000-0000-00006B130000}"/>
    <cellStyle name="Header1 13 2 6" xfId="8801" xr:uid="{00000000-0005-0000-0000-00006C130000}"/>
    <cellStyle name="Header1 13 2 6 2" xfId="13632" xr:uid="{00000000-0005-0000-0000-00006D130000}"/>
    <cellStyle name="Header1 13 2 6 3" xfId="21084" xr:uid="{00000000-0005-0000-0000-00006E130000}"/>
    <cellStyle name="Header1 13 2 6 4" xfId="20186" xr:uid="{00000000-0005-0000-0000-00006F130000}"/>
    <cellStyle name="Header1 13 2 6 5" xfId="19953" xr:uid="{00000000-0005-0000-0000-000070130000}"/>
    <cellStyle name="Header1 13 2 7" xfId="9265" xr:uid="{00000000-0005-0000-0000-000071130000}"/>
    <cellStyle name="Header1 13 2 7 2" xfId="13633" xr:uid="{00000000-0005-0000-0000-000072130000}"/>
    <cellStyle name="Header1 13 2 7 3" xfId="21085" xr:uid="{00000000-0005-0000-0000-000073130000}"/>
    <cellStyle name="Header1 13 2 7 4" xfId="20452" xr:uid="{00000000-0005-0000-0000-000074130000}"/>
    <cellStyle name="Header1 13 2 7 5" xfId="19954" xr:uid="{00000000-0005-0000-0000-000075130000}"/>
    <cellStyle name="Header1 13 2 8" xfId="9626" xr:uid="{00000000-0005-0000-0000-000076130000}"/>
    <cellStyle name="Header1 13 2 8 2" xfId="13634" xr:uid="{00000000-0005-0000-0000-000077130000}"/>
    <cellStyle name="Header1 13 2 8 3" xfId="21086" xr:uid="{00000000-0005-0000-0000-000078130000}"/>
    <cellStyle name="Header1 13 2 8 4" xfId="20461" xr:uid="{00000000-0005-0000-0000-000079130000}"/>
    <cellStyle name="Header1 13 2 8 5" xfId="19955" xr:uid="{00000000-0005-0000-0000-00007A130000}"/>
    <cellStyle name="Header1 13 2 9" xfId="7363" xr:uid="{00000000-0005-0000-0000-00007B130000}"/>
    <cellStyle name="Header1 13 2 9 2" xfId="13635" xr:uid="{00000000-0005-0000-0000-00007C130000}"/>
    <cellStyle name="Header1 13 2 9 3" xfId="21087" xr:uid="{00000000-0005-0000-0000-00007D130000}"/>
    <cellStyle name="Header1 13 2 9 4" xfId="12730" xr:uid="{00000000-0005-0000-0000-00007E130000}"/>
    <cellStyle name="Header1 13 2 9 5" xfId="19956" xr:uid="{00000000-0005-0000-0000-00007F130000}"/>
    <cellStyle name="Header1 13 3" xfId="5271" xr:uid="{00000000-0005-0000-0000-000080130000}"/>
    <cellStyle name="Header1 13 3 10" xfId="13636" xr:uid="{00000000-0005-0000-0000-000081130000}"/>
    <cellStyle name="Header1 13 3 11" xfId="21088" xr:uid="{00000000-0005-0000-0000-000082130000}"/>
    <cellStyle name="Header1 13 3 12" xfId="12457" xr:uid="{00000000-0005-0000-0000-000083130000}"/>
    <cellStyle name="Header1 13 3 13" xfId="19957" xr:uid="{00000000-0005-0000-0000-000084130000}"/>
    <cellStyle name="Header1 13 3 2" xfId="7380" xr:uid="{00000000-0005-0000-0000-000085130000}"/>
    <cellStyle name="Header1 13 3 2 2" xfId="13637" xr:uid="{00000000-0005-0000-0000-000086130000}"/>
    <cellStyle name="Header1 13 3 2 3" xfId="21089" xr:uid="{00000000-0005-0000-0000-000087130000}"/>
    <cellStyle name="Header1 13 3 2 4" xfId="13051" xr:uid="{00000000-0005-0000-0000-000088130000}"/>
    <cellStyle name="Header1 13 3 2 5" xfId="19958" xr:uid="{00000000-0005-0000-0000-000089130000}"/>
    <cellStyle name="Header1 13 3 3" xfId="7898" xr:uid="{00000000-0005-0000-0000-00008A130000}"/>
    <cellStyle name="Header1 13 3 3 2" xfId="13638" xr:uid="{00000000-0005-0000-0000-00008B130000}"/>
    <cellStyle name="Header1 13 3 3 3" xfId="21090" xr:uid="{00000000-0005-0000-0000-00008C130000}"/>
    <cellStyle name="Header1 13 3 3 4" xfId="11886" xr:uid="{00000000-0005-0000-0000-00008D130000}"/>
    <cellStyle name="Header1 13 3 3 5" xfId="19959" xr:uid="{00000000-0005-0000-0000-00008E130000}"/>
    <cellStyle name="Header1 13 3 4" xfId="8239" xr:uid="{00000000-0005-0000-0000-00008F130000}"/>
    <cellStyle name="Header1 13 3 4 2" xfId="13639" xr:uid="{00000000-0005-0000-0000-000090130000}"/>
    <cellStyle name="Header1 13 3 4 3" xfId="21091" xr:uid="{00000000-0005-0000-0000-000091130000}"/>
    <cellStyle name="Header1 13 3 4 4" xfId="10830" xr:uid="{00000000-0005-0000-0000-000092130000}"/>
    <cellStyle name="Header1 13 3 4 5" xfId="19960" xr:uid="{00000000-0005-0000-0000-000093130000}"/>
    <cellStyle name="Header1 13 3 5" xfId="8672" xr:uid="{00000000-0005-0000-0000-000094130000}"/>
    <cellStyle name="Header1 13 3 5 2" xfId="13640" xr:uid="{00000000-0005-0000-0000-000095130000}"/>
    <cellStyle name="Header1 13 3 5 3" xfId="21092" xr:uid="{00000000-0005-0000-0000-000096130000}"/>
    <cellStyle name="Header1 13 3 5 4" xfId="20336" xr:uid="{00000000-0005-0000-0000-000097130000}"/>
    <cellStyle name="Header1 13 3 5 5" xfId="19961" xr:uid="{00000000-0005-0000-0000-000098130000}"/>
    <cellStyle name="Header1 13 3 6" xfId="9021" xr:uid="{00000000-0005-0000-0000-000099130000}"/>
    <cellStyle name="Header1 13 3 6 2" xfId="13641" xr:uid="{00000000-0005-0000-0000-00009A130000}"/>
    <cellStyle name="Header1 13 3 6 3" xfId="21093" xr:uid="{00000000-0005-0000-0000-00009B130000}"/>
    <cellStyle name="Header1 13 3 6 4" xfId="20048" xr:uid="{00000000-0005-0000-0000-00009C130000}"/>
    <cellStyle name="Header1 13 3 6 5" xfId="19962" xr:uid="{00000000-0005-0000-0000-00009D130000}"/>
    <cellStyle name="Header1 13 3 7" xfId="9475" xr:uid="{00000000-0005-0000-0000-00009E130000}"/>
    <cellStyle name="Header1 13 3 7 2" xfId="13642" xr:uid="{00000000-0005-0000-0000-00009F130000}"/>
    <cellStyle name="Header1 13 3 7 3" xfId="21094" xr:uid="{00000000-0005-0000-0000-0000A0130000}"/>
    <cellStyle name="Header1 13 3 7 4" xfId="20248" xr:uid="{00000000-0005-0000-0000-0000A1130000}"/>
    <cellStyle name="Header1 13 3 7 5" xfId="19963" xr:uid="{00000000-0005-0000-0000-0000A2130000}"/>
    <cellStyle name="Header1 13 3 8" xfId="9794" xr:uid="{00000000-0005-0000-0000-0000A3130000}"/>
    <cellStyle name="Header1 13 3 8 2" xfId="13643" xr:uid="{00000000-0005-0000-0000-0000A4130000}"/>
    <cellStyle name="Header1 13 3 8 3" xfId="21095" xr:uid="{00000000-0005-0000-0000-0000A5130000}"/>
    <cellStyle name="Header1 13 3 8 4" xfId="20373" xr:uid="{00000000-0005-0000-0000-0000A6130000}"/>
    <cellStyle name="Header1 13 3 8 5" xfId="19964" xr:uid="{00000000-0005-0000-0000-0000A7130000}"/>
    <cellStyle name="Header1 13 3 9" xfId="10063" xr:uid="{00000000-0005-0000-0000-0000A8130000}"/>
    <cellStyle name="Header1 13 3 9 2" xfId="13644" xr:uid="{00000000-0005-0000-0000-0000A9130000}"/>
    <cellStyle name="Header1 13 3 9 3" xfId="21096" xr:uid="{00000000-0005-0000-0000-0000AA130000}"/>
    <cellStyle name="Header1 13 3 9 4" xfId="20457" xr:uid="{00000000-0005-0000-0000-0000AB130000}"/>
    <cellStyle name="Header1 13 3 9 5" xfId="11801" xr:uid="{00000000-0005-0000-0000-0000AC130000}"/>
    <cellStyle name="Header1 13 4" xfId="6640" xr:uid="{00000000-0005-0000-0000-0000AD130000}"/>
    <cellStyle name="Header1 13 4 2" xfId="13645" xr:uid="{00000000-0005-0000-0000-0000AE130000}"/>
    <cellStyle name="Header1 13 4 3" xfId="21097" xr:uid="{00000000-0005-0000-0000-0000AF130000}"/>
    <cellStyle name="Header1 13 4 4" xfId="20562" xr:uid="{00000000-0005-0000-0000-0000B0130000}"/>
    <cellStyle name="Header1 13 4 5" xfId="12836" xr:uid="{00000000-0005-0000-0000-0000B1130000}"/>
    <cellStyle name="Header1 13 5" xfId="6828" xr:uid="{00000000-0005-0000-0000-0000B2130000}"/>
    <cellStyle name="Header1 13 5 2" xfId="13646" xr:uid="{00000000-0005-0000-0000-0000B3130000}"/>
    <cellStyle name="Header1 13 5 3" xfId="21098" xr:uid="{00000000-0005-0000-0000-0000B4130000}"/>
    <cellStyle name="Header1 13 5 4" xfId="19807" xr:uid="{00000000-0005-0000-0000-0000B5130000}"/>
    <cellStyle name="Header1 13 5 5" xfId="11390" xr:uid="{00000000-0005-0000-0000-0000B6130000}"/>
    <cellStyle name="Header1 13 6" xfId="12800" xr:uid="{00000000-0005-0000-0000-0000B7130000}"/>
    <cellStyle name="Header1 13 7" xfId="20422" xr:uid="{00000000-0005-0000-0000-0000B8130000}"/>
    <cellStyle name="Header1 13 8" xfId="20069" xr:uid="{00000000-0005-0000-0000-0000B9130000}"/>
    <cellStyle name="Header1 13 9" xfId="20463" xr:uid="{00000000-0005-0000-0000-0000BA130000}"/>
    <cellStyle name="Header1 14" xfId="3262" xr:uid="{00000000-0005-0000-0000-0000BB130000}"/>
    <cellStyle name="Header1 14 2" xfId="5697" xr:uid="{00000000-0005-0000-0000-0000BC130000}"/>
    <cellStyle name="Header1 14 2 10" xfId="13647" xr:uid="{00000000-0005-0000-0000-0000BD130000}"/>
    <cellStyle name="Header1 14 2 11" xfId="21099" xr:uid="{00000000-0005-0000-0000-0000BE130000}"/>
    <cellStyle name="Header1 14 2 12" xfId="10247" xr:uid="{00000000-0005-0000-0000-0000BF130000}"/>
    <cellStyle name="Header1 14 2 13" xfId="10241" xr:uid="{00000000-0005-0000-0000-0000C0130000}"/>
    <cellStyle name="Header1 14 2 2" xfId="6830" xr:uid="{00000000-0005-0000-0000-0000C1130000}"/>
    <cellStyle name="Header1 14 2 2 2" xfId="13648" xr:uid="{00000000-0005-0000-0000-0000C2130000}"/>
    <cellStyle name="Header1 14 2 2 3" xfId="21100" xr:uid="{00000000-0005-0000-0000-0000C3130000}"/>
    <cellStyle name="Header1 14 2 2 4" xfId="19986" xr:uid="{00000000-0005-0000-0000-0000C4130000}"/>
    <cellStyle name="Header1 14 2 2 5" xfId="11371" xr:uid="{00000000-0005-0000-0000-0000C5130000}"/>
    <cellStyle name="Header1 14 2 3" xfId="4224" xr:uid="{00000000-0005-0000-0000-0000C6130000}"/>
    <cellStyle name="Header1 14 2 3 2" xfId="13649" xr:uid="{00000000-0005-0000-0000-0000C7130000}"/>
    <cellStyle name="Header1 14 2 3 3" xfId="21101" xr:uid="{00000000-0005-0000-0000-0000C8130000}"/>
    <cellStyle name="Header1 14 2 3 4" xfId="19810" xr:uid="{00000000-0005-0000-0000-0000C9130000}"/>
    <cellStyle name="Header1 14 2 3 5" xfId="10911" xr:uid="{00000000-0005-0000-0000-0000CA130000}"/>
    <cellStyle name="Header1 14 2 4" xfId="6301" xr:uid="{00000000-0005-0000-0000-0000CB130000}"/>
    <cellStyle name="Header1 14 2 4 2" xfId="13650" xr:uid="{00000000-0005-0000-0000-0000CC130000}"/>
    <cellStyle name="Header1 14 2 4 3" xfId="21102" xr:uid="{00000000-0005-0000-0000-0000CD130000}"/>
    <cellStyle name="Header1 14 2 4 4" xfId="11487" xr:uid="{00000000-0005-0000-0000-0000CE130000}"/>
    <cellStyle name="Header1 14 2 4 5" xfId="10811" xr:uid="{00000000-0005-0000-0000-0000CF130000}"/>
    <cellStyle name="Header1 14 2 5" xfId="5139" xr:uid="{00000000-0005-0000-0000-0000D0130000}"/>
    <cellStyle name="Header1 14 2 5 2" xfId="13651" xr:uid="{00000000-0005-0000-0000-0000D1130000}"/>
    <cellStyle name="Header1 14 2 5 3" xfId="21103" xr:uid="{00000000-0005-0000-0000-0000D2130000}"/>
    <cellStyle name="Header1 14 2 5 4" xfId="20183" xr:uid="{00000000-0005-0000-0000-0000D3130000}"/>
    <cellStyle name="Header1 14 2 5 5" xfId="11201" xr:uid="{00000000-0005-0000-0000-0000D4130000}"/>
    <cellStyle name="Header1 14 2 6" xfId="7671" xr:uid="{00000000-0005-0000-0000-0000D5130000}"/>
    <cellStyle name="Header1 14 2 6 2" xfId="13652" xr:uid="{00000000-0005-0000-0000-0000D6130000}"/>
    <cellStyle name="Header1 14 2 6 3" xfId="21104" xr:uid="{00000000-0005-0000-0000-0000D7130000}"/>
    <cellStyle name="Header1 14 2 6 4" xfId="20298" xr:uid="{00000000-0005-0000-0000-0000D8130000}"/>
    <cellStyle name="Header1 14 2 6 5" xfId="10233" xr:uid="{00000000-0005-0000-0000-0000D9130000}"/>
    <cellStyle name="Header1 14 2 7" xfId="4827" xr:uid="{00000000-0005-0000-0000-0000DA130000}"/>
    <cellStyle name="Header1 14 2 7 2" xfId="13653" xr:uid="{00000000-0005-0000-0000-0000DB130000}"/>
    <cellStyle name="Header1 14 2 7 3" xfId="21105" xr:uid="{00000000-0005-0000-0000-0000DC130000}"/>
    <cellStyle name="Header1 14 2 7 4" xfId="20451" xr:uid="{00000000-0005-0000-0000-0000DD130000}"/>
    <cellStyle name="Header1 14 2 7 5" xfId="19772" xr:uid="{00000000-0005-0000-0000-0000DE130000}"/>
    <cellStyle name="Header1 14 2 8" xfId="6043" xr:uid="{00000000-0005-0000-0000-0000DF130000}"/>
    <cellStyle name="Header1 14 2 8 2" xfId="13654" xr:uid="{00000000-0005-0000-0000-0000E0130000}"/>
    <cellStyle name="Header1 14 2 8 3" xfId="21106" xr:uid="{00000000-0005-0000-0000-0000E1130000}"/>
    <cellStyle name="Header1 14 2 8 4" xfId="20522" xr:uid="{00000000-0005-0000-0000-0000E2130000}"/>
    <cellStyle name="Header1 14 2 8 5" xfId="19965" xr:uid="{00000000-0005-0000-0000-0000E3130000}"/>
    <cellStyle name="Header1 14 2 9" xfId="8979" xr:uid="{00000000-0005-0000-0000-0000E4130000}"/>
    <cellStyle name="Header1 14 2 9 2" xfId="13655" xr:uid="{00000000-0005-0000-0000-0000E5130000}"/>
    <cellStyle name="Header1 14 2 9 3" xfId="21107" xr:uid="{00000000-0005-0000-0000-0000E6130000}"/>
    <cellStyle name="Header1 14 2 9 4" xfId="11880" xr:uid="{00000000-0005-0000-0000-0000E7130000}"/>
    <cellStyle name="Header1 14 2 9 5" xfId="22447" xr:uid="{00000000-0005-0000-0000-0000E8130000}"/>
    <cellStyle name="Header1 14 3" xfId="5662" xr:uid="{00000000-0005-0000-0000-0000E9130000}"/>
    <cellStyle name="Header1 14 3 10" xfId="13656" xr:uid="{00000000-0005-0000-0000-0000EA130000}"/>
    <cellStyle name="Header1 14 3 11" xfId="21108" xr:uid="{00000000-0005-0000-0000-0000EB130000}"/>
    <cellStyle name="Header1 14 3 12" xfId="19821" xr:uid="{00000000-0005-0000-0000-0000EC130000}"/>
    <cellStyle name="Header1 14 3 13" xfId="10301" xr:uid="{00000000-0005-0000-0000-0000ED130000}"/>
    <cellStyle name="Header1 14 3 2" xfId="7010" xr:uid="{00000000-0005-0000-0000-0000EE130000}"/>
    <cellStyle name="Header1 14 3 2 2" xfId="13657" xr:uid="{00000000-0005-0000-0000-0000EF130000}"/>
    <cellStyle name="Header1 14 3 2 3" xfId="21109" xr:uid="{00000000-0005-0000-0000-0000F0130000}"/>
    <cellStyle name="Header1 14 3 2 4" xfId="22458" xr:uid="{00000000-0005-0000-0000-0000F1130000}"/>
    <cellStyle name="Header1 14 3 2 5" xfId="20148" xr:uid="{00000000-0005-0000-0000-0000F2130000}"/>
    <cellStyle name="Header1 14 3 3" xfId="7615" xr:uid="{00000000-0005-0000-0000-0000F3130000}"/>
    <cellStyle name="Header1 14 3 3 2" xfId="13658" xr:uid="{00000000-0005-0000-0000-0000F4130000}"/>
    <cellStyle name="Header1 14 3 3 3" xfId="21110" xr:uid="{00000000-0005-0000-0000-0000F5130000}"/>
    <cellStyle name="Header1 14 3 3 4" xfId="20058" xr:uid="{00000000-0005-0000-0000-0000F6130000}"/>
    <cellStyle name="Header1 14 3 3 5" xfId="19937" xr:uid="{00000000-0005-0000-0000-0000F7130000}"/>
    <cellStyle name="Header1 14 3 4" xfId="6848" xr:uid="{00000000-0005-0000-0000-0000F8130000}"/>
    <cellStyle name="Header1 14 3 4 2" xfId="13659" xr:uid="{00000000-0005-0000-0000-0000F9130000}"/>
    <cellStyle name="Header1 14 3 4 3" xfId="21111" xr:uid="{00000000-0005-0000-0000-0000FA130000}"/>
    <cellStyle name="Header1 14 3 4 4" xfId="19988" xr:uid="{00000000-0005-0000-0000-0000FB130000}"/>
    <cellStyle name="Header1 14 3 4 5" xfId="20161" xr:uid="{00000000-0005-0000-0000-0000FC130000}"/>
    <cellStyle name="Header1 14 3 5" xfId="8393" xr:uid="{00000000-0005-0000-0000-0000FD130000}"/>
    <cellStyle name="Header1 14 3 5 2" xfId="13660" xr:uid="{00000000-0005-0000-0000-0000FE130000}"/>
    <cellStyle name="Header1 14 3 5 3" xfId="21112" xr:uid="{00000000-0005-0000-0000-0000FF130000}"/>
    <cellStyle name="Header1 14 3 5 4" xfId="20922" xr:uid="{00000000-0005-0000-0000-000000140000}"/>
    <cellStyle name="Header1 14 3 5 5" xfId="20170" xr:uid="{00000000-0005-0000-0000-000001140000}"/>
    <cellStyle name="Header1 14 3 6" xfId="6283" xr:uid="{00000000-0005-0000-0000-000002140000}"/>
    <cellStyle name="Header1 14 3 6 2" xfId="13661" xr:uid="{00000000-0005-0000-0000-000003140000}"/>
    <cellStyle name="Header1 14 3 6 3" xfId="21113" xr:uid="{00000000-0005-0000-0000-000004140000}"/>
    <cellStyle name="Header1 14 3 6 4" xfId="19816" xr:uid="{00000000-0005-0000-0000-000005140000}"/>
    <cellStyle name="Header1 14 3 6 5" xfId="20181" xr:uid="{00000000-0005-0000-0000-000006140000}"/>
    <cellStyle name="Header1 14 3 7" xfId="9180" xr:uid="{00000000-0005-0000-0000-000007140000}"/>
    <cellStyle name="Header1 14 3 7 2" xfId="13662" xr:uid="{00000000-0005-0000-0000-000008140000}"/>
    <cellStyle name="Header1 14 3 7 3" xfId="21114" xr:uid="{00000000-0005-0000-0000-000009140000}"/>
    <cellStyle name="Header1 14 3 7 4" xfId="22468" xr:uid="{00000000-0005-0000-0000-00000A140000}"/>
    <cellStyle name="Header1 14 3 7 5" xfId="20194" xr:uid="{00000000-0005-0000-0000-00000B140000}"/>
    <cellStyle name="Header1 14 3 8" xfId="6585" xr:uid="{00000000-0005-0000-0000-00000C140000}"/>
    <cellStyle name="Header1 14 3 8 2" xfId="13663" xr:uid="{00000000-0005-0000-0000-00000D140000}"/>
    <cellStyle name="Header1 14 3 8 3" xfId="21115" xr:uid="{00000000-0005-0000-0000-00000E140000}"/>
    <cellStyle name="Header1 14 3 8 4" xfId="19826" xr:uid="{00000000-0005-0000-0000-00000F140000}"/>
    <cellStyle name="Header1 14 3 8 5" xfId="20351" xr:uid="{00000000-0005-0000-0000-000010140000}"/>
    <cellStyle name="Header1 14 3 9" xfId="3945" xr:uid="{00000000-0005-0000-0000-000011140000}"/>
    <cellStyle name="Header1 14 3 9 2" xfId="13664" xr:uid="{00000000-0005-0000-0000-000012140000}"/>
    <cellStyle name="Header1 14 3 9 3" xfId="21116" xr:uid="{00000000-0005-0000-0000-000013140000}"/>
    <cellStyle name="Header1 14 3 9 4" xfId="19930" xr:uid="{00000000-0005-0000-0000-000014140000}"/>
    <cellStyle name="Header1 14 3 9 5" xfId="26296" xr:uid="{00000000-0005-0000-0000-000015140000}"/>
    <cellStyle name="Header1 14 4" xfId="4556" xr:uid="{00000000-0005-0000-0000-000016140000}"/>
    <cellStyle name="Header1 14 4 2" xfId="13665" xr:uid="{00000000-0005-0000-0000-000017140000}"/>
    <cellStyle name="Header1 14 4 3" xfId="21117" xr:uid="{00000000-0005-0000-0000-000018140000}"/>
    <cellStyle name="Header1 14 4 4" xfId="20073" xr:uid="{00000000-0005-0000-0000-000019140000}"/>
    <cellStyle name="Header1 14 4 5" xfId="12139" xr:uid="{00000000-0005-0000-0000-00001A140000}"/>
    <cellStyle name="Header1 14 5" xfId="5449" xr:uid="{00000000-0005-0000-0000-00001B140000}"/>
    <cellStyle name="Header1 14 5 2" xfId="13666" xr:uid="{00000000-0005-0000-0000-00001C140000}"/>
    <cellStyle name="Header1 14 5 3" xfId="21118" xr:uid="{00000000-0005-0000-0000-00001D140000}"/>
    <cellStyle name="Header1 14 5 4" xfId="20343" xr:uid="{00000000-0005-0000-0000-00001E140000}"/>
    <cellStyle name="Header1 14 5 5" xfId="12850" xr:uid="{00000000-0005-0000-0000-00001F140000}"/>
    <cellStyle name="Header1 14 6" xfId="12811" xr:uid="{00000000-0005-0000-0000-000020140000}"/>
    <cellStyle name="Header1 14 7" xfId="20429" xr:uid="{00000000-0005-0000-0000-000021140000}"/>
    <cellStyle name="Header1 14 8" xfId="20401" xr:uid="{00000000-0005-0000-0000-000022140000}"/>
    <cellStyle name="Header1 14 9" xfId="20375" xr:uid="{00000000-0005-0000-0000-000023140000}"/>
    <cellStyle name="Header1 15" xfId="3297" xr:uid="{00000000-0005-0000-0000-000024140000}"/>
    <cellStyle name="Header1 15 2" xfId="5714" xr:uid="{00000000-0005-0000-0000-000025140000}"/>
    <cellStyle name="Header1 15 2 10" xfId="13667" xr:uid="{00000000-0005-0000-0000-000026140000}"/>
    <cellStyle name="Header1 15 2 11" xfId="21119" xr:uid="{00000000-0005-0000-0000-000027140000}"/>
    <cellStyle name="Header1 15 2 12" xfId="20398" xr:uid="{00000000-0005-0000-0000-000028140000}"/>
    <cellStyle name="Header1 15 2 13" xfId="11845" xr:uid="{00000000-0005-0000-0000-000029140000}"/>
    <cellStyle name="Header1 15 2 2" xfId="7125" xr:uid="{00000000-0005-0000-0000-00002A140000}"/>
    <cellStyle name="Header1 15 2 2 2" xfId="13668" xr:uid="{00000000-0005-0000-0000-00002B140000}"/>
    <cellStyle name="Header1 15 2 2 3" xfId="21120" xr:uid="{00000000-0005-0000-0000-00002C140000}"/>
    <cellStyle name="Header1 15 2 2 4" xfId="20330" xr:uid="{00000000-0005-0000-0000-00002D140000}"/>
    <cellStyle name="Header1 15 2 2 5" xfId="13056" xr:uid="{00000000-0005-0000-0000-00002E140000}"/>
    <cellStyle name="Header1 15 2 3" xfId="7685" xr:uid="{00000000-0005-0000-0000-00002F140000}"/>
    <cellStyle name="Header1 15 2 3 2" xfId="13669" xr:uid="{00000000-0005-0000-0000-000030140000}"/>
    <cellStyle name="Header1 15 2 3 3" xfId="21121" xr:uid="{00000000-0005-0000-0000-000031140000}"/>
    <cellStyle name="Header1 15 2 3 4" xfId="10307" xr:uid="{00000000-0005-0000-0000-000032140000}"/>
    <cellStyle name="Header1 15 2 3 5" xfId="27641" xr:uid="{00000000-0005-0000-0000-000033140000}"/>
    <cellStyle name="Header1 15 2 4" xfId="7077" xr:uid="{00000000-0005-0000-0000-000034140000}"/>
    <cellStyle name="Header1 15 2 4 2" xfId="13670" xr:uid="{00000000-0005-0000-0000-000035140000}"/>
    <cellStyle name="Header1 15 2 4 3" xfId="21122" xr:uid="{00000000-0005-0000-0000-000036140000}"/>
    <cellStyle name="Header1 15 2 4 4" xfId="19989" xr:uid="{00000000-0005-0000-0000-000037140000}"/>
    <cellStyle name="Header1 15 2 4 5" xfId="27640" xr:uid="{00000000-0005-0000-0000-000038140000}"/>
    <cellStyle name="Header1 15 2 5" xfId="8459" xr:uid="{00000000-0005-0000-0000-000039140000}"/>
    <cellStyle name="Header1 15 2 5 2" xfId="13671" xr:uid="{00000000-0005-0000-0000-00003A140000}"/>
    <cellStyle name="Header1 15 2 5 3" xfId="21123" xr:uid="{00000000-0005-0000-0000-00003B140000}"/>
    <cellStyle name="Header1 15 2 5 4" xfId="10809" xr:uid="{00000000-0005-0000-0000-00003C140000}"/>
    <cellStyle name="Header1 15 2 5 5" xfId="27638" xr:uid="{00000000-0005-0000-0000-00003D140000}"/>
    <cellStyle name="Header1 15 2 6" xfId="8798" xr:uid="{00000000-0005-0000-0000-00003E140000}"/>
    <cellStyle name="Header1 15 2 6 2" xfId="13672" xr:uid="{00000000-0005-0000-0000-00003F140000}"/>
    <cellStyle name="Header1 15 2 6 3" xfId="21124" xr:uid="{00000000-0005-0000-0000-000040140000}"/>
    <cellStyle name="Header1 15 2 6 4" xfId="10305" xr:uid="{00000000-0005-0000-0000-000041140000}"/>
    <cellStyle name="Header1 15 2 6 5" xfId="27637" xr:uid="{00000000-0005-0000-0000-000042140000}"/>
    <cellStyle name="Header1 15 2 7" xfId="9262" xr:uid="{00000000-0005-0000-0000-000043140000}"/>
    <cellStyle name="Header1 15 2 7 2" xfId="13673" xr:uid="{00000000-0005-0000-0000-000044140000}"/>
    <cellStyle name="Header1 15 2 7 3" xfId="21125" xr:uid="{00000000-0005-0000-0000-000045140000}"/>
    <cellStyle name="Header1 15 2 7 4" xfId="20133" xr:uid="{00000000-0005-0000-0000-000046140000}"/>
    <cellStyle name="Header1 15 2 7 5" xfId="11126" xr:uid="{00000000-0005-0000-0000-000047140000}"/>
    <cellStyle name="Header1 15 2 8" xfId="9623" xr:uid="{00000000-0005-0000-0000-000048140000}"/>
    <cellStyle name="Header1 15 2 8 2" xfId="13674" xr:uid="{00000000-0005-0000-0000-000049140000}"/>
    <cellStyle name="Header1 15 2 8 3" xfId="21126" xr:uid="{00000000-0005-0000-0000-00004A140000}"/>
    <cellStyle name="Header1 15 2 8 4" xfId="19762" xr:uid="{00000000-0005-0000-0000-00004B140000}"/>
    <cellStyle name="Header1 15 2 8 5" xfId="20042" xr:uid="{00000000-0005-0000-0000-00004C140000}"/>
    <cellStyle name="Header1 15 2 9" xfId="9254" xr:uid="{00000000-0005-0000-0000-00004D140000}"/>
    <cellStyle name="Header1 15 2 9 2" xfId="13675" xr:uid="{00000000-0005-0000-0000-00004E140000}"/>
    <cellStyle name="Header1 15 2 9 3" xfId="21127" xr:uid="{00000000-0005-0000-0000-00004F140000}"/>
    <cellStyle name="Header1 15 2 9 4" xfId="20420" xr:uid="{00000000-0005-0000-0000-000050140000}"/>
    <cellStyle name="Header1 15 2 9 5" xfId="22448" xr:uid="{00000000-0005-0000-0000-000051140000}"/>
    <cellStyle name="Header1 15 3" xfId="4909" xr:uid="{00000000-0005-0000-0000-000052140000}"/>
    <cellStyle name="Header1 15 3 10" xfId="13676" xr:uid="{00000000-0005-0000-0000-000053140000}"/>
    <cellStyle name="Header1 15 3 11" xfId="21128" xr:uid="{00000000-0005-0000-0000-000054140000}"/>
    <cellStyle name="Header1 15 3 12" xfId="10289" xr:uid="{00000000-0005-0000-0000-000055140000}"/>
    <cellStyle name="Header1 15 3 13" xfId="12535" xr:uid="{00000000-0005-0000-0000-000056140000}"/>
    <cellStyle name="Header1 15 3 2" xfId="6910" xr:uid="{00000000-0005-0000-0000-000057140000}"/>
    <cellStyle name="Header1 15 3 2 2" xfId="13677" xr:uid="{00000000-0005-0000-0000-000058140000}"/>
    <cellStyle name="Header1 15 3 2 3" xfId="21129" xr:uid="{00000000-0005-0000-0000-000059140000}"/>
    <cellStyle name="Header1 15 3 2 4" xfId="11117" xr:uid="{00000000-0005-0000-0000-00005A140000}"/>
    <cellStyle name="Header1 15 3 2 5" xfId="10259" xr:uid="{00000000-0005-0000-0000-00005B140000}"/>
    <cellStyle name="Header1 15 3 3" xfId="7554" xr:uid="{00000000-0005-0000-0000-00005C140000}"/>
    <cellStyle name="Header1 15 3 3 2" xfId="13678" xr:uid="{00000000-0005-0000-0000-00005D140000}"/>
    <cellStyle name="Header1 15 3 3 3" xfId="21130" xr:uid="{00000000-0005-0000-0000-00005E140000}"/>
    <cellStyle name="Header1 15 3 3 4" xfId="11267" xr:uid="{00000000-0005-0000-0000-00005F140000}"/>
    <cellStyle name="Header1 15 3 3 5" xfId="11002" xr:uid="{00000000-0005-0000-0000-000060140000}"/>
    <cellStyle name="Header1 15 3 4" xfId="3714" xr:uid="{00000000-0005-0000-0000-000061140000}"/>
    <cellStyle name="Header1 15 3 4 2" xfId="13679" xr:uid="{00000000-0005-0000-0000-000062140000}"/>
    <cellStyle name="Header1 15 3 4 3" xfId="21131" xr:uid="{00000000-0005-0000-0000-000063140000}"/>
    <cellStyle name="Header1 15 3 4 4" xfId="19629" xr:uid="{00000000-0005-0000-0000-000064140000}"/>
    <cellStyle name="Header1 15 3 4 5" xfId="26297" xr:uid="{00000000-0005-0000-0000-000065140000}"/>
    <cellStyle name="Header1 15 3 5" xfId="6122" xr:uid="{00000000-0005-0000-0000-000066140000}"/>
    <cellStyle name="Header1 15 3 5 2" xfId="13680" xr:uid="{00000000-0005-0000-0000-000067140000}"/>
    <cellStyle name="Header1 15 3 5 3" xfId="21132" xr:uid="{00000000-0005-0000-0000-000068140000}"/>
    <cellStyle name="Header1 15 3 5 4" xfId="22580" xr:uid="{00000000-0005-0000-0000-000069140000}"/>
    <cellStyle name="Header1 15 3 5 5" xfId="19966" xr:uid="{00000000-0005-0000-0000-00006A140000}"/>
    <cellStyle name="Header1 15 3 6" xfId="6749" xr:uid="{00000000-0005-0000-0000-00006B140000}"/>
    <cellStyle name="Header1 15 3 6 2" xfId="13681" xr:uid="{00000000-0005-0000-0000-00006C140000}"/>
    <cellStyle name="Header1 15 3 6 3" xfId="21133" xr:uid="{00000000-0005-0000-0000-00006D140000}"/>
    <cellStyle name="Header1 15 3 6 4" xfId="20218" xr:uid="{00000000-0005-0000-0000-00006E140000}"/>
    <cellStyle name="Header1 15 3 6 5" xfId="19799" xr:uid="{00000000-0005-0000-0000-00006F140000}"/>
    <cellStyle name="Header1 15 3 7" xfId="8732" xr:uid="{00000000-0005-0000-0000-000070140000}"/>
    <cellStyle name="Header1 15 3 7 2" xfId="13682" xr:uid="{00000000-0005-0000-0000-000071140000}"/>
    <cellStyle name="Header1 15 3 7 3" xfId="21134" xr:uid="{00000000-0005-0000-0000-000072140000}"/>
    <cellStyle name="Header1 15 3 7 4" xfId="11751" xr:uid="{00000000-0005-0000-0000-000073140000}"/>
    <cellStyle name="Header1 15 3 7 5" xfId="19814" xr:uid="{00000000-0005-0000-0000-000074140000}"/>
    <cellStyle name="Header1 15 3 8" xfId="4845" xr:uid="{00000000-0005-0000-0000-000075140000}"/>
    <cellStyle name="Header1 15 3 8 2" xfId="13683" xr:uid="{00000000-0005-0000-0000-000076140000}"/>
    <cellStyle name="Header1 15 3 8 3" xfId="21135" xr:uid="{00000000-0005-0000-0000-000077140000}"/>
    <cellStyle name="Header1 15 3 8 4" xfId="19990" xr:uid="{00000000-0005-0000-0000-000078140000}"/>
    <cellStyle name="Header1 15 3 8 5" xfId="19701" xr:uid="{00000000-0005-0000-0000-000079140000}"/>
    <cellStyle name="Header1 15 3 9" xfId="6216" xr:uid="{00000000-0005-0000-0000-00007A140000}"/>
    <cellStyle name="Header1 15 3 9 2" xfId="13684" xr:uid="{00000000-0005-0000-0000-00007B140000}"/>
    <cellStyle name="Header1 15 3 9 3" xfId="21136" xr:uid="{00000000-0005-0000-0000-00007C140000}"/>
    <cellStyle name="Header1 15 3 9 4" xfId="12178" xr:uid="{00000000-0005-0000-0000-00007D140000}"/>
    <cellStyle name="Header1 15 3 9 5" xfId="20051" xr:uid="{00000000-0005-0000-0000-00007E140000}"/>
    <cellStyle name="Header1 15 4" xfId="6550" xr:uid="{00000000-0005-0000-0000-00007F140000}"/>
    <cellStyle name="Header1 15 4 2" xfId="13685" xr:uid="{00000000-0005-0000-0000-000080140000}"/>
    <cellStyle name="Header1 15 4 3" xfId="21137" xr:uid="{00000000-0005-0000-0000-000081140000}"/>
    <cellStyle name="Header1 15 4 4" xfId="11811" xr:uid="{00000000-0005-0000-0000-000082140000}"/>
    <cellStyle name="Header1 15 4 5" xfId="19766" xr:uid="{00000000-0005-0000-0000-000083140000}"/>
    <cellStyle name="Header1 15 5" xfId="4243" xr:uid="{00000000-0005-0000-0000-000084140000}"/>
    <cellStyle name="Header1 15 5 2" xfId="13686" xr:uid="{00000000-0005-0000-0000-000085140000}"/>
    <cellStyle name="Header1 15 5 3" xfId="21138" xr:uid="{00000000-0005-0000-0000-000086140000}"/>
    <cellStyle name="Header1 15 5 4" xfId="20687" xr:uid="{00000000-0005-0000-0000-000087140000}"/>
    <cellStyle name="Header1 15 5 5" xfId="27636" xr:uid="{00000000-0005-0000-0000-000088140000}"/>
    <cellStyle name="Header1 15 6" xfId="12837" xr:uid="{00000000-0005-0000-0000-000089140000}"/>
    <cellStyle name="Header1 15 7" xfId="20445" xr:uid="{00000000-0005-0000-0000-00008A140000}"/>
    <cellStyle name="Header1 15 8" xfId="20286" xr:uid="{00000000-0005-0000-0000-00008B140000}"/>
    <cellStyle name="Header1 15 9" xfId="19753" xr:uid="{00000000-0005-0000-0000-00008C140000}"/>
    <cellStyle name="Header1 16" xfId="3289" xr:uid="{00000000-0005-0000-0000-00008D140000}"/>
    <cellStyle name="Header1 16 2" xfId="5709" xr:uid="{00000000-0005-0000-0000-00008E140000}"/>
    <cellStyle name="Header1 16 2 10" xfId="13687" xr:uid="{00000000-0005-0000-0000-00008F140000}"/>
    <cellStyle name="Header1 16 2 11" xfId="21139" xr:uid="{00000000-0005-0000-0000-000090140000}"/>
    <cellStyle name="Header1 16 2 12" xfId="20473" xr:uid="{00000000-0005-0000-0000-000091140000}"/>
    <cellStyle name="Header1 16 2 13" xfId="27635" xr:uid="{00000000-0005-0000-0000-000092140000}"/>
    <cellStyle name="Header1 16 2 2" xfId="6978" xr:uid="{00000000-0005-0000-0000-000093140000}"/>
    <cellStyle name="Header1 16 2 2 2" xfId="13688" xr:uid="{00000000-0005-0000-0000-000094140000}"/>
    <cellStyle name="Header1 16 2 2 3" xfId="21140" xr:uid="{00000000-0005-0000-0000-000095140000}"/>
    <cellStyle name="Header1 16 2 2 4" xfId="22588" xr:uid="{00000000-0005-0000-0000-000096140000}"/>
    <cellStyle name="Header1 16 2 2 5" xfId="27634" xr:uid="{00000000-0005-0000-0000-000097140000}"/>
    <cellStyle name="Header1 16 2 3" xfId="7599" xr:uid="{00000000-0005-0000-0000-000098140000}"/>
    <cellStyle name="Header1 16 2 3 2" xfId="13689" xr:uid="{00000000-0005-0000-0000-000099140000}"/>
    <cellStyle name="Header1 16 2 3 3" xfId="21141" xr:uid="{00000000-0005-0000-0000-00009A140000}"/>
    <cellStyle name="Header1 16 2 3 4" xfId="19917" xr:uid="{00000000-0005-0000-0000-00009B140000}"/>
    <cellStyle name="Header1 16 2 3 5" xfId="27633" xr:uid="{00000000-0005-0000-0000-00009C140000}"/>
    <cellStyle name="Header1 16 2 4" xfId="6963" xr:uid="{00000000-0005-0000-0000-00009D140000}"/>
    <cellStyle name="Header1 16 2 4 2" xfId="13690" xr:uid="{00000000-0005-0000-0000-00009E140000}"/>
    <cellStyle name="Header1 16 2 4 3" xfId="21142" xr:uid="{00000000-0005-0000-0000-00009F140000}"/>
    <cellStyle name="Header1 16 2 4 4" xfId="22600" xr:uid="{00000000-0005-0000-0000-0000A0140000}"/>
    <cellStyle name="Header1 16 2 4 5" xfId="12422" xr:uid="{00000000-0005-0000-0000-0000A1140000}"/>
    <cellStyle name="Header1 16 2 5" xfId="8376" xr:uid="{00000000-0005-0000-0000-0000A2140000}"/>
    <cellStyle name="Header1 16 2 5 2" xfId="13691" xr:uid="{00000000-0005-0000-0000-0000A3140000}"/>
    <cellStyle name="Header1 16 2 5 3" xfId="21143" xr:uid="{00000000-0005-0000-0000-0000A4140000}"/>
    <cellStyle name="Header1 16 2 5 4" xfId="10683" xr:uid="{00000000-0005-0000-0000-0000A5140000}"/>
    <cellStyle name="Header1 16 2 5 5" xfId="20149" xr:uid="{00000000-0005-0000-0000-0000A6140000}"/>
    <cellStyle name="Header1 16 2 6" xfId="6281" xr:uid="{00000000-0005-0000-0000-0000A7140000}"/>
    <cellStyle name="Header1 16 2 6 2" xfId="13692" xr:uid="{00000000-0005-0000-0000-0000A8140000}"/>
    <cellStyle name="Header1 16 2 6 3" xfId="21144" xr:uid="{00000000-0005-0000-0000-0000A9140000}"/>
    <cellStyle name="Header1 16 2 6 4" xfId="19991" xr:uid="{00000000-0005-0000-0000-0000AA140000}"/>
    <cellStyle name="Header1 16 2 6 5" xfId="26298" xr:uid="{00000000-0005-0000-0000-0000AB140000}"/>
    <cellStyle name="Header1 16 2 7" xfId="9158" xr:uid="{00000000-0005-0000-0000-0000AC140000}"/>
    <cellStyle name="Header1 16 2 7 2" xfId="13693" xr:uid="{00000000-0005-0000-0000-0000AD140000}"/>
    <cellStyle name="Header1 16 2 7 3" xfId="21145" xr:uid="{00000000-0005-0000-0000-0000AE140000}"/>
    <cellStyle name="Header1 16 2 7 4" xfId="10607" xr:uid="{00000000-0005-0000-0000-0000AF140000}"/>
    <cellStyle name="Header1 16 2 7 5" xfId="12476" xr:uid="{00000000-0005-0000-0000-0000B0140000}"/>
    <cellStyle name="Header1 16 2 8" xfId="7776" xr:uid="{00000000-0005-0000-0000-0000B1140000}"/>
    <cellStyle name="Header1 16 2 8 2" xfId="13694" xr:uid="{00000000-0005-0000-0000-0000B2140000}"/>
    <cellStyle name="Header1 16 2 8 3" xfId="21146" xr:uid="{00000000-0005-0000-0000-0000B3140000}"/>
    <cellStyle name="Header1 16 2 8 4" xfId="26690" xr:uid="{00000000-0005-0000-0000-0000B4140000}"/>
    <cellStyle name="Header1 16 2 8 5" xfId="11828" xr:uid="{00000000-0005-0000-0000-0000B5140000}"/>
    <cellStyle name="Header1 16 2 9" xfId="6930" xr:uid="{00000000-0005-0000-0000-0000B6140000}"/>
    <cellStyle name="Header1 16 2 9 2" xfId="13695" xr:uid="{00000000-0005-0000-0000-0000B7140000}"/>
    <cellStyle name="Header1 16 2 9 3" xfId="21147" xr:uid="{00000000-0005-0000-0000-0000B8140000}"/>
    <cellStyle name="Header1 16 2 9 4" xfId="20309" xr:uid="{00000000-0005-0000-0000-0000B9140000}"/>
    <cellStyle name="Header1 16 2 9 5" xfId="13423" xr:uid="{00000000-0005-0000-0000-0000BA140000}"/>
    <cellStyle name="Header1 16 3" xfId="5001" xr:uid="{00000000-0005-0000-0000-0000BB140000}"/>
    <cellStyle name="Header1 16 3 10" xfId="13696" xr:uid="{00000000-0005-0000-0000-0000BC140000}"/>
    <cellStyle name="Header1 16 3 11" xfId="21148" xr:uid="{00000000-0005-0000-0000-0000BD140000}"/>
    <cellStyle name="Header1 16 3 12" xfId="20593" xr:uid="{00000000-0005-0000-0000-0000BE140000}"/>
    <cellStyle name="Header1 16 3 13" xfId="22450" xr:uid="{00000000-0005-0000-0000-0000BF140000}"/>
    <cellStyle name="Header1 16 3 2" xfId="7086" xr:uid="{00000000-0005-0000-0000-0000C0140000}"/>
    <cellStyle name="Header1 16 3 2 2" xfId="13697" xr:uid="{00000000-0005-0000-0000-0000C1140000}"/>
    <cellStyle name="Header1 16 3 2 3" xfId="21149" xr:uid="{00000000-0005-0000-0000-0000C2140000}"/>
    <cellStyle name="Header1 16 3 2 4" xfId="20195" xr:uid="{00000000-0005-0000-0000-0000C3140000}"/>
    <cellStyle name="Header1 16 3 2 5" xfId="12455" xr:uid="{00000000-0005-0000-0000-0000C4140000}"/>
    <cellStyle name="Header1 16 3 3" xfId="7658" xr:uid="{00000000-0005-0000-0000-0000C5140000}"/>
    <cellStyle name="Header1 16 3 3 2" xfId="13698" xr:uid="{00000000-0005-0000-0000-0000C6140000}"/>
    <cellStyle name="Header1 16 3 3 3" xfId="21150" xr:uid="{00000000-0005-0000-0000-0000C7140000}"/>
    <cellStyle name="Header1 16 3 3 4" xfId="22596" xr:uid="{00000000-0005-0000-0000-0000C8140000}"/>
    <cellStyle name="Header1 16 3 3 5" xfId="19967" xr:uid="{00000000-0005-0000-0000-0000C9140000}"/>
    <cellStyle name="Header1 16 3 4" xfId="6783" xr:uid="{00000000-0005-0000-0000-0000CA140000}"/>
    <cellStyle name="Header1 16 3 4 2" xfId="13699" xr:uid="{00000000-0005-0000-0000-0000CB140000}"/>
    <cellStyle name="Header1 16 3 4 3" xfId="21151" xr:uid="{00000000-0005-0000-0000-0000CC140000}"/>
    <cellStyle name="Header1 16 3 4 4" xfId="12207" xr:uid="{00000000-0005-0000-0000-0000CD140000}"/>
    <cellStyle name="Header1 16 3 4 5" xfId="19968" xr:uid="{00000000-0005-0000-0000-0000CE140000}"/>
    <cellStyle name="Header1 16 3 5" xfId="8434" xr:uid="{00000000-0005-0000-0000-0000CF140000}"/>
    <cellStyle name="Header1 16 3 5 2" xfId="13700" xr:uid="{00000000-0005-0000-0000-0000D0140000}"/>
    <cellStyle name="Header1 16 3 5 3" xfId="21152" xr:uid="{00000000-0005-0000-0000-0000D1140000}"/>
    <cellStyle name="Header1 16 3 5 4" xfId="19946" xr:uid="{00000000-0005-0000-0000-0000D2140000}"/>
    <cellStyle name="Header1 16 3 5 5" xfId="26319" xr:uid="{00000000-0005-0000-0000-0000D3140000}"/>
    <cellStyle name="Header1 16 3 6" xfId="6516" xr:uid="{00000000-0005-0000-0000-0000D4140000}"/>
    <cellStyle name="Header1 16 3 6 2" xfId="13701" xr:uid="{00000000-0005-0000-0000-0000D5140000}"/>
    <cellStyle name="Header1 16 3 6 3" xfId="21153" xr:uid="{00000000-0005-0000-0000-0000D6140000}"/>
    <cellStyle name="Header1 16 3 6 4" xfId="11056" xr:uid="{00000000-0005-0000-0000-0000D7140000}"/>
    <cellStyle name="Header1 16 3 6 5" xfId="26320" xr:uid="{00000000-0005-0000-0000-0000D8140000}"/>
    <cellStyle name="Header1 16 3 7" xfId="9234" xr:uid="{00000000-0005-0000-0000-0000D9140000}"/>
    <cellStyle name="Header1 16 3 7 2" xfId="13702" xr:uid="{00000000-0005-0000-0000-0000DA140000}"/>
    <cellStyle name="Header1 16 3 7 3" xfId="21154" xr:uid="{00000000-0005-0000-0000-0000DB140000}"/>
    <cellStyle name="Header1 16 3 7 4" xfId="12400" xr:uid="{00000000-0005-0000-0000-0000DC140000}"/>
    <cellStyle name="Header1 16 3 7 5" xfId="19969" xr:uid="{00000000-0005-0000-0000-0000DD140000}"/>
    <cellStyle name="Header1 16 3 8" xfId="9603" xr:uid="{00000000-0005-0000-0000-0000DE140000}"/>
    <cellStyle name="Header1 16 3 8 2" xfId="13703" xr:uid="{00000000-0005-0000-0000-0000DF140000}"/>
    <cellStyle name="Header1 16 3 8 3" xfId="21155" xr:uid="{00000000-0005-0000-0000-0000E0140000}"/>
    <cellStyle name="Header1 16 3 8 4" xfId="19820" xr:uid="{00000000-0005-0000-0000-0000E1140000}"/>
    <cellStyle name="Header1 16 3 8 5" xfId="27632" xr:uid="{00000000-0005-0000-0000-0000E2140000}"/>
    <cellStyle name="Header1 16 3 9" xfId="6414" xr:uid="{00000000-0005-0000-0000-0000E3140000}"/>
    <cellStyle name="Header1 16 3 9 2" xfId="13704" xr:uid="{00000000-0005-0000-0000-0000E4140000}"/>
    <cellStyle name="Header1 16 3 9 3" xfId="21156" xr:uid="{00000000-0005-0000-0000-0000E5140000}"/>
    <cellStyle name="Header1 16 3 9 4" xfId="19785" xr:uid="{00000000-0005-0000-0000-0000E6140000}"/>
    <cellStyle name="Header1 16 3 9 5" xfId="27631" xr:uid="{00000000-0005-0000-0000-0000E7140000}"/>
    <cellStyle name="Header1 16 4" xfId="6715" xr:uid="{00000000-0005-0000-0000-0000E8140000}"/>
    <cellStyle name="Header1 16 4 2" xfId="13705" xr:uid="{00000000-0005-0000-0000-0000E9140000}"/>
    <cellStyle name="Header1 16 4 3" xfId="21157" xr:uid="{00000000-0005-0000-0000-0000EA140000}"/>
    <cellStyle name="Header1 16 4 4" xfId="12661" xr:uid="{00000000-0005-0000-0000-0000EB140000}"/>
    <cellStyle name="Header1 16 4 5" xfId="27630" xr:uid="{00000000-0005-0000-0000-0000EC140000}"/>
    <cellStyle name="Header1 16 5" xfId="6352" xr:uid="{00000000-0005-0000-0000-0000ED140000}"/>
    <cellStyle name="Header1 16 5 2" xfId="13706" xr:uid="{00000000-0005-0000-0000-0000EE140000}"/>
    <cellStyle name="Header1 16 5 3" xfId="21158" xr:uid="{00000000-0005-0000-0000-0000EF140000}"/>
    <cellStyle name="Header1 16 5 4" xfId="20374" xr:uid="{00000000-0005-0000-0000-0000F0140000}"/>
    <cellStyle name="Header1 16 5 5" xfId="27629" xr:uid="{00000000-0005-0000-0000-0000F1140000}"/>
    <cellStyle name="Header1 16 6" xfId="12833" xr:uid="{00000000-0005-0000-0000-0000F2140000}"/>
    <cellStyle name="Header1 16 7" xfId="20441" xr:uid="{00000000-0005-0000-0000-0000F3140000}"/>
    <cellStyle name="Header1 16 8" xfId="20072" xr:uid="{00000000-0005-0000-0000-0000F4140000}"/>
    <cellStyle name="Header1 16 9" xfId="31721" xr:uid="{00000000-0005-0000-0000-0000F5140000}"/>
    <cellStyle name="Header1 17" xfId="3307" xr:uid="{00000000-0005-0000-0000-0000F6140000}"/>
    <cellStyle name="Header1 17 2" xfId="5719" xr:uid="{00000000-0005-0000-0000-0000F7140000}"/>
    <cellStyle name="Header1 17 2 10" xfId="13707" xr:uid="{00000000-0005-0000-0000-0000F8140000}"/>
    <cellStyle name="Header1 17 2 11" xfId="21159" xr:uid="{00000000-0005-0000-0000-0000F9140000}"/>
    <cellStyle name="Header1 17 2 12" xfId="12165" xr:uid="{00000000-0005-0000-0000-0000FA140000}"/>
    <cellStyle name="Header1 17 2 13" xfId="27628" xr:uid="{00000000-0005-0000-0000-0000FB140000}"/>
    <cellStyle name="Header1 17 2 2" xfId="7434" xr:uid="{00000000-0005-0000-0000-0000FC140000}"/>
    <cellStyle name="Header1 17 2 2 2" xfId="13708" xr:uid="{00000000-0005-0000-0000-0000FD140000}"/>
    <cellStyle name="Header1 17 2 2 3" xfId="21160" xr:uid="{00000000-0005-0000-0000-0000FE140000}"/>
    <cellStyle name="Header1 17 2 2 4" xfId="20290" xr:uid="{00000000-0005-0000-0000-0000FF140000}"/>
    <cellStyle name="Header1 17 2 2 5" xfId="27627" xr:uid="{00000000-0005-0000-0000-000000150000}"/>
    <cellStyle name="Header1 17 2 3" xfId="7952" xr:uid="{00000000-0005-0000-0000-000001150000}"/>
    <cellStyle name="Header1 17 2 3 2" xfId="13709" xr:uid="{00000000-0005-0000-0000-000002150000}"/>
    <cellStyle name="Header1 17 2 3 3" xfId="21161" xr:uid="{00000000-0005-0000-0000-000003150000}"/>
    <cellStyle name="Header1 17 2 3 4" xfId="22623" xr:uid="{00000000-0005-0000-0000-000004150000}"/>
    <cellStyle name="Header1 17 2 3 5" xfId="20112" xr:uid="{00000000-0005-0000-0000-000005150000}"/>
    <cellStyle name="Header1 17 2 4" xfId="8293" xr:uid="{00000000-0005-0000-0000-000006150000}"/>
    <cellStyle name="Header1 17 2 4 2" xfId="13710" xr:uid="{00000000-0005-0000-0000-000007150000}"/>
    <cellStyle name="Header1 17 2 4 3" xfId="21162" xr:uid="{00000000-0005-0000-0000-000008150000}"/>
    <cellStyle name="Header1 17 2 4 4" xfId="22573" xr:uid="{00000000-0005-0000-0000-000009150000}"/>
    <cellStyle name="Header1 17 2 4 5" xfId="10267" xr:uid="{00000000-0005-0000-0000-00000A150000}"/>
    <cellStyle name="Header1 17 2 5" xfId="8728" xr:uid="{00000000-0005-0000-0000-00000B150000}"/>
    <cellStyle name="Header1 17 2 5 2" xfId="13711" xr:uid="{00000000-0005-0000-0000-00000C150000}"/>
    <cellStyle name="Header1 17 2 5 3" xfId="21163" xr:uid="{00000000-0005-0000-0000-00000D150000}"/>
    <cellStyle name="Header1 17 2 5 4" xfId="20313" xr:uid="{00000000-0005-0000-0000-00000E150000}"/>
    <cellStyle name="Header1 17 2 5 5" xfId="10219" xr:uid="{00000000-0005-0000-0000-00000F150000}"/>
    <cellStyle name="Header1 17 2 6" xfId="9075" xr:uid="{00000000-0005-0000-0000-000010150000}"/>
    <cellStyle name="Header1 17 2 6 2" xfId="13712" xr:uid="{00000000-0005-0000-0000-000011150000}"/>
    <cellStyle name="Header1 17 2 6 3" xfId="21164" xr:uid="{00000000-0005-0000-0000-000012150000}"/>
    <cellStyle name="Header1 17 2 6 4" xfId="19909" xr:uid="{00000000-0005-0000-0000-000013150000}"/>
    <cellStyle name="Header1 17 2 6 5" xfId="36579" xr:uid="{00000000-0005-0000-0000-000014150000}"/>
    <cellStyle name="Header1 17 2 7" xfId="9525" xr:uid="{00000000-0005-0000-0000-000015150000}"/>
    <cellStyle name="Header1 17 2 7 2" xfId="13713" xr:uid="{00000000-0005-0000-0000-000016150000}"/>
    <cellStyle name="Header1 17 2 7 3" xfId="21165" xr:uid="{00000000-0005-0000-0000-000017150000}"/>
    <cellStyle name="Header1 17 2 7 4" xfId="13424" xr:uid="{00000000-0005-0000-0000-000018150000}"/>
    <cellStyle name="Header1 17 2 7 5" xfId="36580" xr:uid="{00000000-0005-0000-0000-000019150000}"/>
    <cellStyle name="Header1 17 2 8" xfId="9841" xr:uid="{00000000-0005-0000-0000-00001A150000}"/>
    <cellStyle name="Header1 17 2 8 2" xfId="13714" xr:uid="{00000000-0005-0000-0000-00001B150000}"/>
    <cellStyle name="Header1 17 2 8 3" xfId="21166" xr:uid="{00000000-0005-0000-0000-00001C150000}"/>
    <cellStyle name="Header1 17 2 8 4" xfId="19758" xr:uid="{00000000-0005-0000-0000-00001D150000}"/>
    <cellStyle name="Header1 17 2 8 5" xfId="36581" xr:uid="{00000000-0005-0000-0000-00001E150000}"/>
    <cellStyle name="Header1 17 2 9" xfId="10110" xr:uid="{00000000-0005-0000-0000-00001F150000}"/>
    <cellStyle name="Header1 17 2 9 2" xfId="13715" xr:uid="{00000000-0005-0000-0000-000020150000}"/>
    <cellStyle name="Header1 17 2 9 3" xfId="21167" xr:uid="{00000000-0005-0000-0000-000021150000}"/>
    <cellStyle name="Header1 17 2 9 4" xfId="20314" xr:uid="{00000000-0005-0000-0000-000022150000}"/>
    <cellStyle name="Header1 17 2 9 5" xfId="36582" xr:uid="{00000000-0005-0000-0000-000023150000}"/>
    <cellStyle name="Header1 17 3" xfId="3757" xr:uid="{00000000-0005-0000-0000-000024150000}"/>
    <cellStyle name="Header1 17 3 10" xfId="13716" xr:uid="{00000000-0005-0000-0000-000025150000}"/>
    <cellStyle name="Header1 17 3 11" xfId="21168" xr:uid="{00000000-0005-0000-0000-000026150000}"/>
    <cellStyle name="Header1 17 3 12" xfId="20421" xr:uid="{00000000-0005-0000-0000-000027150000}"/>
    <cellStyle name="Header1 17 3 13" xfId="36583" xr:uid="{00000000-0005-0000-0000-000028150000}"/>
    <cellStyle name="Header1 17 3 2" xfId="7012" xr:uid="{00000000-0005-0000-0000-000029150000}"/>
    <cellStyle name="Header1 17 3 2 2" xfId="13717" xr:uid="{00000000-0005-0000-0000-00002A150000}"/>
    <cellStyle name="Header1 17 3 2 3" xfId="21169" xr:uid="{00000000-0005-0000-0000-00002B150000}"/>
    <cellStyle name="Header1 17 3 2 4" xfId="20483" xr:uid="{00000000-0005-0000-0000-00002C150000}"/>
    <cellStyle name="Header1 17 3 2 5" xfId="36584" xr:uid="{00000000-0005-0000-0000-00002D150000}"/>
    <cellStyle name="Header1 17 3 3" xfId="7617" xr:uid="{00000000-0005-0000-0000-00002E150000}"/>
    <cellStyle name="Header1 17 3 3 2" xfId="13718" xr:uid="{00000000-0005-0000-0000-00002F150000}"/>
    <cellStyle name="Header1 17 3 3 3" xfId="21170" xr:uid="{00000000-0005-0000-0000-000030150000}"/>
    <cellStyle name="Header1 17 3 3 4" xfId="11128" xr:uid="{00000000-0005-0000-0000-000031150000}"/>
    <cellStyle name="Header1 17 3 3 5" xfId="36585" xr:uid="{00000000-0005-0000-0000-000032150000}"/>
    <cellStyle name="Header1 17 3 4" xfId="6519" xr:uid="{00000000-0005-0000-0000-000033150000}"/>
    <cellStyle name="Header1 17 3 4 2" xfId="13719" xr:uid="{00000000-0005-0000-0000-000034150000}"/>
    <cellStyle name="Header1 17 3 4 3" xfId="21171" xr:uid="{00000000-0005-0000-0000-000035150000}"/>
    <cellStyle name="Header1 17 3 4 4" xfId="10235" xr:uid="{00000000-0005-0000-0000-000036150000}"/>
    <cellStyle name="Header1 17 3 4 5" xfId="36586" xr:uid="{00000000-0005-0000-0000-000037150000}"/>
    <cellStyle name="Header1 17 3 5" xfId="8395" xr:uid="{00000000-0005-0000-0000-000038150000}"/>
    <cellStyle name="Header1 17 3 5 2" xfId="13720" xr:uid="{00000000-0005-0000-0000-000039150000}"/>
    <cellStyle name="Header1 17 3 5 3" xfId="21172" xr:uid="{00000000-0005-0000-0000-00003A150000}"/>
    <cellStyle name="Header1 17 3 5 4" xfId="10311" xr:uid="{00000000-0005-0000-0000-00003B150000}"/>
    <cellStyle name="Header1 17 3 5 5" xfId="36587" xr:uid="{00000000-0005-0000-0000-00003C150000}"/>
    <cellStyle name="Header1 17 3 6" xfId="6056" xr:uid="{00000000-0005-0000-0000-00003D150000}"/>
    <cellStyle name="Header1 17 3 6 2" xfId="13721" xr:uid="{00000000-0005-0000-0000-00003E150000}"/>
    <cellStyle name="Header1 17 3 6 3" xfId="21173" xr:uid="{00000000-0005-0000-0000-00003F150000}"/>
    <cellStyle name="Header1 17 3 6 4" xfId="20302" xr:uid="{00000000-0005-0000-0000-000040150000}"/>
    <cellStyle name="Header1 17 3 6 5" xfId="36588" xr:uid="{00000000-0005-0000-0000-000041150000}"/>
    <cellStyle name="Header1 17 3 7" xfId="9182" xr:uid="{00000000-0005-0000-0000-000042150000}"/>
    <cellStyle name="Header1 17 3 7 2" xfId="13722" xr:uid="{00000000-0005-0000-0000-000043150000}"/>
    <cellStyle name="Header1 17 3 7 3" xfId="21174" xr:uid="{00000000-0005-0000-0000-000044150000}"/>
    <cellStyle name="Header1 17 3 7 4" xfId="20584" xr:uid="{00000000-0005-0000-0000-000045150000}"/>
    <cellStyle name="Header1 17 3 7 5" xfId="36589" xr:uid="{00000000-0005-0000-0000-000046150000}"/>
    <cellStyle name="Header1 17 3 8" xfId="3753" xr:uid="{00000000-0005-0000-0000-000047150000}"/>
    <cellStyle name="Header1 17 3 8 2" xfId="13723" xr:uid="{00000000-0005-0000-0000-000048150000}"/>
    <cellStyle name="Header1 17 3 8 3" xfId="21175" xr:uid="{00000000-0005-0000-0000-000049150000}"/>
    <cellStyle name="Header1 17 3 8 4" xfId="20188" xr:uid="{00000000-0005-0000-0000-00004A150000}"/>
    <cellStyle name="Header1 17 3 8 5" xfId="36590" xr:uid="{00000000-0005-0000-0000-00004B150000}"/>
    <cellStyle name="Header1 17 3 9" xfId="5897" xr:uid="{00000000-0005-0000-0000-00004C150000}"/>
    <cellStyle name="Header1 17 3 9 2" xfId="13724" xr:uid="{00000000-0005-0000-0000-00004D150000}"/>
    <cellStyle name="Header1 17 3 9 3" xfId="21176" xr:uid="{00000000-0005-0000-0000-00004E150000}"/>
    <cellStyle name="Header1 17 3 9 4" xfId="12544" xr:uid="{00000000-0005-0000-0000-00004F150000}"/>
    <cellStyle name="Header1 17 3 9 5" xfId="36591" xr:uid="{00000000-0005-0000-0000-000050150000}"/>
    <cellStyle name="Header1 17 4" xfId="5938" xr:uid="{00000000-0005-0000-0000-000051150000}"/>
    <cellStyle name="Header1 17 4 2" xfId="13725" xr:uid="{00000000-0005-0000-0000-000052150000}"/>
    <cellStyle name="Header1 17 4 3" xfId="21177" xr:uid="{00000000-0005-0000-0000-000053150000}"/>
    <cellStyle name="Header1 17 4 4" xfId="22598" xr:uid="{00000000-0005-0000-0000-000054150000}"/>
    <cellStyle name="Header1 17 4 5" xfId="36592" xr:uid="{00000000-0005-0000-0000-000055150000}"/>
    <cellStyle name="Header1 17 5" xfId="8139" xr:uid="{00000000-0005-0000-0000-000056150000}"/>
    <cellStyle name="Header1 17 5 2" xfId="13726" xr:uid="{00000000-0005-0000-0000-000057150000}"/>
    <cellStyle name="Header1 17 5 3" xfId="21178" xr:uid="{00000000-0005-0000-0000-000058150000}"/>
    <cellStyle name="Header1 17 5 4" xfId="20492" xr:uid="{00000000-0005-0000-0000-000059150000}"/>
    <cellStyle name="Header1 17 5 5" xfId="36593" xr:uid="{00000000-0005-0000-0000-00005A150000}"/>
    <cellStyle name="Header1 17 6" xfId="12846" xr:uid="{00000000-0005-0000-0000-00005B150000}"/>
    <cellStyle name="Header1 17 7" xfId="20449" xr:uid="{00000000-0005-0000-0000-00005C150000}"/>
    <cellStyle name="Header1 17 8" xfId="10300" xr:uid="{00000000-0005-0000-0000-00005D150000}"/>
    <cellStyle name="Header1 17 9" xfId="26850" xr:uid="{00000000-0005-0000-0000-00005E150000}"/>
    <cellStyle name="Header1 18" xfId="3348" xr:uid="{00000000-0005-0000-0000-00005F150000}"/>
    <cellStyle name="Header1 18 2" xfId="5739" xr:uid="{00000000-0005-0000-0000-000060150000}"/>
    <cellStyle name="Header1 18 2 10" xfId="13727" xr:uid="{00000000-0005-0000-0000-000061150000}"/>
    <cellStyle name="Header1 18 2 11" xfId="21179" xr:uid="{00000000-0005-0000-0000-000062150000}"/>
    <cellStyle name="Header1 18 2 12" xfId="22605" xr:uid="{00000000-0005-0000-0000-000063150000}"/>
    <cellStyle name="Header1 18 2 13" xfId="36594" xr:uid="{00000000-0005-0000-0000-000064150000}"/>
    <cellStyle name="Header1 18 2 2" xfId="7312" xr:uid="{00000000-0005-0000-0000-000065150000}"/>
    <cellStyle name="Header1 18 2 2 2" xfId="13728" xr:uid="{00000000-0005-0000-0000-000066150000}"/>
    <cellStyle name="Header1 18 2 2 3" xfId="21180" xr:uid="{00000000-0005-0000-0000-000067150000}"/>
    <cellStyle name="Header1 18 2 2 4" xfId="12832" xr:uid="{00000000-0005-0000-0000-000068150000}"/>
    <cellStyle name="Header1 18 2 2 5" xfId="36595" xr:uid="{00000000-0005-0000-0000-000069150000}"/>
    <cellStyle name="Header1 18 2 3" xfId="7834" xr:uid="{00000000-0005-0000-0000-00006A150000}"/>
    <cellStyle name="Header1 18 2 3 2" xfId="13729" xr:uid="{00000000-0005-0000-0000-00006B150000}"/>
    <cellStyle name="Header1 18 2 3 3" xfId="21181" xr:uid="{00000000-0005-0000-0000-00006C150000}"/>
    <cellStyle name="Header1 18 2 3 4" xfId="20989" xr:uid="{00000000-0005-0000-0000-00006D150000}"/>
    <cellStyle name="Header1 18 2 3 5" xfId="36596" xr:uid="{00000000-0005-0000-0000-00006E150000}"/>
    <cellStyle name="Header1 18 2 4" xfId="8180" xr:uid="{00000000-0005-0000-0000-00006F150000}"/>
    <cellStyle name="Header1 18 2 4 2" xfId="13730" xr:uid="{00000000-0005-0000-0000-000070150000}"/>
    <cellStyle name="Header1 18 2 4 3" xfId="21182" xr:uid="{00000000-0005-0000-0000-000071150000}"/>
    <cellStyle name="Header1 18 2 4 4" xfId="22475" xr:uid="{00000000-0005-0000-0000-000072150000}"/>
    <cellStyle name="Header1 18 2 4 5" xfId="36597" xr:uid="{00000000-0005-0000-0000-000073150000}"/>
    <cellStyle name="Header1 18 2 5" xfId="8605" xr:uid="{00000000-0005-0000-0000-000074150000}"/>
    <cellStyle name="Header1 18 2 5 2" xfId="13731" xr:uid="{00000000-0005-0000-0000-000075150000}"/>
    <cellStyle name="Header1 18 2 5 3" xfId="21183" xr:uid="{00000000-0005-0000-0000-000076150000}"/>
    <cellStyle name="Header1 18 2 5 4" xfId="11286" xr:uid="{00000000-0005-0000-0000-000077150000}"/>
    <cellStyle name="Header1 18 2 5 5" xfId="36598" xr:uid="{00000000-0005-0000-0000-000078150000}"/>
    <cellStyle name="Header1 18 2 6" xfId="8963" xr:uid="{00000000-0005-0000-0000-000079150000}"/>
    <cellStyle name="Header1 18 2 6 2" xfId="13732" xr:uid="{00000000-0005-0000-0000-00007A150000}"/>
    <cellStyle name="Header1 18 2 6 3" xfId="21184" xr:uid="{00000000-0005-0000-0000-00007B150000}"/>
    <cellStyle name="Header1 18 2 6 4" xfId="22562" xr:uid="{00000000-0005-0000-0000-00007C150000}"/>
    <cellStyle name="Header1 18 2 6 5" xfId="36599" xr:uid="{00000000-0005-0000-0000-00007D150000}"/>
    <cellStyle name="Header1 18 2 7" xfId="9417" xr:uid="{00000000-0005-0000-0000-00007E150000}"/>
    <cellStyle name="Header1 18 2 7 2" xfId="13733" xr:uid="{00000000-0005-0000-0000-00007F150000}"/>
    <cellStyle name="Header1 18 2 7 3" xfId="21185" xr:uid="{00000000-0005-0000-0000-000080150000}"/>
    <cellStyle name="Header1 18 2 7 4" xfId="12483" xr:uid="{00000000-0005-0000-0000-000081150000}"/>
    <cellStyle name="Header1 18 2 7 5" xfId="36600" xr:uid="{00000000-0005-0000-0000-000082150000}"/>
    <cellStyle name="Header1 18 2 8" xfId="9744" xr:uid="{00000000-0005-0000-0000-000083150000}"/>
    <cellStyle name="Header1 18 2 8 2" xfId="13734" xr:uid="{00000000-0005-0000-0000-000084150000}"/>
    <cellStyle name="Header1 18 2 8 3" xfId="21186" xr:uid="{00000000-0005-0000-0000-000085150000}"/>
    <cellStyle name="Header1 18 2 8 4" xfId="22554" xr:uid="{00000000-0005-0000-0000-000086150000}"/>
    <cellStyle name="Header1 18 2 8 5" xfId="36601" xr:uid="{00000000-0005-0000-0000-000087150000}"/>
    <cellStyle name="Header1 18 2 9" xfId="10013" xr:uid="{00000000-0005-0000-0000-000088150000}"/>
    <cellStyle name="Header1 18 2 9 2" xfId="13735" xr:uid="{00000000-0005-0000-0000-000089150000}"/>
    <cellStyle name="Header1 18 2 9 3" xfId="21187" xr:uid="{00000000-0005-0000-0000-00008A150000}"/>
    <cellStyle name="Header1 18 2 9 4" xfId="12498" xr:uid="{00000000-0005-0000-0000-00008B150000}"/>
    <cellStyle name="Header1 18 2 9 5" xfId="36602" xr:uid="{00000000-0005-0000-0000-00008C150000}"/>
    <cellStyle name="Header1 18 3" xfId="4919" xr:uid="{00000000-0005-0000-0000-00008D150000}"/>
    <cellStyle name="Header1 18 3 10" xfId="13736" xr:uid="{00000000-0005-0000-0000-00008E150000}"/>
    <cellStyle name="Header1 18 3 11" xfId="21188" xr:uid="{00000000-0005-0000-0000-00008F150000}"/>
    <cellStyle name="Header1 18 3 12" xfId="20446" xr:uid="{00000000-0005-0000-0000-000090150000}"/>
    <cellStyle name="Header1 18 3 13" xfId="36603" xr:uid="{00000000-0005-0000-0000-000091150000}"/>
    <cellStyle name="Header1 18 3 2" xfId="7085" xr:uid="{00000000-0005-0000-0000-000092150000}"/>
    <cellStyle name="Header1 18 3 2 2" xfId="13737" xr:uid="{00000000-0005-0000-0000-000093150000}"/>
    <cellStyle name="Header1 18 3 2 3" xfId="21189" xr:uid="{00000000-0005-0000-0000-000094150000}"/>
    <cellStyle name="Header1 18 3 2 4" xfId="22557" xr:uid="{00000000-0005-0000-0000-000095150000}"/>
    <cellStyle name="Header1 18 3 2 5" xfId="36604" xr:uid="{00000000-0005-0000-0000-000096150000}"/>
    <cellStyle name="Header1 18 3 3" xfId="7657" xr:uid="{00000000-0005-0000-0000-000097150000}"/>
    <cellStyle name="Header1 18 3 3 2" xfId="13738" xr:uid="{00000000-0005-0000-0000-000098150000}"/>
    <cellStyle name="Header1 18 3 3 3" xfId="21190" xr:uid="{00000000-0005-0000-0000-000099150000}"/>
    <cellStyle name="Header1 18 3 3 4" xfId="19755" xr:uid="{00000000-0005-0000-0000-00009A150000}"/>
    <cellStyle name="Header1 18 3 3 5" xfId="36605" xr:uid="{00000000-0005-0000-0000-00009B150000}"/>
    <cellStyle name="Header1 18 3 4" xfId="5959" xr:uid="{00000000-0005-0000-0000-00009C150000}"/>
    <cellStyle name="Header1 18 3 4 2" xfId="13739" xr:uid="{00000000-0005-0000-0000-00009D150000}"/>
    <cellStyle name="Header1 18 3 4 3" xfId="21191" xr:uid="{00000000-0005-0000-0000-00009E150000}"/>
    <cellStyle name="Header1 18 3 4 4" xfId="11037" xr:uid="{00000000-0005-0000-0000-00009F150000}"/>
    <cellStyle name="Header1 18 3 4 5" xfId="36606" xr:uid="{00000000-0005-0000-0000-0000A0150000}"/>
    <cellStyle name="Header1 18 3 5" xfId="8433" xr:uid="{00000000-0005-0000-0000-0000A1150000}"/>
    <cellStyle name="Header1 18 3 5 2" xfId="13740" xr:uid="{00000000-0005-0000-0000-0000A2150000}"/>
    <cellStyle name="Header1 18 3 5 3" xfId="21192" xr:uid="{00000000-0005-0000-0000-0000A3150000}"/>
    <cellStyle name="Header1 18 3 5 4" xfId="12190" xr:uid="{00000000-0005-0000-0000-0000A4150000}"/>
    <cellStyle name="Header1 18 3 5 5" xfId="36607" xr:uid="{00000000-0005-0000-0000-0000A5150000}"/>
    <cellStyle name="Header1 18 3 6" xfId="6497" xr:uid="{00000000-0005-0000-0000-0000A6150000}"/>
    <cellStyle name="Header1 18 3 6 2" xfId="13741" xr:uid="{00000000-0005-0000-0000-0000A7150000}"/>
    <cellStyle name="Header1 18 3 6 3" xfId="21193" xr:uid="{00000000-0005-0000-0000-0000A8150000}"/>
    <cellStyle name="Header1 18 3 6 4" xfId="20307" xr:uid="{00000000-0005-0000-0000-0000A9150000}"/>
    <cellStyle name="Header1 18 3 6 5" xfId="36608" xr:uid="{00000000-0005-0000-0000-0000AA150000}"/>
    <cellStyle name="Header1 18 3 7" xfId="9233" xr:uid="{00000000-0005-0000-0000-0000AB150000}"/>
    <cellStyle name="Header1 18 3 7 2" xfId="13742" xr:uid="{00000000-0005-0000-0000-0000AC150000}"/>
    <cellStyle name="Header1 18 3 7 3" xfId="21194" xr:uid="{00000000-0005-0000-0000-0000AD150000}"/>
    <cellStyle name="Header1 18 3 7 4" xfId="12184" xr:uid="{00000000-0005-0000-0000-0000AE150000}"/>
    <cellStyle name="Header1 18 3 7 5" xfId="36609" xr:uid="{00000000-0005-0000-0000-0000AF150000}"/>
    <cellStyle name="Header1 18 3 8" xfId="9602" xr:uid="{00000000-0005-0000-0000-0000B0150000}"/>
    <cellStyle name="Header1 18 3 8 2" xfId="13743" xr:uid="{00000000-0005-0000-0000-0000B1150000}"/>
    <cellStyle name="Header1 18 3 8 3" xfId="21195" xr:uid="{00000000-0005-0000-0000-0000B2150000}"/>
    <cellStyle name="Header1 18 3 8 4" xfId="20477" xr:uid="{00000000-0005-0000-0000-0000B3150000}"/>
    <cellStyle name="Header1 18 3 8 5" xfId="36610" xr:uid="{00000000-0005-0000-0000-0000B4150000}"/>
    <cellStyle name="Header1 18 3 9" xfId="5936" xr:uid="{00000000-0005-0000-0000-0000B5150000}"/>
    <cellStyle name="Header1 18 3 9 2" xfId="13744" xr:uid="{00000000-0005-0000-0000-0000B6150000}"/>
    <cellStyle name="Header1 18 3 9 3" xfId="21196" xr:uid="{00000000-0005-0000-0000-0000B7150000}"/>
    <cellStyle name="Header1 18 3 9 4" xfId="20131" xr:uid="{00000000-0005-0000-0000-0000B8150000}"/>
    <cellStyle name="Header1 18 3 9 5" xfId="36611" xr:uid="{00000000-0005-0000-0000-0000B9150000}"/>
    <cellStyle name="Header1 18 4" xfId="7336" xr:uid="{00000000-0005-0000-0000-0000BA150000}"/>
    <cellStyle name="Header1 18 4 2" xfId="13745" xr:uid="{00000000-0005-0000-0000-0000BB150000}"/>
    <cellStyle name="Header1 18 4 3" xfId="21197" xr:uid="{00000000-0005-0000-0000-0000BC150000}"/>
    <cellStyle name="Header1 18 4 4" xfId="22585" xr:uid="{00000000-0005-0000-0000-0000BD150000}"/>
    <cellStyle name="Header1 18 4 5" xfId="36612" xr:uid="{00000000-0005-0000-0000-0000BE150000}"/>
    <cellStyle name="Header1 18 5" xfId="9012" xr:uid="{00000000-0005-0000-0000-0000BF150000}"/>
    <cellStyle name="Header1 18 5 2" xfId="13746" xr:uid="{00000000-0005-0000-0000-0000C0150000}"/>
    <cellStyle name="Header1 18 5 3" xfId="21198" xr:uid="{00000000-0005-0000-0000-0000C1150000}"/>
    <cellStyle name="Header1 18 5 4" xfId="19992" xr:uid="{00000000-0005-0000-0000-0000C2150000}"/>
    <cellStyle name="Header1 18 5 5" xfId="36613" xr:uid="{00000000-0005-0000-0000-0000C3150000}"/>
    <cellStyle name="Header1 18 6" xfId="12872" xr:uid="{00000000-0005-0000-0000-0000C4150000}"/>
    <cellStyle name="Header1 18 7" xfId="20465" xr:uid="{00000000-0005-0000-0000-0000C5150000}"/>
    <cellStyle name="Header1 18 8" xfId="22463" xr:uid="{00000000-0005-0000-0000-0000C6150000}"/>
    <cellStyle name="Header1 18 9" xfId="10268" xr:uid="{00000000-0005-0000-0000-0000C7150000}"/>
    <cellStyle name="Header1 19" xfId="3344" xr:uid="{00000000-0005-0000-0000-0000C8150000}"/>
    <cellStyle name="Header1 19 2" xfId="5738" xr:uid="{00000000-0005-0000-0000-0000C9150000}"/>
    <cellStyle name="Header1 19 2 10" xfId="13747" xr:uid="{00000000-0005-0000-0000-0000CA150000}"/>
    <cellStyle name="Header1 19 2 11" xfId="21199" xr:uid="{00000000-0005-0000-0000-0000CB150000}"/>
    <cellStyle name="Header1 19 2 12" xfId="20294" xr:uid="{00000000-0005-0000-0000-0000CC150000}"/>
    <cellStyle name="Header1 19 2 13" xfId="36614" xr:uid="{00000000-0005-0000-0000-0000CD150000}"/>
    <cellStyle name="Header1 19 2 2" xfId="7319" xr:uid="{00000000-0005-0000-0000-0000CE150000}"/>
    <cellStyle name="Header1 19 2 2 2" xfId="13748" xr:uid="{00000000-0005-0000-0000-0000CF150000}"/>
    <cellStyle name="Header1 19 2 2 3" xfId="21200" xr:uid="{00000000-0005-0000-0000-0000D0150000}"/>
    <cellStyle name="Header1 19 2 2 4" xfId="20578" xr:uid="{00000000-0005-0000-0000-0000D1150000}"/>
    <cellStyle name="Header1 19 2 2 5" xfId="36615" xr:uid="{00000000-0005-0000-0000-0000D2150000}"/>
    <cellStyle name="Header1 19 2 3" xfId="7843" xr:uid="{00000000-0005-0000-0000-0000D3150000}"/>
    <cellStyle name="Header1 19 2 3 2" xfId="13749" xr:uid="{00000000-0005-0000-0000-0000D4150000}"/>
    <cellStyle name="Header1 19 2 3 3" xfId="21201" xr:uid="{00000000-0005-0000-0000-0000D5150000}"/>
    <cellStyle name="Header1 19 2 3 4" xfId="11116" xr:uid="{00000000-0005-0000-0000-0000D6150000}"/>
    <cellStyle name="Header1 19 2 3 5" xfId="36616" xr:uid="{00000000-0005-0000-0000-0000D7150000}"/>
    <cellStyle name="Header1 19 2 4" xfId="8186" xr:uid="{00000000-0005-0000-0000-0000D8150000}"/>
    <cellStyle name="Header1 19 2 4 2" xfId="13750" xr:uid="{00000000-0005-0000-0000-0000D9150000}"/>
    <cellStyle name="Header1 19 2 4 3" xfId="21202" xr:uid="{00000000-0005-0000-0000-0000DA150000}"/>
    <cellStyle name="Header1 19 2 4 4" xfId="22595" xr:uid="{00000000-0005-0000-0000-0000DB150000}"/>
    <cellStyle name="Header1 19 2 4 5" xfId="36617" xr:uid="{00000000-0005-0000-0000-0000DC150000}"/>
    <cellStyle name="Header1 19 2 5" xfId="8614" xr:uid="{00000000-0005-0000-0000-0000DD150000}"/>
    <cellStyle name="Header1 19 2 5 2" xfId="13751" xr:uid="{00000000-0005-0000-0000-0000DE150000}"/>
    <cellStyle name="Header1 19 2 5 3" xfId="21203" xr:uid="{00000000-0005-0000-0000-0000DF150000}"/>
    <cellStyle name="Header1 19 2 5 4" xfId="11034" xr:uid="{00000000-0005-0000-0000-0000E0150000}"/>
    <cellStyle name="Header1 19 2 5 5" xfId="36618" xr:uid="{00000000-0005-0000-0000-0000E1150000}"/>
    <cellStyle name="Header1 19 2 6" xfId="8969" xr:uid="{00000000-0005-0000-0000-0000E2150000}"/>
    <cellStyle name="Header1 19 2 6 2" xfId="13752" xr:uid="{00000000-0005-0000-0000-0000E3150000}"/>
    <cellStyle name="Header1 19 2 6 3" xfId="21204" xr:uid="{00000000-0005-0000-0000-0000E4150000}"/>
    <cellStyle name="Header1 19 2 6 4" xfId="20526" xr:uid="{00000000-0005-0000-0000-0000E5150000}"/>
    <cellStyle name="Header1 19 2 6 5" xfId="36619" xr:uid="{00000000-0005-0000-0000-0000E6150000}"/>
    <cellStyle name="Header1 19 2 7" xfId="9424" xr:uid="{00000000-0005-0000-0000-0000E7150000}"/>
    <cellStyle name="Header1 19 2 7 2" xfId="13753" xr:uid="{00000000-0005-0000-0000-0000E8150000}"/>
    <cellStyle name="Header1 19 2 7 3" xfId="21205" xr:uid="{00000000-0005-0000-0000-0000E9150000}"/>
    <cellStyle name="Header1 19 2 7 4" xfId="13000" xr:uid="{00000000-0005-0000-0000-0000EA150000}"/>
    <cellStyle name="Header1 19 2 7 5" xfId="36620" xr:uid="{00000000-0005-0000-0000-0000EB150000}"/>
    <cellStyle name="Header1 19 2 8" xfId="9750" xr:uid="{00000000-0005-0000-0000-0000EC150000}"/>
    <cellStyle name="Header1 19 2 8 2" xfId="13754" xr:uid="{00000000-0005-0000-0000-0000ED150000}"/>
    <cellStyle name="Header1 19 2 8 3" xfId="21206" xr:uid="{00000000-0005-0000-0000-0000EE150000}"/>
    <cellStyle name="Header1 19 2 8 4" xfId="12821" xr:uid="{00000000-0005-0000-0000-0000EF150000}"/>
    <cellStyle name="Header1 19 2 8 5" xfId="36621" xr:uid="{00000000-0005-0000-0000-0000F0150000}"/>
    <cellStyle name="Header1 19 2 9" xfId="10019" xr:uid="{00000000-0005-0000-0000-0000F1150000}"/>
    <cellStyle name="Header1 19 2 9 2" xfId="13755" xr:uid="{00000000-0005-0000-0000-0000F2150000}"/>
    <cellStyle name="Header1 19 2 9 3" xfId="21207" xr:uid="{00000000-0005-0000-0000-0000F3150000}"/>
    <cellStyle name="Header1 19 2 9 4" xfId="19819" xr:uid="{00000000-0005-0000-0000-0000F4150000}"/>
    <cellStyle name="Header1 19 2 9 5" xfId="36622" xr:uid="{00000000-0005-0000-0000-0000F5150000}"/>
    <cellStyle name="Header1 19 3" xfId="4723" xr:uid="{00000000-0005-0000-0000-0000F6150000}"/>
    <cellStyle name="Header1 19 3 10" xfId="13756" xr:uid="{00000000-0005-0000-0000-0000F7150000}"/>
    <cellStyle name="Header1 19 3 11" xfId="21208" xr:uid="{00000000-0005-0000-0000-0000F8150000}"/>
    <cellStyle name="Header1 19 3 12" xfId="22474" xr:uid="{00000000-0005-0000-0000-0000F9150000}"/>
    <cellStyle name="Header1 19 3 13" xfId="36623" xr:uid="{00000000-0005-0000-0000-0000FA150000}"/>
    <cellStyle name="Header1 19 3 2" xfId="7308" xr:uid="{00000000-0005-0000-0000-0000FB150000}"/>
    <cellStyle name="Header1 19 3 2 2" xfId="13757" xr:uid="{00000000-0005-0000-0000-0000FC150000}"/>
    <cellStyle name="Header1 19 3 2 3" xfId="21209" xr:uid="{00000000-0005-0000-0000-0000FD150000}"/>
    <cellStyle name="Header1 19 3 2 4" xfId="10246" xr:uid="{00000000-0005-0000-0000-0000FE150000}"/>
    <cellStyle name="Header1 19 3 2 5" xfId="36624" xr:uid="{00000000-0005-0000-0000-0000FF150000}"/>
    <cellStyle name="Header1 19 3 3" xfId="7829" xr:uid="{00000000-0005-0000-0000-000000160000}"/>
    <cellStyle name="Header1 19 3 3 2" xfId="13758" xr:uid="{00000000-0005-0000-0000-000001160000}"/>
    <cellStyle name="Header1 19 3 3 3" xfId="21210" xr:uid="{00000000-0005-0000-0000-000002160000}"/>
    <cellStyle name="Header1 19 3 3 4" xfId="20380" xr:uid="{00000000-0005-0000-0000-000003160000}"/>
    <cellStyle name="Header1 19 3 3 5" xfId="36625" xr:uid="{00000000-0005-0000-0000-000004160000}"/>
    <cellStyle name="Header1 19 3 4" xfId="8176" xr:uid="{00000000-0005-0000-0000-000005160000}"/>
    <cellStyle name="Header1 19 3 4 2" xfId="13759" xr:uid="{00000000-0005-0000-0000-000006160000}"/>
    <cellStyle name="Header1 19 3 4 3" xfId="21211" xr:uid="{00000000-0005-0000-0000-000007160000}"/>
    <cellStyle name="Header1 19 3 4 4" xfId="11008" xr:uid="{00000000-0005-0000-0000-000008160000}"/>
    <cellStyle name="Header1 19 3 4 5" xfId="36626" xr:uid="{00000000-0005-0000-0000-000009160000}"/>
    <cellStyle name="Header1 19 3 5" xfId="8600" xr:uid="{00000000-0005-0000-0000-00000A160000}"/>
    <cellStyle name="Header1 19 3 5 2" xfId="13760" xr:uid="{00000000-0005-0000-0000-00000B160000}"/>
    <cellStyle name="Header1 19 3 5 3" xfId="21212" xr:uid="{00000000-0005-0000-0000-00000C160000}"/>
    <cellStyle name="Header1 19 3 5 4" xfId="22555" xr:uid="{00000000-0005-0000-0000-00000D160000}"/>
    <cellStyle name="Header1 19 3 5 5" xfId="36627" xr:uid="{00000000-0005-0000-0000-00000E160000}"/>
    <cellStyle name="Header1 19 3 6" xfId="8959" xr:uid="{00000000-0005-0000-0000-00000F160000}"/>
    <cellStyle name="Header1 19 3 6 2" xfId="13761" xr:uid="{00000000-0005-0000-0000-000010160000}"/>
    <cellStyle name="Header1 19 3 6 3" xfId="21213" xr:uid="{00000000-0005-0000-0000-000011160000}"/>
    <cellStyle name="Header1 19 3 6 4" xfId="22624" xr:uid="{00000000-0005-0000-0000-000012160000}"/>
    <cellStyle name="Header1 19 3 6 5" xfId="36628" xr:uid="{00000000-0005-0000-0000-000013160000}"/>
    <cellStyle name="Header1 19 3 7" xfId="9413" xr:uid="{00000000-0005-0000-0000-000014160000}"/>
    <cellStyle name="Header1 19 3 7 2" xfId="13762" xr:uid="{00000000-0005-0000-0000-000015160000}"/>
    <cellStyle name="Header1 19 3 7 3" xfId="21214" xr:uid="{00000000-0005-0000-0000-000016160000}"/>
    <cellStyle name="Header1 19 3 7 4" xfId="22572" xr:uid="{00000000-0005-0000-0000-000017160000}"/>
    <cellStyle name="Header1 19 3 7 5" xfId="36629" xr:uid="{00000000-0005-0000-0000-000018160000}"/>
    <cellStyle name="Header1 19 3 8" xfId="9740" xr:uid="{00000000-0005-0000-0000-000019160000}"/>
    <cellStyle name="Header1 19 3 8 2" xfId="13763" xr:uid="{00000000-0005-0000-0000-00001A160000}"/>
    <cellStyle name="Header1 19 3 8 3" xfId="21215" xr:uid="{00000000-0005-0000-0000-00001B160000}"/>
    <cellStyle name="Header1 19 3 8 4" xfId="20317" xr:uid="{00000000-0005-0000-0000-00001C160000}"/>
    <cellStyle name="Header1 19 3 8 5" xfId="36630" xr:uid="{00000000-0005-0000-0000-00001D160000}"/>
    <cellStyle name="Header1 19 3 9" xfId="10009" xr:uid="{00000000-0005-0000-0000-00001E160000}"/>
    <cellStyle name="Header1 19 3 9 2" xfId="13764" xr:uid="{00000000-0005-0000-0000-00001F160000}"/>
    <cellStyle name="Header1 19 3 9 3" xfId="21216" xr:uid="{00000000-0005-0000-0000-000020160000}"/>
    <cellStyle name="Header1 19 3 9 4" xfId="11299" xr:uid="{00000000-0005-0000-0000-000021160000}"/>
    <cellStyle name="Header1 19 3 9 5" xfId="36631" xr:uid="{00000000-0005-0000-0000-000022160000}"/>
    <cellStyle name="Header1 19 4" xfId="5292" xr:uid="{00000000-0005-0000-0000-000023160000}"/>
    <cellStyle name="Header1 19 4 2" xfId="13765" xr:uid="{00000000-0005-0000-0000-000024160000}"/>
    <cellStyle name="Header1 19 4 3" xfId="21217" xr:uid="{00000000-0005-0000-0000-000025160000}"/>
    <cellStyle name="Header1 19 4 4" xfId="12820" xr:uid="{00000000-0005-0000-0000-000026160000}"/>
    <cellStyle name="Header1 19 4 5" xfId="36632" xr:uid="{00000000-0005-0000-0000-000027160000}"/>
    <cellStyle name="Header1 19 5" xfId="6080" xr:uid="{00000000-0005-0000-0000-000028160000}"/>
    <cellStyle name="Header1 19 5 2" xfId="13766" xr:uid="{00000000-0005-0000-0000-000029160000}"/>
    <cellStyle name="Header1 19 5 3" xfId="21218" xr:uid="{00000000-0005-0000-0000-00002A160000}"/>
    <cellStyle name="Header1 19 5 4" xfId="10731" xr:uid="{00000000-0005-0000-0000-00002B160000}"/>
    <cellStyle name="Header1 19 5 5" xfId="36633" xr:uid="{00000000-0005-0000-0000-00002C160000}"/>
    <cellStyle name="Header1 19 6" xfId="12870" xr:uid="{00000000-0005-0000-0000-00002D160000}"/>
    <cellStyle name="Header1 19 7" xfId="20462" xr:uid="{00000000-0005-0000-0000-00002E160000}"/>
    <cellStyle name="Header1 19 8" xfId="19828" xr:uid="{00000000-0005-0000-0000-00002F160000}"/>
    <cellStyle name="Header1 19 9" xfId="11001" xr:uid="{00000000-0005-0000-0000-000030160000}"/>
    <cellStyle name="Header1 2" xfId="3078" xr:uid="{00000000-0005-0000-0000-000031160000}"/>
    <cellStyle name="Header1 2 2" xfId="4656" xr:uid="{00000000-0005-0000-0000-000032160000}"/>
    <cellStyle name="Header1 2 2 10" xfId="13767" xr:uid="{00000000-0005-0000-0000-000033160000}"/>
    <cellStyle name="Header1 2 2 11" xfId="21219" xr:uid="{00000000-0005-0000-0000-000034160000}"/>
    <cellStyle name="Header1 2 2 12" xfId="20271" xr:uid="{00000000-0005-0000-0000-000035160000}"/>
    <cellStyle name="Header1 2 2 13" xfId="36634" xr:uid="{00000000-0005-0000-0000-000036160000}"/>
    <cellStyle name="Header1 2 2 2" xfId="6814" xr:uid="{00000000-0005-0000-0000-000037160000}"/>
    <cellStyle name="Header1 2 2 2 2" xfId="13768" xr:uid="{00000000-0005-0000-0000-000038160000}"/>
    <cellStyle name="Header1 2 2 2 3" xfId="21220" xr:uid="{00000000-0005-0000-0000-000039160000}"/>
    <cellStyle name="Header1 2 2 2 4" xfId="11768" xr:uid="{00000000-0005-0000-0000-00003A160000}"/>
    <cellStyle name="Header1 2 2 2 5" xfId="36635" xr:uid="{00000000-0005-0000-0000-00003B160000}"/>
    <cellStyle name="Header1 2 2 3" xfId="3706" xr:uid="{00000000-0005-0000-0000-00003C160000}"/>
    <cellStyle name="Header1 2 2 3 2" xfId="13769" xr:uid="{00000000-0005-0000-0000-00003D160000}"/>
    <cellStyle name="Header1 2 2 3 3" xfId="21221" xr:uid="{00000000-0005-0000-0000-00003E160000}"/>
    <cellStyle name="Header1 2 2 3 4" xfId="20469" xr:uid="{00000000-0005-0000-0000-00003F160000}"/>
    <cellStyle name="Header1 2 2 3 5" xfId="36636" xr:uid="{00000000-0005-0000-0000-000040160000}"/>
    <cellStyle name="Header1 2 2 4" xfId="4667" xr:uid="{00000000-0005-0000-0000-000041160000}"/>
    <cellStyle name="Header1 2 2 4 2" xfId="13770" xr:uid="{00000000-0005-0000-0000-000042160000}"/>
    <cellStyle name="Header1 2 2 4 3" xfId="21222" xr:uid="{00000000-0005-0000-0000-000043160000}"/>
    <cellStyle name="Header1 2 2 4 4" xfId="19902" xr:uid="{00000000-0005-0000-0000-000044160000}"/>
    <cellStyle name="Header1 2 2 4 5" xfId="36637" xr:uid="{00000000-0005-0000-0000-000045160000}"/>
    <cellStyle name="Header1 2 2 5" xfId="6498" xr:uid="{00000000-0005-0000-0000-000046160000}"/>
    <cellStyle name="Header1 2 2 5 2" xfId="13771" xr:uid="{00000000-0005-0000-0000-000047160000}"/>
    <cellStyle name="Header1 2 2 5 3" xfId="21223" xr:uid="{00000000-0005-0000-0000-000048160000}"/>
    <cellStyle name="Header1 2 2 5 4" xfId="22584" xr:uid="{00000000-0005-0000-0000-000049160000}"/>
    <cellStyle name="Header1 2 2 5 5" xfId="36638" xr:uid="{00000000-0005-0000-0000-00004A160000}"/>
    <cellStyle name="Header1 2 2 6" xfId="7062" xr:uid="{00000000-0005-0000-0000-00004B160000}"/>
    <cellStyle name="Header1 2 2 6 2" xfId="13772" xr:uid="{00000000-0005-0000-0000-00004C160000}"/>
    <cellStyle name="Header1 2 2 6 3" xfId="21224" xr:uid="{00000000-0005-0000-0000-00004D160000}"/>
    <cellStyle name="Header1 2 2 6 4" xfId="19993" xr:uid="{00000000-0005-0000-0000-00004E160000}"/>
    <cellStyle name="Header1 2 2 6 5" xfId="36639" xr:uid="{00000000-0005-0000-0000-00004F160000}"/>
    <cellStyle name="Header1 2 2 7" xfId="6673" xr:uid="{00000000-0005-0000-0000-000050160000}"/>
    <cellStyle name="Header1 2 2 7 2" xfId="13773" xr:uid="{00000000-0005-0000-0000-000051160000}"/>
    <cellStyle name="Header1 2 2 7 3" xfId="21225" xr:uid="{00000000-0005-0000-0000-000052160000}"/>
    <cellStyle name="Header1 2 2 7 4" xfId="20287" xr:uid="{00000000-0005-0000-0000-000053160000}"/>
    <cellStyle name="Header1 2 2 7 5" xfId="36640" xr:uid="{00000000-0005-0000-0000-000054160000}"/>
    <cellStyle name="Header1 2 2 8" xfId="3954" xr:uid="{00000000-0005-0000-0000-000055160000}"/>
    <cellStyle name="Header1 2 2 8 2" xfId="13774" xr:uid="{00000000-0005-0000-0000-000056160000}"/>
    <cellStyle name="Header1 2 2 8 3" xfId="21226" xr:uid="{00000000-0005-0000-0000-000057160000}"/>
    <cellStyle name="Header1 2 2 8 4" xfId="20566" xr:uid="{00000000-0005-0000-0000-000058160000}"/>
    <cellStyle name="Header1 2 2 8 5" xfId="36641" xr:uid="{00000000-0005-0000-0000-000059160000}"/>
    <cellStyle name="Header1 2 2 9" xfId="7597" xr:uid="{00000000-0005-0000-0000-00005A160000}"/>
    <cellStyle name="Header1 2 2 9 2" xfId="13775" xr:uid="{00000000-0005-0000-0000-00005B160000}"/>
    <cellStyle name="Header1 2 2 9 3" xfId="21227" xr:uid="{00000000-0005-0000-0000-00005C160000}"/>
    <cellStyle name="Header1 2 2 9 4" xfId="11136" xr:uid="{00000000-0005-0000-0000-00005D160000}"/>
    <cellStyle name="Header1 2 2 9 5" xfId="36642" xr:uid="{00000000-0005-0000-0000-00005E160000}"/>
    <cellStyle name="Header1 2 3" xfId="5545" xr:uid="{00000000-0005-0000-0000-00005F160000}"/>
    <cellStyle name="Header1 2 3 10" xfId="13776" xr:uid="{00000000-0005-0000-0000-000060160000}"/>
    <cellStyle name="Header1 2 3 11" xfId="21228" xr:uid="{00000000-0005-0000-0000-000061160000}"/>
    <cellStyle name="Header1 2 3 12" xfId="13087" xr:uid="{00000000-0005-0000-0000-000062160000}"/>
    <cellStyle name="Header1 2 3 13" xfId="36643" xr:uid="{00000000-0005-0000-0000-000063160000}"/>
    <cellStyle name="Header1 2 3 2" xfId="6843" xr:uid="{00000000-0005-0000-0000-000064160000}"/>
    <cellStyle name="Header1 2 3 2 2" xfId="13777" xr:uid="{00000000-0005-0000-0000-000065160000}"/>
    <cellStyle name="Header1 2 3 2 3" xfId="21229" xr:uid="{00000000-0005-0000-0000-000066160000}"/>
    <cellStyle name="Header1 2 3 2 4" xfId="10257" xr:uid="{00000000-0005-0000-0000-000067160000}"/>
    <cellStyle name="Header1 2 3 2 5" xfId="36644" xr:uid="{00000000-0005-0000-0000-000068160000}"/>
    <cellStyle name="Header1 2 3 3" xfId="5373" xr:uid="{00000000-0005-0000-0000-000069160000}"/>
    <cellStyle name="Header1 2 3 3 2" xfId="13778" xr:uid="{00000000-0005-0000-0000-00006A160000}"/>
    <cellStyle name="Header1 2 3 3 3" xfId="21230" xr:uid="{00000000-0005-0000-0000-00006B160000}"/>
    <cellStyle name="Header1 2 3 3 4" xfId="20537" xr:uid="{00000000-0005-0000-0000-00006C160000}"/>
    <cellStyle name="Header1 2 3 3 5" xfId="36645" xr:uid="{00000000-0005-0000-0000-00006D160000}"/>
    <cellStyle name="Header1 2 3 4" xfId="6249" xr:uid="{00000000-0005-0000-0000-00006E160000}"/>
    <cellStyle name="Header1 2 3 4 2" xfId="13779" xr:uid="{00000000-0005-0000-0000-00006F160000}"/>
    <cellStyle name="Header1 2 3 4 3" xfId="21231" xr:uid="{00000000-0005-0000-0000-000070160000}"/>
    <cellStyle name="Header1 2 3 4 4" xfId="22604" xr:uid="{00000000-0005-0000-0000-000071160000}"/>
    <cellStyle name="Header1 2 3 4 5" xfId="36646" xr:uid="{00000000-0005-0000-0000-000072160000}"/>
    <cellStyle name="Header1 2 3 5" xfId="3923" xr:uid="{00000000-0005-0000-0000-000073160000}"/>
    <cellStyle name="Header1 2 3 5 2" xfId="13780" xr:uid="{00000000-0005-0000-0000-000074160000}"/>
    <cellStyle name="Header1 2 3 5 3" xfId="21232" xr:uid="{00000000-0005-0000-0000-000075160000}"/>
    <cellStyle name="Header1 2 3 5 4" xfId="20921" xr:uid="{00000000-0005-0000-0000-000076160000}"/>
    <cellStyle name="Header1 2 3 5 5" xfId="36647" xr:uid="{00000000-0005-0000-0000-000077160000}"/>
    <cellStyle name="Header1 2 3 6" xfId="7980" xr:uid="{00000000-0005-0000-0000-000078160000}"/>
    <cellStyle name="Header1 2 3 6 2" xfId="13781" xr:uid="{00000000-0005-0000-0000-000079160000}"/>
    <cellStyle name="Header1 2 3 6 3" xfId="21233" xr:uid="{00000000-0005-0000-0000-00007A160000}"/>
    <cellStyle name="Header1 2 3 6 4" xfId="19818" xr:uid="{00000000-0005-0000-0000-00007B160000}"/>
    <cellStyle name="Header1 2 3 6 5" xfId="36648" xr:uid="{00000000-0005-0000-0000-00007C160000}"/>
    <cellStyle name="Header1 2 3 7" xfId="4853" xr:uid="{00000000-0005-0000-0000-00007D160000}"/>
    <cellStyle name="Header1 2 3 7 2" xfId="13782" xr:uid="{00000000-0005-0000-0000-00007E160000}"/>
    <cellStyle name="Header1 2 3 7 3" xfId="21234" xr:uid="{00000000-0005-0000-0000-00007F160000}"/>
    <cellStyle name="Header1 2 3 7 4" xfId="12812" xr:uid="{00000000-0005-0000-0000-000080160000}"/>
    <cellStyle name="Header1 2 3 7 5" xfId="36649" xr:uid="{00000000-0005-0000-0000-000081160000}"/>
    <cellStyle name="Header1 2 3 8" xfId="6184" xr:uid="{00000000-0005-0000-0000-000082160000}"/>
    <cellStyle name="Header1 2 3 8 2" xfId="13783" xr:uid="{00000000-0005-0000-0000-000083160000}"/>
    <cellStyle name="Header1 2 3 8 3" xfId="21235" xr:uid="{00000000-0005-0000-0000-000084160000}"/>
    <cellStyle name="Header1 2 3 8 4" xfId="11382" xr:uid="{00000000-0005-0000-0000-000085160000}"/>
    <cellStyle name="Header1 2 3 8 5" xfId="36650" xr:uid="{00000000-0005-0000-0000-000086160000}"/>
    <cellStyle name="Header1 2 3 9" xfId="6476" xr:uid="{00000000-0005-0000-0000-000087160000}"/>
    <cellStyle name="Header1 2 3 9 2" xfId="13784" xr:uid="{00000000-0005-0000-0000-000088160000}"/>
    <cellStyle name="Header1 2 3 9 3" xfId="21236" xr:uid="{00000000-0005-0000-0000-000089160000}"/>
    <cellStyle name="Header1 2 3 9 4" xfId="22563" xr:uid="{00000000-0005-0000-0000-00008A160000}"/>
    <cellStyle name="Header1 2 3 9 5" xfId="36651" xr:uid="{00000000-0005-0000-0000-00008B160000}"/>
    <cellStyle name="Header1 2 4" xfId="3750" xr:uid="{00000000-0005-0000-0000-00008C160000}"/>
    <cellStyle name="Header1 2 4 2" xfId="13785" xr:uid="{00000000-0005-0000-0000-00008D160000}"/>
    <cellStyle name="Header1 2 4 3" xfId="21237" xr:uid="{00000000-0005-0000-0000-00008E160000}"/>
    <cellStyle name="Header1 2 4 4" xfId="10687" xr:uid="{00000000-0005-0000-0000-00008F160000}"/>
    <cellStyle name="Header1 2 4 5" xfId="36652" xr:uid="{00000000-0005-0000-0000-000090160000}"/>
    <cellStyle name="Header1 2 5" xfId="4989" xr:uid="{00000000-0005-0000-0000-000091160000}"/>
    <cellStyle name="Header1 2 5 2" xfId="13786" xr:uid="{00000000-0005-0000-0000-000092160000}"/>
    <cellStyle name="Header1 2 5 3" xfId="21238" xr:uid="{00000000-0005-0000-0000-000093160000}"/>
    <cellStyle name="Header1 2 5 4" xfId="20304" xr:uid="{00000000-0005-0000-0000-000094160000}"/>
    <cellStyle name="Header1 2 5 5" xfId="36653" xr:uid="{00000000-0005-0000-0000-000095160000}"/>
    <cellStyle name="Header1 2 6" xfId="12664" xr:uid="{00000000-0005-0000-0000-000096160000}"/>
    <cellStyle name="Header1 2 7" xfId="20359" xr:uid="{00000000-0005-0000-0000-000097160000}"/>
    <cellStyle name="Header1 2 8" xfId="19764" xr:uid="{00000000-0005-0000-0000-000098160000}"/>
    <cellStyle name="Header1 2 9" xfId="12212" xr:uid="{00000000-0005-0000-0000-000099160000}"/>
    <cellStyle name="Header1 20" xfId="3363" xr:uid="{00000000-0005-0000-0000-00009A160000}"/>
    <cellStyle name="Header1 20 2" xfId="5753" xr:uid="{00000000-0005-0000-0000-00009B160000}"/>
    <cellStyle name="Header1 20 2 10" xfId="13787" xr:uid="{00000000-0005-0000-0000-00009C160000}"/>
    <cellStyle name="Header1 20 2 11" xfId="21239" xr:uid="{00000000-0005-0000-0000-00009D160000}"/>
    <cellStyle name="Header1 20 2 12" xfId="13455" xr:uid="{00000000-0005-0000-0000-00009E160000}"/>
    <cellStyle name="Header1 20 2 13" xfId="36654" xr:uid="{00000000-0005-0000-0000-00009F160000}"/>
    <cellStyle name="Header1 20 2 2" xfId="7287" xr:uid="{00000000-0005-0000-0000-0000A0160000}"/>
    <cellStyle name="Header1 20 2 2 2" xfId="13788" xr:uid="{00000000-0005-0000-0000-0000A1160000}"/>
    <cellStyle name="Header1 20 2 2 3" xfId="21240" xr:uid="{00000000-0005-0000-0000-0000A2160000}"/>
    <cellStyle name="Header1 20 2 2 4" xfId="20436" xr:uid="{00000000-0005-0000-0000-0000A3160000}"/>
    <cellStyle name="Header1 20 2 2 5" xfId="36655" xr:uid="{00000000-0005-0000-0000-0000A4160000}"/>
    <cellStyle name="Header1 20 2 3" xfId="7804" xr:uid="{00000000-0005-0000-0000-0000A5160000}"/>
    <cellStyle name="Header1 20 2 3 2" xfId="13789" xr:uid="{00000000-0005-0000-0000-0000A6160000}"/>
    <cellStyle name="Header1 20 2 3 3" xfId="21241" xr:uid="{00000000-0005-0000-0000-0000A7160000}"/>
    <cellStyle name="Header1 20 2 3 4" xfId="22558" xr:uid="{00000000-0005-0000-0000-0000A8160000}"/>
    <cellStyle name="Header1 20 2 3 5" xfId="36656" xr:uid="{00000000-0005-0000-0000-0000A9160000}"/>
    <cellStyle name="Header1 20 2 4" xfId="8155" xr:uid="{00000000-0005-0000-0000-0000AA160000}"/>
    <cellStyle name="Header1 20 2 4 2" xfId="13790" xr:uid="{00000000-0005-0000-0000-0000AB160000}"/>
    <cellStyle name="Header1 20 2 4 3" xfId="21242" xr:uid="{00000000-0005-0000-0000-0000AC160000}"/>
    <cellStyle name="Header1 20 2 4 4" xfId="10769" xr:uid="{00000000-0005-0000-0000-0000AD160000}"/>
    <cellStyle name="Header1 20 2 4 5" xfId="36657" xr:uid="{00000000-0005-0000-0000-0000AE160000}"/>
    <cellStyle name="Header1 20 2 5" xfId="8576" xr:uid="{00000000-0005-0000-0000-0000AF160000}"/>
    <cellStyle name="Header1 20 2 5 2" xfId="13791" xr:uid="{00000000-0005-0000-0000-0000B0160000}"/>
    <cellStyle name="Header1 20 2 5 3" xfId="21243" xr:uid="{00000000-0005-0000-0000-0000B1160000}"/>
    <cellStyle name="Header1 20 2 5 4" xfId="10619" xr:uid="{00000000-0005-0000-0000-0000B2160000}"/>
    <cellStyle name="Header1 20 2 5 5" xfId="36658" xr:uid="{00000000-0005-0000-0000-0000B3160000}"/>
    <cellStyle name="Header1 20 2 6" xfId="8942" xr:uid="{00000000-0005-0000-0000-0000B4160000}"/>
    <cellStyle name="Header1 20 2 6 2" xfId="13792" xr:uid="{00000000-0005-0000-0000-0000B5160000}"/>
    <cellStyle name="Header1 20 2 6 3" xfId="21244" xr:uid="{00000000-0005-0000-0000-0000B6160000}"/>
    <cellStyle name="Header1 20 2 6 4" xfId="12228" xr:uid="{00000000-0005-0000-0000-0000B7160000}"/>
    <cellStyle name="Header1 20 2 6 5" xfId="36659" xr:uid="{00000000-0005-0000-0000-0000B8160000}"/>
    <cellStyle name="Header1 20 2 7" xfId="9393" xr:uid="{00000000-0005-0000-0000-0000B9160000}"/>
    <cellStyle name="Header1 20 2 7 2" xfId="13793" xr:uid="{00000000-0005-0000-0000-0000BA160000}"/>
    <cellStyle name="Header1 20 2 7 3" xfId="21245" xr:uid="{00000000-0005-0000-0000-0000BB160000}"/>
    <cellStyle name="Header1 20 2 7 4" xfId="20265" xr:uid="{00000000-0005-0000-0000-0000BC160000}"/>
    <cellStyle name="Header1 20 2 7 5" xfId="36660" xr:uid="{00000000-0005-0000-0000-0000BD160000}"/>
    <cellStyle name="Header1 20 2 8" xfId="9723" xr:uid="{00000000-0005-0000-0000-0000BE160000}"/>
    <cellStyle name="Header1 20 2 8 2" xfId="13794" xr:uid="{00000000-0005-0000-0000-0000BF160000}"/>
    <cellStyle name="Header1 20 2 8 3" xfId="21246" xr:uid="{00000000-0005-0000-0000-0000C0160000}"/>
    <cellStyle name="Header1 20 2 8 4" xfId="10871" xr:uid="{00000000-0005-0000-0000-0000C1160000}"/>
    <cellStyle name="Header1 20 2 8 5" xfId="36661" xr:uid="{00000000-0005-0000-0000-0000C2160000}"/>
    <cellStyle name="Header1 20 2 9" xfId="9991" xr:uid="{00000000-0005-0000-0000-0000C3160000}"/>
    <cellStyle name="Header1 20 2 9 2" xfId="13795" xr:uid="{00000000-0005-0000-0000-0000C4160000}"/>
    <cellStyle name="Header1 20 2 9 3" xfId="21247" xr:uid="{00000000-0005-0000-0000-0000C5160000}"/>
    <cellStyle name="Header1 20 2 9 4" xfId="20459" xr:uid="{00000000-0005-0000-0000-0000C6160000}"/>
    <cellStyle name="Header1 20 2 9 5" xfId="36662" xr:uid="{00000000-0005-0000-0000-0000C7160000}"/>
    <cellStyle name="Header1 20 3" xfId="4922" xr:uid="{00000000-0005-0000-0000-0000C8160000}"/>
    <cellStyle name="Header1 20 3 10" xfId="13796" xr:uid="{00000000-0005-0000-0000-0000C9160000}"/>
    <cellStyle name="Header1 20 3 11" xfId="21248" xr:uid="{00000000-0005-0000-0000-0000CA160000}"/>
    <cellStyle name="Header1 20 3 12" xfId="20140" xr:uid="{00000000-0005-0000-0000-0000CB160000}"/>
    <cellStyle name="Header1 20 3 13" xfId="36663" xr:uid="{00000000-0005-0000-0000-0000CC160000}"/>
    <cellStyle name="Header1 20 3 2" xfId="6788" xr:uid="{00000000-0005-0000-0000-0000CD160000}"/>
    <cellStyle name="Header1 20 3 2 2" xfId="13797" xr:uid="{00000000-0005-0000-0000-0000CE160000}"/>
    <cellStyle name="Header1 20 3 2 3" xfId="21249" xr:uid="{00000000-0005-0000-0000-0000CF160000}"/>
    <cellStyle name="Header1 20 3 2 4" xfId="22583" xr:uid="{00000000-0005-0000-0000-0000D0160000}"/>
    <cellStyle name="Header1 20 3 2 5" xfId="36664" xr:uid="{00000000-0005-0000-0000-0000D1160000}"/>
    <cellStyle name="Header1 20 3 3" xfId="4904" xr:uid="{00000000-0005-0000-0000-0000D2160000}"/>
    <cellStyle name="Header1 20 3 3 2" xfId="13798" xr:uid="{00000000-0005-0000-0000-0000D3160000}"/>
    <cellStyle name="Header1 20 3 3 3" xfId="21250" xr:uid="{00000000-0005-0000-0000-0000D4160000}"/>
    <cellStyle name="Header1 20 3 3 4" xfId="19994" xr:uid="{00000000-0005-0000-0000-0000D5160000}"/>
    <cellStyle name="Header1 20 3 3 5" xfId="36665" xr:uid="{00000000-0005-0000-0000-0000D6160000}"/>
    <cellStyle name="Header1 20 3 4" xfId="6186" xr:uid="{00000000-0005-0000-0000-0000D7160000}"/>
    <cellStyle name="Header1 20 3 4 2" xfId="13799" xr:uid="{00000000-0005-0000-0000-0000D8160000}"/>
    <cellStyle name="Header1 20 3 4 3" xfId="21251" xr:uid="{00000000-0005-0000-0000-0000D9160000}"/>
    <cellStyle name="Header1 20 3 4 4" xfId="20280" xr:uid="{00000000-0005-0000-0000-0000DA160000}"/>
    <cellStyle name="Header1 20 3 4 5" xfId="36666" xr:uid="{00000000-0005-0000-0000-0000DB160000}"/>
    <cellStyle name="Header1 20 3 5" xfId="4533" xr:uid="{00000000-0005-0000-0000-0000DC160000}"/>
    <cellStyle name="Header1 20 3 5 2" xfId="13800" xr:uid="{00000000-0005-0000-0000-0000DD160000}"/>
    <cellStyle name="Header1 20 3 5 3" xfId="21252" xr:uid="{00000000-0005-0000-0000-0000DE160000}"/>
    <cellStyle name="Header1 20 3 5 4" xfId="12149" xr:uid="{00000000-0005-0000-0000-0000DF160000}"/>
    <cellStyle name="Header1 20 3 5 5" xfId="36667" xr:uid="{00000000-0005-0000-0000-0000E0160000}"/>
    <cellStyle name="Header1 20 3 6" xfId="6335" xr:uid="{00000000-0005-0000-0000-0000E1160000}"/>
    <cellStyle name="Header1 20 3 6 2" xfId="13801" xr:uid="{00000000-0005-0000-0000-0000E2160000}"/>
    <cellStyle name="Header1 20 3 6 3" xfId="21253" xr:uid="{00000000-0005-0000-0000-0000E3160000}"/>
    <cellStyle name="Header1 20 3 6 4" xfId="11065" xr:uid="{00000000-0005-0000-0000-0000E4160000}"/>
    <cellStyle name="Header1 20 3 6 5" xfId="36668" xr:uid="{00000000-0005-0000-0000-0000E5160000}"/>
    <cellStyle name="Header1 20 3 7" xfId="8609" xr:uid="{00000000-0005-0000-0000-0000E6160000}"/>
    <cellStyle name="Header1 20 3 7 2" xfId="13802" xr:uid="{00000000-0005-0000-0000-0000E7160000}"/>
    <cellStyle name="Header1 20 3 7 3" xfId="21254" xr:uid="{00000000-0005-0000-0000-0000E8160000}"/>
    <cellStyle name="Header1 20 3 7 4" xfId="22594" xr:uid="{00000000-0005-0000-0000-0000E9160000}"/>
    <cellStyle name="Header1 20 3 7 5" xfId="36669" xr:uid="{00000000-0005-0000-0000-0000EA160000}"/>
    <cellStyle name="Header1 20 3 8" xfId="6632" xr:uid="{00000000-0005-0000-0000-0000EB160000}"/>
    <cellStyle name="Header1 20 3 8 2" xfId="13803" xr:uid="{00000000-0005-0000-0000-0000EC160000}"/>
    <cellStyle name="Header1 20 3 8 3" xfId="21255" xr:uid="{00000000-0005-0000-0000-0000ED160000}"/>
    <cellStyle name="Header1 20 3 8 4" xfId="10708" xr:uid="{00000000-0005-0000-0000-0000EE160000}"/>
    <cellStyle name="Header1 20 3 8 5" xfId="36670" xr:uid="{00000000-0005-0000-0000-0000EF160000}"/>
    <cellStyle name="Header1 20 3 9" xfId="8568" xr:uid="{00000000-0005-0000-0000-0000F0160000}"/>
    <cellStyle name="Header1 20 3 9 2" xfId="13804" xr:uid="{00000000-0005-0000-0000-0000F1160000}"/>
    <cellStyle name="Header1 20 3 9 3" xfId="21256" xr:uid="{00000000-0005-0000-0000-0000F2160000}"/>
    <cellStyle name="Header1 20 3 9 4" xfId="20545" xr:uid="{00000000-0005-0000-0000-0000F3160000}"/>
    <cellStyle name="Header1 20 3 9 5" xfId="36671" xr:uid="{00000000-0005-0000-0000-0000F4160000}"/>
    <cellStyle name="Header1 20 4" xfId="6239" xr:uid="{00000000-0005-0000-0000-0000F5160000}"/>
    <cellStyle name="Header1 20 4 2" xfId="13805" xr:uid="{00000000-0005-0000-0000-0000F6160000}"/>
    <cellStyle name="Header1 20 4 3" xfId="21257" xr:uid="{00000000-0005-0000-0000-0000F7160000}"/>
    <cellStyle name="Header1 20 4 4" xfId="22603" xr:uid="{00000000-0005-0000-0000-0000F8160000}"/>
    <cellStyle name="Header1 20 4 5" xfId="36672" xr:uid="{00000000-0005-0000-0000-0000F9160000}"/>
    <cellStyle name="Header1 20 5" xfId="6633" xr:uid="{00000000-0005-0000-0000-0000FA160000}"/>
    <cellStyle name="Header1 20 5 2" xfId="13806" xr:uid="{00000000-0005-0000-0000-0000FB160000}"/>
    <cellStyle name="Header1 20 5 3" xfId="21258" xr:uid="{00000000-0005-0000-0000-0000FC160000}"/>
    <cellStyle name="Header1 20 5 4" xfId="12809" xr:uid="{00000000-0005-0000-0000-0000FD160000}"/>
    <cellStyle name="Header1 20 5 5" xfId="36673" xr:uid="{00000000-0005-0000-0000-0000FE160000}"/>
    <cellStyle name="Header1 20 6" xfId="12884" xr:uid="{00000000-0005-0000-0000-0000FF160000}"/>
    <cellStyle name="Header1 20 7" xfId="20471" xr:uid="{00000000-0005-0000-0000-000000170000}"/>
    <cellStyle name="Header1 20 8" xfId="19700" xr:uid="{00000000-0005-0000-0000-000001170000}"/>
    <cellStyle name="Header1 20 9" xfId="20561" xr:uid="{00000000-0005-0000-0000-000002170000}"/>
    <cellStyle name="Header1 21" xfId="3380" xr:uid="{00000000-0005-0000-0000-000003170000}"/>
    <cellStyle name="Header1 21 2" xfId="5763" xr:uid="{00000000-0005-0000-0000-000004170000}"/>
    <cellStyle name="Header1 21 2 10" xfId="13807" xr:uid="{00000000-0005-0000-0000-000005170000}"/>
    <cellStyle name="Header1 21 2 11" xfId="21259" xr:uid="{00000000-0005-0000-0000-000006170000}"/>
    <cellStyle name="Header1 21 2 12" xfId="20988" xr:uid="{00000000-0005-0000-0000-000007170000}"/>
    <cellStyle name="Header1 21 2 13" xfId="36674" xr:uid="{00000000-0005-0000-0000-000008170000}"/>
    <cellStyle name="Header1 21 2 2" xfId="6850" xr:uid="{00000000-0005-0000-0000-000009170000}"/>
    <cellStyle name="Header1 21 2 2 2" xfId="13808" xr:uid="{00000000-0005-0000-0000-00000A170000}"/>
    <cellStyle name="Header1 21 2 2 3" xfId="21260" xr:uid="{00000000-0005-0000-0000-00000B170000}"/>
    <cellStyle name="Header1 21 2 2 4" xfId="22473" xr:uid="{00000000-0005-0000-0000-00000C170000}"/>
    <cellStyle name="Header1 21 2 2 5" xfId="36675" xr:uid="{00000000-0005-0000-0000-00000D170000}"/>
    <cellStyle name="Header1 21 2 3" xfId="3812" xr:uid="{00000000-0005-0000-0000-00000E170000}"/>
    <cellStyle name="Header1 21 2 3 2" xfId="13809" xr:uid="{00000000-0005-0000-0000-00000F170000}"/>
    <cellStyle name="Header1 21 2 3 3" xfId="21261" xr:uid="{00000000-0005-0000-0000-000010170000}"/>
    <cellStyle name="Header1 21 2 3 4" xfId="10912" xr:uid="{00000000-0005-0000-0000-000011170000}"/>
    <cellStyle name="Header1 21 2 3 5" xfId="36676" xr:uid="{00000000-0005-0000-0000-000012170000}"/>
    <cellStyle name="Header1 21 2 4" xfId="6255" xr:uid="{00000000-0005-0000-0000-000013170000}"/>
    <cellStyle name="Header1 21 2 4 2" xfId="13810" xr:uid="{00000000-0005-0000-0000-000014170000}"/>
    <cellStyle name="Header1 21 2 4 3" xfId="21262" xr:uid="{00000000-0005-0000-0000-000015170000}"/>
    <cellStyle name="Header1 21 2 4 4" xfId="20388" xr:uid="{00000000-0005-0000-0000-000016170000}"/>
    <cellStyle name="Header1 21 2 4 5" xfId="36677" xr:uid="{00000000-0005-0000-0000-000017170000}"/>
    <cellStyle name="Header1 21 2 5" xfId="5048" xr:uid="{00000000-0005-0000-0000-000018170000}"/>
    <cellStyle name="Header1 21 2 5 2" xfId="13811" xr:uid="{00000000-0005-0000-0000-000019170000}"/>
    <cellStyle name="Header1 21 2 5 3" xfId="21263" xr:uid="{00000000-0005-0000-0000-00001A170000}"/>
    <cellStyle name="Header1 21 2 5 4" xfId="13015" xr:uid="{00000000-0005-0000-0000-00001B170000}"/>
    <cellStyle name="Header1 21 2 5 5" xfId="36678" xr:uid="{00000000-0005-0000-0000-00001C170000}"/>
    <cellStyle name="Header1 21 2 6" xfId="6459" xr:uid="{00000000-0005-0000-0000-00001D170000}"/>
    <cellStyle name="Header1 21 2 6 2" xfId="13812" xr:uid="{00000000-0005-0000-0000-00001E170000}"/>
    <cellStyle name="Header1 21 2 6 3" xfId="21264" xr:uid="{00000000-0005-0000-0000-00001F170000}"/>
    <cellStyle name="Header1 21 2 6 4" xfId="22556" xr:uid="{00000000-0005-0000-0000-000020170000}"/>
    <cellStyle name="Header1 21 2 6 5" xfId="36679" xr:uid="{00000000-0005-0000-0000-000021170000}"/>
    <cellStyle name="Header1 21 2 7" xfId="4313" xr:uid="{00000000-0005-0000-0000-000022170000}"/>
    <cellStyle name="Header1 21 2 7 2" xfId="13813" xr:uid="{00000000-0005-0000-0000-000023170000}"/>
    <cellStyle name="Header1 21 2 7 3" xfId="21265" xr:uid="{00000000-0005-0000-0000-000024170000}"/>
    <cellStyle name="Header1 21 2 7 4" xfId="22625" xr:uid="{00000000-0005-0000-0000-000025170000}"/>
    <cellStyle name="Header1 21 2 7 5" xfId="36680" xr:uid="{00000000-0005-0000-0000-000026170000}"/>
    <cellStyle name="Header1 21 2 8" xfId="5726" xr:uid="{00000000-0005-0000-0000-000027170000}"/>
    <cellStyle name="Header1 21 2 8 2" xfId="13814" xr:uid="{00000000-0005-0000-0000-000028170000}"/>
    <cellStyle name="Header1 21 2 8 3" xfId="21266" xr:uid="{00000000-0005-0000-0000-000029170000}"/>
    <cellStyle name="Header1 21 2 8 4" xfId="22571" xr:uid="{00000000-0005-0000-0000-00002A170000}"/>
    <cellStyle name="Header1 21 2 8 5" xfId="36681" xr:uid="{00000000-0005-0000-0000-00002B170000}"/>
    <cellStyle name="Header1 21 2 9" xfId="5143" xr:uid="{00000000-0005-0000-0000-00002C170000}"/>
    <cellStyle name="Header1 21 2 9 2" xfId="13815" xr:uid="{00000000-0005-0000-0000-00002D170000}"/>
    <cellStyle name="Header1 21 2 9 3" xfId="21267" xr:uid="{00000000-0005-0000-0000-00002E170000}"/>
    <cellStyle name="Header1 21 2 9 4" xfId="20320" xr:uid="{00000000-0005-0000-0000-00002F170000}"/>
    <cellStyle name="Header1 21 2 9 5" xfId="36682" xr:uid="{00000000-0005-0000-0000-000030170000}"/>
    <cellStyle name="Header1 21 3" xfId="4017" xr:uid="{00000000-0005-0000-0000-000031170000}"/>
    <cellStyle name="Header1 21 3 10" xfId="13816" xr:uid="{00000000-0005-0000-0000-000032170000}"/>
    <cellStyle name="Header1 21 3 11" xfId="21268" xr:uid="{00000000-0005-0000-0000-000033170000}"/>
    <cellStyle name="Header1 21 3 12" xfId="11813" xr:uid="{00000000-0005-0000-0000-000034170000}"/>
    <cellStyle name="Header1 21 3 13" xfId="36683" xr:uid="{00000000-0005-0000-0000-000035170000}"/>
    <cellStyle name="Header1 21 3 2" xfId="7198" xr:uid="{00000000-0005-0000-0000-000036170000}"/>
    <cellStyle name="Header1 21 3 2 2" xfId="13817" xr:uid="{00000000-0005-0000-0000-000037170000}"/>
    <cellStyle name="Header1 21 3 2 3" xfId="21269" xr:uid="{00000000-0005-0000-0000-000038170000}"/>
    <cellStyle name="Header1 21 3 2 4" xfId="10306" xr:uid="{00000000-0005-0000-0000-000039170000}"/>
    <cellStyle name="Header1 21 3 2 5" xfId="36684" xr:uid="{00000000-0005-0000-0000-00003A170000}"/>
    <cellStyle name="Header1 21 3 3" xfId="7744" xr:uid="{00000000-0005-0000-0000-00003B170000}"/>
    <cellStyle name="Header1 21 3 3 2" xfId="13818" xr:uid="{00000000-0005-0000-0000-00003C170000}"/>
    <cellStyle name="Header1 21 3 3 3" xfId="21270" xr:uid="{00000000-0005-0000-0000-00003D170000}"/>
    <cellStyle name="Header1 21 3 3 4" xfId="10694" xr:uid="{00000000-0005-0000-0000-00003E170000}"/>
    <cellStyle name="Header1 21 3 3 5" xfId="36685" xr:uid="{00000000-0005-0000-0000-00003F170000}"/>
    <cellStyle name="Header1 21 3 4" xfId="8068" xr:uid="{00000000-0005-0000-0000-000040170000}"/>
    <cellStyle name="Header1 21 3 4 2" xfId="13819" xr:uid="{00000000-0005-0000-0000-000041170000}"/>
    <cellStyle name="Header1 21 3 4 3" xfId="21271" xr:uid="{00000000-0005-0000-0000-000042170000}"/>
    <cellStyle name="Header1 21 3 4 4" xfId="10680" xr:uid="{00000000-0005-0000-0000-000043170000}"/>
    <cellStyle name="Header1 21 3 4 5" xfId="36686" xr:uid="{00000000-0005-0000-0000-000044170000}"/>
    <cellStyle name="Header1 21 3 5" xfId="8517" xr:uid="{00000000-0005-0000-0000-000045170000}"/>
    <cellStyle name="Header1 21 3 5 2" xfId="13820" xr:uid="{00000000-0005-0000-0000-000046170000}"/>
    <cellStyle name="Header1 21 3 5 3" xfId="21272" xr:uid="{00000000-0005-0000-0000-000047170000}"/>
    <cellStyle name="Header1 21 3 5 4" xfId="10251" xr:uid="{00000000-0005-0000-0000-000048170000}"/>
    <cellStyle name="Header1 21 3 5 5" xfId="36687" xr:uid="{00000000-0005-0000-0000-000049170000}"/>
    <cellStyle name="Header1 21 3 6" xfId="8864" xr:uid="{00000000-0005-0000-0000-00004A170000}"/>
    <cellStyle name="Header1 21 3 6 2" xfId="13821" xr:uid="{00000000-0005-0000-0000-00004B170000}"/>
    <cellStyle name="Header1 21 3 6 3" xfId="21273" xr:uid="{00000000-0005-0000-0000-00004C170000}"/>
    <cellStyle name="Header1 21 3 6 4" xfId="20454" xr:uid="{00000000-0005-0000-0000-00004D170000}"/>
    <cellStyle name="Header1 21 3 6 5" xfId="36688" xr:uid="{00000000-0005-0000-0000-00004E170000}"/>
    <cellStyle name="Header1 21 3 7" xfId="9322" xr:uid="{00000000-0005-0000-0000-00004F170000}"/>
    <cellStyle name="Header1 21 3 7 2" xfId="13822" xr:uid="{00000000-0005-0000-0000-000050170000}"/>
    <cellStyle name="Header1 21 3 7 3" xfId="21274" xr:uid="{00000000-0005-0000-0000-000051170000}"/>
    <cellStyle name="Header1 21 3 7 4" xfId="19924" xr:uid="{00000000-0005-0000-0000-000052170000}"/>
    <cellStyle name="Header1 21 3 7 5" xfId="36689" xr:uid="{00000000-0005-0000-0000-000053170000}"/>
    <cellStyle name="Header1 21 3 8" xfId="9676" xr:uid="{00000000-0005-0000-0000-000054170000}"/>
    <cellStyle name="Header1 21 3 8 2" xfId="13823" xr:uid="{00000000-0005-0000-0000-000055170000}"/>
    <cellStyle name="Header1 21 3 8 3" xfId="21275" xr:uid="{00000000-0005-0000-0000-000056170000}"/>
    <cellStyle name="Header1 21 3 8 4" xfId="22582" xr:uid="{00000000-0005-0000-0000-000057170000}"/>
    <cellStyle name="Header1 21 3 8 5" xfId="36690" xr:uid="{00000000-0005-0000-0000-000058170000}"/>
    <cellStyle name="Header1 21 3 9" xfId="9943" xr:uid="{00000000-0005-0000-0000-000059170000}"/>
    <cellStyle name="Header1 21 3 9 2" xfId="13824" xr:uid="{00000000-0005-0000-0000-00005A170000}"/>
    <cellStyle name="Header1 21 3 9 3" xfId="21276" xr:uid="{00000000-0005-0000-0000-00005B170000}"/>
    <cellStyle name="Header1 21 3 9 4" xfId="19995" xr:uid="{00000000-0005-0000-0000-00005C170000}"/>
    <cellStyle name="Header1 21 3 9 5" xfId="36691" xr:uid="{00000000-0005-0000-0000-00005D170000}"/>
    <cellStyle name="Header1 21 4" xfId="3736" xr:uid="{00000000-0005-0000-0000-00005E170000}"/>
    <cellStyle name="Header1 21 4 2" xfId="13825" xr:uid="{00000000-0005-0000-0000-00005F170000}"/>
    <cellStyle name="Header1 21 4 3" xfId="21277" xr:uid="{00000000-0005-0000-0000-000060170000}"/>
    <cellStyle name="Header1 21 4 4" xfId="19996" xr:uid="{00000000-0005-0000-0000-000061170000}"/>
    <cellStyle name="Header1 21 4 5" xfId="36692" xr:uid="{00000000-0005-0000-0000-000062170000}"/>
    <cellStyle name="Header1 21 5" xfId="4746" xr:uid="{00000000-0005-0000-0000-000063170000}"/>
    <cellStyle name="Header1 21 5 2" xfId="13826" xr:uid="{00000000-0005-0000-0000-000064170000}"/>
    <cellStyle name="Header1 21 5 3" xfId="21278" xr:uid="{00000000-0005-0000-0000-000065170000}"/>
    <cellStyle name="Header1 21 5 4" xfId="19997" xr:uid="{00000000-0005-0000-0000-000066170000}"/>
    <cellStyle name="Header1 21 5 5" xfId="36693" xr:uid="{00000000-0005-0000-0000-000067170000}"/>
    <cellStyle name="Header1 21 6" xfId="12897" xr:uid="{00000000-0005-0000-0000-000068170000}"/>
    <cellStyle name="Header1 21 7" xfId="20480" xr:uid="{00000000-0005-0000-0000-000069170000}"/>
    <cellStyle name="Header1 21 8" xfId="20093" xr:uid="{00000000-0005-0000-0000-00006A170000}"/>
    <cellStyle name="Header1 21 9" xfId="12397" xr:uid="{00000000-0005-0000-0000-00006B170000}"/>
    <cellStyle name="Header1 22" xfId="3396" xr:uid="{00000000-0005-0000-0000-00006C170000}"/>
    <cellStyle name="Header1 22 2" xfId="5771" xr:uid="{00000000-0005-0000-0000-00006D170000}"/>
    <cellStyle name="Header1 22 2 10" xfId="13827" xr:uid="{00000000-0005-0000-0000-00006E170000}"/>
    <cellStyle name="Header1 22 2 11" xfId="21279" xr:uid="{00000000-0005-0000-0000-00006F170000}"/>
    <cellStyle name="Header1 22 2 12" xfId="19998" xr:uid="{00000000-0005-0000-0000-000070170000}"/>
    <cellStyle name="Header1 22 2 13" xfId="36694" xr:uid="{00000000-0005-0000-0000-000071170000}"/>
    <cellStyle name="Header1 22 2 2" xfId="6985" xr:uid="{00000000-0005-0000-0000-000072170000}"/>
    <cellStyle name="Header1 22 2 2 2" xfId="13828" xr:uid="{00000000-0005-0000-0000-000073170000}"/>
    <cellStyle name="Header1 22 2 2 3" xfId="21280" xr:uid="{00000000-0005-0000-0000-000074170000}"/>
    <cellStyle name="Header1 22 2 2 4" xfId="20251" xr:uid="{00000000-0005-0000-0000-000075170000}"/>
    <cellStyle name="Header1 22 2 2 5" xfId="36695" xr:uid="{00000000-0005-0000-0000-000076170000}"/>
    <cellStyle name="Header1 22 2 3" xfId="7602" xr:uid="{00000000-0005-0000-0000-000077170000}"/>
    <cellStyle name="Header1 22 2 3 2" xfId="13829" xr:uid="{00000000-0005-0000-0000-000078170000}"/>
    <cellStyle name="Header1 22 2 3 3" xfId="21281" xr:uid="{00000000-0005-0000-0000-000079170000}"/>
    <cellStyle name="Header1 22 2 3 4" xfId="20525" xr:uid="{00000000-0005-0000-0000-00007A170000}"/>
    <cellStyle name="Header1 22 2 3 5" xfId="36696" xr:uid="{00000000-0005-0000-0000-00007B170000}"/>
    <cellStyle name="Header1 22 2 4" xfId="3986" xr:uid="{00000000-0005-0000-0000-00007C170000}"/>
    <cellStyle name="Header1 22 2 4 2" xfId="13830" xr:uid="{00000000-0005-0000-0000-00007D170000}"/>
    <cellStyle name="Header1 22 2 4 3" xfId="21282" xr:uid="{00000000-0005-0000-0000-00007E170000}"/>
    <cellStyle name="Header1 22 2 4 4" xfId="19934" xr:uid="{00000000-0005-0000-0000-00007F170000}"/>
    <cellStyle name="Header1 22 2 4 5" xfId="36697" xr:uid="{00000000-0005-0000-0000-000080170000}"/>
    <cellStyle name="Header1 22 2 5" xfId="8380" xr:uid="{00000000-0005-0000-0000-000081170000}"/>
    <cellStyle name="Header1 22 2 5 2" xfId="13831" xr:uid="{00000000-0005-0000-0000-000082170000}"/>
    <cellStyle name="Header1 22 2 5 3" xfId="21283" xr:uid="{00000000-0005-0000-0000-000083170000}"/>
    <cellStyle name="Header1 22 2 5 4" xfId="20171" xr:uid="{00000000-0005-0000-0000-000084170000}"/>
    <cellStyle name="Header1 22 2 5 5" xfId="36698" xr:uid="{00000000-0005-0000-0000-000085170000}"/>
    <cellStyle name="Header1 22 2 6" xfId="6579" xr:uid="{00000000-0005-0000-0000-000086170000}"/>
    <cellStyle name="Header1 22 2 6 2" xfId="13832" xr:uid="{00000000-0005-0000-0000-000087170000}"/>
    <cellStyle name="Header1 22 2 6 3" xfId="21284" xr:uid="{00000000-0005-0000-0000-000088170000}"/>
    <cellStyle name="Header1 22 2 6 4" xfId="11769" xr:uid="{00000000-0005-0000-0000-000089170000}"/>
    <cellStyle name="Header1 22 2 6 5" xfId="36699" xr:uid="{00000000-0005-0000-0000-00008A170000}"/>
    <cellStyle name="Header1 22 2 7" xfId="9161" xr:uid="{00000000-0005-0000-0000-00008B170000}"/>
    <cellStyle name="Header1 22 2 7 2" xfId="13833" xr:uid="{00000000-0005-0000-0000-00008C170000}"/>
    <cellStyle name="Header1 22 2 7 3" xfId="21285" xr:uid="{00000000-0005-0000-0000-00008D170000}"/>
    <cellStyle name="Header1 22 2 7 4" xfId="20219" xr:uid="{00000000-0005-0000-0000-00008E170000}"/>
    <cellStyle name="Header1 22 2 7 5" xfId="36700" xr:uid="{00000000-0005-0000-0000-00008F170000}"/>
    <cellStyle name="Header1 22 2 8" xfId="7976" xr:uid="{00000000-0005-0000-0000-000090170000}"/>
    <cellStyle name="Header1 22 2 8 2" xfId="13834" xr:uid="{00000000-0005-0000-0000-000091170000}"/>
    <cellStyle name="Header1 22 2 8 3" xfId="21286" xr:uid="{00000000-0005-0000-0000-000092170000}"/>
    <cellStyle name="Header1 22 2 8 4" xfId="12569" xr:uid="{00000000-0005-0000-0000-000093170000}"/>
    <cellStyle name="Header1 22 2 8 5" xfId="36701" xr:uid="{00000000-0005-0000-0000-000094170000}"/>
    <cellStyle name="Header1 22 2 9" xfId="9479" xr:uid="{00000000-0005-0000-0000-000095170000}"/>
    <cellStyle name="Header1 22 2 9 2" xfId="13835" xr:uid="{00000000-0005-0000-0000-000096170000}"/>
    <cellStyle name="Header1 22 2 9 3" xfId="21287" xr:uid="{00000000-0005-0000-0000-000097170000}"/>
    <cellStyle name="Header1 22 2 9 4" xfId="12798" xr:uid="{00000000-0005-0000-0000-000098170000}"/>
    <cellStyle name="Header1 22 2 9 5" xfId="36702" xr:uid="{00000000-0005-0000-0000-000099170000}"/>
    <cellStyle name="Header1 22 3" xfId="4835" xr:uid="{00000000-0005-0000-0000-00009A170000}"/>
    <cellStyle name="Header1 22 3 10" xfId="13836" xr:uid="{00000000-0005-0000-0000-00009B170000}"/>
    <cellStyle name="Header1 22 3 11" xfId="21288" xr:uid="{00000000-0005-0000-0000-00009C170000}"/>
    <cellStyle name="Header1 22 3 12" xfId="13029" xr:uid="{00000000-0005-0000-0000-00009D170000}"/>
    <cellStyle name="Header1 22 3 13" xfId="36703" xr:uid="{00000000-0005-0000-0000-00009E170000}"/>
    <cellStyle name="Header1 22 3 2" xfId="7460" xr:uid="{00000000-0005-0000-0000-00009F170000}"/>
    <cellStyle name="Header1 22 3 2 2" xfId="13837" xr:uid="{00000000-0005-0000-0000-0000A0170000}"/>
    <cellStyle name="Header1 22 3 2 3" xfId="21289" xr:uid="{00000000-0005-0000-0000-0000A1170000}"/>
    <cellStyle name="Header1 22 3 2 4" xfId="22471" xr:uid="{00000000-0005-0000-0000-0000A2170000}"/>
    <cellStyle name="Header1 22 3 2 5" xfId="36704" xr:uid="{00000000-0005-0000-0000-0000A3170000}"/>
    <cellStyle name="Header1 22 3 3" xfId="7967" xr:uid="{00000000-0005-0000-0000-0000A4170000}"/>
    <cellStyle name="Header1 22 3 3 2" xfId="13838" xr:uid="{00000000-0005-0000-0000-0000A5170000}"/>
    <cellStyle name="Header1 22 3 3 3" xfId="21290" xr:uid="{00000000-0005-0000-0000-0000A6170000}"/>
    <cellStyle name="Header1 22 3 3 4" xfId="12979" xr:uid="{00000000-0005-0000-0000-0000A7170000}"/>
    <cellStyle name="Header1 22 3 3 5" xfId="36705" xr:uid="{00000000-0005-0000-0000-0000A8170000}"/>
    <cellStyle name="Header1 22 3 4" xfId="8319" xr:uid="{00000000-0005-0000-0000-0000A9170000}"/>
    <cellStyle name="Header1 22 3 4 2" xfId="13839" xr:uid="{00000000-0005-0000-0000-0000AA170000}"/>
    <cellStyle name="Header1 22 3 4 3" xfId="21291" xr:uid="{00000000-0005-0000-0000-0000AB170000}"/>
    <cellStyle name="Header1 22 3 4 4" xfId="22566" xr:uid="{00000000-0005-0000-0000-0000AC170000}"/>
    <cellStyle name="Header1 22 3 4 5" xfId="36706" xr:uid="{00000000-0005-0000-0000-0000AD170000}"/>
    <cellStyle name="Header1 22 3 5" xfId="8742" xr:uid="{00000000-0005-0000-0000-0000AE170000}"/>
    <cellStyle name="Header1 22 3 5 2" xfId="13840" xr:uid="{00000000-0005-0000-0000-0000AF170000}"/>
    <cellStyle name="Header1 22 3 5 3" xfId="21292" xr:uid="{00000000-0005-0000-0000-0000B0170000}"/>
    <cellStyle name="Header1 22 3 5 4" xfId="12990" xr:uid="{00000000-0005-0000-0000-0000B1170000}"/>
    <cellStyle name="Header1 22 3 5 5" xfId="36707" xr:uid="{00000000-0005-0000-0000-0000B2170000}"/>
    <cellStyle name="Header1 22 3 6" xfId="9101" xr:uid="{00000000-0005-0000-0000-0000B3170000}"/>
    <cellStyle name="Header1 22 3 6 2" xfId="13841" xr:uid="{00000000-0005-0000-0000-0000B4170000}"/>
    <cellStyle name="Header1 22 3 6 3" xfId="21293" xr:uid="{00000000-0005-0000-0000-0000B5170000}"/>
    <cellStyle name="Header1 22 3 6 4" xfId="22559" xr:uid="{00000000-0005-0000-0000-0000B6170000}"/>
    <cellStyle name="Header1 22 3 6 5" xfId="36708" xr:uid="{00000000-0005-0000-0000-0000B7170000}"/>
    <cellStyle name="Header1 22 3 7" xfId="9537" xr:uid="{00000000-0005-0000-0000-0000B8170000}"/>
    <cellStyle name="Header1 22 3 7 2" xfId="13842" xr:uid="{00000000-0005-0000-0000-0000B9170000}"/>
    <cellStyle name="Header1 22 3 7 3" xfId="21294" xr:uid="{00000000-0005-0000-0000-0000BA170000}"/>
    <cellStyle name="Header1 22 3 7 4" xfId="22626" xr:uid="{00000000-0005-0000-0000-0000BB170000}"/>
    <cellStyle name="Header1 22 3 7 5" xfId="36709" xr:uid="{00000000-0005-0000-0000-0000BC170000}"/>
    <cellStyle name="Header1 22 3 8" xfId="9851" xr:uid="{00000000-0005-0000-0000-0000BD170000}"/>
    <cellStyle name="Header1 22 3 8 2" xfId="13843" xr:uid="{00000000-0005-0000-0000-0000BE170000}"/>
    <cellStyle name="Header1 22 3 8 3" xfId="21295" xr:uid="{00000000-0005-0000-0000-0000BF170000}"/>
    <cellStyle name="Header1 22 3 8 4" xfId="20424" xr:uid="{00000000-0005-0000-0000-0000C0170000}"/>
    <cellStyle name="Header1 22 3 8 5" xfId="36710" xr:uid="{00000000-0005-0000-0000-0000C1170000}"/>
    <cellStyle name="Header1 22 3 9" xfId="10121" xr:uid="{00000000-0005-0000-0000-0000C2170000}"/>
    <cellStyle name="Header1 22 3 9 2" xfId="13844" xr:uid="{00000000-0005-0000-0000-0000C3170000}"/>
    <cellStyle name="Header1 22 3 9 3" xfId="21296" xr:uid="{00000000-0005-0000-0000-0000C4170000}"/>
    <cellStyle name="Header1 22 3 9 4" xfId="20321" xr:uid="{00000000-0005-0000-0000-0000C5170000}"/>
    <cellStyle name="Header1 22 3 9 5" xfId="36711" xr:uid="{00000000-0005-0000-0000-0000C6170000}"/>
    <cellStyle name="Header1 22 4" xfId="4255" xr:uid="{00000000-0005-0000-0000-0000C7170000}"/>
    <cellStyle name="Header1 22 4 2" xfId="13845" xr:uid="{00000000-0005-0000-0000-0000C8170000}"/>
    <cellStyle name="Header1 22 4 3" xfId="21297" xr:uid="{00000000-0005-0000-0000-0000C9170000}"/>
    <cellStyle name="Header1 22 4 4" xfId="12783" xr:uid="{00000000-0005-0000-0000-0000CA170000}"/>
    <cellStyle name="Header1 22 4 5" xfId="36712" xr:uid="{00000000-0005-0000-0000-0000CB170000}"/>
    <cellStyle name="Header1 22 5" xfId="7788" xr:uid="{00000000-0005-0000-0000-0000CC170000}"/>
    <cellStyle name="Header1 22 5 2" xfId="13846" xr:uid="{00000000-0005-0000-0000-0000CD170000}"/>
    <cellStyle name="Header1 22 5 3" xfId="21298" xr:uid="{00000000-0005-0000-0000-0000CE170000}"/>
    <cellStyle name="Header1 22 5 4" xfId="20345" xr:uid="{00000000-0005-0000-0000-0000CF170000}"/>
    <cellStyle name="Header1 22 5 5" xfId="36713" xr:uid="{00000000-0005-0000-0000-0000D0170000}"/>
    <cellStyle name="Header1 22 6" xfId="12911" xr:uid="{00000000-0005-0000-0000-0000D1170000}"/>
    <cellStyle name="Header1 22 7" xfId="20485" xr:uid="{00000000-0005-0000-0000-0000D2170000}"/>
    <cellStyle name="Header1 22 8" xfId="20079" xr:uid="{00000000-0005-0000-0000-0000D3170000}"/>
    <cellStyle name="Header1 22 9" xfId="26849" xr:uid="{00000000-0005-0000-0000-0000D4170000}"/>
    <cellStyle name="Header1 23" xfId="3432" xr:uid="{00000000-0005-0000-0000-0000D5170000}"/>
    <cellStyle name="Header1 23 2" xfId="5792" xr:uid="{00000000-0005-0000-0000-0000D6170000}"/>
    <cellStyle name="Header1 23 2 10" xfId="13847" xr:uid="{00000000-0005-0000-0000-0000D7170000}"/>
    <cellStyle name="Header1 23 2 11" xfId="21299" xr:uid="{00000000-0005-0000-0000-0000D8170000}"/>
    <cellStyle name="Header1 23 2 12" xfId="10265" xr:uid="{00000000-0005-0000-0000-0000D9170000}"/>
    <cellStyle name="Header1 23 2 13" xfId="36714" xr:uid="{00000000-0005-0000-0000-0000DA170000}"/>
    <cellStyle name="Header1 23 2 2" xfId="6962" xr:uid="{00000000-0005-0000-0000-0000DB170000}"/>
    <cellStyle name="Header1 23 2 2 2" xfId="13848" xr:uid="{00000000-0005-0000-0000-0000DC170000}"/>
    <cellStyle name="Header1 23 2 2 3" xfId="21300" xr:uid="{00000000-0005-0000-0000-0000DD170000}"/>
    <cellStyle name="Header1 23 2 2 4" xfId="20216" xr:uid="{00000000-0005-0000-0000-0000DE170000}"/>
    <cellStyle name="Header1 23 2 2 5" xfId="36715" xr:uid="{00000000-0005-0000-0000-0000DF170000}"/>
    <cellStyle name="Header1 23 2 3" xfId="7587" xr:uid="{00000000-0005-0000-0000-0000E0170000}"/>
    <cellStyle name="Header1 23 2 3 2" xfId="13849" xr:uid="{00000000-0005-0000-0000-0000E1170000}"/>
    <cellStyle name="Header1 23 2 3 3" xfId="21301" xr:uid="{00000000-0005-0000-0000-0000E2170000}"/>
    <cellStyle name="Header1 23 2 3 4" xfId="10724" xr:uid="{00000000-0005-0000-0000-0000E3170000}"/>
    <cellStyle name="Header1 23 2 3 5" xfId="36716" xr:uid="{00000000-0005-0000-0000-0000E4170000}"/>
    <cellStyle name="Header1 23 2 4" xfId="5758" xr:uid="{00000000-0005-0000-0000-0000E5170000}"/>
    <cellStyle name="Header1 23 2 4 2" xfId="13850" xr:uid="{00000000-0005-0000-0000-0000E6170000}"/>
    <cellStyle name="Header1 23 2 4 3" xfId="21302" xr:uid="{00000000-0005-0000-0000-0000E7170000}"/>
    <cellStyle name="Header1 23 2 4 4" xfId="12161" xr:uid="{00000000-0005-0000-0000-0000E8170000}"/>
    <cellStyle name="Header1 23 2 4 5" xfId="36717" xr:uid="{00000000-0005-0000-0000-0000E9170000}"/>
    <cellStyle name="Header1 23 2 5" xfId="6712" xr:uid="{00000000-0005-0000-0000-0000EA170000}"/>
    <cellStyle name="Header1 23 2 5 2" xfId="13851" xr:uid="{00000000-0005-0000-0000-0000EB170000}"/>
    <cellStyle name="Header1 23 2 5 3" xfId="21303" xr:uid="{00000000-0005-0000-0000-0000EC170000}"/>
    <cellStyle name="Header1 23 2 5 4" xfId="20152" xr:uid="{00000000-0005-0000-0000-0000ED170000}"/>
    <cellStyle name="Header1 23 2 5 5" xfId="36718" xr:uid="{00000000-0005-0000-0000-0000EE170000}"/>
    <cellStyle name="Header1 23 2 6" xfId="4251" xr:uid="{00000000-0005-0000-0000-0000EF170000}"/>
    <cellStyle name="Header1 23 2 6 2" xfId="13852" xr:uid="{00000000-0005-0000-0000-0000F0170000}"/>
    <cellStyle name="Header1 23 2 6 3" xfId="21304" xr:uid="{00000000-0005-0000-0000-0000F1170000}"/>
    <cellStyle name="Header1 23 2 6 4" xfId="22581" xr:uid="{00000000-0005-0000-0000-0000F2170000}"/>
    <cellStyle name="Header1 23 2 6 5" xfId="36719" xr:uid="{00000000-0005-0000-0000-0000F3170000}"/>
    <cellStyle name="Header1 23 2 7" xfId="4240" xr:uid="{00000000-0005-0000-0000-0000F4170000}"/>
    <cellStyle name="Header1 23 2 7 2" xfId="13853" xr:uid="{00000000-0005-0000-0000-0000F5170000}"/>
    <cellStyle name="Header1 23 2 7 3" xfId="21305" xr:uid="{00000000-0005-0000-0000-0000F6170000}"/>
    <cellStyle name="Header1 23 2 7 4" xfId="19999" xr:uid="{00000000-0005-0000-0000-0000F7170000}"/>
    <cellStyle name="Header1 23 2 7 5" xfId="36720" xr:uid="{00000000-0005-0000-0000-0000F8170000}"/>
    <cellStyle name="Header1 23 2 8" xfId="7605" xr:uid="{00000000-0005-0000-0000-0000F9170000}"/>
    <cellStyle name="Header1 23 2 8 2" xfId="13854" xr:uid="{00000000-0005-0000-0000-0000FA170000}"/>
    <cellStyle name="Header1 23 2 8 3" xfId="21306" xr:uid="{00000000-0005-0000-0000-0000FB170000}"/>
    <cellStyle name="Header1 23 2 8 4" xfId="20246" xr:uid="{00000000-0005-0000-0000-0000FC170000}"/>
    <cellStyle name="Header1 23 2 8 5" xfId="36721" xr:uid="{00000000-0005-0000-0000-0000FD170000}"/>
    <cellStyle name="Header1 23 2 9" xfId="6679" xr:uid="{00000000-0005-0000-0000-0000FE170000}"/>
    <cellStyle name="Header1 23 2 9 2" xfId="13855" xr:uid="{00000000-0005-0000-0000-0000FF170000}"/>
    <cellStyle name="Header1 23 2 9 3" xfId="21307" xr:uid="{00000000-0005-0000-0000-000000180000}"/>
    <cellStyle name="Header1 23 2 9 4" xfId="20517" xr:uid="{00000000-0005-0000-0000-000001180000}"/>
    <cellStyle name="Header1 23 2 9 5" xfId="36722" xr:uid="{00000000-0005-0000-0000-000002180000}"/>
    <cellStyle name="Header1 23 3" xfId="4588" xr:uid="{00000000-0005-0000-0000-000003180000}"/>
    <cellStyle name="Header1 23 3 10" xfId="13856" xr:uid="{00000000-0005-0000-0000-000004180000}"/>
    <cellStyle name="Header1 23 3 11" xfId="21308" xr:uid="{00000000-0005-0000-0000-000005180000}"/>
    <cellStyle name="Header1 23 3 12" xfId="20147" xr:uid="{00000000-0005-0000-0000-000006180000}"/>
    <cellStyle name="Header1 23 3 13" xfId="36723" xr:uid="{00000000-0005-0000-0000-000007180000}"/>
    <cellStyle name="Header1 23 3 2" xfId="7115" xr:uid="{00000000-0005-0000-0000-000008180000}"/>
    <cellStyle name="Header1 23 3 2 2" xfId="13857" xr:uid="{00000000-0005-0000-0000-000009180000}"/>
    <cellStyle name="Header1 23 3 2 3" xfId="21309" xr:uid="{00000000-0005-0000-0000-00000A180000}"/>
    <cellStyle name="Header1 23 3 2 4" xfId="22593" xr:uid="{00000000-0005-0000-0000-00000B180000}"/>
    <cellStyle name="Header1 23 3 2 5" xfId="36724" xr:uid="{00000000-0005-0000-0000-00000C180000}"/>
    <cellStyle name="Header1 23 3 3" xfId="7677" xr:uid="{00000000-0005-0000-0000-00000D180000}"/>
    <cellStyle name="Header1 23 3 3 2" xfId="13858" xr:uid="{00000000-0005-0000-0000-00000E180000}"/>
    <cellStyle name="Header1 23 3 3 3" xfId="21310" xr:uid="{00000000-0005-0000-0000-00000F180000}"/>
    <cellStyle name="Header1 23 3 3 4" xfId="22590" xr:uid="{00000000-0005-0000-0000-000010180000}"/>
    <cellStyle name="Header1 23 3 3 5" xfId="36725" xr:uid="{00000000-0005-0000-0000-000011180000}"/>
    <cellStyle name="Header1 23 3 4" xfId="3752" xr:uid="{00000000-0005-0000-0000-000012180000}"/>
    <cellStyle name="Header1 23 3 4 2" xfId="13859" xr:uid="{00000000-0005-0000-0000-000013180000}"/>
    <cellStyle name="Header1 23 3 4 3" xfId="21311" xr:uid="{00000000-0005-0000-0000-000014180000}"/>
    <cellStyle name="Header1 23 3 4 4" xfId="20220" xr:uid="{00000000-0005-0000-0000-000015180000}"/>
    <cellStyle name="Header1 23 3 4 5" xfId="36726" xr:uid="{00000000-0005-0000-0000-000016180000}"/>
    <cellStyle name="Header1 23 3 5" xfId="8450" xr:uid="{00000000-0005-0000-0000-000017180000}"/>
    <cellStyle name="Header1 23 3 5 2" xfId="13860" xr:uid="{00000000-0005-0000-0000-000018180000}"/>
    <cellStyle name="Header1 23 3 5 3" xfId="21312" xr:uid="{00000000-0005-0000-0000-000019180000}"/>
    <cellStyle name="Header1 23 3 5 4" xfId="22602" xr:uid="{00000000-0005-0000-0000-00001A180000}"/>
    <cellStyle name="Header1 23 3 5 5" xfId="36727" xr:uid="{00000000-0005-0000-0000-00001B180000}"/>
    <cellStyle name="Header1 23 3 6" xfId="8789" xr:uid="{00000000-0005-0000-0000-00001C180000}"/>
    <cellStyle name="Header1 23 3 6 2" xfId="13861" xr:uid="{00000000-0005-0000-0000-00001D180000}"/>
    <cellStyle name="Header1 23 3 6 3" xfId="21313" xr:uid="{00000000-0005-0000-0000-00001E180000}"/>
    <cellStyle name="Header1 23 3 6 4" xfId="12785" xr:uid="{00000000-0005-0000-0000-00001F180000}"/>
    <cellStyle name="Header1 23 3 6 5" xfId="36728" xr:uid="{00000000-0005-0000-0000-000020180000}"/>
    <cellStyle name="Header1 23 3 7" xfId="9253" xr:uid="{00000000-0005-0000-0000-000021180000}"/>
    <cellStyle name="Header1 23 3 7 2" xfId="13862" xr:uid="{00000000-0005-0000-0000-000022180000}"/>
    <cellStyle name="Header1 23 3 7 3" xfId="21314" xr:uid="{00000000-0005-0000-0000-000023180000}"/>
    <cellStyle name="Header1 23 3 7 4" xfId="20071" xr:uid="{00000000-0005-0000-0000-000024180000}"/>
    <cellStyle name="Header1 23 3 7 5" xfId="36729" xr:uid="{00000000-0005-0000-0000-000025180000}"/>
    <cellStyle name="Header1 23 3 8" xfId="9615" xr:uid="{00000000-0005-0000-0000-000026180000}"/>
    <cellStyle name="Header1 23 3 8 2" xfId="13863" xr:uid="{00000000-0005-0000-0000-000027180000}"/>
    <cellStyle name="Header1 23 3 8 3" xfId="21315" xr:uid="{00000000-0005-0000-0000-000028180000}"/>
    <cellStyle name="Header1 23 3 8 4" xfId="11163" xr:uid="{00000000-0005-0000-0000-000029180000}"/>
    <cellStyle name="Header1 23 3 8 5" xfId="36730" xr:uid="{00000000-0005-0000-0000-00002A180000}"/>
    <cellStyle name="Header1 23 3 9" xfId="3846" xr:uid="{00000000-0005-0000-0000-00002B180000}"/>
    <cellStyle name="Header1 23 3 9 2" xfId="13864" xr:uid="{00000000-0005-0000-0000-00002C180000}"/>
    <cellStyle name="Header1 23 3 9 3" xfId="21316" xr:uid="{00000000-0005-0000-0000-00002D180000}"/>
    <cellStyle name="Header1 23 3 9 4" xfId="12662" xr:uid="{00000000-0005-0000-0000-00002E180000}"/>
    <cellStyle name="Header1 23 3 9 5" xfId="36731" xr:uid="{00000000-0005-0000-0000-00002F180000}"/>
    <cellStyle name="Header1 23 4" xfId="4581" xr:uid="{00000000-0005-0000-0000-000030180000}"/>
    <cellStyle name="Header1 23 4 2" xfId="13865" xr:uid="{00000000-0005-0000-0000-000031180000}"/>
    <cellStyle name="Header1 23 4 3" xfId="21317" xr:uid="{00000000-0005-0000-0000-000032180000}"/>
    <cellStyle name="Header1 23 4 4" xfId="20405" xr:uid="{00000000-0005-0000-0000-000033180000}"/>
    <cellStyle name="Header1 23 4 5" xfId="36732" xr:uid="{00000000-0005-0000-0000-000034180000}"/>
    <cellStyle name="Header1 23 5" xfId="6441" xr:uid="{00000000-0005-0000-0000-000035180000}"/>
    <cellStyle name="Header1 23 5 2" xfId="13866" xr:uid="{00000000-0005-0000-0000-000036180000}"/>
    <cellStyle name="Header1 23 5 3" xfId="21318" xr:uid="{00000000-0005-0000-0000-000037180000}"/>
    <cellStyle name="Header1 23 5 4" xfId="20340" xr:uid="{00000000-0005-0000-0000-000038180000}"/>
    <cellStyle name="Header1 23 5 5" xfId="36733" xr:uid="{00000000-0005-0000-0000-000039180000}"/>
    <cellStyle name="Header1 23 6" xfId="12938" xr:uid="{00000000-0005-0000-0000-00003A180000}"/>
    <cellStyle name="Header1 23 7" xfId="20504" xr:uid="{00000000-0005-0000-0000-00003B180000}"/>
    <cellStyle name="Header1 23 8" xfId="20440" xr:uid="{00000000-0005-0000-0000-00003C180000}"/>
    <cellStyle name="Header1 23 9" xfId="20192" xr:uid="{00000000-0005-0000-0000-00003D180000}"/>
    <cellStyle name="Header1 24" xfId="3427" xr:uid="{00000000-0005-0000-0000-00003E180000}"/>
    <cellStyle name="Header1 24 2" xfId="5788" xr:uid="{00000000-0005-0000-0000-00003F180000}"/>
    <cellStyle name="Header1 24 2 10" xfId="13867" xr:uid="{00000000-0005-0000-0000-000040180000}"/>
    <cellStyle name="Header1 24 2 11" xfId="21319" xr:uid="{00000000-0005-0000-0000-000041180000}"/>
    <cellStyle name="Header1 24 2 12" xfId="20328" xr:uid="{00000000-0005-0000-0000-000042180000}"/>
    <cellStyle name="Header1 24 2 13" xfId="36734" xr:uid="{00000000-0005-0000-0000-000043180000}"/>
    <cellStyle name="Header1 24 2 2" xfId="7229" xr:uid="{00000000-0005-0000-0000-000044180000}"/>
    <cellStyle name="Header1 24 2 2 2" xfId="13868" xr:uid="{00000000-0005-0000-0000-000045180000}"/>
    <cellStyle name="Header1 24 2 2 3" xfId="21320" xr:uid="{00000000-0005-0000-0000-000046180000}"/>
    <cellStyle name="Header1 24 2 2 4" xfId="11421" xr:uid="{00000000-0005-0000-0000-000047180000}"/>
    <cellStyle name="Header1 24 2 2 5" xfId="36735" xr:uid="{00000000-0005-0000-0000-000048180000}"/>
    <cellStyle name="Header1 24 2 3" xfId="7771" xr:uid="{00000000-0005-0000-0000-000049180000}"/>
    <cellStyle name="Header1 24 2 3 2" xfId="13869" xr:uid="{00000000-0005-0000-0000-00004A180000}"/>
    <cellStyle name="Header1 24 2 3 3" xfId="21321" xr:uid="{00000000-0005-0000-0000-00004B180000}"/>
    <cellStyle name="Header1 24 2 3 4" xfId="22569" xr:uid="{00000000-0005-0000-0000-00004C180000}"/>
    <cellStyle name="Header1 24 2 3 5" xfId="36736" xr:uid="{00000000-0005-0000-0000-00004D180000}"/>
    <cellStyle name="Header1 24 2 4" xfId="8099" xr:uid="{00000000-0005-0000-0000-00004E180000}"/>
    <cellStyle name="Header1 24 2 4 2" xfId="13870" xr:uid="{00000000-0005-0000-0000-00004F180000}"/>
    <cellStyle name="Header1 24 2 4 3" xfId="21322" xr:uid="{00000000-0005-0000-0000-000050180000}"/>
    <cellStyle name="Header1 24 2 4 4" xfId="20323" xr:uid="{00000000-0005-0000-0000-000051180000}"/>
    <cellStyle name="Header1 24 2 4 5" xfId="36737" xr:uid="{00000000-0005-0000-0000-000052180000}"/>
    <cellStyle name="Header1 24 2 5" xfId="8542" xr:uid="{00000000-0005-0000-0000-000053180000}"/>
    <cellStyle name="Header1 24 2 5 2" xfId="13871" xr:uid="{00000000-0005-0000-0000-000054180000}"/>
    <cellStyle name="Header1 24 2 5 3" xfId="21323" xr:uid="{00000000-0005-0000-0000-000055180000}"/>
    <cellStyle name="Header1 24 2 5 4" xfId="13456" xr:uid="{00000000-0005-0000-0000-000056180000}"/>
    <cellStyle name="Header1 24 2 5 5" xfId="36738" xr:uid="{00000000-0005-0000-0000-000057180000}"/>
    <cellStyle name="Header1 24 2 6" xfId="8894" xr:uid="{00000000-0005-0000-0000-000058180000}"/>
    <cellStyle name="Header1 24 2 6 2" xfId="13872" xr:uid="{00000000-0005-0000-0000-000059180000}"/>
    <cellStyle name="Header1 24 2 6 3" xfId="21324" xr:uid="{00000000-0005-0000-0000-00005A180000}"/>
    <cellStyle name="Header1 24 2 6 4" xfId="19939" xr:uid="{00000000-0005-0000-0000-00005B180000}"/>
    <cellStyle name="Header1 24 2 6 5" xfId="36739" xr:uid="{00000000-0005-0000-0000-00005C180000}"/>
    <cellStyle name="Header1 24 2 7" xfId="9345" xr:uid="{00000000-0005-0000-0000-00005D180000}"/>
    <cellStyle name="Header1 24 2 7 2" xfId="13873" xr:uid="{00000000-0005-0000-0000-00005E180000}"/>
    <cellStyle name="Header1 24 2 7 3" xfId="21325" xr:uid="{00000000-0005-0000-0000-00005F180000}"/>
    <cellStyle name="Header1 24 2 7 4" xfId="12663" xr:uid="{00000000-0005-0000-0000-000060180000}"/>
    <cellStyle name="Header1 24 2 7 5" xfId="36740" xr:uid="{00000000-0005-0000-0000-000061180000}"/>
    <cellStyle name="Header1 24 2 8" xfId="9698" xr:uid="{00000000-0005-0000-0000-000062180000}"/>
    <cellStyle name="Header1 24 2 8 2" xfId="13874" xr:uid="{00000000-0005-0000-0000-000063180000}"/>
    <cellStyle name="Header1 24 2 8 3" xfId="21326" xr:uid="{00000000-0005-0000-0000-000064180000}"/>
    <cellStyle name="Header1 24 2 8 4" xfId="20211" xr:uid="{00000000-0005-0000-0000-000065180000}"/>
    <cellStyle name="Header1 24 2 8 5" xfId="36741" xr:uid="{00000000-0005-0000-0000-000066180000}"/>
    <cellStyle name="Header1 24 2 9" xfId="9965" xr:uid="{00000000-0005-0000-0000-000067180000}"/>
    <cellStyle name="Header1 24 2 9 2" xfId="13875" xr:uid="{00000000-0005-0000-0000-000068180000}"/>
    <cellStyle name="Header1 24 2 9 3" xfId="21327" xr:uid="{00000000-0005-0000-0000-000069180000}"/>
    <cellStyle name="Header1 24 2 9 4" xfId="11193" xr:uid="{00000000-0005-0000-0000-00006A180000}"/>
    <cellStyle name="Header1 24 2 9 5" xfId="36742" xr:uid="{00000000-0005-0000-0000-00006B180000}"/>
    <cellStyle name="Header1 24 3" xfId="5635" xr:uid="{00000000-0005-0000-0000-00006C180000}"/>
    <cellStyle name="Header1 24 3 10" xfId="13876" xr:uid="{00000000-0005-0000-0000-00006D180000}"/>
    <cellStyle name="Header1 24 3 11" xfId="21328" xr:uid="{00000000-0005-0000-0000-00006E180000}"/>
    <cellStyle name="Header1 24 3 12" xfId="20448" xr:uid="{00000000-0005-0000-0000-00006F180000}"/>
    <cellStyle name="Header1 24 3 13" xfId="36743" xr:uid="{00000000-0005-0000-0000-000070180000}"/>
    <cellStyle name="Header1 24 3 2" xfId="7071" xr:uid="{00000000-0005-0000-0000-000071180000}"/>
    <cellStyle name="Header1 24 3 2 2" xfId="13877" xr:uid="{00000000-0005-0000-0000-000072180000}"/>
    <cellStyle name="Header1 24 3 2 3" xfId="21329" xr:uid="{00000000-0005-0000-0000-000073180000}"/>
    <cellStyle name="Header1 24 3 2 4" xfId="19976" xr:uid="{00000000-0005-0000-0000-000074180000}"/>
    <cellStyle name="Header1 24 3 2 5" xfId="36744" xr:uid="{00000000-0005-0000-0000-000075180000}"/>
    <cellStyle name="Header1 24 3 3" xfId="7645" xr:uid="{00000000-0005-0000-0000-000076180000}"/>
    <cellStyle name="Header1 24 3 3 2" xfId="13878" xr:uid="{00000000-0005-0000-0000-000077180000}"/>
    <cellStyle name="Header1 24 3 3 3" xfId="21330" xr:uid="{00000000-0005-0000-0000-000078180000}"/>
    <cellStyle name="Header1 24 3 3 4" xfId="12219" xr:uid="{00000000-0005-0000-0000-000079180000}"/>
    <cellStyle name="Header1 24 3 3 5" xfId="36745" xr:uid="{00000000-0005-0000-0000-00007A180000}"/>
    <cellStyle name="Header1 24 3 4" xfId="6147" xr:uid="{00000000-0005-0000-0000-00007B180000}"/>
    <cellStyle name="Header1 24 3 4 2" xfId="13879" xr:uid="{00000000-0005-0000-0000-00007C180000}"/>
    <cellStyle name="Header1 24 3 4 3" xfId="21331" xr:uid="{00000000-0005-0000-0000-00007D180000}"/>
    <cellStyle name="Header1 24 3 4 4" xfId="20000" xr:uid="{00000000-0005-0000-0000-00007E180000}"/>
    <cellStyle name="Header1 24 3 4 5" xfId="36746" xr:uid="{00000000-0005-0000-0000-00007F180000}"/>
    <cellStyle name="Header1 24 3 5" xfId="8423" xr:uid="{00000000-0005-0000-0000-000080180000}"/>
    <cellStyle name="Header1 24 3 5 2" xfId="13880" xr:uid="{00000000-0005-0000-0000-000081180000}"/>
    <cellStyle name="Header1 24 3 5 3" xfId="21332" xr:uid="{00000000-0005-0000-0000-000082180000}"/>
    <cellStyle name="Header1 24 3 5 4" xfId="20240" xr:uid="{00000000-0005-0000-0000-000083180000}"/>
    <cellStyle name="Header1 24 3 5 5" xfId="36747" xr:uid="{00000000-0005-0000-0000-000084180000}"/>
    <cellStyle name="Header1 24 3 6" xfId="5531" xr:uid="{00000000-0005-0000-0000-000085180000}"/>
    <cellStyle name="Header1 24 3 6 2" xfId="13881" xr:uid="{00000000-0005-0000-0000-000086180000}"/>
    <cellStyle name="Header1 24 3 6 3" xfId="21333" xr:uid="{00000000-0005-0000-0000-000087180000}"/>
    <cellStyle name="Header1 24 3 6 4" xfId="20511" xr:uid="{00000000-0005-0000-0000-000088180000}"/>
    <cellStyle name="Header1 24 3 6 5" xfId="36748" xr:uid="{00000000-0005-0000-0000-000089180000}"/>
    <cellStyle name="Header1 24 3 7" xfId="9223" xr:uid="{00000000-0005-0000-0000-00008A180000}"/>
    <cellStyle name="Header1 24 3 7 2" xfId="13882" xr:uid="{00000000-0005-0000-0000-00008B180000}"/>
    <cellStyle name="Header1 24 3 7 3" xfId="21334" xr:uid="{00000000-0005-0000-0000-00008C180000}"/>
    <cellStyle name="Header1 24 3 7 4" xfId="19907" xr:uid="{00000000-0005-0000-0000-00008D180000}"/>
    <cellStyle name="Header1 24 3 7 5" xfId="36749" xr:uid="{00000000-0005-0000-0000-00008E180000}"/>
    <cellStyle name="Header1 24 3 8" xfId="9590" xr:uid="{00000000-0005-0000-0000-00008F180000}"/>
    <cellStyle name="Header1 24 3 8 2" xfId="13883" xr:uid="{00000000-0005-0000-0000-000090180000}"/>
    <cellStyle name="Header1 24 3 8 3" xfId="21335" xr:uid="{00000000-0005-0000-0000-000091180000}"/>
    <cellStyle name="Header1 24 3 8 4" xfId="20162" xr:uid="{00000000-0005-0000-0000-000092180000}"/>
    <cellStyle name="Header1 24 3 8 5" xfId="36750" xr:uid="{00000000-0005-0000-0000-000093180000}"/>
    <cellStyle name="Header1 24 3 9" xfId="6534" xr:uid="{00000000-0005-0000-0000-000094180000}"/>
    <cellStyle name="Header1 24 3 9 2" xfId="13884" xr:uid="{00000000-0005-0000-0000-000095180000}"/>
    <cellStyle name="Header1 24 3 9 3" xfId="21336" xr:uid="{00000000-0005-0000-0000-000096180000}"/>
    <cellStyle name="Header1 24 3 9 4" xfId="11194" xr:uid="{00000000-0005-0000-0000-000097180000}"/>
    <cellStyle name="Header1 24 3 9 5" xfId="36751" xr:uid="{00000000-0005-0000-0000-000098180000}"/>
    <cellStyle name="Header1 24 4" xfId="6732" xr:uid="{00000000-0005-0000-0000-000099180000}"/>
    <cellStyle name="Header1 24 4 2" xfId="13885" xr:uid="{00000000-0005-0000-0000-00009A180000}"/>
    <cellStyle name="Header1 24 4 3" xfId="21337" xr:uid="{00000000-0005-0000-0000-00009B180000}"/>
    <cellStyle name="Header1 24 4 4" xfId="20236" xr:uid="{00000000-0005-0000-0000-00009C180000}"/>
    <cellStyle name="Header1 24 4 5" xfId="36752" xr:uid="{00000000-0005-0000-0000-00009D180000}"/>
    <cellStyle name="Header1 24 5" xfId="8569" xr:uid="{00000000-0005-0000-0000-00009E180000}"/>
    <cellStyle name="Header1 24 5 2" xfId="13886" xr:uid="{00000000-0005-0000-0000-00009F180000}"/>
    <cellStyle name="Header1 24 5 3" xfId="21338" xr:uid="{00000000-0005-0000-0000-0000A0180000}"/>
    <cellStyle name="Header1 24 5 4" xfId="12532" xr:uid="{00000000-0005-0000-0000-0000A1180000}"/>
    <cellStyle name="Header1 24 5 5" xfId="36753" xr:uid="{00000000-0005-0000-0000-0000A2180000}"/>
    <cellStyle name="Header1 24 6" xfId="12937" xr:uid="{00000000-0005-0000-0000-0000A3180000}"/>
    <cellStyle name="Header1 24 7" xfId="20500" xr:uid="{00000000-0005-0000-0000-0000A4180000}"/>
    <cellStyle name="Header1 24 8" xfId="22616" xr:uid="{00000000-0005-0000-0000-0000A5180000}"/>
    <cellStyle name="Header1 24 9" xfId="10298" xr:uid="{00000000-0005-0000-0000-0000A6180000}"/>
    <cellStyle name="Header1 25" xfId="3466" xr:uid="{00000000-0005-0000-0000-0000A7180000}"/>
    <cellStyle name="Header1 25 2" xfId="5802" xr:uid="{00000000-0005-0000-0000-0000A8180000}"/>
    <cellStyle name="Header1 25 2 10" xfId="13887" xr:uid="{00000000-0005-0000-0000-0000A9180000}"/>
    <cellStyle name="Header1 25 2 11" xfId="21339" xr:uid="{00000000-0005-0000-0000-0000AA180000}"/>
    <cellStyle name="Header1 25 2 12" xfId="12770" xr:uid="{00000000-0005-0000-0000-0000AB180000}"/>
    <cellStyle name="Header1 25 2 13" xfId="36754" xr:uid="{00000000-0005-0000-0000-0000AC180000}"/>
    <cellStyle name="Header1 25 2 2" xfId="7351" xr:uid="{00000000-0005-0000-0000-0000AD180000}"/>
    <cellStyle name="Header1 25 2 2 2" xfId="13888" xr:uid="{00000000-0005-0000-0000-0000AE180000}"/>
    <cellStyle name="Header1 25 2 2 3" xfId="21340" xr:uid="{00000000-0005-0000-0000-0000AF180000}"/>
    <cellStyle name="Header1 25 2 2 4" xfId="20046" xr:uid="{00000000-0005-0000-0000-0000B0180000}"/>
    <cellStyle name="Header1 25 2 2 5" xfId="36755" xr:uid="{00000000-0005-0000-0000-0000B1180000}"/>
    <cellStyle name="Header1 25 2 3" xfId="7870" xr:uid="{00000000-0005-0000-0000-0000B2180000}"/>
    <cellStyle name="Header1 25 2 3 2" xfId="13889" xr:uid="{00000000-0005-0000-0000-0000B3180000}"/>
    <cellStyle name="Header1 25 2 3 3" xfId="21341" xr:uid="{00000000-0005-0000-0000-0000B4180000}"/>
    <cellStyle name="Header1 25 2 3 4" xfId="12515" xr:uid="{00000000-0005-0000-0000-0000B5180000}"/>
    <cellStyle name="Header1 25 2 3 5" xfId="36756" xr:uid="{00000000-0005-0000-0000-0000B6180000}"/>
    <cellStyle name="Header1 25 2 4" xfId="8215" xr:uid="{00000000-0005-0000-0000-0000B7180000}"/>
    <cellStyle name="Header1 25 2 4 2" xfId="13890" xr:uid="{00000000-0005-0000-0000-0000B8180000}"/>
    <cellStyle name="Header1 25 2 4 3" xfId="21342" xr:uid="{00000000-0005-0000-0000-0000B9180000}"/>
    <cellStyle name="Header1 25 2 4 4" xfId="11799" xr:uid="{00000000-0005-0000-0000-0000BA180000}"/>
    <cellStyle name="Header1 25 2 4 5" xfId="36757" xr:uid="{00000000-0005-0000-0000-0000BB180000}"/>
    <cellStyle name="Header1 25 2 5" xfId="8641" xr:uid="{00000000-0005-0000-0000-0000BC180000}"/>
    <cellStyle name="Header1 25 2 5 2" xfId="13891" xr:uid="{00000000-0005-0000-0000-0000BD180000}"/>
    <cellStyle name="Header1 25 2 5 3" xfId="21343" xr:uid="{00000000-0005-0000-0000-0000BE180000}"/>
    <cellStyle name="Header1 25 2 5 4" xfId="22567" xr:uid="{00000000-0005-0000-0000-0000BF180000}"/>
    <cellStyle name="Header1 25 2 5 5" xfId="36758" xr:uid="{00000000-0005-0000-0000-0000C0180000}"/>
    <cellStyle name="Header1 25 2 6" xfId="8996" xr:uid="{00000000-0005-0000-0000-0000C1180000}"/>
    <cellStyle name="Header1 25 2 6 2" xfId="13892" xr:uid="{00000000-0005-0000-0000-0000C2180000}"/>
    <cellStyle name="Header1 25 2 6 3" xfId="21344" xr:uid="{00000000-0005-0000-0000-0000C3180000}"/>
    <cellStyle name="Header1 25 2 6 4" xfId="20040" xr:uid="{00000000-0005-0000-0000-0000C4180000}"/>
    <cellStyle name="Header1 25 2 6 5" xfId="36759" xr:uid="{00000000-0005-0000-0000-0000C5180000}"/>
    <cellStyle name="Header1 25 2 7" xfId="9451" xr:uid="{00000000-0005-0000-0000-0000C6180000}"/>
    <cellStyle name="Header1 25 2 7 2" xfId="13893" xr:uid="{00000000-0005-0000-0000-0000C7180000}"/>
    <cellStyle name="Header1 25 2 7 3" xfId="21345" xr:uid="{00000000-0005-0000-0000-0000C8180000}"/>
    <cellStyle name="Header1 25 2 7 4" xfId="11110" xr:uid="{00000000-0005-0000-0000-0000C9180000}"/>
    <cellStyle name="Header1 25 2 7 5" xfId="36760" xr:uid="{00000000-0005-0000-0000-0000CA180000}"/>
    <cellStyle name="Header1 25 2 8" xfId="9771" xr:uid="{00000000-0005-0000-0000-0000CB180000}"/>
    <cellStyle name="Header1 25 2 8 2" xfId="13894" xr:uid="{00000000-0005-0000-0000-0000CC180000}"/>
    <cellStyle name="Header1 25 2 8 3" xfId="21346" xr:uid="{00000000-0005-0000-0000-0000CD180000}"/>
    <cellStyle name="Header1 25 2 8 4" xfId="22627" xr:uid="{00000000-0005-0000-0000-0000CE180000}"/>
    <cellStyle name="Header1 25 2 8 5" xfId="36761" xr:uid="{00000000-0005-0000-0000-0000CF180000}"/>
    <cellStyle name="Header1 25 2 9" xfId="10040" xr:uid="{00000000-0005-0000-0000-0000D0180000}"/>
    <cellStyle name="Header1 25 2 9 2" xfId="13895" xr:uid="{00000000-0005-0000-0000-0000D1180000}"/>
    <cellStyle name="Header1 25 2 9 3" xfId="21347" xr:uid="{00000000-0005-0000-0000-0000D2180000}"/>
    <cellStyle name="Header1 25 2 9 4" xfId="20418" xr:uid="{00000000-0005-0000-0000-0000D3180000}"/>
    <cellStyle name="Header1 25 2 9 5" xfId="36762" xr:uid="{00000000-0005-0000-0000-0000D4180000}"/>
    <cellStyle name="Header1 25 3" xfId="4971" xr:uid="{00000000-0005-0000-0000-0000D5180000}"/>
    <cellStyle name="Header1 25 3 10" xfId="13896" xr:uid="{00000000-0005-0000-0000-0000D6180000}"/>
    <cellStyle name="Header1 25 3 11" xfId="21348" xr:uid="{00000000-0005-0000-0000-0000D7180000}"/>
    <cellStyle name="Header1 25 3 12" xfId="20324" xr:uid="{00000000-0005-0000-0000-0000D8180000}"/>
    <cellStyle name="Header1 25 3 13" xfId="36763" xr:uid="{00000000-0005-0000-0000-0000D9180000}"/>
    <cellStyle name="Header1 25 3 2" xfId="7206" xr:uid="{00000000-0005-0000-0000-0000DA180000}"/>
    <cellStyle name="Header1 25 3 2 2" xfId="13897" xr:uid="{00000000-0005-0000-0000-0000DB180000}"/>
    <cellStyle name="Header1 25 3 2 3" xfId="21349" xr:uid="{00000000-0005-0000-0000-0000DC180000}"/>
    <cellStyle name="Header1 25 3 2 4" xfId="10280" xr:uid="{00000000-0005-0000-0000-0000DD180000}"/>
    <cellStyle name="Header1 25 3 2 5" xfId="36764" xr:uid="{00000000-0005-0000-0000-0000DE180000}"/>
    <cellStyle name="Header1 25 3 3" xfId="7752" xr:uid="{00000000-0005-0000-0000-0000DF180000}"/>
    <cellStyle name="Header1 25 3 3 2" xfId="13898" xr:uid="{00000000-0005-0000-0000-0000E0180000}"/>
    <cellStyle name="Header1 25 3 3 3" xfId="21350" xr:uid="{00000000-0005-0000-0000-0000E1180000}"/>
    <cellStyle name="Header1 25 3 3 4" xfId="11061" xr:uid="{00000000-0005-0000-0000-0000E2180000}"/>
    <cellStyle name="Header1 25 3 3 5" xfId="36765" xr:uid="{00000000-0005-0000-0000-0000E3180000}"/>
    <cellStyle name="Header1 25 3 4" xfId="8076" xr:uid="{00000000-0005-0000-0000-0000E4180000}"/>
    <cellStyle name="Header1 25 3 4 2" xfId="13899" xr:uid="{00000000-0005-0000-0000-0000E5180000}"/>
    <cellStyle name="Header1 25 3 4 3" xfId="21351" xr:uid="{00000000-0005-0000-0000-0000E6180000}"/>
    <cellStyle name="Header1 25 3 4 4" xfId="12189" xr:uid="{00000000-0005-0000-0000-0000E7180000}"/>
    <cellStyle name="Header1 25 3 4 5" xfId="36766" xr:uid="{00000000-0005-0000-0000-0000E8180000}"/>
    <cellStyle name="Header1 25 3 5" xfId="8525" xr:uid="{00000000-0005-0000-0000-0000E9180000}"/>
    <cellStyle name="Header1 25 3 5 2" xfId="13900" xr:uid="{00000000-0005-0000-0000-0000EA180000}"/>
    <cellStyle name="Header1 25 3 5 3" xfId="21352" xr:uid="{00000000-0005-0000-0000-0000EB180000}"/>
    <cellStyle name="Header1 25 3 5 4" xfId="20146" xr:uid="{00000000-0005-0000-0000-0000EC180000}"/>
    <cellStyle name="Header1 25 3 5 5" xfId="36767" xr:uid="{00000000-0005-0000-0000-0000ED180000}"/>
    <cellStyle name="Header1 25 3 6" xfId="8872" xr:uid="{00000000-0005-0000-0000-0000EE180000}"/>
    <cellStyle name="Header1 25 3 6 2" xfId="13901" xr:uid="{00000000-0005-0000-0000-0000EF180000}"/>
    <cellStyle name="Header1 25 3 6 3" xfId="21353" xr:uid="{00000000-0005-0000-0000-0000F0180000}"/>
    <cellStyle name="Header1 25 3 6 4" xfId="10786" xr:uid="{00000000-0005-0000-0000-0000F1180000}"/>
    <cellStyle name="Header1 25 3 6 5" xfId="36768" xr:uid="{00000000-0005-0000-0000-0000F2180000}"/>
    <cellStyle name="Header1 25 3 7" xfId="9324" xr:uid="{00000000-0005-0000-0000-0000F3180000}"/>
    <cellStyle name="Header1 25 3 7 2" xfId="13902" xr:uid="{00000000-0005-0000-0000-0000F4180000}"/>
    <cellStyle name="Header1 25 3 7 3" xfId="21354" xr:uid="{00000000-0005-0000-0000-0000F5180000}"/>
    <cellStyle name="Header1 25 3 7 4" xfId="20438" xr:uid="{00000000-0005-0000-0000-0000F6180000}"/>
    <cellStyle name="Header1 25 3 7 5" xfId="36769" xr:uid="{00000000-0005-0000-0000-0000F7180000}"/>
    <cellStyle name="Header1 25 3 8" xfId="9684" xr:uid="{00000000-0005-0000-0000-0000F8180000}"/>
    <cellStyle name="Header1 25 3 8 2" xfId="13903" xr:uid="{00000000-0005-0000-0000-0000F9180000}"/>
    <cellStyle name="Header1 25 3 8 3" xfId="21355" xr:uid="{00000000-0005-0000-0000-0000FA180000}"/>
    <cellStyle name="Header1 25 3 8 4" xfId="20346" xr:uid="{00000000-0005-0000-0000-0000FB180000}"/>
    <cellStyle name="Header1 25 3 8 5" xfId="36770" xr:uid="{00000000-0005-0000-0000-0000FC180000}"/>
    <cellStyle name="Header1 25 3 9" xfId="9951" xr:uid="{00000000-0005-0000-0000-0000FD180000}"/>
    <cellStyle name="Header1 25 3 9 2" xfId="13904" xr:uid="{00000000-0005-0000-0000-0000FE180000}"/>
    <cellStyle name="Header1 25 3 9 3" xfId="21356" xr:uid="{00000000-0005-0000-0000-0000FF180000}"/>
    <cellStyle name="Header1 25 3 9 4" xfId="19936" xr:uid="{00000000-0005-0000-0000-000000190000}"/>
    <cellStyle name="Header1 25 3 9 5" xfId="36771" xr:uid="{00000000-0005-0000-0000-000001190000}"/>
    <cellStyle name="Header1 25 4" xfId="5723" xr:uid="{00000000-0005-0000-0000-000002190000}"/>
    <cellStyle name="Header1 25 4 2" xfId="13905" xr:uid="{00000000-0005-0000-0000-000003190000}"/>
    <cellStyle name="Header1 25 4 3" xfId="21357" xr:uid="{00000000-0005-0000-0000-000004190000}"/>
    <cellStyle name="Header1 25 4 4" xfId="20001" xr:uid="{00000000-0005-0000-0000-000005190000}"/>
    <cellStyle name="Header1 25 4 5" xfId="36772" xr:uid="{00000000-0005-0000-0000-000006190000}"/>
    <cellStyle name="Header1 25 5" xfId="5174" xr:uid="{00000000-0005-0000-0000-000007190000}"/>
    <cellStyle name="Header1 25 5 2" xfId="13906" xr:uid="{00000000-0005-0000-0000-000008190000}"/>
    <cellStyle name="Header1 25 5 3" xfId="21358" xr:uid="{00000000-0005-0000-0000-000009190000}"/>
    <cellStyle name="Header1 25 5 4" xfId="20234" xr:uid="{00000000-0005-0000-0000-00000A190000}"/>
    <cellStyle name="Header1 25 5 5" xfId="36773" xr:uid="{00000000-0005-0000-0000-00000B190000}"/>
    <cellStyle name="Header1 25 6" xfId="12963" xr:uid="{00000000-0005-0000-0000-00000C190000}"/>
    <cellStyle name="Header1 25 7" xfId="20519" xr:uid="{00000000-0005-0000-0000-00000D190000}"/>
    <cellStyle name="Header1 25 8" xfId="11383" xr:uid="{00000000-0005-0000-0000-00000E190000}"/>
    <cellStyle name="Header1 25 9" xfId="22503" xr:uid="{00000000-0005-0000-0000-00000F190000}"/>
    <cellStyle name="Header1 26" xfId="3485" xr:uid="{00000000-0005-0000-0000-000010190000}"/>
    <cellStyle name="Header1 26 2" xfId="5814" xr:uid="{00000000-0005-0000-0000-000011190000}"/>
    <cellStyle name="Header1 26 2 10" xfId="13907" xr:uid="{00000000-0005-0000-0000-000012190000}"/>
    <cellStyle name="Header1 26 2 11" xfId="21359" xr:uid="{00000000-0005-0000-0000-000013190000}"/>
    <cellStyle name="Header1 26 2 12" xfId="20497" xr:uid="{00000000-0005-0000-0000-000014190000}"/>
    <cellStyle name="Header1 26 2 13" xfId="36774" xr:uid="{00000000-0005-0000-0000-000015190000}"/>
    <cellStyle name="Header1 26 2 2" xfId="7492" xr:uid="{00000000-0005-0000-0000-000016190000}"/>
    <cellStyle name="Header1 26 2 2 2" xfId="13908" xr:uid="{00000000-0005-0000-0000-000017190000}"/>
    <cellStyle name="Header1 26 2 2 3" xfId="21360" xr:uid="{00000000-0005-0000-0000-000018190000}"/>
    <cellStyle name="Header1 26 2 2 4" xfId="20134" xr:uid="{00000000-0005-0000-0000-000019190000}"/>
    <cellStyle name="Header1 26 2 2 5" xfId="36775" xr:uid="{00000000-0005-0000-0000-00001A190000}"/>
    <cellStyle name="Header1 26 2 3" xfId="7987" xr:uid="{00000000-0005-0000-0000-00001B190000}"/>
    <cellStyle name="Header1 26 2 3 2" xfId="13909" xr:uid="{00000000-0005-0000-0000-00001C190000}"/>
    <cellStyle name="Header1 26 2 3 3" xfId="21361" xr:uid="{00000000-0005-0000-0000-00001D190000}"/>
    <cellStyle name="Header1 26 2 3 4" xfId="22592" xr:uid="{00000000-0005-0000-0000-00001E190000}"/>
    <cellStyle name="Header1 26 2 3 5" xfId="36776" xr:uid="{00000000-0005-0000-0000-00001F190000}"/>
    <cellStyle name="Header1 26 2 4" xfId="8351" xr:uid="{00000000-0005-0000-0000-000020190000}"/>
    <cellStyle name="Header1 26 2 4 2" xfId="13910" xr:uid="{00000000-0005-0000-0000-000021190000}"/>
    <cellStyle name="Header1 26 2 4 3" xfId="21362" xr:uid="{00000000-0005-0000-0000-000022190000}"/>
    <cellStyle name="Header1 26 2 4 4" xfId="22589" xr:uid="{00000000-0005-0000-0000-000023190000}"/>
    <cellStyle name="Header1 26 2 4 5" xfId="36777" xr:uid="{00000000-0005-0000-0000-000024190000}"/>
    <cellStyle name="Header1 26 2 5" xfId="8763" xr:uid="{00000000-0005-0000-0000-000025190000}"/>
    <cellStyle name="Header1 26 2 5 2" xfId="13911" xr:uid="{00000000-0005-0000-0000-000026190000}"/>
    <cellStyle name="Header1 26 2 5 3" xfId="21363" xr:uid="{00000000-0005-0000-0000-000027190000}"/>
    <cellStyle name="Header1 26 2 5 4" xfId="19947" xr:uid="{00000000-0005-0000-0000-000028190000}"/>
    <cellStyle name="Header1 26 2 5 5" xfId="36778" xr:uid="{00000000-0005-0000-0000-000029190000}"/>
    <cellStyle name="Header1 26 2 6" xfId="9133" xr:uid="{00000000-0005-0000-0000-00002A190000}"/>
    <cellStyle name="Header1 26 2 6 2" xfId="13912" xr:uid="{00000000-0005-0000-0000-00002B190000}"/>
    <cellStyle name="Header1 26 2 6 3" xfId="21364" xr:uid="{00000000-0005-0000-0000-00002C190000}"/>
    <cellStyle name="Header1 26 2 6 4" xfId="22601" xr:uid="{00000000-0005-0000-0000-00002D190000}"/>
    <cellStyle name="Header1 26 2 6 5" xfId="36779" xr:uid="{00000000-0005-0000-0000-00002E190000}"/>
    <cellStyle name="Header1 26 2 7" xfId="9555" xr:uid="{00000000-0005-0000-0000-00002F190000}"/>
    <cellStyle name="Header1 26 2 7 2" xfId="13913" xr:uid="{00000000-0005-0000-0000-000030190000}"/>
    <cellStyle name="Header1 26 2 7 3" xfId="21365" xr:uid="{00000000-0005-0000-0000-000031190000}"/>
    <cellStyle name="Header1 26 2 7 4" xfId="12758" xr:uid="{00000000-0005-0000-0000-000032190000}"/>
    <cellStyle name="Header1 26 2 7 5" xfId="36780" xr:uid="{00000000-0005-0000-0000-000033190000}"/>
    <cellStyle name="Header1 26 2 8" xfId="9870" xr:uid="{00000000-0005-0000-0000-000034190000}"/>
    <cellStyle name="Header1 26 2 8 2" xfId="13914" xr:uid="{00000000-0005-0000-0000-000035190000}"/>
    <cellStyle name="Header1 26 2 8 3" xfId="21366" xr:uid="{00000000-0005-0000-0000-000036190000}"/>
    <cellStyle name="Header1 26 2 8 4" xfId="20066" xr:uid="{00000000-0005-0000-0000-000037190000}"/>
    <cellStyle name="Header1 26 2 8 5" xfId="36781" xr:uid="{00000000-0005-0000-0000-000038190000}"/>
    <cellStyle name="Header1 26 2 9" xfId="10138" xr:uid="{00000000-0005-0000-0000-000039190000}"/>
    <cellStyle name="Header1 26 2 9 2" xfId="13915" xr:uid="{00000000-0005-0000-0000-00003A190000}"/>
    <cellStyle name="Header1 26 2 9 3" xfId="21367" xr:uid="{00000000-0005-0000-0000-00003B190000}"/>
    <cellStyle name="Header1 26 2 9 4" xfId="22469" xr:uid="{00000000-0005-0000-0000-00003C190000}"/>
    <cellStyle name="Header1 26 2 9 5" xfId="36782" xr:uid="{00000000-0005-0000-0000-00003D190000}"/>
    <cellStyle name="Header1 26 3" xfId="5995" xr:uid="{00000000-0005-0000-0000-00003E190000}"/>
    <cellStyle name="Header1 26 3 10" xfId="13916" xr:uid="{00000000-0005-0000-0000-00003F190000}"/>
    <cellStyle name="Header1 26 3 11" xfId="21368" xr:uid="{00000000-0005-0000-0000-000040190000}"/>
    <cellStyle name="Header1 26 3 12" xfId="12174" xr:uid="{00000000-0005-0000-0000-000041190000}"/>
    <cellStyle name="Header1 26 3 13" xfId="36783" xr:uid="{00000000-0005-0000-0000-000042190000}"/>
    <cellStyle name="Header1 26 3 2" xfId="6839" xr:uid="{00000000-0005-0000-0000-000043190000}"/>
    <cellStyle name="Header1 26 3 2 2" xfId="13917" xr:uid="{00000000-0005-0000-0000-000044190000}"/>
    <cellStyle name="Header1 26 3 2 3" xfId="21369" xr:uid="{00000000-0005-0000-0000-000045190000}"/>
    <cellStyle name="Header1 26 3 2 4" xfId="22570" xr:uid="{00000000-0005-0000-0000-000046190000}"/>
    <cellStyle name="Header1 26 3 2 5" xfId="36784" xr:uid="{00000000-0005-0000-0000-000047190000}"/>
    <cellStyle name="Header1 26 3 3" xfId="5363" xr:uid="{00000000-0005-0000-0000-000048190000}"/>
    <cellStyle name="Header1 26 3 3 2" xfId="13918" xr:uid="{00000000-0005-0000-0000-000049190000}"/>
    <cellStyle name="Header1 26 3 3 3" xfId="21370" xr:uid="{00000000-0005-0000-0000-00004A190000}"/>
    <cellStyle name="Header1 26 3 3 4" xfId="20075" xr:uid="{00000000-0005-0000-0000-00004B190000}"/>
    <cellStyle name="Header1 26 3 3 5" xfId="36785" xr:uid="{00000000-0005-0000-0000-00004C190000}"/>
    <cellStyle name="Header1 26 3 4" xfId="5539" xr:uid="{00000000-0005-0000-0000-00004D190000}"/>
    <cellStyle name="Header1 26 3 4 2" xfId="13919" xr:uid="{00000000-0005-0000-0000-00004E190000}"/>
    <cellStyle name="Header1 26 3 4 3" xfId="21371" xr:uid="{00000000-0005-0000-0000-00004F190000}"/>
    <cellStyle name="Header1 26 3 4 4" xfId="20329" xr:uid="{00000000-0005-0000-0000-000050190000}"/>
    <cellStyle name="Header1 26 3 4 5" xfId="36786" xr:uid="{00000000-0005-0000-0000-000051190000}"/>
    <cellStyle name="Header1 26 3 5" xfId="6139" xr:uid="{00000000-0005-0000-0000-000052190000}"/>
    <cellStyle name="Header1 26 3 5 2" xfId="13920" xr:uid="{00000000-0005-0000-0000-000053190000}"/>
    <cellStyle name="Header1 26 3 5 3" xfId="21372" xr:uid="{00000000-0005-0000-0000-000054190000}"/>
    <cellStyle name="Header1 26 3 5 4" xfId="10258" xr:uid="{00000000-0005-0000-0000-000055190000}"/>
    <cellStyle name="Header1 26 3 5 5" xfId="36787" xr:uid="{00000000-0005-0000-0000-000056190000}"/>
    <cellStyle name="Header1 26 3 6" xfId="5009" xr:uid="{00000000-0005-0000-0000-000057190000}"/>
    <cellStyle name="Header1 26 3 6 2" xfId="13921" xr:uid="{00000000-0005-0000-0000-000058190000}"/>
    <cellStyle name="Header1 26 3 6 3" xfId="21373" xr:uid="{00000000-0005-0000-0000-000059190000}"/>
    <cellStyle name="Header1 26 3 6 4" xfId="22568" xr:uid="{00000000-0005-0000-0000-00005A190000}"/>
    <cellStyle name="Header1 26 3 6 5" xfId="36788" xr:uid="{00000000-0005-0000-0000-00005B190000}"/>
    <cellStyle name="Header1 26 3 7" xfId="7889" xr:uid="{00000000-0005-0000-0000-00005C190000}"/>
    <cellStyle name="Header1 26 3 7 2" xfId="13922" xr:uid="{00000000-0005-0000-0000-00005D190000}"/>
    <cellStyle name="Header1 26 3 7 3" xfId="21374" xr:uid="{00000000-0005-0000-0000-00005E190000}"/>
    <cellStyle name="Header1 26 3 7 4" xfId="20325" xr:uid="{00000000-0005-0000-0000-00005F190000}"/>
    <cellStyle name="Header1 26 3 7 5" xfId="36789" xr:uid="{00000000-0005-0000-0000-000060190000}"/>
    <cellStyle name="Header1 26 3 8" xfId="8387" xr:uid="{00000000-0005-0000-0000-000061190000}"/>
    <cellStyle name="Header1 26 3 8 2" xfId="13923" xr:uid="{00000000-0005-0000-0000-000062190000}"/>
    <cellStyle name="Header1 26 3 8 3" xfId="21375" xr:uid="{00000000-0005-0000-0000-000063190000}"/>
    <cellStyle name="Header1 26 3 8 4" xfId="10277" xr:uid="{00000000-0005-0000-0000-000064190000}"/>
    <cellStyle name="Header1 26 3 8 5" xfId="36790" xr:uid="{00000000-0005-0000-0000-000065190000}"/>
    <cellStyle name="Header1 26 3 9" xfId="4337" xr:uid="{00000000-0005-0000-0000-000066190000}"/>
    <cellStyle name="Header1 26 3 9 2" xfId="13924" xr:uid="{00000000-0005-0000-0000-000067190000}"/>
    <cellStyle name="Header1 26 3 9 3" xfId="21376" xr:uid="{00000000-0005-0000-0000-000068190000}"/>
    <cellStyle name="Header1 26 3 9 4" xfId="19928" xr:uid="{00000000-0005-0000-0000-000069190000}"/>
    <cellStyle name="Header1 26 3 9 5" xfId="36791" xr:uid="{00000000-0005-0000-0000-00006A190000}"/>
    <cellStyle name="Header1 26 4" xfId="6473" xr:uid="{00000000-0005-0000-0000-00006B190000}"/>
    <cellStyle name="Header1 26 4 2" xfId="13925" xr:uid="{00000000-0005-0000-0000-00006C190000}"/>
    <cellStyle name="Header1 26 4 3" xfId="21377" xr:uid="{00000000-0005-0000-0000-00006D190000}"/>
    <cellStyle name="Header1 26 4 4" xfId="13091" xr:uid="{00000000-0005-0000-0000-00006E190000}"/>
    <cellStyle name="Header1 26 4 5" xfId="36792" xr:uid="{00000000-0005-0000-0000-00006F190000}"/>
    <cellStyle name="Header1 26 5" xfId="5735" xr:uid="{00000000-0005-0000-0000-000070190000}"/>
    <cellStyle name="Header1 26 5 2" xfId="13926" xr:uid="{00000000-0005-0000-0000-000071190000}"/>
    <cellStyle name="Header1 26 5 3" xfId="21378" xr:uid="{00000000-0005-0000-0000-000072190000}"/>
    <cellStyle name="Header1 26 5 4" xfId="19906" xr:uid="{00000000-0005-0000-0000-000073190000}"/>
    <cellStyle name="Header1 26 5 5" xfId="36793" xr:uid="{00000000-0005-0000-0000-000074190000}"/>
    <cellStyle name="Header1 26 6" xfId="12980" xr:uid="{00000000-0005-0000-0000-000075190000}"/>
    <cellStyle name="Header1 26 7" xfId="20530" xr:uid="{00000000-0005-0000-0000-000076190000}"/>
    <cellStyle name="Header1 26 8" xfId="10296" xr:uid="{00000000-0005-0000-0000-000077190000}"/>
    <cellStyle name="Header1 26 9" xfId="10287" xr:uid="{00000000-0005-0000-0000-000078190000}"/>
    <cellStyle name="Header1 27" xfId="3468" xr:uid="{00000000-0005-0000-0000-000079190000}"/>
    <cellStyle name="Header1 27 2" xfId="5804" xr:uid="{00000000-0005-0000-0000-00007A190000}"/>
    <cellStyle name="Header1 27 2 10" xfId="13927" xr:uid="{00000000-0005-0000-0000-00007B190000}"/>
    <cellStyle name="Header1 27 2 11" xfId="21379" xr:uid="{00000000-0005-0000-0000-00007C190000}"/>
    <cellStyle name="Header1 27 2 12" xfId="11300" xr:uid="{00000000-0005-0000-0000-00007D190000}"/>
    <cellStyle name="Header1 27 2 13" xfId="36794" xr:uid="{00000000-0005-0000-0000-00007E190000}"/>
    <cellStyle name="Header1 27 2 2" xfId="7343" xr:uid="{00000000-0005-0000-0000-00007F190000}"/>
    <cellStyle name="Header1 27 2 2 2" xfId="13928" xr:uid="{00000000-0005-0000-0000-000080190000}"/>
    <cellStyle name="Header1 27 2 2 3" xfId="21380" xr:uid="{00000000-0005-0000-0000-000081190000}"/>
    <cellStyle name="Header1 27 2 2 4" xfId="20434" xr:uid="{00000000-0005-0000-0000-000082190000}"/>
    <cellStyle name="Header1 27 2 2 5" xfId="36795" xr:uid="{00000000-0005-0000-0000-000083190000}"/>
    <cellStyle name="Header1 27 2 3" xfId="7859" xr:uid="{00000000-0005-0000-0000-000084190000}"/>
    <cellStyle name="Header1 27 2 3 2" xfId="13929" xr:uid="{00000000-0005-0000-0000-000085190000}"/>
    <cellStyle name="Header1 27 2 3 3" xfId="21381" xr:uid="{00000000-0005-0000-0000-000086190000}"/>
    <cellStyle name="Header1 27 2 3 4" xfId="12808" xr:uid="{00000000-0005-0000-0000-000087190000}"/>
    <cellStyle name="Header1 27 2 3 5" xfId="36796" xr:uid="{00000000-0005-0000-0000-000088190000}"/>
    <cellStyle name="Header1 27 2 4" xfId="8206" xr:uid="{00000000-0005-0000-0000-000089190000}"/>
    <cellStyle name="Header1 27 2 4 2" xfId="13930" xr:uid="{00000000-0005-0000-0000-00008A190000}"/>
    <cellStyle name="Header1 27 2 4 3" xfId="21382" xr:uid="{00000000-0005-0000-0000-00008B190000}"/>
    <cellStyle name="Header1 27 2 4 4" xfId="19935" xr:uid="{00000000-0005-0000-0000-00008C190000}"/>
    <cellStyle name="Header1 27 2 4 5" xfId="36797" xr:uid="{00000000-0005-0000-0000-00008D190000}"/>
    <cellStyle name="Header1 27 2 5" xfId="8630" xr:uid="{00000000-0005-0000-0000-00008E190000}"/>
    <cellStyle name="Header1 27 2 5 2" xfId="13931" xr:uid="{00000000-0005-0000-0000-00008F190000}"/>
    <cellStyle name="Header1 27 2 5 3" xfId="21383" xr:uid="{00000000-0005-0000-0000-000090190000}"/>
    <cellStyle name="Header1 27 2 5 4" xfId="20002" xr:uid="{00000000-0005-0000-0000-000091190000}"/>
    <cellStyle name="Header1 27 2 5 5" xfId="36798" xr:uid="{00000000-0005-0000-0000-000092190000}"/>
    <cellStyle name="Header1 27 2 6" xfId="8987" xr:uid="{00000000-0005-0000-0000-000093190000}"/>
    <cellStyle name="Header1 27 2 6 2" xfId="13932" xr:uid="{00000000-0005-0000-0000-000094190000}"/>
    <cellStyle name="Header1 27 2 6 3" xfId="21384" xr:uid="{00000000-0005-0000-0000-000095190000}"/>
    <cellStyle name="Header1 27 2 6 4" xfId="20229" xr:uid="{00000000-0005-0000-0000-000096190000}"/>
    <cellStyle name="Header1 27 2 6 5" xfId="36799" xr:uid="{00000000-0005-0000-0000-000097190000}"/>
    <cellStyle name="Header1 27 2 7" xfId="9443" xr:uid="{00000000-0005-0000-0000-000098190000}"/>
    <cellStyle name="Header1 27 2 7 2" xfId="13933" xr:uid="{00000000-0005-0000-0000-000099190000}"/>
    <cellStyle name="Header1 27 2 7 3" xfId="21385" xr:uid="{00000000-0005-0000-0000-00009A190000}"/>
    <cellStyle name="Header1 27 2 7 4" xfId="20491" xr:uid="{00000000-0005-0000-0000-00009B190000}"/>
    <cellStyle name="Header1 27 2 7 5" xfId="36800" xr:uid="{00000000-0005-0000-0000-00009C190000}"/>
    <cellStyle name="Header1 27 2 8" xfId="9763" xr:uid="{00000000-0005-0000-0000-00009D190000}"/>
    <cellStyle name="Header1 27 2 8 2" xfId="13934" xr:uid="{00000000-0005-0000-0000-00009E190000}"/>
    <cellStyle name="Header1 27 2 8 3" xfId="21386" xr:uid="{00000000-0005-0000-0000-00009F190000}"/>
    <cellStyle name="Header1 27 2 8 4" xfId="19938" xr:uid="{00000000-0005-0000-0000-0000A0190000}"/>
    <cellStyle name="Header1 27 2 8 5" xfId="36801" xr:uid="{00000000-0005-0000-0000-0000A1190000}"/>
    <cellStyle name="Header1 27 2 9" xfId="10031" xr:uid="{00000000-0005-0000-0000-0000A2190000}"/>
    <cellStyle name="Header1 27 2 9 2" xfId="13935" xr:uid="{00000000-0005-0000-0000-0000A3190000}"/>
    <cellStyle name="Header1 27 2 9 3" xfId="21387" xr:uid="{00000000-0005-0000-0000-0000A4190000}"/>
    <cellStyle name="Header1 27 2 9 4" xfId="19941" xr:uid="{00000000-0005-0000-0000-0000A5190000}"/>
    <cellStyle name="Header1 27 2 9 5" xfId="36802" xr:uid="{00000000-0005-0000-0000-0000A6190000}"/>
    <cellStyle name="Header1 27 3" xfId="3819" xr:uid="{00000000-0005-0000-0000-0000A7190000}"/>
    <cellStyle name="Header1 27 3 10" xfId="13936" xr:uid="{00000000-0005-0000-0000-0000A8190000}"/>
    <cellStyle name="Header1 27 3 11" xfId="21388" xr:uid="{00000000-0005-0000-0000-0000A9190000}"/>
    <cellStyle name="Header1 27 3 12" xfId="11761" xr:uid="{00000000-0005-0000-0000-0000AA190000}"/>
    <cellStyle name="Header1 27 3 13" xfId="36803" xr:uid="{00000000-0005-0000-0000-0000AB190000}"/>
    <cellStyle name="Header1 27 3 2" xfId="6973" xr:uid="{00000000-0005-0000-0000-0000AC190000}"/>
    <cellStyle name="Header1 27 3 2 2" xfId="13937" xr:uid="{00000000-0005-0000-0000-0000AD190000}"/>
    <cellStyle name="Header1 27 3 2 3" xfId="21389" xr:uid="{00000000-0005-0000-0000-0000AE190000}"/>
    <cellStyle name="Header1 27 3 2 4" xfId="20138" xr:uid="{00000000-0005-0000-0000-0000AF190000}"/>
    <cellStyle name="Header1 27 3 2 5" xfId="36804" xr:uid="{00000000-0005-0000-0000-0000B0190000}"/>
    <cellStyle name="Header1 27 3 3" xfId="7596" xr:uid="{00000000-0005-0000-0000-0000B1190000}"/>
    <cellStyle name="Header1 27 3 3 2" xfId="13938" xr:uid="{00000000-0005-0000-0000-0000B2190000}"/>
    <cellStyle name="Header1 27 3 3 3" xfId="21390" xr:uid="{00000000-0005-0000-0000-0000B3190000}"/>
    <cellStyle name="Header1 27 3 3 4" xfId="13060" xr:uid="{00000000-0005-0000-0000-0000B4190000}"/>
    <cellStyle name="Header1 27 3 3 5" xfId="36805" xr:uid="{00000000-0005-0000-0000-0000B5190000}"/>
    <cellStyle name="Header1 27 3 4" xfId="6317" xr:uid="{00000000-0005-0000-0000-0000B6190000}"/>
    <cellStyle name="Header1 27 3 4 2" xfId="13939" xr:uid="{00000000-0005-0000-0000-0000B7190000}"/>
    <cellStyle name="Header1 27 3 4 3" xfId="21391" xr:uid="{00000000-0005-0000-0000-0000B8190000}"/>
    <cellStyle name="Header1 27 3 4 4" xfId="12743" xr:uid="{00000000-0005-0000-0000-0000B9190000}"/>
    <cellStyle name="Header1 27 3 4 5" xfId="36806" xr:uid="{00000000-0005-0000-0000-0000BA190000}"/>
    <cellStyle name="Header1 27 3 5" xfId="5806" xr:uid="{00000000-0005-0000-0000-0000BB190000}"/>
    <cellStyle name="Header1 27 3 5 2" xfId="13940" xr:uid="{00000000-0005-0000-0000-0000BC190000}"/>
    <cellStyle name="Header1 27 3 5 3" xfId="21392" xr:uid="{00000000-0005-0000-0000-0000BD190000}"/>
    <cellStyle name="Header1 27 3 5 4" xfId="20050" xr:uid="{00000000-0005-0000-0000-0000BE190000}"/>
    <cellStyle name="Header1 27 3 5 5" xfId="36807" xr:uid="{00000000-0005-0000-0000-0000BF190000}"/>
    <cellStyle name="Header1 27 3 6" xfId="5256" xr:uid="{00000000-0005-0000-0000-0000C0190000}"/>
    <cellStyle name="Header1 27 3 6 2" xfId="13941" xr:uid="{00000000-0005-0000-0000-0000C1190000}"/>
    <cellStyle name="Header1 27 3 6 3" xfId="21393" xr:uid="{00000000-0005-0000-0000-0000C2190000}"/>
    <cellStyle name="Header1 27 3 6 4" xfId="11757" xr:uid="{00000000-0005-0000-0000-0000C3190000}"/>
    <cellStyle name="Header1 27 3 6 5" xfId="36808" xr:uid="{00000000-0005-0000-0000-0000C4190000}"/>
    <cellStyle name="Header1 27 3 7" xfId="6116" xr:uid="{00000000-0005-0000-0000-0000C5190000}"/>
    <cellStyle name="Header1 27 3 7 2" xfId="13942" xr:uid="{00000000-0005-0000-0000-0000C6190000}"/>
    <cellStyle name="Header1 27 3 7 3" xfId="21394" xr:uid="{00000000-0005-0000-0000-0000C7190000}"/>
    <cellStyle name="Header1 27 3 7 4" xfId="11879" xr:uid="{00000000-0005-0000-0000-0000C8190000}"/>
    <cellStyle name="Header1 27 3 7 5" xfId="36809" xr:uid="{00000000-0005-0000-0000-0000C9190000}"/>
    <cellStyle name="Header1 27 3 8" xfId="4739" xr:uid="{00000000-0005-0000-0000-0000CA190000}"/>
    <cellStyle name="Header1 27 3 8 2" xfId="13943" xr:uid="{00000000-0005-0000-0000-0000CB190000}"/>
    <cellStyle name="Header1 27 3 8 3" xfId="21395" xr:uid="{00000000-0005-0000-0000-0000CC190000}"/>
    <cellStyle name="Header1 27 3 8 4" xfId="20432" xr:uid="{00000000-0005-0000-0000-0000CD190000}"/>
    <cellStyle name="Header1 27 3 8 5" xfId="36810" xr:uid="{00000000-0005-0000-0000-0000CE190000}"/>
    <cellStyle name="Header1 27 3 9" xfId="4253" xr:uid="{00000000-0005-0000-0000-0000CF190000}"/>
    <cellStyle name="Header1 27 3 9 2" xfId="13944" xr:uid="{00000000-0005-0000-0000-0000D0190000}"/>
    <cellStyle name="Header1 27 3 9 3" xfId="21396" xr:uid="{00000000-0005-0000-0000-0000D1190000}"/>
    <cellStyle name="Header1 27 3 9 4" xfId="20041" xr:uid="{00000000-0005-0000-0000-0000D2190000}"/>
    <cellStyle name="Header1 27 3 9 5" xfId="36811" xr:uid="{00000000-0005-0000-0000-0000D3190000}"/>
    <cellStyle name="Header1 27 4" xfId="5146" xr:uid="{00000000-0005-0000-0000-0000D4190000}"/>
    <cellStyle name="Header1 27 4 2" xfId="13945" xr:uid="{00000000-0005-0000-0000-0000D5190000}"/>
    <cellStyle name="Header1 27 4 3" xfId="21397" xr:uid="{00000000-0005-0000-0000-0000D6190000}"/>
    <cellStyle name="Header1 27 4 4" xfId="20331" xr:uid="{00000000-0005-0000-0000-0000D7190000}"/>
    <cellStyle name="Header1 27 4 5" xfId="36812" xr:uid="{00000000-0005-0000-0000-0000D8190000}"/>
    <cellStyle name="Header1 27 5" xfId="6314" xr:uid="{00000000-0005-0000-0000-0000D9190000}"/>
    <cellStyle name="Header1 27 5 2" xfId="13946" xr:uid="{00000000-0005-0000-0000-0000DA190000}"/>
    <cellStyle name="Header1 27 5 3" xfId="21398" xr:uid="{00000000-0005-0000-0000-0000DB190000}"/>
    <cellStyle name="Header1 27 5 4" xfId="22628" xr:uid="{00000000-0005-0000-0000-0000DC190000}"/>
    <cellStyle name="Header1 27 5 5" xfId="36813" xr:uid="{00000000-0005-0000-0000-0000DD190000}"/>
    <cellStyle name="Header1 27 6" xfId="12965" xr:uid="{00000000-0005-0000-0000-0000DE190000}"/>
    <cellStyle name="Header1 27 7" xfId="20521" xr:uid="{00000000-0005-0000-0000-0000DF190000}"/>
    <cellStyle name="Header1 27 8" xfId="10331" xr:uid="{00000000-0005-0000-0000-0000E0190000}"/>
    <cellStyle name="Header1 27 9" xfId="27688" xr:uid="{00000000-0005-0000-0000-0000E1190000}"/>
    <cellStyle name="Header1 28" xfId="3495" xr:uid="{00000000-0005-0000-0000-0000E2190000}"/>
    <cellStyle name="Header1 28 2" xfId="5820" xr:uid="{00000000-0005-0000-0000-0000E3190000}"/>
    <cellStyle name="Header1 28 2 10" xfId="13947" xr:uid="{00000000-0005-0000-0000-0000E4190000}"/>
    <cellStyle name="Header1 28 2 11" xfId="21399" xr:uid="{00000000-0005-0000-0000-0000E5190000}"/>
    <cellStyle name="Header1 28 2 12" xfId="20412" xr:uid="{00000000-0005-0000-0000-0000E6190000}"/>
    <cellStyle name="Header1 28 2 13" xfId="36814" xr:uid="{00000000-0005-0000-0000-0000E7190000}"/>
    <cellStyle name="Header1 28 2 2" xfId="7494" xr:uid="{00000000-0005-0000-0000-0000E8190000}"/>
    <cellStyle name="Header1 28 2 2 2" xfId="13948" xr:uid="{00000000-0005-0000-0000-0000E9190000}"/>
    <cellStyle name="Header1 28 2 2 3" xfId="21400" xr:uid="{00000000-0005-0000-0000-0000EA190000}"/>
    <cellStyle name="Header1 28 2 2 4" xfId="20327" xr:uid="{00000000-0005-0000-0000-0000EB190000}"/>
    <cellStyle name="Header1 28 2 2 5" xfId="36815" xr:uid="{00000000-0005-0000-0000-0000EC190000}"/>
    <cellStyle name="Header1 28 2 3" xfId="7989" xr:uid="{00000000-0005-0000-0000-0000ED190000}"/>
    <cellStyle name="Header1 28 2 3 2" xfId="13949" xr:uid="{00000000-0005-0000-0000-0000EE190000}"/>
    <cellStyle name="Header1 28 2 3 3" xfId="21401" xr:uid="{00000000-0005-0000-0000-0000EF190000}"/>
    <cellStyle name="Header1 28 2 3 4" xfId="12848" xr:uid="{00000000-0005-0000-0000-0000F0190000}"/>
    <cellStyle name="Header1 28 2 3 5" xfId="36816" xr:uid="{00000000-0005-0000-0000-0000F1190000}"/>
    <cellStyle name="Header1 28 2 4" xfId="8353" xr:uid="{00000000-0005-0000-0000-0000F2190000}"/>
    <cellStyle name="Header1 28 2 4 2" xfId="13950" xr:uid="{00000000-0005-0000-0000-0000F3190000}"/>
    <cellStyle name="Header1 28 2 4 3" xfId="21402" xr:uid="{00000000-0005-0000-0000-0000F4190000}"/>
    <cellStyle name="Header1 28 2 4 4" xfId="19756" xr:uid="{00000000-0005-0000-0000-0000F5190000}"/>
    <cellStyle name="Header1 28 2 4 5" xfId="36817" xr:uid="{00000000-0005-0000-0000-0000F6190000}"/>
    <cellStyle name="Header1 28 2 5" xfId="8765" xr:uid="{00000000-0005-0000-0000-0000F7190000}"/>
    <cellStyle name="Header1 28 2 5 2" xfId="13951" xr:uid="{00000000-0005-0000-0000-0000F8190000}"/>
    <cellStyle name="Header1 28 2 5 3" xfId="21403" xr:uid="{00000000-0005-0000-0000-0000F9190000}"/>
    <cellStyle name="Header1 28 2 5 4" xfId="12881" xr:uid="{00000000-0005-0000-0000-0000FA190000}"/>
    <cellStyle name="Header1 28 2 5 5" xfId="36818" xr:uid="{00000000-0005-0000-0000-0000FB190000}"/>
    <cellStyle name="Header1 28 2 6" xfId="9135" xr:uid="{00000000-0005-0000-0000-0000FC190000}"/>
    <cellStyle name="Header1 28 2 6 2" xfId="13952" xr:uid="{00000000-0005-0000-0000-0000FD190000}"/>
    <cellStyle name="Header1 28 2 6 3" xfId="21404" xr:uid="{00000000-0005-0000-0000-0000FE190000}"/>
    <cellStyle name="Header1 28 2 6 4" xfId="10631" xr:uid="{00000000-0005-0000-0000-0000FF190000}"/>
    <cellStyle name="Header1 28 2 6 5" xfId="36819" xr:uid="{00000000-0005-0000-0000-0000001A0000}"/>
    <cellStyle name="Header1 28 2 7" xfId="9557" xr:uid="{00000000-0005-0000-0000-0000011A0000}"/>
    <cellStyle name="Header1 28 2 7 2" xfId="13953" xr:uid="{00000000-0005-0000-0000-0000021A0000}"/>
    <cellStyle name="Header1 28 2 7 3" xfId="21405" xr:uid="{00000000-0005-0000-0000-0000031A0000}"/>
    <cellStyle name="Header1 28 2 7 4" xfId="11053" xr:uid="{00000000-0005-0000-0000-0000041A0000}"/>
    <cellStyle name="Header1 28 2 7 5" xfId="36820" xr:uid="{00000000-0005-0000-0000-0000051A0000}"/>
    <cellStyle name="Header1 28 2 8" xfId="9872" xr:uid="{00000000-0005-0000-0000-0000061A0000}"/>
    <cellStyle name="Header1 28 2 8 2" xfId="13954" xr:uid="{00000000-0005-0000-0000-0000071A0000}"/>
    <cellStyle name="Header1 28 2 8 3" xfId="21406" xr:uid="{00000000-0005-0000-0000-0000081A0000}"/>
    <cellStyle name="Header1 28 2 8 4" xfId="20426" xr:uid="{00000000-0005-0000-0000-0000091A0000}"/>
    <cellStyle name="Header1 28 2 8 5" xfId="36821" xr:uid="{00000000-0005-0000-0000-00000A1A0000}"/>
    <cellStyle name="Header1 28 2 9" xfId="10140" xr:uid="{00000000-0005-0000-0000-00000B1A0000}"/>
    <cellStyle name="Header1 28 2 9 2" xfId="13955" xr:uid="{00000000-0005-0000-0000-00000C1A0000}"/>
    <cellStyle name="Header1 28 2 9 3" xfId="21407" xr:uid="{00000000-0005-0000-0000-00000D1A0000}"/>
    <cellStyle name="Header1 28 2 9 4" xfId="10299" xr:uid="{00000000-0005-0000-0000-00000E1A0000}"/>
    <cellStyle name="Header1 28 2 9 5" xfId="36822" xr:uid="{00000000-0005-0000-0000-00000F1A0000}"/>
    <cellStyle name="Header1 28 3" xfId="5998" xr:uid="{00000000-0005-0000-0000-0000101A0000}"/>
    <cellStyle name="Header1 28 3 10" xfId="13956" xr:uid="{00000000-0005-0000-0000-0000111A0000}"/>
    <cellStyle name="Header1 28 3 11" xfId="21408" xr:uid="{00000000-0005-0000-0000-0000121A0000}"/>
    <cellStyle name="Header1 28 3 12" xfId="12150" xr:uid="{00000000-0005-0000-0000-0000131A0000}"/>
    <cellStyle name="Header1 28 3 13" xfId="36823" xr:uid="{00000000-0005-0000-0000-0000141A0000}"/>
    <cellStyle name="Header1 28 3 2" xfId="7119" xr:uid="{00000000-0005-0000-0000-0000151A0000}"/>
    <cellStyle name="Header1 28 3 2 2" xfId="13957" xr:uid="{00000000-0005-0000-0000-0000161A0000}"/>
    <cellStyle name="Header1 28 3 2 3" xfId="21409" xr:uid="{00000000-0005-0000-0000-0000171A0000}"/>
    <cellStyle name="Header1 28 3 2 4" xfId="26839" xr:uid="{00000000-0005-0000-0000-0000181A0000}"/>
    <cellStyle name="Header1 28 3 2 5" xfId="36824" xr:uid="{00000000-0005-0000-0000-0000191A0000}"/>
    <cellStyle name="Header1 28 3 3" xfId="7679" xr:uid="{00000000-0005-0000-0000-00001A1A0000}"/>
    <cellStyle name="Header1 28 3 3 2" xfId="13958" xr:uid="{00000000-0005-0000-0000-00001B1A0000}"/>
    <cellStyle name="Header1 28 3 3 3" xfId="21410" xr:uid="{00000000-0005-0000-0000-00001C1A0000}"/>
    <cellStyle name="Header1 28 3 3 4" xfId="20003" xr:uid="{00000000-0005-0000-0000-00001D1A0000}"/>
    <cellStyle name="Header1 28 3 3 5" xfId="36825" xr:uid="{00000000-0005-0000-0000-00001E1A0000}"/>
    <cellStyle name="Header1 28 3 4" xfId="7108" xr:uid="{00000000-0005-0000-0000-00001F1A0000}"/>
    <cellStyle name="Header1 28 3 4 2" xfId="13959" xr:uid="{00000000-0005-0000-0000-0000201A0000}"/>
    <cellStyle name="Header1 28 3 4 3" xfId="21411" xr:uid="{00000000-0005-0000-0000-0000211A0000}"/>
    <cellStyle name="Header1 28 3 4 4" xfId="20004" xr:uid="{00000000-0005-0000-0000-0000221A0000}"/>
    <cellStyle name="Header1 28 3 4 5" xfId="36826" xr:uid="{00000000-0005-0000-0000-0000231A0000}"/>
    <cellStyle name="Header1 28 3 5" xfId="8453" xr:uid="{00000000-0005-0000-0000-0000241A0000}"/>
    <cellStyle name="Header1 28 3 5 2" xfId="13960" xr:uid="{00000000-0005-0000-0000-0000251A0000}"/>
    <cellStyle name="Header1 28 3 5 3" xfId="21412" xr:uid="{00000000-0005-0000-0000-0000261A0000}"/>
    <cellStyle name="Header1 28 3 5 4" xfId="12716" xr:uid="{00000000-0005-0000-0000-0000271A0000}"/>
    <cellStyle name="Header1 28 3 5 5" xfId="36827" xr:uid="{00000000-0005-0000-0000-0000281A0000}"/>
    <cellStyle name="Header1 28 3 6" xfId="8792" xr:uid="{00000000-0005-0000-0000-0000291A0000}"/>
    <cellStyle name="Header1 28 3 6 2" xfId="13961" xr:uid="{00000000-0005-0000-0000-00002A1A0000}"/>
    <cellStyle name="Header1 28 3 6 3" xfId="21413" xr:uid="{00000000-0005-0000-0000-00002B1A0000}"/>
    <cellStyle name="Header1 28 3 6 4" xfId="10230" xr:uid="{00000000-0005-0000-0000-00002C1A0000}"/>
    <cellStyle name="Header1 28 3 6 5" xfId="36828" xr:uid="{00000000-0005-0000-0000-00002D1A0000}"/>
    <cellStyle name="Header1 28 3 7" xfId="9257" xr:uid="{00000000-0005-0000-0000-00002E1A0000}"/>
    <cellStyle name="Header1 28 3 7 2" xfId="13962" xr:uid="{00000000-0005-0000-0000-00002F1A0000}"/>
    <cellStyle name="Header1 28 3 7 3" xfId="21414" xr:uid="{00000000-0005-0000-0000-0000301A0000}"/>
    <cellStyle name="Header1 28 3 7 4" xfId="20333" xr:uid="{00000000-0005-0000-0000-0000311A0000}"/>
    <cellStyle name="Header1 28 3 7 5" xfId="36829" xr:uid="{00000000-0005-0000-0000-0000321A0000}"/>
    <cellStyle name="Header1 28 3 8" xfId="9617" xr:uid="{00000000-0005-0000-0000-0000331A0000}"/>
    <cellStyle name="Header1 28 3 8 2" xfId="13963" xr:uid="{00000000-0005-0000-0000-0000341A0000}"/>
    <cellStyle name="Header1 28 3 8 3" xfId="21415" xr:uid="{00000000-0005-0000-0000-0000351A0000}"/>
    <cellStyle name="Header1 28 3 8 4" xfId="10275" xr:uid="{00000000-0005-0000-0000-0000361A0000}"/>
    <cellStyle name="Header1 28 3 8 5" xfId="36830" xr:uid="{00000000-0005-0000-0000-0000371A0000}"/>
    <cellStyle name="Header1 28 3 9" xfId="6686" xr:uid="{00000000-0005-0000-0000-0000381A0000}"/>
    <cellStyle name="Header1 28 3 9 2" xfId="13964" xr:uid="{00000000-0005-0000-0000-0000391A0000}"/>
    <cellStyle name="Header1 28 3 9 3" xfId="21416" xr:uid="{00000000-0005-0000-0000-00003A1A0000}"/>
    <cellStyle name="Header1 28 3 9 4" xfId="19135" xr:uid="{00000000-0005-0000-0000-00003B1A0000}"/>
    <cellStyle name="Header1 28 3 9 5" xfId="36831" xr:uid="{00000000-0005-0000-0000-00003C1A0000}"/>
    <cellStyle name="Header1 28 4" xfId="6151" xr:uid="{00000000-0005-0000-0000-00003D1A0000}"/>
    <cellStyle name="Header1 28 4 2" xfId="13965" xr:uid="{00000000-0005-0000-0000-00003E1A0000}"/>
    <cellStyle name="Header1 28 4 3" xfId="21417" xr:uid="{00000000-0005-0000-0000-00003F1A0000}"/>
    <cellStyle name="Header1 28 4 4" xfId="12615" xr:uid="{00000000-0005-0000-0000-0000401A0000}"/>
    <cellStyle name="Header1 28 4 5" xfId="36832" xr:uid="{00000000-0005-0000-0000-0000411A0000}"/>
    <cellStyle name="Header1 28 5" xfId="5250" xr:uid="{00000000-0005-0000-0000-0000421A0000}"/>
    <cellStyle name="Header1 28 5 2" xfId="13966" xr:uid="{00000000-0005-0000-0000-0000431A0000}"/>
    <cellStyle name="Header1 28 5 3" xfId="21418" xr:uid="{00000000-0005-0000-0000-0000441A0000}"/>
    <cellStyle name="Header1 28 5 4" xfId="20334" xr:uid="{00000000-0005-0000-0000-0000451A0000}"/>
    <cellStyle name="Header1 28 5 5" xfId="36833" xr:uid="{00000000-0005-0000-0000-0000461A0000}"/>
    <cellStyle name="Header1 28 6" xfId="12989" xr:uid="{00000000-0005-0000-0000-0000471A0000}"/>
    <cellStyle name="Header1 28 7" xfId="20535" xr:uid="{00000000-0005-0000-0000-0000481A0000}"/>
    <cellStyle name="Header1 28 8" xfId="19768" xr:uid="{00000000-0005-0000-0000-0000491A0000}"/>
    <cellStyle name="Header1 28 9" xfId="12163" xr:uid="{00000000-0005-0000-0000-00004A1A0000}"/>
    <cellStyle name="Header1 29" xfId="3535" xr:uid="{00000000-0005-0000-0000-00004B1A0000}"/>
    <cellStyle name="Header1 29 2" xfId="5833" xr:uid="{00000000-0005-0000-0000-00004C1A0000}"/>
    <cellStyle name="Header1 29 2 10" xfId="13967" xr:uid="{00000000-0005-0000-0000-00004D1A0000}"/>
    <cellStyle name="Header1 29 2 11" xfId="21419" xr:uid="{00000000-0005-0000-0000-00004E1A0000}"/>
    <cellStyle name="Header1 29 2 12" xfId="10845" xr:uid="{00000000-0005-0000-0000-00004F1A0000}"/>
    <cellStyle name="Header1 29 2 13" xfId="36834" xr:uid="{00000000-0005-0000-0000-0000501A0000}"/>
    <cellStyle name="Header1 29 2 2" xfId="7499" xr:uid="{00000000-0005-0000-0000-0000511A0000}"/>
    <cellStyle name="Header1 29 2 2 2" xfId="13968" xr:uid="{00000000-0005-0000-0000-0000521A0000}"/>
    <cellStyle name="Header1 29 2 2 3" xfId="21420" xr:uid="{00000000-0005-0000-0000-0000531A0000}"/>
    <cellStyle name="Header1 29 2 2 4" xfId="20005" xr:uid="{00000000-0005-0000-0000-0000541A0000}"/>
    <cellStyle name="Header1 29 2 2 5" xfId="36835" xr:uid="{00000000-0005-0000-0000-0000551A0000}"/>
    <cellStyle name="Header1 29 2 3" xfId="7994" xr:uid="{00000000-0005-0000-0000-0000561A0000}"/>
    <cellStyle name="Header1 29 2 3 2" xfId="13969" xr:uid="{00000000-0005-0000-0000-0000571A0000}"/>
    <cellStyle name="Header1 29 2 3 3" xfId="21421" xr:uid="{00000000-0005-0000-0000-0000581A0000}"/>
    <cellStyle name="Header1 29 2 3 4" xfId="20006" xr:uid="{00000000-0005-0000-0000-0000591A0000}"/>
    <cellStyle name="Header1 29 2 3 5" xfId="36836" xr:uid="{00000000-0005-0000-0000-00005A1A0000}"/>
    <cellStyle name="Header1 29 2 4" xfId="8358" xr:uid="{00000000-0005-0000-0000-00005B1A0000}"/>
    <cellStyle name="Header1 29 2 4 2" xfId="13970" xr:uid="{00000000-0005-0000-0000-00005C1A0000}"/>
    <cellStyle name="Header1 29 2 4 3" xfId="21422" xr:uid="{00000000-0005-0000-0000-00005D1A0000}"/>
    <cellStyle name="Header1 29 2 4 4" xfId="20688" xr:uid="{00000000-0005-0000-0000-00005E1A0000}"/>
    <cellStyle name="Header1 29 2 4 5" xfId="36837" xr:uid="{00000000-0005-0000-0000-00005F1A0000}"/>
    <cellStyle name="Header1 29 2 5" xfId="8770" xr:uid="{00000000-0005-0000-0000-0000601A0000}"/>
    <cellStyle name="Header1 29 2 5 2" xfId="13971" xr:uid="{00000000-0005-0000-0000-0000611A0000}"/>
    <cellStyle name="Header1 29 2 5 3" xfId="21423" xr:uid="{00000000-0005-0000-0000-0000621A0000}"/>
    <cellStyle name="Header1 29 2 5 4" xfId="20689" xr:uid="{00000000-0005-0000-0000-0000631A0000}"/>
    <cellStyle name="Header1 29 2 5 5" xfId="36838" xr:uid="{00000000-0005-0000-0000-0000641A0000}"/>
    <cellStyle name="Header1 29 2 6" xfId="9140" xr:uid="{00000000-0005-0000-0000-0000651A0000}"/>
    <cellStyle name="Header1 29 2 6 2" xfId="13972" xr:uid="{00000000-0005-0000-0000-0000661A0000}"/>
    <cellStyle name="Header1 29 2 6 3" xfId="21424" xr:uid="{00000000-0005-0000-0000-0000671A0000}"/>
    <cellStyle name="Header1 29 2 6 4" xfId="20690" xr:uid="{00000000-0005-0000-0000-0000681A0000}"/>
    <cellStyle name="Header1 29 2 6 5" xfId="36839" xr:uid="{00000000-0005-0000-0000-0000691A0000}"/>
    <cellStyle name="Header1 29 2 7" xfId="9562" xr:uid="{00000000-0005-0000-0000-00006A1A0000}"/>
    <cellStyle name="Header1 29 2 7 2" xfId="13973" xr:uid="{00000000-0005-0000-0000-00006B1A0000}"/>
    <cellStyle name="Header1 29 2 7 3" xfId="21425" xr:uid="{00000000-0005-0000-0000-00006C1A0000}"/>
    <cellStyle name="Header1 29 2 7 4" xfId="19925" xr:uid="{00000000-0005-0000-0000-00006D1A0000}"/>
    <cellStyle name="Header1 29 2 7 5" xfId="36840" xr:uid="{00000000-0005-0000-0000-00006E1A0000}"/>
    <cellStyle name="Header1 29 2 8" xfId="9877" xr:uid="{00000000-0005-0000-0000-00006F1A0000}"/>
    <cellStyle name="Header1 29 2 8 2" xfId="13974" xr:uid="{00000000-0005-0000-0000-0000701A0000}"/>
    <cellStyle name="Header1 29 2 8 3" xfId="21426" xr:uid="{00000000-0005-0000-0000-0000711A0000}"/>
    <cellStyle name="Header1 29 2 8 4" xfId="20691" xr:uid="{00000000-0005-0000-0000-0000721A0000}"/>
    <cellStyle name="Header1 29 2 8 5" xfId="36841" xr:uid="{00000000-0005-0000-0000-0000731A0000}"/>
    <cellStyle name="Header1 29 2 9" xfId="10145" xr:uid="{00000000-0005-0000-0000-0000741A0000}"/>
    <cellStyle name="Header1 29 2 9 2" xfId="13975" xr:uid="{00000000-0005-0000-0000-0000751A0000}"/>
    <cellStyle name="Header1 29 2 9 3" xfId="21427" xr:uid="{00000000-0005-0000-0000-0000761A0000}"/>
    <cellStyle name="Header1 29 2 9 4" xfId="20692" xr:uid="{00000000-0005-0000-0000-0000771A0000}"/>
    <cellStyle name="Header1 29 2 9 5" xfId="36842" xr:uid="{00000000-0005-0000-0000-0000781A0000}"/>
    <cellStyle name="Header1 29 3" xfId="6009" xr:uid="{00000000-0005-0000-0000-0000791A0000}"/>
    <cellStyle name="Header1 29 3 10" xfId="13976" xr:uid="{00000000-0005-0000-0000-00007A1A0000}"/>
    <cellStyle name="Header1 29 3 11" xfId="21428" xr:uid="{00000000-0005-0000-0000-00007B1A0000}"/>
    <cellStyle name="Header1 29 3 12" xfId="11750" xr:uid="{00000000-0005-0000-0000-00007C1A0000}"/>
    <cellStyle name="Header1 29 3 13" xfId="36843" xr:uid="{00000000-0005-0000-0000-00007D1A0000}"/>
    <cellStyle name="Header1 29 3 2" xfId="7461" xr:uid="{00000000-0005-0000-0000-00007E1A0000}"/>
    <cellStyle name="Header1 29 3 2 2" xfId="13977" xr:uid="{00000000-0005-0000-0000-00007F1A0000}"/>
    <cellStyle name="Header1 29 3 2 3" xfId="21429" xr:uid="{00000000-0005-0000-0000-0000801A0000}"/>
    <cellStyle name="Header1 29 3 2 4" xfId="20153" xr:uid="{00000000-0005-0000-0000-0000811A0000}"/>
    <cellStyle name="Header1 29 3 2 5" xfId="36844" xr:uid="{00000000-0005-0000-0000-0000821A0000}"/>
    <cellStyle name="Header1 29 3 3" xfId="7968" xr:uid="{00000000-0005-0000-0000-0000831A0000}"/>
    <cellStyle name="Header1 29 3 3 2" xfId="13978" xr:uid="{00000000-0005-0000-0000-0000841A0000}"/>
    <cellStyle name="Header1 29 3 3 3" xfId="21430" xr:uid="{00000000-0005-0000-0000-0000851A0000}"/>
    <cellStyle name="Header1 29 3 3 4" xfId="11749" xr:uid="{00000000-0005-0000-0000-0000861A0000}"/>
    <cellStyle name="Header1 29 3 3 5" xfId="36845" xr:uid="{00000000-0005-0000-0000-0000871A0000}"/>
    <cellStyle name="Header1 29 3 4" xfId="8320" xr:uid="{00000000-0005-0000-0000-0000881A0000}"/>
    <cellStyle name="Header1 29 3 4 2" xfId="13979" xr:uid="{00000000-0005-0000-0000-0000891A0000}"/>
    <cellStyle name="Header1 29 3 4 3" xfId="21431" xr:uid="{00000000-0005-0000-0000-00008A1A0000}"/>
    <cellStyle name="Header1 29 3 4 4" xfId="12959" xr:uid="{00000000-0005-0000-0000-00008B1A0000}"/>
    <cellStyle name="Header1 29 3 4 5" xfId="36846" xr:uid="{00000000-0005-0000-0000-00008C1A0000}"/>
    <cellStyle name="Header1 29 3 5" xfId="8743" xr:uid="{00000000-0005-0000-0000-00008D1A0000}"/>
    <cellStyle name="Header1 29 3 5 2" xfId="13980" xr:uid="{00000000-0005-0000-0000-00008E1A0000}"/>
    <cellStyle name="Header1 29 3 5 3" xfId="21432" xr:uid="{00000000-0005-0000-0000-00008F1A0000}"/>
    <cellStyle name="Header1 29 3 5 4" xfId="12231" xr:uid="{00000000-0005-0000-0000-0000901A0000}"/>
    <cellStyle name="Header1 29 3 5 5" xfId="36847" xr:uid="{00000000-0005-0000-0000-0000911A0000}"/>
    <cellStyle name="Header1 29 3 6" xfId="9102" xr:uid="{00000000-0005-0000-0000-0000921A0000}"/>
    <cellStyle name="Header1 29 3 6 2" xfId="13981" xr:uid="{00000000-0005-0000-0000-0000931A0000}"/>
    <cellStyle name="Header1 29 3 6 3" xfId="21433" xr:uid="{00000000-0005-0000-0000-0000941A0000}"/>
    <cellStyle name="Header1 29 3 6 4" xfId="19825" xr:uid="{00000000-0005-0000-0000-0000951A0000}"/>
    <cellStyle name="Header1 29 3 6 5" xfId="36848" xr:uid="{00000000-0005-0000-0000-0000961A0000}"/>
    <cellStyle name="Header1 29 3 7" xfId="9538" xr:uid="{00000000-0005-0000-0000-0000971A0000}"/>
    <cellStyle name="Header1 29 3 7 2" xfId="13982" xr:uid="{00000000-0005-0000-0000-0000981A0000}"/>
    <cellStyle name="Header1 29 3 7 3" xfId="21434" xr:uid="{00000000-0005-0000-0000-0000991A0000}"/>
    <cellStyle name="Header1 29 3 7 4" xfId="22574" xr:uid="{00000000-0005-0000-0000-00009A1A0000}"/>
    <cellStyle name="Header1 29 3 7 5" xfId="36849" xr:uid="{00000000-0005-0000-0000-00009B1A0000}"/>
    <cellStyle name="Header1 29 3 8" xfId="9852" xr:uid="{00000000-0005-0000-0000-00009C1A0000}"/>
    <cellStyle name="Header1 29 3 8 2" xfId="13983" xr:uid="{00000000-0005-0000-0000-00009D1A0000}"/>
    <cellStyle name="Header1 29 3 8 3" xfId="21435" xr:uid="{00000000-0005-0000-0000-00009E1A0000}"/>
    <cellStyle name="Header1 29 3 8 4" xfId="20044" xr:uid="{00000000-0005-0000-0000-00009F1A0000}"/>
    <cellStyle name="Header1 29 3 8 5" xfId="36850" xr:uid="{00000000-0005-0000-0000-0000A01A0000}"/>
    <cellStyle name="Header1 29 3 9" xfId="10122" xr:uid="{00000000-0005-0000-0000-0000A11A0000}"/>
    <cellStyle name="Header1 29 3 9 2" xfId="13984" xr:uid="{00000000-0005-0000-0000-0000A21A0000}"/>
    <cellStyle name="Header1 29 3 9 3" xfId="21436" xr:uid="{00000000-0005-0000-0000-0000A31A0000}"/>
    <cellStyle name="Header1 29 3 9 4" xfId="20360" xr:uid="{00000000-0005-0000-0000-0000A41A0000}"/>
    <cellStyle name="Header1 29 3 9 5" xfId="36851" xr:uid="{00000000-0005-0000-0000-0000A51A0000}"/>
    <cellStyle name="Header1 29 4" xfId="6464" xr:uid="{00000000-0005-0000-0000-0000A61A0000}"/>
    <cellStyle name="Header1 29 4 2" xfId="13985" xr:uid="{00000000-0005-0000-0000-0000A71A0000}"/>
    <cellStyle name="Header1 29 4 3" xfId="21437" xr:uid="{00000000-0005-0000-0000-0000A81A0000}"/>
    <cellStyle name="Header1 29 4 4" xfId="11099" xr:uid="{00000000-0005-0000-0000-0000A91A0000}"/>
    <cellStyle name="Header1 29 4 5" xfId="36852" xr:uid="{00000000-0005-0000-0000-0000AA1A0000}"/>
    <cellStyle name="Header1 29 5" xfId="5846" xr:uid="{00000000-0005-0000-0000-0000AB1A0000}"/>
    <cellStyle name="Header1 29 5 2" xfId="13986" xr:uid="{00000000-0005-0000-0000-0000AC1A0000}"/>
    <cellStyle name="Header1 29 5 3" xfId="21438" xr:uid="{00000000-0005-0000-0000-0000AD1A0000}"/>
    <cellStyle name="Header1 29 5 4" xfId="11748" xr:uid="{00000000-0005-0000-0000-0000AE1A0000}"/>
    <cellStyle name="Header1 29 5 5" xfId="36853" xr:uid="{00000000-0005-0000-0000-0000AF1A0000}"/>
    <cellStyle name="Header1 29 6" xfId="13018" xr:uid="{00000000-0005-0000-0000-0000B01A0000}"/>
    <cellStyle name="Header1 29 7" xfId="20551" xr:uid="{00000000-0005-0000-0000-0000B11A0000}"/>
    <cellStyle name="Header1 29 8" xfId="19931" xr:uid="{00000000-0005-0000-0000-0000B21A0000}"/>
    <cellStyle name="Header1 29 9" xfId="19972" xr:uid="{00000000-0005-0000-0000-0000B31A0000}"/>
    <cellStyle name="Header1 3" xfId="3096" xr:uid="{00000000-0005-0000-0000-0000B41A0000}"/>
    <cellStyle name="Header1 3 2" xfId="4670" xr:uid="{00000000-0005-0000-0000-0000B51A0000}"/>
    <cellStyle name="Header1 3 2 10" xfId="13987" xr:uid="{00000000-0005-0000-0000-0000B61A0000}"/>
    <cellStyle name="Header1 3 2 11" xfId="21439" xr:uid="{00000000-0005-0000-0000-0000B71A0000}"/>
    <cellStyle name="Header1 3 2 12" xfId="20347" xr:uid="{00000000-0005-0000-0000-0000B81A0000}"/>
    <cellStyle name="Header1 3 2 13" xfId="36854" xr:uid="{00000000-0005-0000-0000-0000B91A0000}"/>
    <cellStyle name="Header1 3 2 2" xfId="6856" xr:uid="{00000000-0005-0000-0000-0000BA1A0000}"/>
    <cellStyle name="Header1 3 2 2 2" xfId="13988" xr:uid="{00000000-0005-0000-0000-0000BB1A0000}"/>
    <cellStyle name="Header1 3 2 2 3" xfId="21440" xr:uid="{00000000-0005-0000-0000-0000BC1A0000}"/>
    <cellStyle name="Header1 3 2 2 4" xfId="20693" xr:uid="{00000000-0005-0000-0000-0000BD1A0000}"/>
    <cellStyle name="Header1 3 2 2 5" xfId="36855" xr:uid="{00000000-0005-0000-0000-0000BE1A0000}"/>
    <cellStyle name="Header1 3 2 3" xfId="5866" xr:uid="{00000000-0005-0000-0000-0000BF1A0000}"/>
    <cellStyle name="Header1 3 2 3 2" xfId="13989" xr:uid="{00000000-0005-0000-0000-0000C01A0000}"/>
    <cellStyle name="Header1 3 2 3 3" xfId="21441" xr:uid="{00000000-0005-0000-0000-0000C11A0000}"/>
    <cellStyle name="Header1 3 2 3 4" xfId="20338" xr:uid="{00000000-0005-0000-0000-0000C21A0000}"/>
    <cellStyle name="Header1 3 2 3 5" xfId="36856" xr:uid="{00000000-0005-0000-0000-0000C31A0000}"/>
    <cellStyle name="Header1 3 2 4" xfId="6257" xr:uid="{00000000-0005-0000-0000-0000C41A0000}"/>
    <cellStyle name="Header1 3 2 4 2" xfId="13990" xr:uid="{00000000-0005-0000-0000-0000C51A0000}"/>
    <cellStyle name="Header1 3 2 4 3" xfId="21442" xr:uid="{00000000-0005-0000-0000-0000C61A0000}"/>
    <cellStyle name="Header1 3 2 4 4" xfId="22467" xr:uid="{00000000-0005-0000-0000-0000C71A0000}"/>
    <cellStyle name="Header1 3 2 4 5" xfId="36857" xr:uid="{00000000-0005-0000-0000-0000C81A0000}"/>
    <cellStyle name="Header1 3 2 5" xfId="5164" xr:uid="{00000000-0005-0000-0000-0000C91A0000}"/>
    <cellStyle name="Header1 3 2 5 2" xfId="13991" xr:uid="{00000000-0005-0000-0000-0000CA1A0000}"/>
    <cellStyle name="Header1 3 2 5 3" xfId="21443" xr:uid="{00000000-0005-0000-0000-0000CB1A0000}"/>
    <cellStyle name="Header1 3 2 5 4" xfId="19824" xr:uid="{00000000-0005-0000-0000-0000CC1A0000}"/>
    <cellStyle name="Header1 3 2 5 5" xfId="36858" xr:uid="{00000000-0005-0000-0000-0000CD1A0000}"/>
    <cellStyle name="Header1 3 2 6" xfId="6846" xr:uid="{00000000-0005-0000-0000-0000CE1A0000}"/>
    <cellStyle name="Header1 3 2 6 2" xfId="13992" xr:uid="{00000000-0005-0000-0000-0000CF1A0000}"/>
    <cellStyle name="Header1 3 2 6 3" xfId="21444" xr:uid="{00000000-0005-0000-0000-0000D01A0000}"/>
    <cellStyle name="Header1 3 2 6 4" xfId="22477" xr:uid="{00000000-0005-0000-0000-0000D11A0000}"/>
    <cellStyle name="Header1 3 2 6 5" xfId="36859" xr:uid="{00000000-0005-0000-0000-0000D21A0000}"/>
    <cellStyle name="Header1 3 2 7" xfId="6133" xr:uid="{00000000-0005-0000-0000-0000D31A0000}"/>
    <cellStyle name="Header1 3 2 7 2" xfId="13993" xr:uid="{00000000-0005-0000-0000-0000D41A0000}"/>
    <cellStyle name="Header1 3 2 7 3" xfId="21445" xr:uid="{00000000-0005-0000-0000-0000D51A0000}"/>
    <cellStyle name="Header1 3 2 7 4" xfId="20068" xr:uid="{00000000-0005-0000-0000-0000D61A0000}"/>
    <cellStyle name="Header1 3 2 7 5" xfId="36860" xr:uid="{00000000-0005-0000-0000-0000D71A0000}"/>
    <cellStyle name="Header1 3 2 8" xfId="4498" xr:uid="{00000000-0005-0000-0000-0000D81A0000}"/>
    <cellStyle name="Header1 3 2 8 2" xfId="13994" xr:uid="{00000000-0005-0000-0000-0000D91A0000}"/>
    <cellStyle name="Header1 3 2 8 3" xfId="21446" xr:uid="{00000000-0005-0000-0000-0000DA1A0000}"/>
    <cellStyle name="Header1 3 2 8 4" xfId="22560" xr:uid="{00000000-0005-0000-0000-0000DB1A0000}"/>
    <cellStyle name="Header1 3 2 8 5" xfId="36861" xr:uid="{00000000-0005-0000-0000-0000DC1A0000}"/>
    <cellStyle name="Header1 3 2 9" xfId="4764" xr:uid="{00000000-0005-0000-0000-0000DD1A0000}"/>
    <cellStyle name="Header1 3 2 9 2" xfId="13995" xr:uid="{00000000-0005-0000-0000-0000DE1A0000}"/>
    <cellStyle name="Header1 3 2 9 3" xfId="21447" xr:uid="{00000000-0005-0000-0000-0000DF1A0000}"/>
    <cellStyle name="Header1 3 2 9 4" xfId="22565" xr:uid="{00000000-0005-0000-0000-0000E01A0000}"/>
    <cellStyle name="Header1 3 2 9 5" xfId="36862" xr:uid="{00000000-0005-0000-0000-0000E11A0000}"/>
    <cellStyle name="Header1 3 3" xfId="5986" xr:uid="{00000000-0005-0000-0000-0000E21A0000}"/>
    <cellStyle name="Header1 3 3 10" xfId="13996" xr:uid="{00000000-0005-0000-0000-0000E31A0000}"/>
    <cellStyle name="Header1 3 3 11" xfId="21448" xr:uid="{00000000-0005-0000-0000-0000E41A0000}"/>
    <cellStyle name="Header1 3 3 12" xfId="20694" xr:uid="{00000000-0005-0000-0000-0000E51A0000}"/>
    <cellStyle name="Header1 3 3 13" xfId="36863" xr:uid="{00000000-0005-0000-0000-0000E61A0000}"/>
    <cellStyle name="Header1 3 3 2" xfId="7073" xr:uid="{00000000-0005-0000-0000-0000E71A0000}"/>
    <cellStyle name="Header1 3 3 2 2" xfId="13997" xr:uid="{00000000-0005-0000-0000-0000E81A0000}"/>
    <cellStyle name="Header1 3 3 2 3" xfId="21449" xr:uid="{00000000-0005-0000-0000-0000E91A0000}"/>
    <cellStyle name="Header1 3 3 2 4" xfId="20695" xr:uid="{00000000-0005-0000-0000-0000EA1A0000}"/>
    <cellStyle name="Header1 3 3 2 5" xfId="36864" xr:uid="{00000000-0005-0000-0000-0000EB1A0000}"/>
    <cellStyle name="Header1 3 3 3" xfId="7647" xr:uid="{00000000-0005-0000-0000-0000EC1A0000}"/>
    <cellStyle name="Header1 3 3 3 2" xfId="13998" xr:uid="{00000000-0005-0000-0000-0000ED1A0000}"/>
    <cellStyle name="Header1 3 3 3 3" xfId="21450" xr:uid="{00000000-0005-0000-0000-0000EE1A0000}"/>
    <cellStyle name="Header1 3 3 3 4" xfId="13465" xr:uid="{00000000-0005-0000-0000-0000EF1A0000}"/>
    <cellStyle name="Header1 3 3 3 5" xfId="36865" xr:uid="{00000000-0005-0000-0000-0000F01A0000}"/>
    <cellStyle name="Header1 3 3 4" xfId="6977" xr:uid="{00000000-0005-0000-0000-0000F11A0000}"/>
    <cellStyle name="Header1 3 3 4 2" xfId="13999" xr:uid="{00000000-0005-0000-0000-0000F21A0000}"/>
    <cellStyle name="Header1 3 3 4 3" xfId="21451" xr:uid="{00000000-0005-0000-0000-0000F31A0000}"/>
    <cellStyle name="Header1 3 3 4 4" xfId="20696" xr:uid="{00000000-0005-0000-0000-0000F41A0000}"/>
    <cellStyle name="Header1 3 3 4 5" xfId="36866" xr:uid="{00000000-0005-0000-0000-0000F51A0000}"/>
    <cellStyle name="Header1 3 3 5" xfId="8425" xr:uid="{00000000-0005-0000-0000-0000F61A0000}"/>
    <cellStyle name="Header1 3 3 5 2" xfId="14000" xr:uid="{00000000-0005-0000-0000-0000F71A0000}"/>
    <cellStyle name="Header1 3 3 5 3" xfId="21452" xr:uid="{00000000-0005-0000-0000-0000F81A0000}"/>
    <cellStyle name="Header1 3 3 5 4" xfId="20043" xr:uid="{00000000-0005-0000-0000-0000F91A0000}"/>
    <cellStyle name="Header1 3 3 5 5" xfId="36867" xr:uid="{00000000-0005-0000-0000-0000FA1A0000}"/>
    <cellStyle name="Header1 3 3 6" xfId="6071" xr:uid="{00000000-0005-0000-0000-0000FB1A0000}"/>
    <cellStyle name="Header1 3 3 6 2" xfId="14001" xr:uid="{00000000-0005-0000-0000-0000FC1A0000}"/>
    <cellStyle name="Header1 3 3 6 3" xfId="21453" xr:uid="{00000000-0005-0000-0000-0000FD1A0000}"/>
    <cellStyle name="Header1 3 3 6 4" xfId="13422" xr:uid="{00000000-0005-0000-0000-0000FE1A0000}"/>
    <cellStyle name="Header1 3 3 6 5" xfId="36868" xr:uid="{00000000-0005-0000-0000-0000FF1A0000}"/>
    <cellStyle name="Header1 3 3 7" xfId="9225" xr:uid="{00000000-0005-0000-0000-0000001B0000}"/>
    <cellStyle name="Header1 3 3 7 2" xfId="14002" xr:uid="{00000000-0005-0000-0000-0000011B0000}"/>
    <cellStyle name="Header1 3 3 7 3" xfId="21454" xr:uid="{00000000-0005-0000-0000-0000021B0000}"/>
    <cellStyle name="Header1 3 3 7 4" xfId="19823" xr:uid="{00000000-0005-0000-0000-0000031B0000}"/>
    <cellStyle name="Header1 3 3 7 5" xfId="36869" xr:uid="{00000000-0005-0000-0000-0000041B0000}"/>
    <cellStyle name="Header1 3 3 8" xfId="9592" xr:uid="{00000000-0005-0000-0000-0000051B0000}"/>
    <cellStyle name="Header1 3 3 8 2" xfId="14003" xr:uid="{00000000-0005-0000-0000-0000061B0000}"/>
    <cellStyle name="Header1 3 3 8 3" xfId="21455" xr:uid="{00000000-0005-0000-0000-0000071B0000}"/>
    <cellStyle name="Header1 3 3 8 4" xfId="20108" xr:uid="{00000000-0005-0000-0000-0000081B0000}"/>
    <cellStyle name="Header1 3 3 8 5" xfId="36870" xr:uid="{00000000-0005-0000-0000-0000091B0000}"/>
    <cellStyle name="Header1 3 3 9" xfId="9435" xr:uid="{00000000-0005-0000-0000-00000A1B0000}"/>
    <cellStyle name="Header1 3 3 9 2" xfId="14004" xr:uid="{00000000-0005-0000-0000-00000B1B0000}"/>
    <cellStyle name="Header1 3 3 9 3" xfId="21456" xr:uid="{00000000-0005-0000-0000-00000C1B0000}"/>
    <cellStyle name="Header1 3 3 9 4" xfId="13069" xr:uid="{00000000-0005-0000-0000-00000D1B0000}"/>
    <cellStyle name="Header1 3 3 9 5" xfId="36871" xr:uid="{00000000-0005-0000-0000-00000E1B0000}"/>
    <cellStyle name="Header1 3 4" xfId="6502" xr:uid="{00000000-0005-0000-0000-00000F1B0000}"/>
    <cellStyle name="Header1 3 4 2" xfId="14005" xr:uid="{00000000-0005-0000-0000-0000101B0000}"/>
    <cellStyle name="Header1 3 4 3" xfId="21457" xr:uid="{00000000-0005-0000-0000-0000111B0000}"/>
    <cellStyle name="Header1 3 4 4" xfId="20368" xr:uid="{00000000-0005-0000-0000-0000121B0000}"/>
    <cellStyle name="Header1 3 4 5" xfId="36872" xr:uid="{00000000-0005-0000-0000-0000131B0000}"/>
    <cellStyle name="Header1 3 5" xfId="5199" xr:uid="{00000000-0005-0000-0000-0000141B0000}"/>
    <cellStyle name="Header1 3 5 2" xfId="14006" xr:uid="{00000000-0005-0000-0000-0000151B0000}"/>
    <cellStyle name="Header1 3 5 3" xfId="21458" xr:uid="{00000000-0005-0000-0000-0000161B0000}"/>
    <cellStyle name="Header1 3 5 4" xfId="20394" xr:uid="{00000000-0005-0000-0000-0000171B0000}"/>
    <cellStyle name="Header1 3 5 5" xfId="36873" xr:uid="{00000000-0005-0000-0000-0000181B0000}"/>
    <cellStyle name="Header1 3 6" xfId="12679" xr:uid="{00000000-0005-0000-0000-0000191B0000}"/>
    <cellStyle name="Header1 3 7" xfId="20365" xr:uid="{00000000-0005-0000-0000-00001A1B0000}"/>
    <cellStyle name="Header1 3 8" xfId="19752" xr:uid="{00000000-0005-0000-0000-00001B1B0000}"/>
    <cellStyle name="Header1 3 9" xfId="26844" xr:uid="{00000000-0005-0000-0000-00001C1B0000}"/>
    <cellStyle name="Header1 30" xfId="3512" xr:uid="{00000000-0005-0000-0000-00001D1B0000}"/>
    <cellStyle name="Header1 30 2" xfId="5828" xr:uid="{00000000-0005-0000-0000-00001E1B0000}"/>
    <cellStyle name="Header1 30 2 10" xfId="14007" xr:uid="{00000000-0005-0000-0000-00001F1B0000}"/>
    <cellStyle name="Header1 30 2 11" xfId="21459" xr:uid="{00000000-0005-0000-0000-0000201B0000}"/>
    <cellStyle name="Header1 30 2 12" xfId="20697" xr:uid="{00000000-0005-0000-0000-0000211B0000}"/>
    <cellStyle name="Header1 30 2 13" xfId="36874" xr:uid="{00000000-0005-0000-0000-0000221B0000}"/>
    <cellStyle name="Header1 30 2 2" xfId="7497" xr:uid="{00000000-0005-0000-0000-0000231B0000}"/>
    <cellStyle name="Header1 30 2 2 2" xfId="14008" xr:uid="{00000000-0005-0000-0000-0000241B0000}"/>
    <cellStyle name="Header1 30 2 2 3" xfId="21460" xr:uid="{00000000-0005-0000-0000-0000251B0000}"/>
    <cellStyle name="Header1 30 2 2 4" xfId="10288" xr:uid="{00000000-0005-0000-0000-0000261B0000}"/>
    <cellStyle name="Header1 30 2 2 5" xfId="36875" xr:uid="{00000000-0005-0000-0000-0000271B0000}"/>
    <cellStyle name="Header1 30 2 3" xfId="7992" xr:uid="{00000000-0005-0000-0000-0000281B0000}"/>
    <cellStyle name="Header1 30 2 3 2" xfId="14009" xr:uid="{00000000-0005-0000-0000-0000291B0000}"/>
    <cellStyle name="Header1 30 2 3 3" xfId="21461" xr:uid="{00000000-0005-0000-0000-00002A1B0000}"/>
    <cellStyle name="Header1 30 2 3 4" xfId="20007" xr:uid="{00000000-0005-0000-0000-00002B1B0000}"/>
    <cellStyle name="Header1 30 2 3 5" xfId="36876" xr:uid="{00000000-0005-0000-0000-00002C1B0000}"/>
    <cellStyle name="Header1 30 2 4" xfId="8356" xr:uid="{00000000-0005-0000-0000-00002D1B0000}"/>
    <cellStyle name="Header1 30 2 4 2" xfId="14010" xr:uid="{00000000-0005-0000-0000-00002E1B0000}"/>
    <cellStyle name="Header1 30 2 4 3" xfId="21462" xr:uid="{00000000-0005-0000-0000-00002F1B0000}"/>
    <cellStyle name="Header1 30 2 4 4" xfId="20008" xr:uid="{00000000-0005-0000-0000-0000301B0000}"/>
    <cellStyle name="Header1 30 2 4 5" xfId="36877" xr:uid="{00000000-0005-0000-0000-0000311B0000}"/>
    <cellStyle name="Header1 30 2 5" xfId="8768" xr:uid="{00000000-0005-0000-0000-0000321B0000}"/>
    <cellStyle name="Header1 30 2 5 2" xfId="14011" xr:uid="{00000000-0005-0000-0000-0000331B0000}"/>
    <cellStyle name="Header1 30 2 5 3" xfId="21463" xr:uid="{00000000-0005-0000-0000-0000341B0000}"/>
    <cellStyle name="Header1 30 2 5 4" xfId="26840" xr:uid="{00000000-0005-0000-0000-0000351B0000}"/>
    <cellStyle name="Header1 30 2 5 5" xfId="36878" xr:uid="{00000000-0005-0000-0000-0000361B0000}"/>
    <cellStyle name="Header1 30 2 6" xfId="9138" xr:uid="{00000000-0005-0000-0000-0000371B0000}"/>
    <cellStyle name="Header1 30 2 6 2" xfId="14012" xr:uid="{00000000-0005-0000-0000-0000381B0000}"/>
    <cellStyle name="Header1 30 2 6 3" xfId="21464" xr:uid="{00000000-0005-0000-0000-0000391B0000}"/>
    <cellStyle name="Header1 30 2 6 4" xfId="20009" xr:uid="{00000000-0005-0000-0000-00003A1B0000}"/>
    <cellStyle name="Header1 30 2 6 5" xfId="36879" xr:uid="{00000000-0005-0000-0000-00003B1B0000}"/>
    <cellStyle name="Header1 30 2 7" xfId="9560" xr:uid="{00000000-0005-0000-0000-00003C1B0000}"/>
    <cellStyle name="Header1 30 2 7 2" xfId="14013" xr:uid="{00000000-0005-0000-0000-00003D1B0000}"/>
    <cellStyle name="Header1 30 2 7 3" xfId="21465" xr:uid="{00000000-0005-0000-0000-00003E1B0000}"/>
    <cellStyle name="Header1 30 2 7 4" xfId="10616" xr:uid="{00000000-0005-0000-0000-00003F1B0000}"/>
    <cellStyle name="Header1 30 2 7 5" xfId="36880" xr:uid="{00000000-0005-0000-0000-0000401B0000}"/>
    <cellStyle name="Header1 30 2 8" xfId="9875" xr:uid="{00000000-0005-0000-0000-0000411B0000}"/>
    <cellStyle name="Header1 30 2 8 2" xfId="14014" xr:uid="{00000000-0005-0000-0000-0000421B0000}"/>
    <cellStyle name="Header1 30 2 8 3" xfId="21466" xr:uid="{00000000-0005-0000-0000-0000431B0000}"/>
    <cellStyle name="Header1 30 2 8 4" xfId="20010" xr:uid="{00000000-0005-0000-0000-0000441B0000}"/>
    <cellStyle name="Header1 30 2 8 5" xfId="36881" xr:uid="{00000000-0005-0000-0000-0000451B0000}"/>
    <cellStyle name="Header1 30 2 9" xfId="10143" xr:uid="{00000000-0005-0000-0000-0000461B0000}"/>
    <cellStyle name="Header1 30 2 9 2" xfId="14015" xr:uid="{00000000-0005-0000-0000-0000471B0000}"/>
    <cellStyle name="Header1 30 2 9 3" xfId="21467" xr:uid="{00000000-0005-0000-0000-0000481B0000}"/>
    <cellStyle name="Header1 30 2 9 4" xfId="20011" xr:uid="{00000000-0005-0000-0000-0000491B0000}"/>
    <cellStyle name="Header1 30 2 9 5" xfId="36882" xr:uid="{00000000-0005-0000-0000-00004A1B0000}"/>
    <cellStyle name="Header1 30 3" xfId="6002" xr:uid="{00000000-0005-0000-0000-00004B1B0000}"/>
    <cellStyle name="Header1 30 3 10" xfId="14016" xr:uid="{00000000-0005-0000-0000-00004C1B0000}"/>
    <cellStyle name="Header1 30 3 11" xfId="21468" xr:uid="{00000000-0005-0000-0000-00004D1B0000}"/>
    <cellStyle name="Header1 30 3 12" xfId="20012" xr:uid="{00000000-0005-0000-0000-00004E1B0000}"/>
    <cellStyle name="Header1 30 3 13" xfId="36883" xr:uid="{00000000-0005-0000-0000-00004F1B0000}"/>
    <cellStyle name="Header1 30 3 2" xfId="7300" xr:uid="{00000000-0005-0000-0000-0000501B0000}"/>
    <cellStyle name="Header1 30 3 2 2" xfId="14017" xr:uid="{00000000-0005-0000-0000-0000511B0000}"/>
    <cellStyle name="Header1 30 3 2 3" xfId="21469" xr:uid="{00000000-0005-0000-0000-0000521B0000}"/>
    <cellStyle name="Header1 30 3 2 4" xfId="20013" xr:uid="{00000000-0005-0000-0000-0000531B0000}"/>
    <cellStyle name="Header1 30 3 2 5" xfId="36884" xr:uid="{00000000-0005-0000-0000-0000541B0000}"/>
    <cellStyle name="Header1 30 3 3" xfId="7816" xr:uid="{00000000-0005-0000-0000-0000551B0000}"/>
    <cellStyle name="Header1 30 3 3 2" xfId="14018" xr:uid="{00000000-0005-0000-0000-0000561B0000}"/>
    <cellStyle name="Header1 30 3 3 3" xfId="21470" xr:uid="{00000000-0005-0000-0000-0000571B0000}"/>
    <cellStyle name="Header1 30 3 3 4" xfId="13468" xr:uid="{00000000-0005-0000-0000-0000581B0000}"/>
    <cellStyle name="Header1 30 3 3 5" xfId="36885" xr:uid="{00000000-0005-0000-0000-0000591B0000}"/>
    <cellStyle name="Header1 30 3 4" xfId="8167" xr:uid="{00000000-0005-0000-0000-00005A1B0000}"/>
    <cellStyle name="Header1 30 3 4 2" xfId="14019" xr:uid="{00000000-0005-0000-0000-00005B1B0000}"/>
    <cellStyle name="Header1 30 3 4 3" xfId="21471" xr:uid="{00000000-0005-0000-0000-00005C1B0000}"/>
    <cellStyle name="Header1 30 3 4 4" xfId="13124" xr:uid="{00000000-0005-0000-0000-00005D1B0000}"/>
    <cellStyle name="Header1 30 3 4 5" xfId="36886" xr:uid="{00000000-0005-0000-0000-00005E1B0000}"/>
    <cellStyle name="Header1 30 3 5" xfId="8589" xr:uid="{00000000-0005-0000-0000-00005F1B0000}"/>
    <cellStyle name="Header1 30 3 5 2" xfId="14020" xr:uid="{00000000-0005-0000-0000-0000601B0000}"/>
    <cellStyle name="Header1 30 3 5 3" xfId="21472" xr:uid="{00000000-0005-0000-0000-0000611B0000}"/>
    <cellStyle name="Header1 30 3 5 4" xfId="13111" xr:uid="{00000000-0005-0000-0000-0000621B0000}"/>
    <cellStyle name="Header1 30 3 5 5" xfId="36887" xr:uid="{00000000-0005-0000-0000-0000631B0000}"/>
    <cellStyle name="Header1 30 3 6" xfId="8951" xr:uid="{00000000-0005-0000-0000-0000641B0000}"/>
    <cellStyle name="Header1 30 3 6 2" xfId="14021" xr:uid="{00000000-0005-0000-0000-0000651B0000}"/>
    <cellStyle name="Header1 30 3 6 3" xfId="21473" xr:uid="{00000000-0005-0000-0000-0000661B0000}"/>
    <cellStyle name="Header1 30 3 6 4" xfId="13101" xr:uid="{00000000-0005-0000-0000-0000671B0000}"/>
    <cellStyle name="Header1 30 3 6 5" xfId="36888" xr:uid="{00000000-0005-0000-0000-0000681B0000}"/>
    <cellStyle name="Header1 30 3 7" xfId="9402" xr:uid="{00000000-0005-0000-0000-0000691B0000}"/>
    <cellStyle name="Header1 30 3 7 2" xfId="14022" xr:uid="{00000000-0005-0000-0000-00006A1B0000}"/>
    <cellStyle name="Header1 30 3 7 3" xfId="21474" xr:uid="{00000000-0005-0000-0000-00006B1B0000}"/>
    <cellStyle name="Header1 30 3 7 4" xfId="11168" xr:uid="{00000000-0005-0000-0000-00006C1B0000}"/>
    <cellStyle name="Header1 30 3 7 5" xfId="36889" xr:uid="{00000000-0005-0000-0000-00006D1B0000}"/>
    <cellStyle name="Header1 30 3 8" xfId="9732" xr:uid="{00000000-0005-0000-0000-00006E1B0000}"/>
    <cellStyle name="Header1 30 3 8 2" xfId="14023" xr:uid="{00000000-0005-0000-0000-00006F1B0000}"/>
    <cellStyle name="Header1 30 3 8 3" xfId="21475" xr:uid="{00000000-0005-0000-0000-0000701B0000}"/>
    <cellStyle name="Header1 30 3 8 4" xfId="22564" xr:uid="{00000000-0005-0000-0000-0000711B0000}"/>
    <cellStyle name="Header1 30 3 8 5" xfId="36890" xr:uid="{00000000-0005-0000-0000-0000721B0000}"/>
    <cellStyle name="Header1 30 3 9" xfId="10001" xr:uid="{00000000-0005-0000-0000-0000731B0000}"/>
    <cellStyle name="Header1 30 3 9 2" xfId="14024" xr:uid="{00000000-0005-0000-0000-0000741B0000}"/>
    <cellStyle name="Header1 30 3 9 3" xfId="21476" xr:uid="{00000000-0005-0000-0000-0000751B0000}"/>
    <cellStyle name="Header1 30 3 9 4" xfId="22561" xr:uid="{00000000-0005-0000-0000-0000761B0000}"/>
    <cellStyle name="Header1 30 3 9 5" xfId="36891" xr:uid="{00000000-0005-0000-0000-0000771B0000}"/>
    <cellStyle name="Header1 30 4" xfId="7531" xr:uid="{00000000-0005-0000-0000-0000781B0000}"/>
    <cellStyle name="Header1 30 4 2" xfId="14025" xr:uid="{00000000-0005-0000-0000-0000791B0000}"/>
    <cellStyle name="Header1 30 4 3" xfId="21477" xr:uid="{00000000-0005-0000-0000-00007A1B0000}"/>
    <cellStyle name="Header1 30 4 4" xfId="13082" xr:uid="{00000000-0005-0000-0000-00007B1B0000}"/>
    <cellStyle name="Header1 30 4 5" xfId="36892" xr:uid="{00000000-0005-0000-0000-00007C1B0000}"/>
    <cellStyle name="Header1 30 5" xfId="8551" xr:uid="{00000000-0005-0000-0000-00007D1B0000}"/>
    <cellStyle name="Header1 30 5 2" xfId="14026" xr:uid="{00000000-0005-0000-0000-00007E1B0000}"/>
    <cellStyle name="Header1 30 5 3" xfId="21478" xr:uid="{00000000-0005-0000-0000-00007F1B0000}"/>
    <cellStyle name="Header1 30 5 4" xfId="13067" xr:uid="{00000000-0005-0000-0000-0000801B0000}"/>
    <cellStyle name="Header1 30 5 5" xfId="36893" xr:uid="{00000000-0005-0000-0000-0000811B0000}"/>
    <cellStyle name="Header1 30 6" xfId="13002" xr:uid="{00000000-0005-0000-0000-0000821B0000}"/>
    <cellStyle name="Header1 30 7" xfId="20544" xr:uid="{00000000-0005-0000-0000-0000831B0000}"/>
    <cellStyle name="Header1 30 8" xfId="20403" xr:uid="{00000000-0005-0000-0000-0000841B0000}"/>
    <cellStyle name="Header1 30 9" xfId="26902" xr:uid="{00000000-0005-0000-0000-0000851B0000}"/>
    <cellStyle name="Header1 31" xfId="3545" xr:uid="{00000000-0005-0000-0000-0000861B0000}"/>
    <cellStyle name="Header1 31 2" xfId="5838" xr:uid="{00000000-0005-0000-0000-0000871B0000}"/>
    <cellStyle name="Header1 31 2 10" xfId="14027" xr:uid="{00000000-0005-0000-0000-0000881B0000}"/>
    <cellStyle name="Header1 31 2 11" xfId="21479" xr:uid="{00000000-0005-0000-0000-0000891B0000}"/>
    <cellStyle name="Header1 31 2 12" xfId="13054" xr:uid="{00000000-0005-0000-0000-00008A1B0000}"/>
    <cellStyle name="Header1 31 2 13" xfId="36894" xr:uid="{00000000-0005-0000-0000-00008B1B0000}"/>
    <cellStyle name="Header1 31 2 2" xfId="7501" xr:uid="{00000000-0005-0000-0000-00008C1B0000}"/>
    <cellStyle name="Header1 31 2 2 2" xfId="14028" xr:uid="{00000000-0005-0000-0000-00008D1B0000}"/>
    <cellStyle name="Header1 31 2 2 3" xfId="21480" xr:uid="{00000000-0005-0000-0000-00008E1B0000}"/>
    <cellStyle name="Header1 31 2 2 4" xfId="13039" xr:uid="{00000000-0005-0000-0000-00008F1B0000}"/>
    <cellStyle name="Header1 31 2 2 5" xfId="36895" xr:uid="{00000000-0005-0000-0000-0000901B0000}"/>
    <cellStyle name="Header1 31 2 3" xfId="7996" xr:uid="{00000000-0005-0000-0000-0000911B0000}"/>
    <cellStyle name="Header1 31 2 3 2" xfId="14029" xr:uid="{00000000-0005-0000-0000-0000921B0000}"/>
    <cellStyle name="Header1 31 2 3 3" xfId="21481" xr:uid="{00000000-0005-0000-0000-0000931B0000}"/>
    <cellStyle name="Header1 31 2 3 4" xfId="13026" xr:uid="{00000000-0005-0000-0000-0000941B0000}"/>
    <cellStyle name="Header1 31 2 3 5" xfId="36896" xr:uid="{00000000-0005-0000-0000-0000951B0000}"/>
    <cellStyle name="Header1 31 2 4" xfId="8360" xr:uid="{00000000-0005-0000-0000-0000961B0000}"/>
    <cellStyle name="Header1 31 2 4 2" xfId="14030" xr:uid="{00000000-0005-0000-0000-0000971B0000}"/>
    <cellStyle name="Header1 31 2 4 3" xfId="21482" xr:uid="{00000000-0005-0000-0000-0000981B0000}"/>
    <cellStyle name="Header1 31 2 4 4" xfId="20698" xr:uid="{00000000-0005-0000-0000-0000991B0000}"/>
    <cellStyle name="Header1 31 2 4 5" xfId="36897" xr:uid="{00000000-0005-0000-0000-00009A1B0000}"/>
    <cellStyle name="Header1 31 2 5" xfId="8772" xr:uid="{00000000-0005-0000-0000-00009B1B0000}"/>
    <cellStyle name="Header1 31 2 5 2" xfId="14031" xr:uid="{00000000-0005-0000-0000-00009C1B0000}"/>
    <cellStyle name="Header1 31 2 5 3" xfId="21483" xr:uid="{00000000-0005-0000-0000-00009D1B0000}"/>
    <cellStyle name="Header1 31 2 5 4" xfId="20699" xr:uid="{00000000-0005-0000-0000-00009E1B0000}"/>
    <cellStyle name="Header1 31 2 5 5" xfId="36898" xr:uid="{00000000-0005-0000-0000-00009F1B0000}"/>
    <cellStyle name="Header1 31 2 6" xfId="9142" xr:uid="{00000000-0005-0000-0000-0000A01B0000}"/>
    <cellStyle name="Header1 31 2 6 2" xfId="14032" xr:uid="{00000000-0005-0000-0000-0000A11B0000}"/>
    <cellStyle name="Header1 31 2 6 3" xfId="21484" xr:uid="{00000000-0005-0000-0000-0000A21B0000}"/>
    <cellStyle name="Header1 31 2 6 4" xfId="11739" xr:uid="{00000000-0005-0000-0000-0000A31B0000}"/>
    <cellStyle name="Header1 31 2 6 5" xfId="36899" xr:uid="{00000000-0005-0000-0000-0000A41B0000}"/>
    <cellStyle name="Header1 31 2 7" xfId="9564" xr:uid="{00000000-0005-0000-0000-0000A51B0000}"/>
    <cellStyle name="Header1 31 2 7 2" xfId="14033" xr:uid="{00000000-0005-0000-0000-0000A61B0000}"/>
    <cellStyle name="Header1 31 2 7 3" xfId="21485" xr:uid="{00000000-0005-0000-0000-0000A71B0000}"/>
    <cellStyle name="Header1 31 2 7 4" xfId="20065" xr:uid="{00000000-0005-0000-0000-0000A81B0000}"/>
    <cellStyle name="Header1 31 2 7 5" xfId="36900" xr:uid="{00000000-0005-0000-0000-0000A91B0000}"/>
    <cellStyle name="Header1 31 2 8" xfId="9879" xr:uid="{00000000-0005-0000-0000-0000AA1B0000}"/>
    <cellStyle name="Header1 31 2 8 2" xfId="14034" xr:uid="{00000000-0005-0000-0000-0000AB1B0000}"/>
    <cellStyle name="Header1 31 2 8 3" xfId="21486" xr:uid="{00000000-0005-0000-0000-0000AC1B0000}"/>
    <cellStyle name="Header1 31 2 8 4" xfId="12704" xr:uid="{00000000-0005-0000-0000-0000AD1B0000}"/>
    <cellStyle name="Header1 31 2 8 5" xfId="36901" xr:uid="{00000000-0005-0000-0000-0000AE1B0000}"/>
    <cellStyle name="Header1 31 2 9" xfId="10147" xr:uid="{00000000-0005-0000-0000-0000AF1B0000}"/>
    <cellStyle name="Header1 31 2 9 2" xfId="14035" xr:uid="{00000000-0005-0000-0000-0000B01B0000}"/>
    <cellStyle name="Header1 31 2 9 3" xfId="21487" xr:uid="{00000000-0005-0000-0000-0000B11B0000}"/>
    <cellStyle name="Header1 31 2 9 4" xfId="12674" xr:uid="{00000000-0005-0000-0000-0000B21B0000}"/>
    <cellStyle name="Header1 31 2 9 5" xfId="36902" xr:uid="{00000000-0005-0000-0000-0000B31B0000}"/>
    <cellStyle name="Header1 31 3" xfId="6012" xr:uid="{00000000-0005-0000-0000-0000B41B0000}"/>
    <cellStyle name="Header1 31 3 10" xfId="14036" xr:uid="{00000000-0005-0000-0000-0000B51B0000}"/>
    <cellStyle name="Header1 31 3 11" xfId="21488" xr:uid="{00000000-0005-0000-0000-0000B61B0000}"/>
    <cellStyle name="Header1 31 3 12" xfId="12724" xr:uid="{00000000-0005-0000-0000-0000B71B0000}"/>
    <cellStyle name="Header1 31 3 13" xfId="36903" xr:uid="{00000000-0005-0000-0000-0000B81B0000}"/>
    <cellStyle name="Header1 31 3 2" xfId="7448" xr:uid="{00000000-0005-0000-0000-0000B91B0000}"/>
    <cellStyle name="Header1 31 3 2 2" xfId="14037" xr:uid="{00000000-0005-0000-0000-0000BA1B0000}"/>
    <cellStyle name="Header1 31 3 2 3" xfId="21489" xr:uid="{00000000-0005-0000-0000-0000BB1B0000}"/>
    <cellStyle name="Header1 31 3 2 4" xfId="10263" xr:uid="{00000000-0005-0000-0000-0000BC1B0000}"/>
    <cellStyle name="Header1 31 3 2 5" xfId="36904" xr:uid="{00000000-0005-0000-0000-0000BD1B0000}"/>
    <cellStyle name="Header1 31 3 3" xfId="7962" xr:uid="{00000000-0005-0000-0000-0000BE1B0000}"/>
    <cellStyle name="Header1 31 3 3 2" xfId="14038" xr:uid="{00000000-0005-0000-0000-0000BF1B0000}"/>
    <cellStyle name="Header1 31 3 3 3" xfId="21490" xr:uid="{00000000-0005-0000-0000-0000C01B0000}"/>
    <cellStyle name="Header1 31 3 3 4" xfId="20015" xr:uid="{00000000-0005-0000-0000-0000C11B0000}"/>
    <cellStyle name="Header1 31 3 3 5" xfId="36905" xr:uid="{00000000-0005-0000-0000-0000C21B0000}"/>
    <cellStyle name="Header1 31 3 4" xfId="8307" xr:uid="{00000000-0005-0000-0000-0000C31B0000}"/>
    <cellStyle name="Header1 31 3 4 2" xfId="14039" xr:uid="{00000000-0005-0000-0000-0000C41B0000}"/>
    <cellStyle name="Header1 31 3 4 3" xfId="21491" xr:uid="{00000000-0005-0000-0000-0000C51B0000}"/>
    <cellStyle name="Header1 31 3 4 4" xfId="20016" xr:uid="{00000000-0005-0000-0000-0000C61B0000}"/>
    <cellStyle name="Header1 31 3 4 5" xfId="36906" xr:uid="{00000000-0005-0000-0000-0000C71B0000}"/>
    <cellStyle name="Header1 31 3 5" xfId="8737" xr:uid="{00000000-0005-0000-0000-0000C81B0000}"/>
    <cellStyle name="Header1 31 3 5 2" xfId="14040" xr:uid="{00000000-0005-0000-0000-0000C91B0000}"/>
    <cellStyle name="Header1 31 3 5 3" xfId="21492" xr:uid="{00000000-0005-0000-0000-0000CA1B0000}"/>
    <cellStyle name="Header1 31 3 5 4" xfId="20017" xr:uid="{00000000-0005-0000-0000-0000CB1B0000}"/>
    <cellStyle name="Header1 31 3 5 5" xfId="36907" xr:uid="{00000000-0005-0000-0000-0000CC1B0000}"/>
    <cellStyle name="Header1 31 3 6" xfId="9089" xr:uid="{00000000-0005-0000-0000-0000CD1B0000}"/>
    <cellStyle name="Header1 31 3 6 2" xfId="14041" xr:uid="{00000000-0005-0000-0000-0000CE1B0000}"/>
    <cellStyle name="Header1 31 3 6 3" xfId="21493" xr:uid="{00000000-0005-0000-0000-0000CF1B0000}"/>
    <cellStyle name="Header1 31 3 6 4" xfId="20018" xr:uid="{00000000-0005-0000-0000-0000D01B0000}"/>
    <cellStyle name="Header1 31 3 6 5" xfId="36908" xr:uid="{00000000-0005-0000-0000-0000D11B0000}"/>
    <cellStyle name="Header1 31 3 7" xfId="9533" xr:uid="{00000000-0005-0000-0000-0000D21B0000}"/>
    <cellStyle name="Header1 31 3 7 2" xfId="14042" xr:uid="{00000000-0005-0000-0000-0000D31B0000}"/>
    <cellStyle name="Header1 31 3 7 3" xfId="21494" xr:uid="{00000000-0005-0000-0000-0000D41B0000}"/>
    <cellStyle name="Header1 31 3 7 4" xfId="20019" xr:uid="{00000000-0005-0000-0000-0000D51B0000}"/>
    <cellStyle name="Header1 31 3 7 5" xfId="36909" xr:uid="{00000000-0005-0000-0000-0000D61B0000}"/>
    <cellStyle name="Header1 31 3 8" xfId="9848" xr:uid="{00000000-0005-0000-0000-0000D71B0000}"/>
    <cellStyle name="Header1 31 3 8 2" xfId="14043" xr:uid="{00000000-0005-0000-0000-0000D81B0000}"/>
    <cellStyle name="Header1 31 3 8 3" xfId="21495" xr:uid="{00000000-0005-0000-0000-0000D91B0000}"/>
    <cellStyle name="Header1 31 3 8 4" xfId="20020" xr:uid="{00000000-0005-0000-0000-0000DA1B0000}"/>
    <cellStyle name="Header1 31 3 8 5" xfId="36910" xr:uid="{00000000-0005-0000-0000-0000DB1B0000}"/>
    <cellStyle name="Header1 31 3 9" xfId="10118" xr:uid="{00000000-0005-0000-0000-0000DC1B0000}"/>
    <cellStyle name="Header1 31 3 9 2" xfId="14044" xr:uid="{00000000-0005-0000-0000-0000DD1B0000}"/>
    <cellStyle name="Header1 31 3 9 3" xfId="21496" xr:uid="{00000000-0005-0000-0000-0000DE1B0000}"/>
    <cellStyle name="Header1 31 3 9 4" xfId="20021" xr:uid="{00000000-0005-0000-0000-0000DF1B0000}"/>
    <cellStyle name="Header1 31 3 9 5" xfId="36911" xr:uid="{00000000-0005-0000-0000-0000E01B0000}"/>
    <cellStyle name="Header1 31 4" xfId="6452" xr:uid="{00000000-0005-0000-0000-0000E11B0000}"/>
    <cellStyle name="Header1 31 4 2" xfId="14045" xr:uid="{00000000-0005-0000-0000-0000E21B0000}"/>
    <cellStyle name="Header1 31 4 3" xfId="21497" xr:uid="{00000000-0005-0000-0000-0000E31B0000}"/>
    <cellStyle name="Header1 31 4 4" xfId="11737" xr:uid="{00000000-0005-0000-0000-0000E41B0000}"/>
    <cellStyle name="Header1 31 4 5" xfId="36912" xr:uid="{00000000-0005-0000-0000-0000E51B0000}"/>
    <cellStyle name="Header1 31 5" xfId="7588" xr:uid="{00000000-0005-0000-0000-0000E61B0000}"/>
    <cellStyle name="Header1 31 5 2" xfId="14046" xr:uid="{00000000-0005-0000-0000-0000E71B0000}"/>
    <cellStyle name="Header1 31 5 3" xfId="21498" xr:uid="{00000000-0005-0000-0000-0000E81B0000}"/>
    <cellStyle name="Header1 31 5 4" xfId="20022" xr:uid="{00000000-0005-0000-0000-0000E91B0000}"/>
    <cellStyle name="Header1 31 5 5" xfId="36913" xr:uid="{00000000-0005-0000-0000-0000EA1B0000}"/>
    <cellStyle name="Header1 31 6" xfId="13028" xr:uid="{00000000-0005-0000-0000-0000EB1B0000}"/>
    <cellStyle name="Header1 31 7" xfId="20555" xr:uid="{00000000-0005-0000-0000-0000EC1B0000}"/>
    <cellStyle name="Header1 31 8" xfId="11253" xr:uid="{00000000-0005-0000-0000-0000ED1B0000}"/>
    <cellStyle name="Header1 31 9" xfId="12982" xr:uid="{00000000-0005-0000-0000-0000EE1B0000}"/>
    <cellStyle name="Header1 32" xfId="3582" xr:uid="{00000000-0005-0000-0000-0000EF1B0000}"/>
    <cellStyle name="Header1 32 2" xfId="5855" xr:uid="{00000000-0005-0000-0000-0000F01B0000}"/>
    <cellStyle name="Header1 32 2 10" xfId="14047" xr:uid="{00000000-0005-0000-0000-0000F11B0000}"/>
    <cellStyle name="Header1 32 2 11" xfId="21499" xr:uid="{00000000-0005-0000-0000-0000F21B0000}"/>
    <cellStyle name="Header1 32 2 12" xfId="20023" xr:uid="{00000000-0005-0000-0000-0000F31B0000}"/>
    <cellStyle name="Header1 32 2 13" xfId="36914" xr:uid="{00000000-0005-0000-0000-0000F41B0000}"/>
    <cellStyle name="Header1 32 2 2" xfId="7502" xr:uid="{00000000-0005-0000-0000-0000F51B0000}"/>
    <cellStyle name="Header1 32 2 2 2" xfId="14048" xr:uid="{00000000-0005-0000-0000-0000F61B0000}"/>
    <cellStyle name="Header1 32 2 2 3" xfId="21500" xr:uid="{00000000-0005-0000-0000-0000F71B0000}"/>
    <cellStyle name="Header1 32 2 2 4" xfId="20024" xr:uid="{00000000-0005-0000-0000-0000F81B0000}"/>
    <cellStyle name="Header1 32 2 2 5" xfId="36915" xr:uid="{00000000-0005-0000-0000-0000F91B0000}"/>
    <cellStyle name="Header1 32 2 3" xfId="7997" xr:uid="{00000000-0005-0000-0000-0000FA1B0000}"/>
    <cellStyle name="Header1 32 2 3 2" xfId="14049" xr:uid="{00000000-0005-0000-0000-0000FB1B0000}"/>
    <cellStyle name="Header1 32 2 3 3" xfId="21501" xr:uid="{00000000-0005-0000-0000-0000FC1B0000}"/>
    <cellStyle name="Header1 32 2 3 4" xfId="10698" xr:uid="{00000000-0005-0000-0000-0000FD1B0000}"/>
    <cellStyle name="Header1 32 2 3 5" xfId="36916" xr:uid="{00000000-0005-0000-0000-0000FE1B0000}"/>
    <cellStyle name="Header1 32 2 4" xfId="8361" xr:uid="{00000000-0005-0000-0000-0000FF1B0000}"/>
    <cellStyle name="Header1 32 2 4 2" xfId="14050" xr:uid="{00000000-0005-0000-0000-0000001C0000}"/>
    <cellStyle name="Header1 32 2 4 3" xfId="21502" xr:uid="{00000000-0005-0000-0000-0000011C0000}"/>
    <cellStyle name="Header1 32 2 4 4" xfId="13013" xr:uid="{00000000-0005-0000-0000-0000021C0000}"/>
    <cellStyle name="Header1 32 2 4 5" xfId="36917" xr:uid="{00000000-0005-0000-0000-0000031C0000}"/>
    <cellStyle name="Header1 32 2 5" xfId="8773" xr:uid="{00000000-0005-0000-0000-0000041C0000}"/>
    <cellStyle name="Header1 32 2 5 2" xfId="14051" xr:uid="{00000000-0005-0000-0000-0000051C0000}"/>
    <cellStyle name="Header1 32 2 5 3" xfId="21503" xr:uid="{00000000-0005-0000-0000-0000061C0000}"/>
    <cellStyle name="Header1 32 2 5 4" xfId="13001" xr:uid="{00000000-0005-0000-0000-0000071C0000}"/>
    <cellStyle name="Header1 32 2 5 5" xfId="36918" xr:uid="{00000000-0005-0000-0000-0000081C0000}"/>
    <cellStyle name="Header1 32 2 6" xfId="9143" xr:uid="{00000000-0005-0000-0000-0000091C0000}"/>
    <cellStyle name="Header1 32 2 6 2" xfId="14052" xr:uid="{00000000-0005-0000-0000-00000A1C0000}"/>
    <cellStyle name="Header1 32 2 6 3" xfId="21504" xr:uid="{00000000-0005-0000-0000-00000B1C0000}"/>
    <cellStyle name="Header1 32 2 6 4" xfId="20990" xr:uid="{00000000-0005-0000-0000-00000C1C0000}"/>
    <cellStyle name="Header1 32 2 6 5" xfId="36919" xr:uid="{00000000-0005-0000-0000-00000D1C0000}"/>
    <cellStyle name="Header1 32 2 7" xfId="9565" xr:uid="{00000000-0005-0000-0000-00000E1C0000}"/>
    <cellStyle name="Header1 32 2 7 2" xfId="14053" xr:uid="{00000000-0005-0000-0000-00000F1C0000}"/>
    <cellStyle name="Header1 32 2 7 3" xfId="21505" xr:uid="{00000000-0005-0000-0000-0000101C0000}"/>
    <cellStyle name="Header1 32 2 7 4" xfId="22476" xr:uid="{00000000-0005-0000-0000-0000111C0000}"/>
    <cellStyle name="Header1 32 2 7 5" xfId="36920" xr:uid="{00000000-0005-0000-0000-0000121C0000}"/>
    <cellStyle name="Header1 32 2 8" xfId="9880" xr:uid="{00000000-0005-0000-0000-0000131C0000}"/>
    <cellStyle name="Header1 32 2 8 2" xfId="14054" xr:uid="{00000000-0005-0000-0000-0000141C0000}"/>
    <cellStyle name="Header1 32 2 8 3" xfId="21506" xr:uid="{00000000-0005-0000-0000-0000151C0000}"/>
    <cellStyle name="Header1 32 2 8 4" xfId="11088" xr:uid="{00000000-0005-0000-0000-0000161C0000}"/>
    <cellStyle name="Header1 32 2 8 5" xfId="36921" xr:uid="{00000000-0005-0000-0000-0000171C0000}"/>
    <cellStyle name="Header1 32 2 9" xfId="10148" xr:uid="{00000000-0005-0000-0000-0000181C0000}"/>
    <cellStyle name="Header1 32 2 9 2" xfId="14055" xr:uid="{00000000-0005-0000-0000-0000191C0000}"/>
    <cellStyle name="Header1 32 2 9 3" xfId="21507" xr:uid="{00000000-0005-0000-0000-00001A1C0000}"/>
    <cellStyle name="Header1 32 2 9 4" xfId="12974" xr:uid="{00000000-0005-0000-0000-00001B1C0000}"/>
    <cellStyle name="Header1 32 2 9 5" xfId="36922" xr:uid="{00000000-0005-0000-0000-00001C1C0000}"/>
    <cellStyle name="Header1 32 3" xfId="6026" xr:uid="{00000000-0005-0000-0000-00001D1C0000}"/>
    <cellStyle name="Header1 32 3 10" xfId="14056" xr:uid="{00000000-0005-0000-0000-00001E1C0000}"/>
    <cellStyle name="Header1 32 3 11" xfId="21508" xr:uid="{00000000-0005-0000-0000-00001F1C0000}"/>
    <cellStyle name="Header1 32 3 12" xfId="20025" xr:uid="{00000000-0005-0000-0000-0000201C0000}"/>
    <cellStyle name="Header1 32 3 13" xfId="36923" xr:uid="{00000000-0005-0000-0000-0000211C0000}"/>
    <cellStyle name="Header1 32 3 2" xfId="7473" xr:uid="{00000000-0005-0000-0000-0000221C0000}"/>
    <cellStyle name="Header1 32 3 2 2" xfId="14057" xr:uid="{00000000-0005-0000-0000-0000231C0000}"/>
    <cellStyle name="Header1 32 3 2 3" xfId="21509" xr:uid="{00000000-0005-0000-0000-0000241C0000}"/>
    <cellStyle name="Header1 32 3 2 4" xfId="12966" xr:uid="{00000000-0005-0000-0000-0000251C0000}"/>
    <cellStyle name="Header1 32 3 2 5" xfId="36924" xr:uid="{00000000-0005-0000-0000-0000261C0000}"/>
    <cellStyle name="Header1 32 3 3" xfId="7973" xr:uid="{00000000-0005-0000-0000-0000271C0000}"/>
    <cellStyle name="Header1 32 3 3 2" xfId="14058" xr:uid="{00000000-0005-0000-0000-0000281C0000}"/>
    <cellStyle name="Header1 32 3 3 3" xfId="21510" xr:uid="{00000000-0005-0000-0000-0000291C0000}"/>
    <cellStyle name="Header1 32 3 3 4" xfId="12960" xr:uid="{00000000-0005-0000-0000-00002A1C0000}"/>
    <cellStyle name="Header1 32 3 3 5" xfId="36925" xr:uid="{00000000-0005-0000-0000-00002B1C0000}"/>
    <cellStyle name="Header1 32 3 4" xfId="8332" xr:uid="{00000000-0005-0000-0000-00002C1C0000}"/>
    <cellStyle name="Header1 32 3 4 2" xfId="14059" xr:uid="{00000000-0005-0000-0000-00002D1C0000}"/>
    <cellStyle name="Header1 32 3 4 3" xfId="21511" xr:uid="{00000000-0005-0000-0000-00002E1C0000}"/>
    <cellStyle name="Header1 32 3 4 4" xfId="20026" xr:uid="{00000000-0005-0000-0000-00002F1C0000}"/>
    <cellStyle name="Header1 32 3 4 5" xfId="36926" xr:uid="{00000000-0005-0000-0000-0000301C0000}"/>
    <cellStyle name="Header1 32 3 5" xfId="8748" xr:uid="{00000000-0005-0000-0000-0000311C0000}"/>
    <cellStyle name="Header1 32 3 5 2" xfId="14060" xr:uid="{00000000-0005-0000-0000-0000321C0000}"/>
    <cellStyle name="Header1 32 3 5 3" xfId="21512" xr:uid="{00000000-0005-0000-0000-0000331C0000}"/>
    <cellStyle name="Header1 32 3 5 4" xfId="11736" xr:uid="{00000000-0005-0000-0000-0000341C0000}"/>
    <cellStyle name="Header1 32 3 5 5" xfId="36927" xr:uid="{00000000-0005-0000-0000-0000351C0000}"/>
    <cellStyle name="Header1 32 3 6" xfId="9114" xr:uid="{00000000-0005-0000-0000-0000361C0000}"/>
    <cellStyle name="Header1 32 3 6 2" xfId="14061" xr:uid="{00000000-0005-0000-0000-0000371C0000}"/>
    <cellStyle name="Header1 32 3 6 3" xfId="21513" xr:uid="{00000000-0005-0000-0000-0000381C0000}"/>
    <cellStyle name="Header1 32 3 6 4" xfId="19815" xr:uid="{00000000-0005-0000-0000-0000391C0000}"/>
    <cellStyle name="Header1 32 3 6 5" xfId="36928" xr:uid="{00000000-0005-0000-0000-00003A1C0000}"/>
    <cellStyle name="Header1 32 3 7" xfId="9545" xr:uid="{00000000-0005-0000-0000-00003B1C0000}"/>
    <cellStyle name="Header1 32 3 7 2" xfId="14062" xr:uid="{00000000-0005-0000-0000-00003C1C0000}"/>
    <cellStyle name="Header1 32 3 7 3" xfId="21514" xr:uid="{00000000-0005-0000-0000-00003D1C0000}"/>
    <cellStyle name="Header1 32 3 7 4" xfId="19800" xr:uid="{00000000-0005-0000-0000-00003E1C0000}"/>
    <cellStyle name="Header1 32 3 7 5" xfId="36929" xr:uid="{00000000-0005-0000-0000-00003F1C0000}"/>
    <cellStyle name="Header1 32 3 8" xfId="9859" xr:uid="{00000000-0005-0000-0000-0000401C0000}"/>
    <cellStyle name="Header1 32 3 8 2" xfId="14063" xr:uid="{00000000-0005-0000-0000-0000411C0000}"/>
    <cellStyle name="Header1 32 3 8 3" xfId="21515" xr:uid="{00000000-0005-0000-0000-0000421C0000}"/>
    <cellStyle name="Header1 32 3 8 4" xfId="20047" xr:uid="{00000000-0005-0000-0000-0000431C0000}"/>
    <cellStyle name="Header1 32 3 8 5" xfId="36930" xr:uid="{00000000-0005-0000-0000-0000441C0000}"/>
    <cellStyle name="Header1 32 3 9" xfId="10127" xr:uid="{00000000-0005-0000-0000-0000451C0000}"/>
    <cellStyle name="Header1 32 3 9 2" xfId="14064" xr:uid="{00000000-0005-0000-0000-0000461C0000}"/>
    <cellStyle name="Header1 32 3 9 3" xfId="21516" xr:uid="{00000000-0005-0000-0000-0000471C0000}"/>
    <cellStyle name="Header1 32 3 9 4" xfId="22466" xr:uid="{00000000-0005-0000-0000-0000481C0000}"/>
    <cellStyle name="Header1 32 3 9 5" xfId="36931" xr:uid="{00000000-0005-0000-0000-0000491C0000}"/>
    <cellStyle name="Header1 32 4" xfId="6800" xr:uid="{00000000-0005-0000-0000-00004A1C0000}"/>
    <cellStyle name="Header1 32 4 2" xfId="14065" xr:uid="{00000000-0005-0000-0000-00004B1C0000}"/>
    <cellStyle name="Header1 32 4 3" xfId="21517" xr:uid="{00000000-0005-0000-0000-00004C1C0000}"/>
    <cellStyle name="Header1 32 4 4" xfId="20700" xr:uid="{00000000-0005-0000-0000-00004D1C0000}"/>
    <cellStyle name="Header1 32 4 5" xfId="36932" xr:uid="{00000000-0005-0000-0000-00004E1C0000}"/>
    <cellStyle name="Header1 32 5" xfId="9403" xr:uid="{00000000-0005-0000-0000-00004F1C0000}"/>
    <cellStyle name="Header1 32 5 2" xfId="14066" xr:uid="{00000000-0005-0000-0000-0000501C0000}"/>
    <cellStyle name="Header1 32 5 3" xfId="21518" xr:uid="{00000000-0005-0000-0000-0000511C0000}"/>
    <cellStyle name="Header1 32 5 4" xfId="20701" xr:uid="{00000000-0005-0000-0000-0000521C0000}"/>
    <cellStyle name="Header1 32 5 5" xfId="36933" xr:uid="{00000000-0005-0000-0000-0000531C0000}"/>
    <cellStyle name="Header1 32 6" xfId="13058" xr:uid="{00000000-0005-0000-0000-0000541C0000}"/>
    <cellStyle name="Header1 32 7" xfId="20573" xr:uid="{00000000-0005-0000-0000-0000551C0000}"/>
    <cellStyle name="Header1 32 8" xfId="20920" xr:uid="{00000000-0005-0000-0000-0000561C0000}"/>
    <cellStyle name="Header1 32 9" xfId="10245" xr:uid="{00000000-0005-0000-0000-0000571C0000}"/>
    <cellStyle name="Header1 33" xfId="3598" xr:uid="{00000000-0005-0000-0000-0000581C0000}"/>
    <cellStyle name="Header1 33 2" xfId="5864" xr:uid="{00000000-0005-0000-0000-0000591C0000}"/>
    <cellStyle name="Header1 33 2 10" xfId="14067" xr:uid="{00000000-0005-0000-0000-00005A1C0000}"/>
    <cellStyle name="Header1 33 2 11" xfId="21519" xr:uid="{00000000-0005-0000-0000-00005B1C0000}"/>
    <cellStyle name="Header1 33 2 12" xfId="20702" xr:uid="{00000000-0005-0000-0000-00005C1C0000}"/>
    <cellStyle name="Header1 33 2 13" xfId="36934" xr:uid="{00000000-0005-0000-0000-00005D1C0000}"/>
    <cellStyle name="Header1 33 2 2" xfId="7504" xr:uid="{00000000-0005-0000-0000-00005E1C0000}"/>
    <cellStyle name="Header1 33 2 2 2" xfId="14068" xr:uid="{00000000-0005-0000-0000-00005F1C0000}"/>
    <cellStyle name="Header1 33 2 2 3" xfId="21520" xr:uid="{00000000-0005-0000-0000-0000601C0000}"/>
    <cellStyle name="Header1 33 2 2 4" xfId="20027" xr:uid="{00000000-0005-0000-0000-0000611C0000}"/>
    <cellStyle name="Header1 33 2 2 5" xfId="36935" xr:uid="{00000000-0005-0000-0000-0000621C0000}"/>
    <cellStyle name="Header1 33 2 3" xfId="7999" xr:uid="{00000000-0005-0000-0000-0000631C0000}"/>
    <cellStyle name="Header1 33 2 3 2" xfId="14069" xr:uid="{00000000-0005-0000-0000-0000641C0000}"/>
    <cellStyle name="Header1 33 2 3 3" xfId="21521" xr:uid="{00000000-0005-0000-0000-0000651C0000}"/>
    <cellStyle name="Header1 33 2 3 4" xfId="20297" xr:uid="{00000000-0005-0000-0000-0000661C0000}"/>
    <cellStyle name="Header1 33 2 3 5" xfId="36936" xr:uid="{00000000-0005-0000-0000-0000671C0000}"/>
    <cellStyle name="Header1 33 2 4" xfId="8363" xr:uid="{00000000-0005-0000-0000-0000681C0000}"/>
    <cellStyle name="Header1 33 2 4 2" xfId="14070" xr:uid="{00000000-0005-0000-0000-0000691C0000}"/>
    <cellStyle name="Header1 33 2 4 3" xfId="21522" xr:uid="{00000000-0005-0000-0000-00006A1C0000}"/>
    <cellStyle name="Header1 33 2 4 4" xfId="20028" xr:uid="{00000000-0005-0000-0000-00006B1C0000}"/>
    <cellStyle name="Header1 33 2 4 5" xfId="36937" xr:uid="{00000000-0005-0000-0000-00006C1C0000}"/>
    <cellStyle name="Header1 33 2 5" xfId="8775" xr:uid="{00000000-0005-0000-0000-00006D1C0000}"/>
    <cellStyle name="Header1 33 2 5 2" xfId="14071" xr:uid="{00000000-0005-0000-0000-00006E1C0000}"/>
    <cellStyle name="Header1 33 2 5 3" xfId="21523" xr:uid="{00000000-0005-0000-0000-00006F1C0000}"/>
    <cellStyle name="Header1 33 2 5 4" xfId="20029" xr:uid="{00000000-0005-0000-0000-0000701C0000}"/>
    <cellStyle name="Header1 33 2 5 5" xfId="36938" xr:uid="{00000000-0005-0000-0000-0000711C0000}"/>
    <cellStyle name="Header1 33 2 6" xfId="9145" xr:uid="{00000000-0005-0000-0000-0000721C0000}"/>
    <cellStyle name="Header1 33 2 6 2" xfId="14072" xr:uid="{00000000-0005-0000-0000-0000731C0000}"/>
    <cellStyle name="Header1 33 2 6 3" xfId="21524" xr:uid="{00000000-0005-0000-0000-0000741C0000}"/>
    <cellStyle name="Header1 33 2 6 4" xfId="20703" xr:uid="{00000000-0005-0000-0000-0000751C0000}"/>
    <cellStyle name="Header1 33 2 6 5" xfId="36939" xr:uid="{00000000-0005-0000-0000-0000761C0000}"/>
    <cellStyle name="Header1 33 2 7" xfId="9567" xr:uid="{00000000-0005-0000-0000-0000771C0000}"/>
    <cellStyle name="Header1 33 2 7 2" xfId="14073" xr:uid="{00000000-0005-0000-0000-0000781C0000}"/>
    <cellStyle name="Header1 33 2 7 3" xfId="21525" xr:uid="{00000000-0005-0000-0000-0000791C0000}"/>
    <cellStyle name="Header1 33 2 7 4" xfId="20704" xr:uid="{00000000-0005-0000-0000-00007A1C0000}"/>
    <cellStyle name="Header1 33 2 7 5" xfId="36940" xr:uid="{00000000-0005-0000-0000-00007B1C0000}"/>
    <cellStyle name="Header1 33 2 8" xfId="9882" xr:uid="{00000000-0005-0000-0000-00007C1C0000}"/>
    <cellStyle name="Header1 33 2 8 2" xfId="14074" xr:uid="{00000000-0005-0000-0000-00007D1C0000}"/>
    <cellStyle name="Header1 33 2 8 3" xfId="21526" xr:uid="{00000000-0005-0000-0000-00007E1C0000}"/>
    <cellStyle name="Header1 33 2 8 4" xfId="20705" xr:uid="{00000000-0005-0000-0000-00007F1C0000}"/>
    <cellStyle name="Header1 33 2 8 5" xfId="36941" xr:uid="{00000000-0005-0000-0000-0000801C0000}"/>
    <cellStyle name="Header1 33 2 9" xfId="10150" xr:uid="{00000000-0005-0000-0000-0000811C0000}"/>
    <cellStyle name="Header1 33 2 9 2" xfId="14075" xr:uid="{00000000-0005-0000-0000-0000821C0000}"/>
    <cellStyle name="Header1 33 2 9 3" xfId="21527" xr:uid="{00000000-0005-0000-0000-0000831C0000}"/>
    <cellStyle name="Header1 33 2 9 4" xfId="11735" xr:uid="{00000000-0005-0000-0000-0000841C0000}"/>
    <cellStyle name="Header1 33 2 9 5" xfId="36942" xr:uid="{00000000-0005-0000-0000-0000851C0000}"/>
    <cellStyle name="Header1 33 3" xfId="6031" xr:uid="{00000000-0005-0000-0000-0000861C0000}"/>
    <cellStyle name="Header1 33 3 10" xfId="14076" xr:uid="{00000000-0005-0000-0000-0000871C0000}"/>
    <cellStyle name="Header1 33 3 11" xfId="21528" xr:uid="{00000000-0005-0000-0000-0000881C0000}"/>
    <cellStyle name="Header1 33 3 12" xfId="22553" xr:uid="{00000000-0005-0000-0000-0000891C0000}"/>
    <cellStyle name="Header1 33 3 13" xfId="36943" xr:uid="{00000000-0005-0000-0000-00008A1C0000}"/>
    <cellStyle name="Header1 33 3 2" xfId="7444" xr:uid="{00000000-0005-0000-0000-00008B1C0000}"/>
    <cellStyle name="Header1 33 3 2 2" xfId="14077" xr:uid="{00000000-0005-0000-0000-00008C1C0000}"/>
    <cellStyle name="Header1 33 3 2 3" xfId="21529" xr:uid="{00000000-0005-0000-0000-00008D1C0000}"/>
    <cellStyle name="Header1 33 3 2 4" xfId="20030" xr:uid="{00000000-0005-0000-0000-00008E1C0000}"/>
    <cellStyle name="Header1 33 3 2 5" xfId="36944" xr:uid="{00000000-0005-0000-0000-00008F1C0000}"/>
    <cellStyle name="Header1 33 3 3" xfId="7961" xr:uid="{00000000-0005-0000-0000-0000901C0000}"/>
    <cellStyle name="Header1 33 3 3 2" xfId="14078" xr:uid="{00000000-0005-0000-0000-0000911C0000}"/>
    <cellStyle name="Header1 33 3 3 3" xfId="21530" xr:uid="{00000000-0005-0000-0000-0000921C0000}"/>
    <cellStyle name="Header1 33 3 3 4" xfId="11729" xr:uid="{00000000-0005-0000-0000-0000931C0000}"/>
    <cellStyle name="Header1 33 3 3 5" xfId="36945" xr:uid="{00000000-0005-0000-0000-0000941C0000}"/>
    <cellStyle name="Header1 33 3 4" xfId="8303" xr:uid="{00000000-0005-0000-0000-0000951C0000}"/>
    <cellStyle name="Header1 33 3 4 2" xfId="14079" xr:uid="{00000000-0005-0000-0000-0000961C0000}"/>
    <cellStyle name="Header1 33 3 4 3" xfId="21531" xr:uid="{00000000-0005-0000-0000-0000971C0000}"/>
    <cellStyle name="Header1 33 3 4 4" xfId="20031" xr:uid="{00000000-0005-0000-0000-0000981C0000}"/>
    <cellStyle name="Header1 33 3 4 5" xfId="36946" xr:uid="{00000000-0005-0000-0000-0000991C0000}"/>
    <cellStyle name="Header1 33 3 5" xfId="8736" xr:uid="{00000000-0005-0000-0000-00009A1C0000}"/>
    <cellStyle name="Header1 33 3 5 2" xfId="14080" xr:uid="{00000000-0005-0000-0000-00009B1C0000}"/>
    <cellStyle name="Header1 33 3 5 3" xfId="21532" xr:uid="{00000000-0005-0000-0000-00009C1C0000}"/>
    <cellStyle name="Header1 33 3 5 4" xfId="20284" xr:uid="{00000000-0005-0000-0000-00009D1C0000}"/>
    <cellStyle name="Header1 33 3 5 5" xfId="36947" xr:uid="{00000000-0005-0000-0000-00009E1C0000}"/>
    <cellStyle name="Header1 33 3 6" xfId="9085" xr:uid="{00000000-0005-0000-0000-00009F1C0000}"/>
    <cellStyle name="Header1 33 3 6 2" xfId="14081" xr:uid="{00000000-0005-0000-0000-0000A01C0000}"/>
    <cellStyle name="Header1 33 3 6 3" xfId="21533" xr:uid="{00000000-0005-0000-0000-0000A11C0000}"/>
    <cellStyle name="Header1 33 3 6 4" xfId="22552" xr:uid="{00000000-0005-0000-0000-0000A21C0000}"/>
    <cellStyle name="Header1 33 3 6 5" xfId="36948" xr:uid="{00000000-0005-0000-0000-0000A31C0000}"/>
    <cellStyle name="Header1 33 3 7" xfId="9532" xr:uid="{00000000-0005-0000-0000-0000A41C0000}"/>
    <cellStyle name="Header1 33 3 7 2" xfId="14082" xr:uid="{00000000-0005-0000-0000-0000A51C0000}"/>
    <cellStyle name="Header1 33 3 7 3" xfId="21534" xr:uid="{00000000-0005-0000-0000-0000A61C0000}"/>
    <cellStyle name="Header1 33 3 7 4" xfId="20276" xr:uid="{00000000-0005-0000-0000-0000A71C0000}"/>
    <cellStyle name="Header1 33 3 7 5" xfId="36949" xr:uid="{00000000-0005-0000-0000-0000A81C0000}"/>
    <cellStyle name="Header1 33 3 8" xfId="9847" xr:uid="{00000000-0005-0000-0000-0000A91C0000}"/>
    <cellStyle name="Header1 33 3 8 2" xfId="14083" xr:uid="{00000000-0005-0000-0000-0000AA1C0000}"/>
    <cellStyle name="Header1 33 3 8 3" xfId="21535" xr:uid="{00000000-0005-0000-0000-0000AB1C0000}"/>
    <cellStyle name="Header1 33 3 8 4" xfId="22551" xr:uid="{00000000-0005-0000-0000-0000AC1C0000}"/>
    <cellStyle name="Header1 33 3 8 5" xfId="36950" xr:uid="{00000000-0005-0000-0000-0000AD1C0000}"/>
    <cellStyle name="Header1 33 3 9" xfId="10117" xr:uid="{00000000-0005-0000-0000-0000AE1C0000}"/>
    <cellStyle name="Header1 33 3 9 2" xfId="14084" xr:uid="{00000000-0005-0000-0000-0000AF1C0000}"/>
    <cellStyle name="Header1 33 3 9 3" xfId="21536" xr:uid="{00000000-0005-0000-0000-0000B01C0000}"/>
    <cellStyle name="Header1 33 3 9 4" xfId="20269" xr:uid="{00000000-0005-0000-0000-0000B11C0000}"/>
    <cellStyle name="Header1 33 3 9 5" xfId="36951" xr:uid="{00000000-0005-0000-0000-0000B21C0000}"/>
    <cellStyle name="Header1 33 4" xfId="7265" xr:uid="{00000000-0005-0000-0000-0000B31C0000}"/>
    <cellStyle name="Header1 33 4 2" xfId="14085" xr:uid="{00000000-0005-0000-0000-0000B41C0000}"/>
    <cellStyle name="Header1 33 4 3" xfId="21537" xr:uid="{00000000-0005-0000-0000-0000B51C0000}"/>
    <cellStyle name="Header1 33 4 4" xfId="22550" xr:uid="{00000000-0005-0000-0000-0000B61C0000}"/>
    <cellStyle name="Header1 33 4 5" xfId="36952" xr:uid="{00000000-0005-0000-0000-0000B71C0000}"/>
    <cellStyle name="Header1 33 5" xfId="5080" xr:uid="{00000000-0005-0000-0000-0000B81C0000}"/>
    <cellStyle name="Header1 33 5 2" xfId="14086" xr:uid="{00000000-0005-0000-0000-0000B91C0000}"/>
    <cellStyle name="Header1 33 5 3" xfId="21538" xr:uid="{00000000-0005-0000-0000-0000BA1C0000}"/>
    <cellStyle name="Header1 33 5 4" xfId="20263" xr:uid="{00000000-0005-0000-0000-0000BB1C0000}"/>
    <cellStyle name="Header1 33 5 5" xfId="36953" xr:uid="{00000000-0005-0000-0000-0000BC1C0000}"/>
    <cellStyle name="Header1 33 6" xfId="13072" xr:uid="{00000000-0005-0000-0000-0000BD1C0000}"/>
    <cellStyle name="Header1 33 7" xfId="20580" xr:uid="{00000000-0005-0000-0000-0000BE1C0000}"/>
    <cellStyle name="Header1 33 8" xfId="20254" xr:uid="{00000000-0005-0000-0000-0000BF1C0000}"/>
    <cellStyle name="Header1 33 9" xfId="20542" xr:uid="{00000000-0005-0000-0000-0000C01C0000}"/>
    <cellStyle name="Header1 34" xfId="3617" xr:uid="{00000000-0005-0000-0000-0000C11C0000}"/>
    <cellStyle name="Header1 34 2" xfId="5872" xr:uid="{00000000-0005-0000-0000-0000C21C0000}"/>
    <cellStyle name="Header1 34 2 10" xfId="14087" xr:uid="{00000000-0005-0000-0000-0000C31C0000}"/>
    <cellStyle name="Header1 34 2 11" xfId="21539" xr:uid="{00000000-0005-0000-0000-0000C41C0000}"/>
    <cellStyle name="Header1 34 2 12" xfId="22549" xr:uid="{00000000-0005-0000-0000-0000C51C0000}"/>
    <cellStyle name="Header1 34 2 13" xfId="36954" xr:uid="{00000000-0005-0000-0000-0000C61C0000}"/>
    <cellStyle name="Header1 34 2 2" xfId="7507" xr:uid="{00000000-0005-0000-0000-0000C71C0000}"/>
    <cellStyle name="Header1 34 2 2 2" xfId="14088" xr:uid="{00000000-0005-0000-0000-0000C81C0000}"/>
    <cellStyle name="Header1 34 2 2 3" xfId="21540" xr:uid="{00000000-0005-0000-0000-0000C91C0000}"/>
    <cellStyle name="Header1 34 2 2 4" xfId="20032" xr:uid="{00000000-0005-0000-0000-0000CA1C0000}"/>
    <cellStyle name="Header1 34 2 2 5" xfId="36955" xr:uid="{00000000-0005-0000-0000-0000CB1C0000}"/>
    <cellStyle name="Header1 34 2 3" xfId="8002" xr:uid="{00000000-0005-0000-0000-0000CC1C0000}"/>
    <cellStyle name="Header1 34 2 3 2" xfId="14089" xr:uid="{00000000-0005-0000-0000-0000CD1C0000}"/>
    <cellStyle name="Header1 34 2 3 3" xfId="21541" xr:uid="{00000000-0005-0000-0000-0000CE1C0000}"/>
    <cellStyle name="Header1 34 2 3 4" xfId="20253" xr:uid="{00000000-0005-0000-0000-0000CF1C0000}"/>
    <cellStyle name="Header1 34 2 3 5" xfId="36956" xr:uid="{00000000-0005-0000-0000-0000D01C0000}"/>
    <cellStyle name="Header1 34 2 4" xfId="8366" xr:uid="{00000000-0005-0000-0000-0000D11C0000}"/>
    <cellStyle name="Header1 34 2 4 2" xfId="14090" xr:uid="{00000000-0005-0000-0000-0000D21C0000}"/>
    <cellStyle name="Header1 34 2 4 3" xfId="21542" xr:uid="{00000000-0005-0000-0000-0000D31C0000}"/>
    <cellStyle name="Header1 34 2 4 4" xfId="11728" xr:uid="{00000000-0005-0000-0000-0000D41C0000}"/>
    <cellStyle name="Header1 34 2 4 5" xfId="36957" xr:uid="{00000000-0005-0000-0000-0000D51C0000}"/>
    <cellStyle name="Header1 34 2 5" xfId="8778" xr:uid="{00000000-0005-0000-0000-0000D61C0000}"/>
    <cellStyle name="Header1 34 2 5 2" xfId="14091" xr:uid="{00000000-0005-0000-0000-0000D71C0000}"/>
    <cellStyle name="Header1 34 2 5 3" xfId="21543" xr:uid="{00000000-0005-0000-0000-0000D81C0000}"/>
    <cellStyle name="Header1 34 2 5 4" xfId="22548" xr:uid="{00000000-0005-0000-0000-0000D91C0000}"/>
    <cellStyle name="Header1 34 2 5 5" xfId="36958" xr:uid="{00000000-0005-0000-0000-0000DA1C0000}"/>
    <cellStyle name="Header1 34 2 6" xfId="9148" xr:uid="{00000000-0005-0000-0000-0000DB1C0000}"/>
    <cellStyle name="Header1 34 2 6 2" xfId="14092" xr:uid="{00000000-0005-0000-0000-0000DC1C0000}"/>
    <cellStyle name="Header1 34 2 6 3" xfId="21544" xr:uid="{00000000-0005-0000-0000-0000DD1C0000}"/>
    <cellStyle name="Header1 34 2 6 4" xfId="20247" xr:uid="{00000000-0005-0000-0000-0000DE1C0000}"/>
    <cellStyle name="Header1 34 2 6 5" xfId="36959" xr:uid="{00000000-0005-0000-0000-0000DF1C0000}"/>
    <cellStyle name="Header1 34 2 7" xfId="9570" xr:uid="{00000000-0005-0000-0000-0000E01C0000}"/>
    <cellStyle name="Header1 34 2 7 2" xfId="14093" xr:uid="{00000000-0005-0000-0000-0000E11C0000}"/>
    <cellStyle name="Header1 34 2 7 3" xfId="21545" xr:uid="{00000000-0005-0000-0000-0000E21C0000}"/>
    <cellStyle name="Header1 34 2 7 4" xfId="22547" xr:uid="{00000000-0005-0000-0000-0000E31C0000}"/>
    <cellStyle name="Header1 34 2 7 5" xfId="36960" xr:uid="{00000000-0005-0000-0000-0000E41C0000}"/>
    <cellStyle name="Header1 34 2 8" xfId="9885" xr:uid="{00000000-0005-0000-0000-0000E51C0000}"/>
    <cellStyle name="Header1 34 2 8 2" xfId="14094" xr:uid="{00000000-0005-0000-0000-0000E61C0000}"/>
    <cellStyle name="Header1 34 2 8 3" xfId="21546" xr:uid="{00000000-0005-0000-0000-0000E71C0000}"/>
    <cellStyle name="Header1 34 2 8 4" xfId="20241" xr:uid="{00000000-0005-0000-0000-0000E81C0000}"/>
    <cellStyle name="Header1 34 2 8 5" xfId="36961" xr:uid="{00000000-0005-0000-0000-0000E91C0000}"/>
    <cellStyle name="Header1 34 2 9" xfId="10153" xr:uid="{00000000-0005-0000-0000-0000EA1C0000}"/>
    <cellStyle name="Header1 34 2 9 2" xfId="14095" xr:uid="{00000000-0005-0000-0000-0000EB1C0000}"/>
    <cellStyle name="Header1 34 2 9 3" xfId="21547" xr:uid="{00000000-0005-0000-0000-0000EC1C0000}"/>
    <cellStyle name="Header1 34 2 9 4" xfId="22546" xr:uid="{00000000-0005-0000-0000-0000ED1C0000}"/>
    <cellStyle name="Header1 34 2 9 5" xfId="36962" xr:uid="{00000000-0005-0000-0000-0000EE1C0000}"/>
    <cellStyle name="Header1 34 3" xfId="6041" xr:uid="{00000000-0005-0000-0000-0000EF1C0000}"/>
    <cellStyle name="Header1 34 3 10" xfId="14096" xr:uid="{00000000-0005-0000-0000-0000F01C0000}"/>
    <cellStyle name="Header1 34 3 11" xfId="21548" xr:uid="{00000000-0005-0000-0000-0000F11C0000}"/>
    <cellStyle name="Header1 34 3 12" xfId="20237" xr:uid="{00000000-0005-0000-0000-0000F21C0000}"/>
    <cellStyle name="Header1 34 3 13" xfId="36963" xr:uid="{00000000-0005-0000-0000-0000F31C0000}"/>
    <cellStyle name="Header1 34 3 2" xfId="7423" xr:uid="{00000000-0005-0000-0000-0000F41C0000}"/>
    <cellStyle name="Header1 34 3 2 2" xfId="14097" xr:uid="{00000000-0005-0000-0000-0000F51C0000}"/>
    <cellStyle name="Header1 34 3 2 3" xfId="21549" xr:uid="{00000000-0005-0000-0000-0000F61C0000}"/>
    <cellStyle name="Header1 34 3 2 4" xfId="11115" xr:uid="{00000000-0005-0000-0000-0000F71C0000}"/>
    <cellStyle name="Header1 34 3 2 5" xfId="36964" xr:uid="{00000000-0005-0000-0000-0000F81C0000}"/>
    <cellStyle name="Header1 34 3 3" xfId="7939" xr:uid="{00000000-0005-0000-0000-0000F91C0000}"/>
    <cellStyle name="Header1 34 3 3 2" xfId="14098" xr:uid="{00000000-0005-0000-0000-0000FA1C0000}"/>
    <cellStyle name="Header1 34 3 3 3" xfId="21550" xr:uid="{00000000-0005-0000-0000-0000FB1C0000}"/>
    <cellStyle name="Header1 34 3 3 4" xfId="20224" xr:uid="{00000000-0005-0000-0000-0000FC1C0000}"/>
    <cellStyle name="Header1 34 3 3 5" xfId="36965" xr:uid="{00000000-0005-0000-0000-0000FD1C0000}"/>
    <cellStyle name="Header1 34 3 4" xfId="8279" xr:uid="{00000000-0005-0000-0000-0000FE1C0000}"/>
    <cellStyle name="Header1 34 3 4 2" xfId="14099" xr:uid="{00000000-0005-0000-0000-0000FF1C0000}"/>
    <cellStyle name="Header1 34 3 4 3" xfId="21551" xr:uid="{00000000-0005-0000-0000-0000001D0000}"/>
    <cellStyle name="Header1 34 3 4 4" xfId="22543" xr:uid="{00000000-0005-0000-0000-0000011D0000}"/>
    <cellStyle name="Header1 34 3 4 5" xfId="36966" xr:uid="{00000000-0005-0000-0000-0000021D0000}"/>
    <cellStyle name="Header1 34 3 5" xfId="8714" xr:uid="{00000000-0005-0000-0000-0000031D0000}"/>
    <cellStyle name="Header1 34 3 5 2" xfId="14100" xr:uid="{00000000-0005-0000-0000-0000041D0000}"/>
    <cellStyle name="Header1 34 3 5 3" xfId="21552" xr:uid="{00000000-0005-0000-0000-0000051D0000}"/>
    <cellStyle name="Header1 34 3 5 4" xfId="20214" xr:uid="{00000000-0005-0000-0000-0000061D0000}"/>
    <cellStyle name="Header1 34 3 5 5" xfId="36967" xr:uid="{00000000-0005-0000-0000-0000071D0000}"/>
    <cellStyle name="Header1 34 3 6" xfId="9062" xr:uid="{00000000-0005-0000-0000-0000081D0000}"/>
    <cellStyle name="Header1 34 3 6 2" xfId="14101" xr:uid="{00000000-0005-0000-0000-0000091D0000}"/>
    <cellStyle name="Header1 34 3 6 3" xfId="21553" xr:uid="{00000000-0005-0000-0000-00000A1D0000}"/>
    <cellStyle name="Header1 34 3 6 4" xfId="22542" xr:uid="{00000000-0005-0000-0000-00000B1D0000}"/>
    <cellStyle name="Header1 34 3 6 5" xfId="36968" xr:uid="{00000000-0005-0000-0000-00000C1D0000}"/>
    <cellStyle name="Header1 34 3 7" xfId="9514" xr:uid="{00000000-0005-0000-0000-00000D1D0000}"/>
    <cellStyle name="Header1 34 3 7 2" xfId="14102" xr:uid="{00000000-0005-0000-0000-00000E1D0000}"/>
    <cellStyle name="Header1 34 3 7 3" xfId="21554" xr:uid="{00000000-0005-0000-0000-00000F1D0000}"/>
    <cellStyle name="Header1 34 3 7 4" xfId="10570" xr:uid="{00000000-0005-0000-0000-0000101D0000}"/>
    <cellStyle name="Header1 34 3 7 5" xfId="36969" xr:uid="{00000000-0005-0000-0000-0000111D0000}"/>
    <cellStyle name="Header1 34 3 8" xfId="9831" xr:uid="{00000000-0005-0000-0000-0000121D0000}"/>
    <cellStyle name="Header1 34 3 8 2" xfId="14103" xr:uid="{00000000-0005-0000-0000-0000131D0000}"/>
    <cellStyle name="Header1 34 3 8 3" xfId="21555" xr:uid="{00000000-0005-0000-0000-0000141D0000}"/>
    <cellStyle name="Header1 34 3 8 4" xfId="20208" xr:uid="{00000000-0005-0000-0000-0000151D0000}"/>
    <cellStyle name="Header1 34 3 8 5" xfId="36970" xr:uid="{00000000-0005-0000-0000-0000161D0000}"/>
    <cellStyle name="Header1 34 3 9" xfId="10100" xr:uid="{00000000-0005-0000-0000-0000171D0000}"/>
    <cellStyle name="Header1 34 3 9 2" xfId="14104" xr:uid="{00000000-0005-0000-0000-0000181D0000}"/>
    <cellStyle name="Header1 34 3 9 3" xfId="21556" xr:uid="{00000000-0005-0000-0000-0000191D0000}"/>
    <cellStyle name="Header1 34 3 9 4" xfId="10569" xr:uid="{00000000-0005-0000-0000-00001A1D0000}"/>
    <cellStyle name="Header1 34 3 9 5" xfId="36971" xr:uid="{00000000-0005-0000-0000-00001B1D0000}"/>
    <cellStyle name="Header1 34 4" xfId="3708" xr:uid="{00000000-0005-0000-0000-00001C1D0000}"/>
    <cellStyle name="Header1 34 4 2" xfId="14105" xr:uid="{00000000-0005-0000-0000-00001D1D0000}"/>
    <cellStyle name="Header1 34 4 3" xfId="21557" xr:uid="{00000000-0005-0000-0000-00001E1D0000}"/>
    <cellStyle name="Header1 34 4 4" xfId="22541" xr:uid="{00000000-0005-0000-0000-00001F1D0000}"/>
    <cellStyle name="Header1 34 4 5" xfId="36972" xr:uid="{00000000-0005-0000-0000-0000201D0000}"/>
    <cellStyle name="Header1 34 5" xfId="5540" xr:uid="{00000000-0005-0000-0000-0000211D0000}"/>
    <cellStyle name="Header1 34 5 2" xfId="14106" xr:uid="{00000000-0005-0000-0000-0000221D0000}"/>
    <cellStyle name="Header1 34 5 3" xfId="21558" xr:uid="{00000000-0005-0000-0000-0000231D0000}"/>
    <cellStyle name="Header1 34 5 4" xfId="20182" xr:uid="{00000000-0005-0000-0000-0000241D0000}"/>
    <cellStyle name="Header1 34 5 5" xfId="36973" xr:uid="{00000000-0005-0000-0000-0000251D0000}"/>
    <cellStyle name="Header1 34 6" xfId="13088" xr:uid="{00000000-0005-0000-0000-0000261D0000}"/>
    <cellStyle name="Header1 34 7" xfId="20589" xr:uid="{00000000-0005-0000-0000-0000271D0000}"/>
    <cellStyle name="Header1 34 8" xfId="13118" xr:uid="{00000000-0005-0000-0000-0000281D0000}"/>
    <cellStyle name="Header1 34 9" xfId="26896" xr:uid="{00000000-0005-0000-0000-0000291D0000}"/>
    <cellStyle name="Header1 35" xfId="3609" xr:uid="{00000000-0005-0000-0000-00002A1D0000}"/>
    <cellStyle name="Header1 35 2" xfId="5869" xr:uid="{00000000-0005-0000-0000-00002B1D0000}"/>
    <cellStyle name="Header1 35 2 10" xfId="14107" xr:uid="{00000000-0005-0000-0000-00002C1D0000}"/>
    <cellStyle name="Header1 35 2 11" xfId="21559" xr:uid="{00000000-0005-0000-0000-00002D1D0000}"/>
    <cellStyle name="Header1 35 2 12" xfId="10209" xr:uid="{00000000-0005-0000-0000-00002E1D0000}"/>
    <cellStyle name="Header1 35 2 13" xfId="36974" xr:uid="{00000000-0005-0000-0000-00002F1D0000}"/>
    <cellStyle name="Header1 35 2 2" xfId="7506" xr:uid="{00000000-0005-0000-0000-0000301D0000}"/>
    <cellStyle name="Header1 35 2 2 2" xfId="14108" xr:uid="{00000000-0005-0000-0000-0000311D0000}"/>
    <cellStyle name="Header1 35 2 2 3" xfId="21560" xr:uid="{00000000-0005-0000-0000-0000321D0000}"/>
    <cellStyle name="Header1 35 2 2 4" xfId="22540" xr:uid="{00000000-0005-0000-0000-0000331D0000}"/>
    <cellStyle name="Header1 35 2 2 5" xfId="36975" xr:uid="{00000000-0005-0000-0000-0000341D0000}"/>
    <cellStyle name="Header1 35 2 3" xfId="8001" xr:uid="{00000000-0005-0000-0000-0000351D0000}"/>
    <cellStyle name="Header1 35 2 3 2" xfId="14109" xr:uid="{00000000-0005-0000-0000-0000361D0000}"/>
    <cellStyle name="Header1 35 2 3 3" xfId="21561" xr:uid="{00000000-0005-0000-0000-0000371D0000}"/>
    <cellStyle name="Header1 35 2 3 4" xfId="20087" xr:uid="{00000000-0005-0000-0000-0000381D0000}"/>
    <cellStyle name="Header1 35 2 3 5" xfId="36976" xr:uid="{00000000-0005-0000-0000-0000391D0000}"/>
    <cellStyle name="Header1 35 2 4" xfId="8365" xr:uid="{00000000-0005-0000-0000-00003A1D0000}"/>
    <cellStyle name="Header1 35 2 4 2" xfId="14110" xr:uid="{00000000-0005-0000-0000-00003B1D0000}"/>
    <cellStyle name="Header1 35 2 4 3" xfId="21562" xr:uid="{00000000-0005-0000-0000-00003C1D0000}"/>
    <cellStyle name="Header1 35 2 4 4" xfId="22539" xr:uid="{00000000-0005-0000-0000-00003D1D0000}"/>
    <cellStyle name="Header1 35 2 4 5" xfId="36977" xr:uid="{00000000-0005-0000-0000-00003E1D0000}"/>
    <cellStyle name="Header1 35 2 5" xfId="8777" xr:uid="{00000000-0005-0000-0000-00003F1D0000}"/>
    <cellStyle name="Header1 35 2 5 2" xfId="14111" xr:uid="{00000000-0005-0000-0000-0000401D0000}"/>
    <cellStyle name="Header1 35 2 5 3" xfId="21563" xr:uid="{00000000-0005-0000-0000-0000411D0000}"/>
    <cellStyle name="Header1 35 2 5 4" xfId="20033" xr:uid="{00000000-0005-0000-0000-0000421D0000}"/>
    <cellStyle name="Header1 35 2 5 5" xfId="36978" xr:uid="{00000000-0005-0000-0000-0000431D0000}"/>
    <cellStyle name="Header1 35 2 6" xfId="9147" xr:uid="{00000000-0005-0000-0000-0000441D0000}"/>
    <cellStyle name="Header1 35 2 6 2" xfId="14112" xr:uid="{00000000-0005-0000-0000-0000451D0000}"/>
    <cellStyle name="Header1 35 2 6 3" xfId="21564" xr:uid="{00000000-0005-0000-0000-0000461D0000}"/>
    <cellStyle name="Header1 35 2 6 4" xfId="22538" xr:uid="{00000000-0005-0000-0000-0000471D0000}"/>
    <cellStyle name="Header1 35 2 6 5" xfId="36979" xr:uid="{00000000-0005-0000-0000-0000481D0000}"/>
    <cellStyle name="Header1 35 2 7" xfId="9569" xr:uid="{00000000-0005-0000-0000-0000491D0000}"/>
    <cellStyle name="Header1 35 2 7 2" xfId="14113" xr:uid="{00000000-0005-0000-0000-00004A1D0000}"/>
    <cellStyle name="Header1 35 2 7 3" xfId="21565" xr:uid="{00000000-0005-0000-0000-00004B1D0000}"/>
    <cellStyle name="Header1 35 2 7 4" xfId="20034" xr:uid="{00000000-0005-0000-0000-00004C1D0000}"/>
    <cellStyle name="Header1 35 2 7 5" xfId="36980" xr:uid="{00000000-0005-0000-0000-00004D1D0000}"/>
    <cellStyle name="Header1 35 2 8" xfId="9884" xr:uid="{00000000-0005-0000-0000-00004E1D0000}"/>
    <cellStyle name="Header1 35 2 8 2" xfId="14114" xr:uid="{00000000-0005-0000-0000-00004F1D0000}"/>
    <cellStyle name="Header1 35 2 8 3" xfId="21566" xr:uid="{00000000-0005-0000-0000-0000501D0000}"/>
    <cellStyle name="Header1 35 2 8 4" xfId="20206" xr:uid="{00000000-0005-0000-0000-0000511D0000}"/>
    <cellStyle name="Header1 35 2 8 5" xfId="36981" xr:uid="{00000000-0005-0000-0000-0000521D0000}"/>
    <cellStyle name="Header1 35 2 9" xfId="10152" xr:uid="{00000000-0005-0000-0000-0000531D0000}"/>
    <cellStyle name="Header1 35 2 9 2" xfId="14115" xr:uid="{00000000-0005-0000-0000-0000541D0000}"/>
    <cellStyle name="Header1 35 2 9 3" xfId="21567" xr:uid="{00000000-0005-0000-0000-0000551D0000}"/>
    <cellStyle name="Header1 35 2 9 4" xfId="19904" xr:uid="{00000000-0005-0000-0000-0000561D0000}"/>
    <cellStyle name="Header1 35 2 9 5" xfId="36982" xr:uid="{00000000-0005-0000-0000-0000571D0000}"/>
    <cellStyle name="Header1 35 3" xfId="6037" xr:uid="{00000000-0005-0000-0000-0000581D0000}"/>
    <cellStyle name="Header1 35 3 10" xfId="14116" xr:uid="{00000000-0005-0000-0000-0000591D0000}"/>
    <cellStyle name="Header1 35 3 11" xfId="21568" xr:uid="{00000000-0005-0000-0000-00005A1D0000}"/>
    <cellStyle name="Header1 35 3 12" xfId="20132" xr:uid="{00000000-0005-0000-0000-00005B1D0000}"/>
    <cellStyle name="Header1 35 3 13" xfId="36983" xr:uid="{00000000-0005-0000-0000-00005C1D0000}"/>
    <cellStyle name="Header1 35 3 2" xfId="6752" xr:uid="{00000000-0005-0000-0000-00005D1D0000}"/>
    <cellStyle name="Header1 35 3 2 2" xfId="14117" xr:uid="{00000000-0005-0000-0000-00005E1D0000}"/>
    <cellStyle name="Header1 35 3 2 3" xfId="21569" xr:uid="{00000000-0005-0000-0000-00005F1D0000}"/>
    <cellStyle name="Header1 35 3 2 4" xfId="20262" xr:uid="{00000000-0005-0000-0000-0000601D0000}"/>
    <cellStyle name="Header1 35 3 2 5" xfId="36984" xr:uid="{00000000-0005-0000-0000-0000611D0000}"/>
    <cellStyle name="Header1 35 3 3" xfId="3727" xr:uid="{00000000-0005-0000-0000-0000621D0000}"/>
    <cellStyle name="Header1 35 3 3 2" xfId="14118" xr:uid="{00000000-0005-0000-0000-0000631D0000}"/>
    <cellStyle name="Header1 35 3 3 3" xfId="21570" xr:uid="{00000000-0005-0000-0000-0000641D0000}"/>
    <cellStyle name="Header1 35 3 3 4" xfId="20252" xr:uid="{00000000-0005-0000-0000-0000651D0000}"/>
    <cellStyle name="Header1 35 3 3 5" xfId="36985" xr:uid="{00000000-0005-0000-0000-0000661D0000}"/>
    <cellStyle name="Header1 35 3 4" xfId="7414" xr:uid="{00000000-0005-0000-0000-0000671D0000}"/>
    <cellStyle name="Header1 35 3 4 2" xfId="14119" xr:uid="{00000000-0005-0000-0000-0000681D0000}"/>
    <cellStyle name="Header1 35 3 4 3" xfId="21571" xr:uid="{00000000-0005-0000-0000-0000691D0000}"/>
    <cellStyle name="Header1 35 3 4 4" xfId="19922" xr:uid="{00000000-0005-0000-0000-00006A1D0000}"/>
    <cellStyle name="Header1 35 3 4 5" xfId="36986" xr:uid="{00000000-0005-0000-0000-00006B1D0000}"/>
    <cellStyle name="Header1 35 3 5" xfId="7883" xr:uid="{00000000-0005-0000-0000-00006C1D0000}"/>
    <cellStyle name="Header1 35 3 5 2" xfId="14120" xr:uid="{00000000-0005-0000-0000-00006D1D0000}"/>
    <cellStyle name="Header1 35 3 5 3" xfId="21572" xr:uid="{00000000-0005-0000-0000-00006E1D0000}"/>
    <cellStyle name="Header1 35 3 5 4" xfId="12095" xr:uid="{00000000-0005-0000-0000-00006F1D0000}"/>
    <cellStyle name="Header1 35 3 5 5" xfId="36987" xr:uid="{00000000-0005-0000-0000-0000701D0000}"/>
    <cellStyle name="Header1 35 3 6" xfId="4772" xr:uid="{00000000-0005-0000-0000-0000711D0000}"/>
    <cellStyle name="Header1 35 3 6 2" xfId="14121" xr:uid="{00000000-0005-0000-0000-0000721D0000}"/>
    <cellStyle name="Header1 35 3 6 3" xfId="21573" xr:uid="{00000000-0005-0000-0000-0000731D0000}"/>
    <cellStyle name="Header1 35 3 6 4" xfId="19921" xr:uid="{00000000-0005-0000-0000-0000741D0000}"/>
    <cellStyle name="Header1 35 3 6 5" xfId="36988" xr:uid="{00000000-0005-0000-0000-0000751D0000}"/>
    <cellStyle name="Header1 35 3 7" xfId="6602" xr:uid="{00000000-0005-0000-0000-0000761D0000}"/>
    <cellStyle name="Header1 35 3 7 2" xfId="14122" xr:uid="{00000000-0005-0000-0000-0000771D0000}"/>
    <cellStyle name="Header1 35 3 7 3" xfId="21574" xr:uid="{00000000-0005-0000-0000-0000781D0000}"/>
    <cellStyle name="Header1 35 3 7 4" xfId="11076" xr:uid="{00000000-0005-0000-0000-0000791D0000}"/>
    <cellStyle name="Header1 35 3 7 5" xfId="36989" xr:uid="{00000000-0005-0000-0000-00007A1D0000}"/>
    <cellStyle name="Header1 35 3 8" xfId="6426" xr:uid="{00000000-0005-0000-0000-00007B1D0000}"/>
    <cellStyle name="Header1 35 3 8 2" xfId="14123" xr:uid="{00000000-0005-0000-0000-00007C1D0000}"/>
    <cellStyle name="Header1 35 3 8 3" xfId="21575" xr:uid="{00000000-0005-0000-0000-00007D1D0000}"/>
    <cellStyle name="Header1 35 3 8 4" xfId="19892" xr:uid="{00000000-0005-0000-0000-00007E1D0000}"/>
    <cellStyle name="Header1 35 3 8 5" xfId="36990" xr:uid="{00000000-0005-0000-0000-00007F1D0000}"/>
    <cellStyle name="Header1 35 3 9" xfId="4707" xr:uid="{00000000-0005-0000-0000-0000801D0000}"/>
    <cellStyle name="Header1 35 3 9 2" xfId="14124" xr:uid="{00000000-0005-0000-0000-0000811D0000}"/>
    <cellStyle name="Header1 35 3 9 3" xfId="21576" xr:uid="{00000000-0005-0000-0000-0000821D0000}"/>
    <cellStyle name="Header1 35 3 9 4" xfId="12947" xr:uid="{00000000-0005-0000-0000-0000831D0000}"/>
    <cellStyle name="Header1 35 3 9 5" xfId="36991" xr:uid="{00000000-0005-0000-0000-0000841D0000}"/>
    <cellStyle name="Header1 35 4" xfId="6295" xr:uid="{00000000-0005-0000-0000-0000851D0000}"/>
    <cellStyle name="Header1 35 4 2" xfId="14125" xr:uid="{00000000-0005-0000-0000-0000861D0000}"/>
    <cellStyle name="Header1 35 4 3" xfId="21577" xr:uid="{00000000-0005-0000-0000-0000871D0000}"/>
    <cellStyle name="Header1 35 4 4" xfId="20126" xr:uid="{00000000-0005-0000-0000-0000881D0000}"/>
    <cellStyle name="Header1 35 4 5" xfId="36992" xr:uid="{00000000-0005-0000-0000-0000891D0000}"/>
    <cellStyle name="Header1 35 5" xfId="5074" xr:uid="{00000000-0005-0000-0000-00008A1D0000}"/>
    <cellStyle name="Header1 35 5 2" xfId="14126" xr:uid="{00000000-0005-0000-0000-00008B1D0000}"/>
    <cellStyle name="Header1 35 5 3" xfId="21578" xr:uid="{00000000-0005-0000-0000-00008C1D0000}"/>
    <cellStyle name="Header1 35 5 4" xfId="20035" xr:uid="{00000000-0005-0000-0000-00008D1D0000}"/>
    <cellStyle name="Header1 35 5 5" xfId="36993" xr:uid="{00000000-0005-0000-0000-00008E1D0000}"/>
    <cellStyle name="Header1 35 6" xfId="13081" xr:uid="{00000000-0005-0000-0000-00008F1D0000}"/>
    <cellStyle name="Header1 35 7" xfId="20586" xr:uid="{00000000-0005-0000-0000-0000901D0000}"/>
    <cellStyle name="Header1 35 8" xfId="20339" xr:uid="{00000000-0005-0000-0000-0000911D0000}"/>
    <cellStyle name="Header1 35 9" xfId="20568" xr:uid="{00000000-0005-0000-0000-0000921D0000}"/>
    <cellStyle name="Header1 36" xfId="3628" xr:uid="{00000000-0005-0000-0000-0000931D0000}"/>
    <cellStyle name="Header1 36 2" xfId="5877" xr:uid="{00000000-0005-0000-0000-0000941D0000}"/>
    <cellStyle name="Header1 36 2 10" xfId="14127" xr:uid="{00000000-0005-0000-0000-0000951D0000}"/>
    <cellStyle name="Header1 36 2 11" xfId="21579" xr:uid="{00000000-0005-0000-0000-0000961D0000}"/>
    <cellStyle name="Header1 36 2 12" xfId="19920" xr:uid="{00000000-0005-0000-0000-0000971D0000}"/>
    <cellStyle name="Header1 36 2 13" xfId="36994" xr:uid="{00000000-0005-0000-0000-0000981D0000}"/>
    <cellStyle name="Header1 36 2 2" xfId="7508" xr:uid="{00000000-0005-0000-0000-0000991D0000}"/>
    <cellStyle name="Header1 36 2 2 2" xfId="14128" xr:uid="{00000000-0005-0000-0000-00009A1D0000}"/>
    <cellStyle name="Header1 36 2 2 3" xfId="21580" xr:uid="{00000000-0005-0000-0000-00009B1D0000}"/>
    <cellStyle name="Header1 36 2 2 4" xfId="19848" xr:uid="{00000000-0005-0000-0000-00009C1D0000}"/>
    <cellStyle name="Header1 36 2 2 5" xfId="36995" xr:uid="{00000000-0005-0000-0000-00009D1D0000}"/>
    <cellStyle name="Header1 36 2 3" xfId="8003" xr:uid="{00000000-0005-0000-0000-00009E1D0000}"/>
    <cellStyle name="Header1 36 2 3 2" xfId="14129" xr:uid="{00000000-0005-0000-0000-00009F1D0000}"/>
    <cellStyle name="Header1 36 2 3 3" xfId="21581" xr:uid="{00000000-0005-0000-0000-0000A01D0000}"/>
    <cellStyle name="Header1 36 2 3 4" xfId="12908" xr:uid="{00000000-0005-0000-0000-0000A11D0000}"/>
    <cellStyle name="Header1 36 2 3 5" xfId="36996" xr:uid="{00000000-0005-0000-0000-0000A21D0000}"/>
    <cellStyle name="Header1 36 2 4" xfId="8367" xr:uid="{00000000-0005-0000-0000-0000A31D0000}"/>
    <cellStyle name="Header1 36 2 4 2" xfId="14130" xr:uid="{00000000-0005-0000-0000-0000A41D0000}"/>
    <cellStyle name="Header1 36 2 4 3" xfId="21582" xr:uid="{00000000-0005-0000-0000-0000A51D0000}"/>
    <cellStyle name="Header1 36 2 4 4" xfId="20122" xr:uid="{00000000-0005-0000-0000-0000A61D0000}"/>
    <cellStyle name="Header1 36 2 4 5" xfId="36997" xr:uid="{00000000-0005-0000-0000-0000A71D0000}"/>
    <cellStyle name="Header1 36 2 5" xfId="8779" xr:uid="{00000000-0005-0000-0000-0000A81D0000}"/>
    <cellStyle name="Header1 36 2 5 2" xfId="14131" xr:uid="{00000000-0005-0000-0000-0000A91D0000}"/>
    <cellStyle name="Header1 36 2 5 3" xfId="21583" xr:uid="{00000000-0005-0000-0000-0000AA1D0000}"/>
    <cellStyle name="Header1 36 2 5 4" xfId="19911" xr:uid="{00000000-0005-0000-0000-0000AB1D0000}"/>
    <cellStyle name="Header1 36 2 5 5" xfId="36998" xr:uid="{00000000-0005-0000-0000-0000AC1D0000}"/>
    <cellStyle name="Header1 36 2 6" xfId="9149" xr:uid="{00000000-0005-0000-0000-0000AD1D0000}"/>
    <cellStyle name="Header1 36 2 6 2" xfId="14132" xr:uid="{00000000-0005-0000-0000-0000AE1D0000}"/>
    <cellStyle name="Header1 36 2 6 3" xfId="21584" xr:uid="{00000000-0005-0000-0000-0000AF1D0000}"/>
    <cellStyle name="Header1 36 2 6 4" xfId="19745" xr:uid="{00000000-0005-0000-0000-0000B01D0000}"/>
    <cellStyle name="Header1 36 2 6 5" xfId="36999" xr:uid="{00000000-0005-0000-0000-0000B11D0000}"/>
    <cellStyle name="Header1 36 2 7" xfId="9571" xr:uid="{00000000-0005-0000-0000-0000B21D0000}"/>
    <cellStyle name="Header1 36 2 7 2" xfId="14133" xr:uid="{00000000-0005-0000-0000-0000B31D0000}"/>
    <cellStyle name="Header1 36 2 7 3" xfId="21585" xr:uid="{00000000-0005-0000-0000-0000B41D0000}"/>
    <cellStyle name="Header1 36 2 7 4" xfId="10602" xr:uid="{00000000-0005-0000-0000-0000B51D0000}"/>
    <cellStyle name="Header1 36 2 7 5" xfId="37000" xr:uid="{00000000-0005-0000-0000-0000B61D0000}"/>
    <cellStyle name="Header1 36 2 8" xfId="9886" xr:uid="{00000000-0005-0000-0000-0000B71D0000}"/>
    <cellStyle name="Header1 36 2 8 2" xfId="14134" xr:uid="{00000000-0005-0000-0000-0000B81D0000}"/>
    <cellStyle name="Header1 36 2 8 3" xfId="21586" xr:uid="{00000000-0005-0000-0000-0000B91D0000}"/>
    <cellStyle name="Header1 36 2 8 4" xfId="13426" xr:uid="{00000000-0005-0000-0000-0000BA1D0000}"/>
    <cellStyle name="Header1 36 2 8 5" xfId="37001" xr:uid="{00000000-0005-0000-0000-0000BB1D0000}"/>
    <cellStyle name="Header1 36 2 9" xfId="10154" xr:uid="{00000000-0005-0000-0000-0000BC1D0000}"/>
    <cellStyle name="Header1 36 2 9 2" xfId="14135" xr:uid="{00000000-0005-0000-0000-0000BD1D0000}"/>
    <cellStyle name="Header1 36 2 9 3" xfId="21587" xr:uid="{00000000-0005-0000-0000-0000BE1D0000}"/>
    <cellStyle name="Header1 36 2 9 4" xfId="11391" xr:uid="{00000000-0005-0000-0000-0000BF1D0000}"/>
    <cellStyle name="Header1 36 2 9 5" xfId="37002" xr:uid="{00000000-0005-0000-0000-0000C01D0000}"/>
    <cellStyle name="Header1 36 3" xfId="6045" xr:uid="{00000000-0005-0000-0000-0000C11D0000}"/>
    <cellStyle name="Header1 36 3 10" xfId="14136" xr:uid="{00000000-0005-0000-0000-0000C21D0000}"/>
    <cellStyle name="Header1 36 3 11" xfId="21588" xr:uid="{00000000-0005-0000-0000-0000C31D0000}"/>
    <cellStyle name="Header1 36 3 12" xfId="19919" xr:uid="{00000000-0005-0000-0000-0000C41D0000}"/>
    <cellStyle name="Header1 36 3 13" xfId="37003" xr:uid="{00000000-0005-0000-0000-0000C51D0000}"/>
    <cellStyle name="Header1 36 3 2" xfId="6773" xr:uid="{00000000-0005-0000-0000-0000C61D0000}"/>
    <cellStyle name="Header1 36 3 2 2" xfId="14137" xr:uid="{00000000-0005-0000-0000-0000C71D0000}"/>
    <cellStyle name="Header1 36 3 2 3" xfId="21589" xr:uid="{00000000-0005-0000-0000-0000C81D0000}"/>
    <cellStyle name="Header1 36 3 2 4" xfId="22537" xr:uid="{00000000-0005-0000-0000-0000C91D0000}"/>
    <cellStyle name="Header1 36 3 2 5" xfId="37004" xr:uid="{00000000-0005-0000-0000-0000CA1D0000}"/>
    <cellStyle name="Header1 36 3 3" xfId="4040" xr:uid="{00000000-0005-0000-0000-0000CB1D0000}"/>
    <cellStyle name="Header1 36 3 3 2" xfId="14138" xr:uid="{00000000-0005-0000-0000-0000CC1D0000}"/>
    <cellStyle name="Header1 36 3 3 3" xfId="21590" xr:uid="{00000000-0005-0000-0000-0000CD1D0000}"/>
    <cellStyle name="Header1 36 3 3 4" xfId="12094" xr:uid="{00000000-0005-0000-0000-0000CE1D0000}"/>
    <cellStyle name="Header1 36 3 3 5" xfId="37005" xr:uid="{00000000-0005-0000-0000-0000CF1D0000}"/>
    <cellStyle name="Header1 36 3 4" xfId="4504" xr:uid="{00000000-0005-0000-0000-0000D01D0000}"/>
    <cellStyle name="Header1 36 3 4 2" xfId="14139" xr:uid="{00000000-0005-0000-0000-0000D11D0000}"/>
    <cellStyle name="Header1 36 3 4 3" xfId="21591" xr:uid="{00000000-0005-0000-0000-0000D21D0000}"/>
    <cellStyle name="Header1 36 3 4 4" xfId="19501" xr:uid="{00000000-0005-0000-0000-0000D31D0000}"/>
    <cellStyle name="Header1 36 3 4 5" xfId="37006" xr:uid="{00000000-0005-0000-0000-0000D41D0000}"/>
    <cellStyle name="Header1 36 3 5" xfId="6989" xr:uid="{00000000-0005-0000-0000-0000D51D0000}"/>
    <cellStyle name="Header1 36 3 5 2" xfId="14140" xr:uid="{00000000-0005-0000-0000-0000D61D0000}"/>
    <cellStyle name="Header1 36 3 5 3" xfId="21592" xr:uid="{00000000-0005-0000-0000-0000D71D0000}"/>
    <cellStyle name="Header1 36 3 5 4" xfId="12503" xr:uid="{00000000-0005-0000-0000-0000D81D0000}"/>
    <cellStyle name="Header1 36 3 5 5" xfId="37007" xr:uid="{00000000-0005-0000-0000-0000D91D0000}"/>
    <cellStyle name="Header1 36 3 6" xfId="3899" xr:uid="{00000000-0005-0000-0000-0000DA1D0000}"/>
    <cellStyle name="Header1 36 3 6 2" xfId="14141" xr:uid="{00000000-0005-0000-0000-0000DB1D0000}"/>
    <cellStyle name="Header1 36 3 6 3" xfId="21593" xr:uid="{00000000-0005-0000-0000-0000DC1D0000}"/>
    <cellStyle name="Header1 36 3 6 4" xfId="19786" xr:uid="{00000000-0005-0000-0000-0000DD1D0000}"/>
    <cellStyle name="Header1 36 3 6 5" xfId="37008" xr:uid="{00000000-0005-0000-0000-0000DE1D0000}"/>
    <cellStyle name="Header1 36 3 7" xfId="7236" xr:uid="{00000000-0005-0000-0000-0000DF1D0000}"/>
    <cellStyle name="Header1 36 3 7 2" xfId="14142" xr:uid="{00000000-0005-0000-0000-0000E01D0000}"/>
    <cellStyle name="Header1 36 3 7 3" xfId="21594" xr:uid="{00000000-0005-0000-0000-0000E11D0000}"/>
    <cellStyle name="Header1 36 3 7 4" xfId="20109" xr:uid="{00000000-0005-0000-0000-0000E21D0000}"/>
    <cellStyle name="Header1 36 3 7 5" xfId="37009" xr:uid="{00000000-0005-0000-0000-0000E31D0000}"/>
    <cellStyle name="Header1 36 3 8" xfId="6132" xr:uid="{00000000-0005-0000-0000-0000E41D0000}"/>
    <cellStyle name="Header1 36 3 8 2" xfId="14143" xr:uid="{00000000-0005-0000-0000-0000E51D0000}"/>
    <cellStyle name="Header1 36 3 8 3" xfId="21595" xr:uid="{00000000-0005-0000-0000-0000E61D0000}"/>
    <cellStyle name="Header1 36 3 8 4" xfId="19796" xr:uid="{00000000-0005-0000-0000-0000E71D0000}"/>
    <cellStyle name="Header1 36 3 8 5" xfId="37010" xr:uid="{00000000-0005-0000-0000-0000E81D0000}"/>
    <cellStyle name="Header1 36 3 9" xfId="5670" xr:uid="{00000000-0005-0000-0000-0000E91D0000}"/>
    <cellStyle name="Header1 36 3 9 2" xfId="14144" xr:uid="{00000000-0005-0000-0000-0000EA1D0000}"/>
    <cellStyle name="Header1 36 3 9 3" xfId="21596" xr:uid="{00000000-0005-0000-0000-0000EB1D0000}"/>
    <cellStyle name="Header1 36 3 9 4" xfId="19918" xr:uid="{00000000-0005-0000-0000-0000EC1D0000}"/>
    <cellStyle name="Header1 36 3 9 5" xfId="37011" xr:uid="{00000000-0005-0000-0000-0000ED1D0000}"/>
    <cellStyle name="Header1 36 4" xfId="6695" xr:uid="{00000000-0005-0000-0000-0000EE1D0000}"/>
    <cellStyle name="Header1 36 4 2" xfId="14145" xr:uid="{00000000-0005-0000-0000-0000EF1D0000}"/>
    <cellStyle name="Header1 36 4 3" xfId="21597" xr:uid="{00000000-0005-0000-0000-0000F01D0000}"/>
    <cellStyle name="Header1 36 4 4" xfId="11135" xr:uid="{00000000-0005-0000-0000-0000F11D0000}"/>
    <cellStyle name="Header1 36 4 5" xfId="37012" xr:uid="{00000000-0005-0000-0000-0000F21D0000}"/>
    <cellStyle name="Header1 36 5" xfId="6728" xr:uid="{00000000-0005-0000-0000-0000F31D0000}"/>
    <cellStyle name="Header1 36 5 2" xfId="14146" xr:uid="{00000000-0005-0000-0000-0000F41D0000}"/>
    <cellStyle name="Header1 36 5 3" xfId="21598" xr:uid="{00000000-0005-0000-0000-0000F51D0000}"/>
    <cellStyle name="Header1 36 5 4" xfId="12860" xr:uid="{00000000-0005-0000-0000-0000F61D0000}"/>
    <cellStyle name="Header1 36 5 5" xfId="37013" xr:uid="{00000000-0005-0000-0000-0000F71D0000}"/>
    <cellStyle name="Header1 36 6" xfId="13097" xr:uid="{00000000-0005-0000-0000-0000F81D0000}"/>
    <cellStyle name="Header1 36 7" xfId="20595" xr:uid="{00000000-0005-0000-0000-0000F91D0000}"/>
    <cellStyle name="Header1 36 8" xfId="20391" xr:uid="{00000000-0005-0000-0000-0000FA1D0000}"/>
    <cellStyle name="Header1 36 9" xfId="20376" xr:uid="{00000000-0005-0000-0000-0000FB1D0000}"/>
    <cellStyle name="Header1 37" xfId="3648" xr:uid="{00000000-0005-0000-0000-0000FC1D0000}"/>
    <cellStyle name="Header1 37 2" xfId="5889" xr:uid="{00000000-0005-0000-0000-0000FD1D0000}"/>
    <cellStyle name="Header1 37 2 10" xfId="14147" xr:uid="{00000000-0005-0000-0000-0000FE1D0000}"/>
    <cellStyle name="Header1 37 2 11" xfId="21599" xr:uid="{00000000-0005-0000-0000-0000FF1D0000}"/>
    <cellStyle name="Header1 37 2 12" xfId="20120" xr:uid="{00000000-0005-0000-0000-0000001E0000}"/>
    <cellStyle name="Header1 37 2 13" xfId="37014" xr:uid="{00000000-0005-0000-0000-0000011E0000}"/>
    <cellStyle name="Header1 37 2 2" xfId="7511" xr:uid="{00000000-0005-0000-0000-0000021E0000}"/>
    <cellStyle name="Header1 37 2 2 2" xfId="14148" xr:uid="{00000000-0005-0000-0000-0000031E0000}"/>
    <cellStyle name="Header1 37 2 2 3" xfId="21600" xr:uid="{00000000-0005-0000-0000-0000041E0000}"/>
    <cellStyle name="Header1 37 2 2 4" xfId="20879" xr:uid="{00000000-0005-0000-0000-0000051E0000}"/>
    <cellStyle name="Header1 37 2 2 5" xfId="37015" xr:uid="{00000000-0005-0000-0000-0000061E0000}"/>
    <cellStyle name="Header1 37 2 3" xfId="8006" xr:uid="{00000000-0005-0000-0000-0000071E0000}"/>
    <cellStyle name="Header1 37 2 3 2" xfId="14149" xr:uid="{00000000-0005-0000-0000-0000081E0000}"/>
    <cellStyle name="Header1 37 2 3 3" xfId="21601" xr:uid="{00000000-0005-0000-0000-0000091E0000}"/>
    <cellStyle name="Header1 37 2 3 4" xfId="20880" xr:uid="{00000000-0005-0000-0000-00000A1E0000}"/>
    <cellStyle name="Header1 37 2 3 5" xfId="37016" xr:uid="{00000000-0005-0000-0000-00000B1E0000}"/>
    <cellStyle name="Header1 37 2 4" xfId="8370" xr:uid="{00000000-0005-0000-0000-00000C1E0000}"/>
    <cellStyle name="Header1 37 2 4 2" xfId="14150" xr:uid="{00000000-0005-0000-0000-00000D1E0000}"/>
    <cellStyle name="Header1 37 2 4 3" xfId="21602" xr:uid="{00000000-0005-0000-0000-00000E1E0000}"/>
    <cellStyle name="Header1 37 2 4 4" xfId="20881" xr:uid="{00000000-0005-0000-0000-00000F1E0000}"/>
    <cellStyle name="Header1 37 2 4 5" xfId="37017" xr:uid="{00000000-0005-0000-0000-0000101E0000}"/>
    <cellStyle name="Header1 37 2 5" xfId="8782" xr:uid="{00000000-0005-0000-0000-0000111E0000}"/>
    <cellStyle name="Header1 37 2 5 2" xfId="14151" xr:uid="{00000000-0005-0000-0000-0000121E0000}"/>
    <cellStyle name="Header1 37 2 5 3" xfId="21603" xr:uid="{00000000-0005-0000-0000-0000131E0000}"/>
    <cellStyle name="Header1 37 2 5 4" xfId="19493" xr:uid="{00000000-0005-0000-0000-0000141E0000}"/>
    <cellStyle name="Header1 37 2 5 5" xfId="37018" xr:uid="{00000000-0005-0000-0000-0000151E0000}"/>
    <cellStyle name="Header1 37 2 6" xfId="9152" xr:uid="{00000000-0005-0000-0000-0000161E0000}"/>
    <cellStyle name="Header1 37 2 6 2" xfId="14152" xr:uid="{00000000-0005-0000-0000-0000171E0000}"/>
    <cellStyle name="Header1 37 2 6 3" xfId="21604" xr:uid="{00000000-0005-0000-0000-0000181E0000}"/>
    <cellStyle name="Header1 37 2 6 4" xfId="19492" xr:uid="{00000000-0005-0000-0000-0000191E0000}"/>
    <cellStyle name="Header1 37 2 6 5" xfId="37019" xr:uid="{00000000-0005-0000-0000-00001A1E0000}"/>
    <cellStyle name="Header1 37 2 7" xfId="9574" xr:uid="{00000000-0005-0000-0000-00001B1E0000}"/>
    <cellStyle name="Header1 37 2 7 2" xfId="14153" xr:uid="{00000000-0005-0000-0000-00001C1E0000}"/>
    <cellStyle name="Header1 37 2 7 3" xfId="21605" xr:uid="{00000000-0005-0000-0000-00001D1E0000}"/>
    <cellStyle name="Header1 37 2 7 4" xfId="19484" xr:uid="{00000000-0005-0000-0000-00001E1E0000}"/>
    <cellStyle name="Header1 37 2 7 5" xfId="37020" xr:uid="{00000000-0005-0000-0000-00001F1E0000}"/>
    <cellStyle name="Header1 37 2 8" xfId="9889" xr:uid="{00000000-0005-0000-0000-0000201E0000}"/>
    <cellStyle name="Header1 37 2 8 2" xfId="14154" xr:uid="{00000000-0005-0000-0000-0000211E0000}"/>
    <cellStyle name="Header1 37 2 8 3" xfId="21606" xr:uid="{00000000-0005-0000-0000-0000221E0000}"/>
    <cellStyle name="Header1 37 2 8 4" xfId="10603" xr:uid="{00000000-0005-0000-0000-0000231E0000}"/>
    <cellStyle name="Header1 37 2 8 5" xfId="37021" xr:uid="{00000000-0005-0000-0000-0000241E0000}"/>
    <cellStyle name="Header1 37 2 9" xfId="10157" xr:uid="{00000000-0005-0000-0000-0000251E0000}"/>
    <cellStyle name="Header1 37 2 9 2" xfId="14155" xr:uid="{00000000-0005-0000-0000-0000261E0000}"/>
    <cellStyle name="Header1 37 2 9 3" xfId="21607" xr:uid="{00000000-0005-0000-0000-0000271E0000}"/>
    <cellStyle name="Header1 37 2 9 4" xfId="12839" xr:uid="{00000000-0005-0000-0000-0000281E0000}"/>
    <cellStyle name="Header1 37 2 9 5" xfId="37022" xr:uid="{00000000-0005-0000-0000-0000291E0000}"/>
    <cellStyle name="Header1 37 3" xfId="6054" xr:uid="{00000000-0005-0000-0000-00002A1E0000}"/>
    <cellStyle name="Header1 37 3 10" xfId="14156" xr:uid="{00000000-0005-0000-0000-00002B1E0000}"/>
    <cellStyle name="Header1 37 3 11" xfId="21608" xr:uid="{00000000-0005-0000-0000-00002C1E0000}"/>
    <cellStyle name="Header1 37 3 12" xfId="11378" xr:uid="{00000000-0005-0000-0000-00002D1E0000}"/>
    <cellStyle name="Header1 37 3 13" xfId="37023" xr:uid="{00000000-0005-0000-0000-00002E1E0000}"/>
    <cellStyle name="Header1 37 3 2" xfId="7516" xr:uid="{00000000-0005-0000-0000-00002F1E0000}"/>
    <cellStyle name="Header1 37 3 2 2" xfId="14157" xr:uid="{00000000-0005-0000-0000-0000301E0000}"/>
    <cellStyle name="Header1 37 3 2 3" xfId="21609" xr:uid="{00000000-0005-0000-0000-0000311E0000}"/>
    <cellStyle name="Header1 37 3 2 4" xfId="10562" xr:uid="{00000000-0005-0000-0000-0000321E0000}"/>
    <cellStyle name="Header1 37 3 2 5" xfId="37024" xr:uid="{00000000-0005-0000-0000-0000331E0000}"/>
    <cellStyle name="Header1 37 3 3" xfId="8011" xr:uid="{00000000-0005-0000-0000-0000341E0000}"/>
    <cellStyle name="Header1 37 3 3 2" xfId="14158" xr:uid="{00000000-0005-0000-0000-0000351E0000}"/>
    <cellStyle name="Header1 37 3 3 3" xfId="21610" xr:uid="{00000000-0005-0000-0000-0000361E0000}"/>
    <cellStyle name="Header1 37 3 3 4" xfId="10556" xr:uid="{00000000-0005-0000-0000-0000371E0000}"/>
    <cellStyle name="Header1 37 3 3 5" xfId="37025" xr:uid="{00000000-0005-0000-0000-0000381E0000}"/>
    <cellStyle name="Header1 37 3 4" xfId="8375" xr:uid="{00000000-0005-0000-0000-0000391E0000}"/>
    <cellStyle name="Header1 37 3 4 2" xfId="14159" xr:uid="{00000000-0005-0000-0000-00003A1E0000}"/>
    <cellStyle name="Header1 37 3 4 3" xfId="21611" xr:uid="{00000000-0005-0000-0000-00003B1E0000}"/>
    <cellStyle name="Header1 37 3 4 4" xfId="10221" xr:uid="{00000000-0005-0000-0000-00003C1E0000}"/>
    <cellStyle name="Header1 37 3 4 5" xfId="37026" xr:uid="{00000000-0005-0000-0000-00003D1E0000}"/>
    <cellStyle name="Header1 37 3 5" xfId="8787" xr:uid="{00000000-0005-0000-0000-00003E1E0000}"/>
    <cellStyle name="Header1 37 3 5 2" xfId="14160" xr:uid="{00000000-0005-0000-0000-00003F1E0000}"/>
    <cellStyle name="Header1 37 3 5 3" xfId="21612" xr:uid="{00000000-0005-0000-0000-0000401E0000}"/>
    <cellStyle name="Header1 37 3 5 4" xfId="11375" xr:uid="{00000000-0005-0000-0000-0000411E0000}"/>
    <cellStyle name="Header1 37 3 5 5" xfId="37027" xr:uid="{00000000-0005-0000-0000-0000421E0000}"/>
    <cellStyle name="Header1 37 3 6" xfId="9157" xr:uid="{00000000-0005-0000-0000-0000431E0000}"/>
    <cellStyle name="Header1 37 3 6 2" xfId="14161" xr:uid="{00000000-0005-0000-0000-0000441E0000}"/>
    <cellStyle name="Header1 37 3 6 3" xfId="21613" xr:uid="{00000000-0005-0000-0000-0000451E0000}"/>
    <cellStyle name="Header1 37 3 6 4" xfId="20094" xr:uid="{00000000-0005-0000-0000-0000461E0000}"/>
    <cellStyle name="Header1 37 3 6 5" xfId="37028" xr:uid="{00000000-0005-0000-0000-0000471E0000}"/>
    <cellStyle name="Header1 37 3 7" xfId="9579" xr:uid="{00000000-0005-0000-0000-0000481E0000}"/>
    <cellStyle name="Header1 37 3 7 2" xfId="14162" xr:uid="{00000000-0005-0000-0000-0000491E0000}"/>
    <cellStyle name="Header1 37 3 7 3" xfId="21614" xr:uid="{00000000-0005-0000-0000-00004A1E0000}"/>
    <cellStyle name="Header1 37 3 7 4" xfId="10555" xr:uid="{00000000-0005-0000-0000-00004B1E0000}"/>
    <cellStyle name="Header1 37 3 7 5" xfId="37029" xr:uid="{00000000-0005-0000-0000-00004C1E0000}"/>
    <cellStyle name="Header1 37 3 8" xfId="9894" xr:uid="{00000000-0005-0000-0000-00004D1E0000}"/>
    <cellStyle name="Header1 37 3 8 2" xfId="14163" xr:uid="{00000000-0005-0000-0000-00004E1E0000}"/>
    <cellStyle name="Header1 37 3 8 3" xfId="21615" xr:uid="{00000000-0005-0000-0000-00004F1E0000}"/>
    <cellStyle name="Header1 37 3 8 4" xfId="22536" xr:uid="{00000000-0005-0000-0000-0000501E0000}"/>
    <cellStyle name="Header1 37 3 8 5" xfId="37030" xr:uid="{00000000-0005-0000-0000-0000511E0000}"/>
    <cellStyle name="Header1 37 3 9" xfId="10162" xr:uid="{00000000-0005-0000-0000-0000521E0000}"/>
    <cellStyle name="Header1 37 3 9 2" xfId="14164" xr:uid="{00000000-0005-0000-0000-0000531E0000}"/>
    <cellStyle name="Header1 37 3 9 3" xfId="21616" xr:uid="{00000000-0005-0000-0000-0000541E0000}"/>
    <cellStyle name="Header1 37 3 9 4" xfId="12562" xr:uid="{00000000-0005-0000-0000-0000551E0000}"/>
    <cellStyle name="Header1 37 3 9 5" xfId="37031" xr:uid="{00000000-0005-0000-0000-0000561E0000}"/>
    <cellStyle name="Header1 37 4" xfId="6743" xr:uid="{00000000-0005-0000-0000-0000571E0000}"/>
    <cellStyle name="Header1 37 4 2" xfId="14165" xr:uid="{00000000-0005-0000-0000-0000581E0000}"/>
    <cellStyle name="Header1 37 4 3" xfId="21617" xr:uid="{00000000-0005-0000-0000-0000591E0000}"/>
    <cellStyle name="Header1 37 4 4" xfId="22535" xr:uid="{00000000-0005-0000-0000-00005A1E0000}"/>
    <cellStyle name="Header1 37 4 5" xfId="37032" xr:uid="{00000000-0005-0000-0000-00005B1E0000}"/>
    <cellStyle name="Header1 37 5" xfId="5728" xr:uid="{00000000-0005-0000-0000-00005C1E0000}"/>
    <cellStyle name="Header1 37 5 2" xfId="14166" xr:uid="{00000000-0005-0000-0000-00005D1E0000}"/>
    <cellStyle name="Header1 37 5 3" xfId="21618" xr:uid="{00000000-0005-0000-0000-00005E1E0000}"/>
    <cellStyle name="Header1 37 5 4" xfId="12070" xr:uid="{00000000-0005-0000-0000-00005F1E0000}"/>
    <cellStyle name="Header1 37 5 5" xfId="37033" xr:uid="{00000000-0005-0000-0000-0000601E0000}"/>
    <cellStyle name="Header1 37 6" xfId="13113" xr:uid="{00000000-0005-0000-0000-0000611E0000}"/>
    <cellStyle name="Header1 37 7" xfId="20600" xr:uid="{00000000-0005-0000-0000-0000621E0000}"/>
    <cellStyle name="Header1 37 8" xfId="20227" xr:uid="{00000000-0005-0000-0000-0000631E0000}"/>
    <cellStyle name="Header1 37 9" xfId="20407" xr:uid="{00000000-0005-0000-0000-0000641E0000}"/>
    <cellStyle name="Header1 38" xfId="10316" xr:uid="{00000000-0005-0000-0000-0000651E0000}"/>
    <cellStyle name="Header1 4" xfId="3089" xr:uid="{00000000-0005-0000-0000-0000661E0000}"/>
    <cellStyle name="Header1 4 2" xfId="4669" xr:uid="{00000000-0005-0000-0000-0000671E0000}"/>
    <cellStyle name="Header1 4 2 10" xfId="14167" xr:uid="{00000000-0005-0000-0000-0000681E0000}"/>
    <cellStyle name="Header1 4 2 11" xfId="21619" xr:uid="{00000000-0005-0000-0000-0000691E0000}"/>
    <cellStyle name="Header1 4 2 12" xfId="19361" xr:uid="{00000000-0005-0000-0000-00006A1E0000}"/>
    <cellStyle name="Header1 4 2 13" xfId="37034" xr:uid="{00000000-0005-0000-0000-00006B1E0000}"/>
    <cellStyle name="Header1 4 2 2" xfId="7375" xr:uid="{00000000-0005-0000-0000-00006C1E0000}"/>
    <cellStyle name="Header1 4 2 2 2" xfId="14168" xr:uid="{00000000-0005-0000-0000-00006D1E0000}"/>
    <cellStyle name="Header1 4 2 2 3" xfId="21620" xr:uid="{00000000-0005-0000-0000-00006E1E0000}"/>
    <cellStyle name="Header1 4 2 2 4" xfId="19353" xr:uid="{00000000-0005-0000-0000-00006F1E0000}"/>
    <cellStyle name="Header1 4 2 2 5" xfId="37035" xr:uid="{00000000-0005-0000-0000-0000701E0000}"/>
    <cellStyle name="Header1 4 2 3" xfId="7895" xr:uid="{00000000-0005-0000-0000-0000711E0000}"/>
    <cellStyle name="Header1 4 2 3 2" xfId="14169" xr:uid="{00000000-0005-0000-0000-0000721E0000}"/>
    <cellStyle name="Header1 4 2 3 3" xfId="21621" xr:uid="{00000000-0005-0000-0000-0000731E0000}"/>
    <cellStyle name="Header1 4 2 3 4" xfId="12064" xr:uid="{00000000-0005-0000-0000-0000741E0000}"/>
    <cellStyle name="Header1 4 2 3 5" xfId="37036" xr:uid="{00000000-0005-0000-0000-0000751E0000}"/>
    <cellStyle name="Header1 4 2 4" xfId="8236" xr:uid="{00000000-0005-0000-0000-0000761E0000}"/>
    <cellStyle name="Header1 4 2 4 2" xfId="14170" xr:uid="{00000000-0005-0000-0000-0000771E0000}"/>
    <cellStyle name="Header1 4 2 4 3" xfId="21622" xr:uid="{00000000-0005-0000-0000-0000781E0000}"/>
    <cellStyle name="Header1 4 2 4 4" xfId="12063" xr:uid="{00000000-0005-0000-0000-0000791E0000}"/>
    <cellStyle name="Header1 4 2 4 5" xfId="37037" xr:uid="{00000000-0005-0000-0000-00007A1E0000}"/>
    <cellStyle name="Header1 4 2 5" xfId="8668" xr:uid="{00000000-0005-0000-0000-00007B1E0000}"/>
    <cellStyle name="Header1 4 2 5 2" xfId="14171" xr:uid="{00000000-0005-0000-0000-00007C1E0000}"/>
    <cellStyle name="Header1 4 2 5 3" xfId="21623" xr:uid="{00000000-0005-0000-0000-00007D1E0000}"/>
    <cellStyle name="Header1 4 2 5 4" xfId="12062" xr:uid="{00000000-0005-0000-0000-00007E1E0000}"/>
    <cellStyle name="Header1 4 2 5 5" xfId="37038" xr:uid="{00000000-0005-0000-0000-00007F1E0000}"/>
    <cellStyle name="Header1 4 2 6" xfId="9017" xr:uid="{00000000-0005-0000-0000-0000801E0000}"/>
    <cellStyle name="Header1 4 2 6 2" xfId="14172" xr:uid="{00000000-0005-0000-0000-0000811E0000}"/>
    <cellStyle name="Header1 4 2 6 3" xfId="21624" xr:uid="{00000000-0005-0000-0000-0000821E0000}"/>
    <cellStyle name="Header1 4 2 6 4" xfId="12061" xr:uid="{00000000-0005-0000-0000-0000831E0000}"/>
    <cellStyle name="Header1 4 2 6 5" xfId="37039" xr:uid="{00000000-0005-0000-0000-0000841E0000}"/>
    <cellStyle name="Header1 4 2 7" xfId="9471" xr:uid="{00000000-0005-0000-0000-0000851E0000}"/>
    <cellStyle name="Header1 4 2 7 2" xfId="14173" xr:uid="{00000000-0005-0000-0000-0000861E0000}"/>
    <cellStyle name="Header1 4 2 7 3" xfId="21625" xr:uid="{00000000-0005-0000-0000-0000871E0000}"/>
    <cellStyle name="Header1 4 2 7 4" xfId="12880" xr:uid="{00000000-0005-0000-0000-0000881E0000}"/>
    <cellStyle name="Header1 4 2 7 5" xfId="37040" xr:uid="{00000000-0005-0000-0000-0000891E0000}"/>
    <cellStyle name="Header1 4 2 8" xfId="9791" xr:uid="{00000000-0005-0000-0000-00008A1E0000}"/>
    <cellStyle name="Header1 4 2 8 2" xfId="14174" xr:uid="{00000000-0005-0000-0000-00008B1E0000}"/>
    <cellStyle name="Header1 4 2 8 3" xfId="21626" xr:uid="{00000000-0005-0000-0000-00008C1E0000}"/>
    <cellStyle name="Header1 4 2 8 4" xfId="13084" xr:uid="{00000000-0005-0000-0000-00008D1E0000}"/>
    <cellStyle name="Header1 4 2 8 5" xfId="37041" xr:uid="{00000000-0005-0000-0000-00008E1E0000}"/>
    <cellStyle name="Header1 4 2 9" xfId="10060" xr:uid="{00000000-0005-0000-0000-00008F1E0000}"/>
    <cellStyle name="Header1 4 2 9 2" xfId="14175" xr:uid="{00000000-0005-0000-0000-0000901E0000}"/>
    <cellStyle name="Header1 4 2 9 3" xfId="21627" xr:uid="{00000000-0005-0000-0000-0000911E0000}"/>
    <cellStyle name="Header1 4 2 9 4" xfId="10290" xr:uid="{00000000-0005-0000-0000-0000921E0000}"/>
    <cellStyle name="Header1 4 2 9 5" xfId="37042" xr:uid="{00000000-0005-0000-0000-0000931E0000}"/>
    <cellStyle name="Header1 4 3" xfId="4378" xr:uid="{00000000-0005-0000-0000-0000941E0000}"/>
    <cellStyle name="Header1 4 3 10" xfId="14176" xr:uid="{00000000-0005-0000-0000-0000951E0000}"/>
    <cellStyle name="Header1 4 3 11" xfId="21628" xr:uid="{00000000-0005-0000-0000-0000961E0000}"/>
    <cellStyle name="Header1 4 3 12" xfId="19331" xr:uid="{00000000-0005-0000-0000-0000971E0000}"/>
    <cellStyle name="Header1 4 3 13" xfId="37043" xr:uid="{00000000-0005-0000-0000-0000981E0000}"/>
    <cellStyle name="Header1 4 3 2" xfId="7428" xr:uid="{00000000-0005-0000-0000-0000991E0000}"/>
    <cellStyle name="Header1 4 3 2 2" xfId="14177" xr:uid="{00000000-0005-0000-0000-00009A1E0000}"/>
    <cellStyle name="Header1 4 3 2 3" xfId="21629" xr:uid="{00000000-0005-0000-0000-00009B1E0000}"/>
    <cellStyle name="Header1 4 3 2 4" xfId="19323" xr:uid="{00000000-0005-0000-0000-00009C1E0000}"/>
    <cellStyle name="Header1 4 3 2 5" xfId="37044" xr:uid="{00000000-0005-0000-0000-00009D1E0000}"/>
    <cellStyle name="Header1 4 3 3" xfId="7947" xr:uid="{00000000-0005-0000-0000-00009E1E0000}"/>
    <cellStyle name="Header1 4 3 3 2" xfId="14178" xr:uid="{00000000-0005-0000-0000-00009F1E0000}"/>
    <cellStyle name="Header1 4 3 3 3" xfId="21630" xr:uid="{00000000-0005-0000-0000-0000A01E0000}"/>
    <cellStyle name="Header1 4 3 3 4" xfId="19303" xr:uid="{00000000-0005-0000-0000-0000A11E0000}"/>
    <cellStyle name="Header1 4 3 3 5" xfId="37045" xr:uid="{00000000-0005-0000-0000-0000A21E0000}"/>
    <cellStyle name="Header1 4 3 4" xfId="8286" xr:uid="{00000000-0005-0000-0000-0000A31E0000}"/>
    <cellStyle name="Header1 4 3 4 2" xfId="14179" xr:uid="{00000000-0005-0000-0000-0000A41E0000}"/>
    <cellStyle name="Header1 4 3 4 3" xfId="21631" xr:uid="{00000000-0005-0000-0000-0000A51E0000}"/>
    <cellStyle name="Header1 4 3 4 4" xfId="19295" xr:uid="{00000000-0005-0000-0000-0000A61E0000}"/>
    <cellStyle name="Header1 4 3 4 5" xfId="37046" xr:uid="{00000000-0005-0000-0000-0000A71E0000}"/>
    <cellStyle name="Header1 4 3 5" xfId="8721" xr:uid="{00000000-0005-0000-0000-0000A81E0000}"/>
    <cellStyle name="Header1 4 3 5 2" xfId="14180" xr:uid="{00000000-0005-0000-0000-0000A91E0000}"/>
    <cellStyle name="Header1 4 3 5 3" xfId="21632" xr:uid="{00000000-0005-0000-0000-0000AA1E0000}"/>
    <cellStyle name="Header1 4 3 5 4" xfId="19275" xr:uid="{00000000-0005-0000-0000-0000AB1E0000}"/>
    <cellStyle name="Header1 4 3 5 5" xfId="37047" xr:uid="{00000000-0005-0000-0000-0000AC1E0000}"/>
    <cellStyle name="Header1 4 3 6" xfId="9069" xr:uid="{00000000-0005-0000-0000-0000AD1E0000}"/>
    <cellStyle name="Header1 4 3 6 2" xfId="14181" xr:uid="{00000000-0005-0000-0000-0000AE1E0000}"/>
    <cellStyle name="Header1 4 3 6 3" xfId="21633" xr:uid="{00000000-0005-0000-0000-0000AF1E0000}"/>
    <cellStyle name="Header1 4 3 6 4" xfId="13437" xr:uid="{00000000-0005-0000-0000-0000B01E0000}"/>
    <cellStyle name="Header1 4 3 6 5" xfId="37048" xr:uid="{00000000-0005-0000-0000-0000B11E0000}"/>
    <cellStyle name="Header1 4 3 7" xfId="9519" xr:uid="{00000000-0005-0000-0000-0000B21E0000}"/>
    <cellStyle name="Header1 4 3 7 2" xfId="14182" xr:uid="{00000000-0005-0000-0000-0000B31E0000}"/>
    <cellStyle name="Header1 4 3 7 3" xfId="21634" xr:uid="{00000000-0005-0000-0000-0000B41E0000}"/>
    <cellStyle name="Header1 4 3 7 4" xfId="10606" xr:uid="{00000000-0005-0000-0000-0000B51E0000}"/>
    <cellStyle name="Header1 4 3 7 5" xfId="37049" xr:uid="{00000000-0005-0000-0000-0000B61E0000}"/>
    <cellStyle name="Header1 4 3 8" xfId="9836" xr:uid="{00000000-0005-0000-0000-0000B71E0000}"/>
    <cellStyle name="Header1 4 3 8 2" xfId="14183" xr:uid="{00000000-0005-0000-0000-0000B81E0000}"/>
    <cellStyle name="Header1 4 3 8 3" xfId="21635" xr:uid="{00000000-0005-0000-0000-0000B91E0000}"/>
    <cellStyle name="Header1 4 3 8 4" xfId="12438" xr:uid="{00000000-0005-0000-0000-0000BA1E0000}"/>
    <cellStyle name="Header1 4 3 8 5" xfId="37050" xr:uid="{00000000-0005-0000-0000-0000BB1E0000}"/>
    <cellStyle name="Header1 4 3 9" xfId="10105" xr:uid="{00000000-0005-0000-0000-0000BC1E0000}"/>
    <cellStyle name="Header1 4 3 9 2" xfId="14184" xr:uid="{00000000-0005-0000-0000-0000BD1E0000}"/>
    <cellStyle name="Header1 4 3 9 3" xfId="21636" xr:uid="{00000000-0005-0000-0000-0000BE1E0000}"/>
    <cellStyle name="Header1 4 3 9 4" xfId="19916" xr:uid="{00000000-0005-0000-0000-0000BF1E0000}"/>
    <cellStyle name="Header1 4 3 9 5" xfId="37051" xr:uid="{00000000-0005-0000-0000-0000C01E0000}"/>
    <cellStyle name="Header1 4 4" xfId="3845" xr:uid="{00000000-0005-0000-0000-0000C11E0000}"/>
    <cellStyle name="Header1 4 4 2" xfId="14185" xr:uid="{00000000-0005-0000-0000-0000C21E0000}"/>
    <cellStyle name="Header1 4 4 3" xfId="21637" xr:uid="{00000000-0005-0000-0000-0000C31E0000}"/>
    <cellStyle name="Header1 4 4 4" xfId="20882" xr:uid="{00000000-0005-0000-0000-0000C41E0000}"/>
    <cellStyle name="Header1 4 4 5" xfId="37052" xr:uid="{00000000-0005-0000-0000-0000C51E0000}"/>
    <cellStyle name="Header1 4 5" xfId="7556" xr:uid="{00000000-0005-0000-0000-0000C61E0000}"/>
    <cellStyle name="Header1 4 5 2" xfId="14186" xr:uid="{00000000-0005-0000-0000-0000C71E0000}"/>
    <cellStyle name="Header1 4 5 3" xfId="21638" xr:uid="{00000000-0005-0000-0000-0000C81E0000}"/>
    <cellStyle name="Header1 4 5 4" xfId="12206" xr:uid="{00000000-0005-0000-0000-0000C91E0000}"/>
    <cellStyle name="Header1 4 5 5" xfId="37053" xr:uid="{00000000-0005-0000-0000-0000CA1E0000}"/>
    <cellStyle name="Header1 4 6" xfId="12673" xr:uid="{00000000-0005-0000-0000-0000CB1E0000}"/>
    <cellStyle name="Header1 4 7" xfId="20362" xr:uid="{00000000-0005-0000-0000-0000CC1E0000}"/>
    <cellStyle name="Header1 4 8" xfId="19759" xr:uid="{00000000-0005-0000-0000-0000CD1E0000}"/>
    <cellStyle name="Header1 4 9" xfId="19751" xr:uid="{00000000-0005-0000-0000-0000CE1E0000}"/>
    <cellStyle name="Header1 5" xfId="3110" xr:uid="{00000000-0005-0000-0000-0000CF1E0000}"/>
    <cellStyle name="Header1 5 2" xfId="4686" xr:uid="{00000000-0005-0000-0000-0000D01E0000}"/>
    <cellStyle name="Header1 5 2 10" xfId="14187" xr:uid="{00000000-0005-0000-0000-0000D11E0000}"/>
    <cellStyle name="Header1 5 2 11" xfId="21639" xr:uid="{00000000-0005-0000-0000-0000D21E0000}"/>
    <cellStyle name="Header1 5 2 12" xfId="13409" xr:uid="{00000000-0005-0000-0000-0000D31E0000}"/>
    <cellStyle name="Header1 5 2 13" xfId="37054" xr:uid="{00000000-0005-0000-0000-0000D41E0000}"/>
    <cellStyle name="Header1 5 2 2" xfId="6816" xr:uid="{00000000-0005-0000-0000-0000D51E0000}"/>
    <cellStyle name="Header1 5 2 2 2" xfId="14188" xr:uid="{00000000-0005-0000-0000-0000D61E0000}"/>
    <cellStyle name="Header1 5 2 2 3" xfId="21640" xr:uid="{00000000-0005-0000-0000-0000D71E0000}"/>
    <cellStyle name="Header1 5 2 2 4" xfId="20086" xr:uid="{00000000-0005-0000-0000-0000D81E0000}"/>
    <cellStyle name="Header1 5 2 2 5" xfId="37055" xr:uid="{00000000-0005-0000-0000-0000D91E0000}"/>
    <cellStyle name="Header1 5 2 3" xfId="5673" xr:uid="{00000000-0005-0000-0000-0000DA1E0000}"/>
    <cellStyle name="Header1 5 2 3 2" xfId="14189" xr:uid="{00000000-0005-0000-0000-0000DB1E0000}"/>
    <cellStyle name="Header1 5 2 3 3" xfId="21641" xr:uid="{00000000-0005-0000-0000-0000DC1E0000}"/>
    <cellStyle name="Header1 5 2 3 4" xfId="19779" xr:uid="{00000000-0005-0000-0000-0000DD1E0000}"/>
    <cellStyle name="Header1 5 2 3 5" xfId="37056" xr:uid="{00000000-0005-0000-0000-0000DE1E0000}"/>
    <cellStyle name="Header1 5 2 4" xfId="5636" xr:uid="{00000000-0005-0000-0000-0000DF1E0000}"/>
    <cellStyle name="Header1 5 2 4 2" xfId="14190" xr:uid="{00000000-0005-0000-0000-0000E01E0000}"/>
    <cellStyle name="Header1 5 2 4 3" xfId="21642" xr:uid="{00000000-0005-0000-0000-0000E11E0000}"/>
    <cellStyle name="Header1 5 2 4 4" xfId="20102" xr:uid="{00000000-0005-0000-0000-0000E21E0000}"/>
    <cellStyle name="Header1 5 2 4 5" xfId="37057" xr:uid="{00000000-0005-0000-0000-0000E31E0000}"/>
    <cellStyle name="Header1 5 2 5" xfId="5660" xr:uid="{00000000-0005-0000-0000-0000E41E0000}"/>
    <cellStyle name="Header1 5 2 5 2" xfId="14191" xr:uid="{00000000-0005-0000-0000-0000E51E0000}"/>
    <cellStyle name="Header1 5 2 5 3" xfId="21643" xr:uid="{00000000-0005-0000-0000-0000E61E0000}"/>
    <cellStyle name="Header1 5 2 5 4" xfId="19794" xr:uid="{00000000-0005-0000-0000-0000E71E0000}"/>
    <cellStyle name="Header1 5 2 5 5" xfId="37058" xr:uid="{00000000-0005-0000-0000-0000E81E0000}"/>
    <cellStyle name="Header1 5 2 6" xfId="5918" xr:uid="{00000000-0005-0000-0000-0000E91E0000}"/>
    <cellStyle name="Header1 5 2 6 2" xfId="14192" xr:uid="{00000000-0005-0000-0000-0000EA1E0000}"/>
    <cellStyle name="Header1 5 2 6 3" xfId="21644" xr:uid="{00000000-0005-0000-0000-0000EB1E0000}"/>
    <cellStyle name="Header1 5 2 6 4" xfId="20210" xr:uid="{00000000-0005-0000-0000-0000EC1E0000}"/>
    <cellStyle name="Header1 5 2 6 5" xfId="37059" xr:uid="{00000000-0005-0000-0000-0000ED1E0000}"/>
    <cellStyle name="Header1 5 2 7" xfId="7668" xr:uid="{00000000-0005-0000-0000-0000EE1E0000}"/>
    <cellStyle name="Header1 5 2 7 2" xfId="14193" xr:uid="{00000000-0005-0000-0000-0000EF1E0000}"/>
    <cellStyle name="Header1 5 2 7 3" xfId="21645" xr:uid="{00000000-0005-0000-0000-0000F01E0000}"/>
    <cellStyle name="Header1 5 2 7 4" xfId="20185" xr:uid="{00000000-0005-0000-0000-0000F11E0000}"/>
    <cellStyle name="Header1 5 2 7 5" xfId="37060" xr:uid="{00000000-0005-0000-0000-0000F21E0000}"/>
    <cellStyle name="Header1 5 2 8" xfId="7598" xr:uid="{00000000-0005-0000-0000-0000F31E0000}"/>
    <cellStyle name="Header1 5 2 8 2" xfId="14194" xr:uid="{00000000-0005-0000-0000-0000F41E0000}"/>
    <cellStyle name="Header1 5 2 8 3" xfId="21646" xr:uid="{00000000-0005-0000-0000-0000F51E0000}"/>
    <cellStyle name="Header1 5 2 8 4" xfId="20091" xr:uid="{00000000-0005-0000-0000-0000F61E0000}"/>
    <cellStyle name="Header1 5 2 8 5" xfId="37061" xr:uid="{00000000-0005-0000-0000-0000F71E0000}"/>
    <cellStyle name="Header1 5 2 9" xfId="5115" xr:uid="{00000000-0005-0000-0000-0000F81E0000}"/>
    <cellStyle name="Header1 5 2 9 2" xfId="14195" xr:uid="{00000000-0005-0000-0000-0000F91E0000}"/>
    <cellStyle name="Header1 5 2 9 3" xfId="21647" xr:uid="{00000000-0005-0000-0000-0000FA1E0000}"/>
    <cellStyle name="Header1 5 2 9 4" xfId="20116" xr:uid="{00000000-0005-0000-0000-0000FB1E0000}"/>
    <cellStyle name="Header1 5 2 9 5" xfId="37062" xr:uid="{00000000-0005-0000-0000-0000FC1E0000}"/>
    <cellStyle name="Header1 5 3" xfId="5414" xr:uid="{00000000-0005-0000-0000-0000FD1E0000}"/>
    <cellStyle name="Header1 5 3 10" xfId="14196" xr:uid="{00000000-0005-0000-0000-0000FE1E0000}"/>
    <cellStyle name="Header1 5 3 11" xfId="21648" xr:uid="{00000000-0005-0000-0000-0000FF1E0000}"/>
    <cellStyle name="Header1 5 3 12" xfId="20883" xr:uid="{00000000-0005-0000-0000-0000001F0000}"/>
    <cellStyle name="Header1 5 3 13" xfId="37063" xr:uid="{00000000-0005-0000-0000-0000011F0000}"/>
    <cellStyle name="Header1 5 3 2" xfId="6751" xr:uid="{00000000-0005-0000-0000-0000021F0000}"/>
    <cellStyle name="Header1 5 3 2 2" xfId="14197" xr:uid="{00000000-0005-0000-0000-0000031F0000}"/>
    <cellStyle name="Header1 5 3 2 3" xfId="21649" xr:uid="{00000000-0005-0000-0000-0000041F0000}"/>
    <cellStyle name="Header1 5 3 2 4" xfId="10255" xr:uid="{00000000-0005-0000-0000-0000051F0000}"/>
    <cellStyle name="Header1 5 3 2 5" xfId="37064" xr:uid="{00000000-0005-0000-0000-0000061F0000}"/>
    <cellStyle name="Header1 5 3 3" xfId="4961" xr:uid="{00000000-0005-0000-0000-0000071F0000}"/>
    <cellStyle name="Header1 5 3 3 2" xfId="14198" xr:uid="{00000000-0005-0000-0000-0000081F0000}"/>
    <cellStyle name="Header1 5 3 3 3" xfId="21650" xr:uid="{00000000-0005-0000-0000-0000091F0000}"/>
    <cellStyle name="Header1 5 3 3 4" xfId="20884" xr:uid="{00000000-0005-0000-0000-00000A1F0000}"/>
    <cellStyle name="Header1 5 3 3 5" xfId="37065" xr:uid="{00000000-0005-0000-0000-00000B1F0000}"/>
    <cellStyle name="Header1 5 3 4" xfId="6556" xr:uid="{00000000-0005-0000-0000-00000C1F0000}"/>
    <cellStyle name="Header1 5 3 4 2" xfId="14199" xr:uid="{00000000-0005-0000-0000-00000D1F0000}"/>
    <cellStyle name="Header1 5 3 4 3" xfId="21651" xr:uid="{00000000-0005-0000-0000-00000E1F0000}"/>
    <cellStyle name="Header1 5 3 4 4" xfId="20885" xr:uid="{00000000-0005-0000-0000-00000F1F0000}"/>
    <cellStyle name="Header1 5 3 4 5" xfId="37066" xr:uid="{00000000-0005-0000-0000-0000101F0000}"/>
    <cellStyle name="Header1 5 3 5" xfId="7572" xr:uid="{00000000-0005-0000-0000-0000111F0000}"/>
    <cellStyle name="Header1 5 3 5 2" xfId="14200" xr:uid="{00000000-0005-0000-0000-0000121F0000}"/>
    <cellStyle name="Header1 5 3 5 3" xfId="21652" xr:uid="{00000000-0005-0000-0000-0000131F0000}"/>
    <cellStyle name="Header1 5 3 5 4" xfId="10225" xr:uid="{00000000-0005-0000-0000-0000141F0000}"/>
    <cellStyle name="Header1 5 3 5 5" xfId="37067" xr:uid="{00000000-0005-0000-0000-0000151F0000}"/>
    <cellStyle name="Header1 5 3 6" xfId="6310" xr:uid="{00000000-0005-0000-0000-0000161F0000}"/>
    <cellStyle name="Header1 5 3 6 2" xfId="14201" xr:uid="{00000000-0005-0000-0000-0000171F0000}"/>
    <cellStyle name="Header1 5 3 6 3" xfId="21653" xr:uid="{00000000-0005-0000-0000-0000181F0000}"/>
    <cellStyle name="Header1 5 3 6 4" xfId="20609" xr:uid="{00000000-0005-0000-0000-0000191F0000}"/>
    <cellStyle name="Header1 5 3 6 5" xfId="37068" xr:uid="{00000000-0005-0000-0000-00001A1F0000}"/>
    <cellStyle name="Header1 5 3 7" xfId="8658" xr:uid="{00000000-0005-0000-0000-00001B1F0000}"/>
    <cellStyle name="Header1 5 3 7 2" xfId="14202" xr:uid="{00000000-0005-0000-0000-00001C1F0000}"/>
    <cellStyle name="Header1 5 3 7 3" xfId="21654" xr:uid="{00000000-0005-0000-0000-00001D1F0000}"/>
    <cellStyle name="Header1 5 3 7 4" xfId="20603" xr:uid="{00000000-0005-0000-0000-00001E1F0000}"/>
    <cellStyle name="Header1 5 3 7 5" xfId="37069" xr:uid="{00000000-0005-0000-0000-00001F1F0000}"/>
    <cellStyle name="Header1 5 3 8" xfId="4925" xr:uid="{00000000-0005-0000-0000-0000201F0000}"/>
    <cellStyle name="Header1 5 3 8 2" xfId="14203" xr:uid="{00000000-0005-0000-0000-0000211F0000}"/>
    <cellStyle name="Header1 5 3 8 3" xfId="21655" xr:uid="{00000000-0005-0000-0000-0000221F0000}"/>
    <cellStyle name="Header1 5 3 8 4" xfId="20599" xr:uid="{00000000-0005-0000-0000-0000231F0000}"/>
    <cellStyle name="Header1 5 3 8 5" xfId="37070" xr:uid="{00000000-0005-0000-0000-0000241F0000}"/>
    <cellStyle name="Header1 5 3 9" xfId="6620" xr:uid="{00000000-0005-0000-0000-0000251F0000}"/>
    <cellStyle name="Header1 5 3 9 2" xfId="14204" xr:uid="{00000000-0005-0000-0000-0000261F0000}"/>
    <cellStyle name="Header1 5 3 9 3" xfId="21656" xr:uid="{00000000-0005-0000-0000-0000271F0000}"/>
    <cellStyle name="Header1 5 3 9 4" xfId="12242" xr:uid="{00000000-0005-0000-0000-0000281F0000}"/>
    <cellStyle name="Header1 5 3 9 5" xfId="37071" xr:uid="{00000000-0005-0000-0000-0000291F0000}"/>
    <cellStyle name="Header1 5 4" xfId="6662" xr:uid="{00000000-0005-0000-0000-00002A1F0000}"/>
    <cellStyle name="Header1 5 4 2" xfId="14205" xr:uid="{00000000-0005-0000-0000-00002B1F0000}"/>
    <cellStyle name="Header1 5 4 3" xfId="21657" xr:uid="{00000000-0005-0000-0000-00002C1F0000}"/>
    <cellStyle name="Header1 5 4 4" xfId="20085" xr:uid="{00000000-0005-0000-0000-00002D1F0000}"/>
    <cellStyle name="Header1 5 4 5" xfId="37072" xr:uid="{00000000-0005-0000-0000-00002E1F0000}"/>
    <cellStyle name="Header1 5 5" xfId="6347" xr:uid="{00000000-0005-0000-0000-00002F1F0000}"/>
    <cellStyle name="Header1 5 5 2" xfId="14206" xr:uid="{00000000-0005-0000-0000-0000301F0000}"/>
    <cellStyle name="Header1 5 5 3" xfId="21658" xr:uid="{00000000-0005-0000-0000-0000311F0000}"/>
    <cellStyle name="Header1 5 5 4" xfId="19778" xr:uid="{00000000-0005-0000-0000-0000321F0000}"/>
    <cellStyle name="Header1 5 5 5" xfId="37073" xr:uid="{00000000-0005-0000-0000-0000331F0000}"/>
    <cellStyle name="Header1 5 6" xfId="12689" xr:uid="{00000000-0005-0000-0000-0000341F0000}"/>
    <cellStyle name="Header1 5 7" xfId="20372" xr:uid="{00000000-0005-0000-0000-0000351F0000}"/>
    <cellStyle name="Header1 5 8" xfId="19748" xr:uid="{00000000-0005-0000-0000-0000361F0000}"/>
    <cellStyle name="Header1 5 9" xfId="26860" xr:uid="{00000000-0005-0000-0000-0000371F0000}"/>
    <cellStyle name="Header1 6" xfId="3125" xr:uid="{00000000-0005-0000-0000-0000381F0000}"/>
    <cellStyle name="Header1 6 2" xfId="5634" xr:uid="{00000000-0005-0000-0000-0000391F0000}"/>
    <cellStyle name="Header1 6 2 10" xfId="14207" xr:uid="{00000000-0005-0000-0000-00003A1F0000}"/>
    <cellStyle name="Header1 6 2 11" xfId="21659" xr:uid="{00000000-0005-0000-0000-00003B1F0000}"/>
    <cellStyle name="Header1 6 2 12" xfId="20101" xr:uid="{00000000-0005-0000-0000-00003C1F0000}"/>
    <cellStyle name="Header1 6 2 13" xfId="37074" xr:uid="{00000000-0005-0000-0000-00003D1F0000}"/>
    <cellStyle name="Header1 6 2 2" xfId="7222" xr:uid="{00000000-0005-0000-0000-00003E1F0000}"/>
    <cellStyle name="Header1 6 2 2 2" xfId="14208" xr:uid="{00000000-0005-0000-0000-00003F1F0000}"/>
    <cellStyle name="Header1 6 2 2 3" xfId="21660" xr:uid="{00000000-0005-0000-0000-0000401F0000}"/>
    <cellStyle name="Header1 6 2 2 4" xfId="19793" xr:uid="{00000000-0005-0000-0000-0000411F0000}"/>
    <cellStyle name="Header1 6 2 2 5" xfId="37075" xr:uid="{00000000-0005-0000-0000-0000421F0000}"/>
    <cellStyle name="Header1 6 2 3" xfId="7764" xr:uid="{00000000-0005-0000-0000-0000431F0000}"/>
    <cellStyle name="Header1 6 2 3 2" xfId="14209" xr:uid="{00000000-0005-0000-0000-0000441F0000}"/>
    <cellStyle name="Header1 6 2 3 3" xfId="21661" xr:uid="{00000000-0005-0000-0000-0000451F0000}"/>
    <cellStyle name="Header1 6 2 3 4" xfId="20115" xr:uid="{00000000-0005-0000-0000-0000461F0000}"/>
    <cellStyle name="Header1 6 2 3 5" xfId="37076" xr:uid="{00000000-0005-0000-0000-0000471F0000}"/>
    <cellStyle name="Header1 6 2 4" xfId="8092" xr:uid="{00000000-0005-0000-0000-0000481F0000}"/>
    <cellStyle name="Header1 6 2 4 2" xfId="14210" xr:uid="{00000000-0005-0000-0000-0000491F0000}"/>
    <cellStyle name="Header1 6 2 4 3" xfId="21662" xr:uid="{00000000-0005-0000-0000-00004A1F0000}"/>
    <cellStyle name="Header1 6 2 4 4" xfId="20886" xr:uid="{00000000-0005-0000-0000-00004B1F0000}"/>
    <cellStyle name="Header1 6 2 4 5" xfId="37077" xr:uid="{00000000-0005-0000-0000-00004C1F0000}"/>
    <cellStyle name="Header1 6 2 5" xfId="8536" xr:uid="{00000000-0005-0000-0000-00004D1F0000}"/>
    <cellStyle name="Header1 6 2 5 2" xfId="14211" xr:uid="{00000000-0005-0000-0000-00004E1F0000}"/>
    <cellStyle name="Header1 6 2 5 3" xfId="21663" xr:uid="{00000000-0005-0000-0000-00004F1F0000}"/>
    <cellStyle name="Header1 6 2 5 4" xfId="19851" xr:uid="{00000000-0005-0000-0000-0000501F0000}"/>
    <cellStyle name="Header1 6 2 5 5" xfId="37078" xr:uid="{00000000-0005-0000-0000-0000511F0000}"/>
    <cellStyle name="Header1 6 2 6" xfId="8888" xr:uid="{00000000-0005-0000-0000-0000521F0000}"/>
    <cellStyle name="Header1 6 2 6 2" xfId="14212" xr:uid="{00000000-0005-0000-0000-0000531F0000}"/>
    <cellStyle name="Header1 6 2 6 3" xfId="21664" xr:uid="{00000000-0005-0000-0000-0000541F0000}"/>
    <cellStyle name="Header1 6 2 6 4" xfId="20592" xr:uid="{00000000-0005-0000-0000-0000551F0000}"/>
    <cellStyle name="Header1 6 2 6 5" xfId="37079" xr:uid="{00000000-0005-0000-0000-0000561F0000}"/>
    <cellStyle name="Header1 6 2 7" xfId="9339" xr:uid="{00000000-0005-0000-0000-0000571F0000}"/>
    <cellStyle name="Header1 6 2 7 2" xfId="14213" xr:uid="{00000000-0005-0000-0000-0000581F0000}"/>
    <cellStyle name="Header1 6 2 7 3" xfId="21665" xr:uid="{00000000-0005-0000-0000-0000591F0000}"/>
    <cellStyle name="Header1 6 2 7 4" xfId="20582" xr:uid="{00000000-0005-0000-0000-00005A1F0000}"/>
    <cellStyle name="Header1 6 2 7 5" xfId="37080" xr:uid="{00000000-0005-0000-0000-00005B1F0000}"/>
    <cellStyle name="Header1 6 2 8" xfId="9692" xr:uid="{00000000-0005-0000-0000-00005C1F0000}"/>
    <cellStyle name="Header1 6 2 8 2" xfId="14214" xr:uid="{00000000-0005-0000-0000-00005D1F0000}"/>
    <cellStyle name="Header1 6 2 8 3" xfId="21666" xr:uid="{00000000-0005-0000-0000-00005E1F0000}"/>
    <cellStyle name="Header1 6 2 8 4" xfId="10254" xr:uid="{00000000-0005-0000-0000-00005F1F0000}"/>
    <cellStyle name="Header1 6 2 8 5" xfId="37081" xr:uid="{00000000-0005-0000-0000-0000601F0000}"/>
    <cellStyle name="Header1 6 2 9" xfId="9959" xr:uid="{00000000-0005-0000-0000-0000611F0000}"/>
    <cellStyle name="Header1 6 2 9 2" xfId="14215" xr:uid="{00000000-0005-0000-0000-0000621F0000}"/>
    <cellStyle name="Header1 6 2 9 3" xfId="21667" xr:uid="{00000000-0005-0000-0000-0000631F0000}"/>
    <cellStyle name="Header1 6 2 9 4" xfId="20887" xr:uid="{00000000-0005-0000-0000-0000641F0000}"/>
    <cellStyle name="Header1 6 2 9 5" xfId="37082" xr:uid="{00000000-0005-0000-0000-0000651F0000}"/>
    <cellStyle name="Header1 6 3" xfId="4515" xr:uid="{00000000-0005-0000-0000-0000661F0000}"/>
    <cellStyle name="Header1 6 3 10" xfId="14216" xr:uid="{00000000-0005-0000-0000-0000671F0000}"/>
    <cellStyle name="Header1 6 3 11" xfId="21668" xr:uid="{00000000-0005-0000-0000-0000681F0000}"/>
    <cellStyle name="Header1 6 3 12" xfId="10226" xr:uid="{00000000-0005-0000-0000-0000691F0000}"/>
    <cellStyle name="Header1 6 3 13" xfId="37083" xr:uid="{00000000-0005-0000-0000-00006A1F0000}"/>
    <cellStyle name="Header1 6 3 2" xfId="7328" xr:uid="{00000000-0005-0000-0000-00006B1F0000}"/>
    <cellStyle name="Header1 6 3 2 2" xfId="14217" xr:uid="{00000000-0005-0000-0000-00006C1F0000}"/>
    <cellStyle name="Header1 6 3 2 3" xfId="21669" xr:uid="{00000000-0005-0000-0000-00006D1F0000}"/>
    <cellStyle name="Header1 6 3 2 4" xfId="11781" xr:uid="{00000000-0005-0000-0000-00006E1F0000}"/>
    <cellStyle name="Header1 6 3 2 5" xfId="37084" xr:uid="{00000000-0005-0000-0000-00006F1F0000}"/>
    <cellStyle name="Header1 6 3 3" xfId="7852" xr:uid="{00000000-0005-0000-0000-0000701F0000}"/>
    <cellStyle name="Header1 6 3 3 2" xfId="14218" xr:uid="{00000000-0005-0000-0000-0000711F0000}"/>
    <cellStyle name="Header1 6 3 3 3" xfId="21670" xr:uid="{00000000-0005-0000-0000-0000721F0000}"/>
    <cellStyle name="Header1 6 3 3 4" xfId="20084" xr:uid="{00000000-0005-0000-0000-0000731F0000}"/>
    <cellStyle name="Header1 6 3 3 5" xfId="37085" xr:uid="{00000000-0005-0000-0000-0000741F0000}"/>
    <cellStyle name="Header1 6 3 4" xfId="8194" xr:uid="{00000000-0005-0000-0000-0000751F0000}"/>
    <cellStyle name="Header1 6 3 4 2" xfId="14219" xr:uid="{00000000-0005-0000-0000-0000761F0000}"/>
    <cellStyle name="Header1 6 3 4 3" xfId="21671" xr:uid="{00000000-0005-0000-0000-0000771F0000}"/>
    <cellStyle name="Header1 6 3 4 4" xfId="11772" xr:uid="{00000000-0005-0000-0000-0000781F0000}"/>
    <cellStyle name="Header1 6 3 4 5" xfId="37086" xr:uid="{00000000-0005-0000-0000-0000791F0000}"/>
    <cellStyle name="Header1 6 3 5" xfId="8624" xr:uid="{00000000-0005-0000-0000-00007A1F0000}"/>
    <cellStyle name="Header1 6 3 5 2" xfId="14220" xr:uid="{00000000-0005-0000-0000-00007B1F0000}"/>
    <cellStyle name="Header1 6 3 5 3" xfId="21672" xr:uid="{00000000-0005-0000-0000-00007C1F0000}"/>
    <cellStyle name="Header1 6 3 5 4" xfId="20577" xr:uid="{00000000-0005-0000-0000-00007D1F0000}"/>
    <cellStyle name="Header1 6 3 5 5" xfId="37087" xr:uid="{00000000-0005-0000-0000-00007E1F0000}"/>
    <cellStyle name="Header1 6 3 6" xfId="8977" xr:uid="{00000000-0005-0000-0000-00007F1F0000}"/>
    <cellStyle name="Header1 6 3 6 2" xfId="14221" xr:uid="{00000000-0005-0000-0000-0000801F0000}"/>
    <cellStyle name="Header1 6 3 6 3" xfId="21673" xr:uid="{00000000-0005-0000-0000-0000811F0000}"/>
    <cellStyle name="Header1 6 3 6 4" xfId="20565" xr:uid="{00000000-0005-0000-0000-0000821F0000}"/>
    <cellStyle name="Header1 6 3 6 5" xfId="37088" xr:uid="{00000000-0005-0000-0000-0000831F0000}"/>
    <cellStyle name="Header1 6 3 7" xfId="9432" xr:uid="{00000000-0005-0000-0000-0000841F0000}"/>
    <cellStyle name="Header1 6 3 7 2" xfId="14222" xr:uid="{00000000-0005-0000-0000-0000851F0000}"/>
    <cellStyle name="Header1 6 3 7 3" xfId="21674" xr:uid="{00000000-0005-0000-0000-0000861F0000}"/>
    <cellStyle name="Header1 6 3 7 4" xfId="20559" xr:uid="{00000000-0005-0000-0000-0000871F0000}"/>
    <cellStyle name="Header1 6 3 7 5" xfId="37089" xr:uid="{00000000-0005-0000-0000-0000881F0000}"/>
    <cellStyle name="Header1 6 3 8" xfId="9758" xr:uid="{00000000-0005-0000-0000-0000891F0000}"/>
    <cellStyle name="Header1 6 3 8 2" xfId="14223" xr:uid="{00000000-0005-0000-0000-00008A1F0000}"/>
    <cellStyle name="Header1 6 3 8 3" xfId="21675" xr:uid="{00000000-0005-0000-0000-00008B1F0000}"/>
    <cellStyle name="Header1 6 3 8 4" xfId="20100" xr:uid="{00000000-0005-0000-0000-00008C1F0000}"/>
    <cellStyle name="Header1 6 3 8 5" xfId="37090" xr:uid="{00000000-0005-0000-0000-00008D1F0000}"/>
    <cellStyle name="Header1 6 3 9" xfId="10027" xr:uid="{00000000-0005-0000-0000-00008E1F0000}"/>
    <cellStyle name="Header1 6 3 9 2" xfId="14224" xr:uid="{00000000-0005-0000-0000-00008F1F0000}"/>
    <cellStyle name="Header1 6 3 9 3" xfId="21676" xr:uid="{00000000-0005-0000-0000-0000901F0000}"/>
    <cellStyle name="Header1 6 3 9 4" xfId="19792" xr:uid="{00000000-0005-0000-0000-0000911F0000}"/>
    <cellStyle name="Header1 6 3 9 5" xfId="37091" xr:uid="{00000000-0005-0000-0000-0000921F0000}"/>
    <cellStyle name="Header1 6 4" xfId="5202" xr:uid="{00000000-0005-0000-0000-0000931F0000}"/>
    <cellStyle name="Header1 6 4 2" xfId="14225" xr:uid="{00000000-0005-0000-0000-0000941F0000}"/>
    <cellStyle name="Header1 6 4 3" xfId="21677" xr:uid="{00000000-0005-0000-0000-0000951F0000}"/>
    <cellStyle name="Header1 6 4 4" xfId="20114" xr:uid="{00000000-0005-0000-0000-0000961F0000}"/>
    <cellStyle name="Header1 6 4 5" xfId="37092" xr:uid="{00000000-0005-0000-0000-0000971F0000}"/>
    <cellStyle name="Header1 6 5" xfId="8196" xr:uid="{00000000-0005-0000-0000-0000981F0000}"/>
    <cellStyle name="Header1 6 5 2" xfId="14226" xr:uid="{00000000-0005-0000-0000-0000991F0000}"/>
    <cellStyle name="Header1 6 5 3" xfId="21678" xr:uid="{00000000-0005-0000-0000-00009A1F0000}"/>
    <cellStyle name="Header1 6 5 4" xfId="20888" xr:uid="{00000000-0005-0000-0000-00009B1F0000}"/>
    <cellStyle name="Header1 6 5 5" xfId="37093" xr:uid="{00000000-0005-0000-0000-00009C1F0000}"/>
    <cellStyle name="Header1 6 6" xfId="12701" xr:uid="{00000000-0005-0000-0000-00009D1F0000}"/>
    <cellStyle name="Header1 6 7" xfId="20377" xr:uid="{00000000-0005-0000-0000-00009E1F0000}"/>
    <cellStyle name="Header1 6 8" xfId="19746" xr:uid="{00000000-0005-0000-0000-00009F1F0000}"/>
    <cellStyle name="Header1 6 9" xfId="20061" xr:uid="{00000000-0005-0000-0000-0000A01F0000}"/>
    <cellStyle name="Header1 7" xfId="3150" xr:uid="{00000000-0005-0000-0000-0000A11F0000}"/>
    <cellStyle name="Header1 7 2" xfId="5644" xr:uid="{00000000-0005-0000-0000-0000A21F0000}"/>
    <cellStyle name="Header1 7 2 10" xfId="14227" xr:uid="{00000000-0005-0000-0000-0000A31F0000}"/>
    <cellStyle name="Header1 7 2 11" xfId="21679" xr:uid="{00000000-0005-0000-0000-0000A41F0000}"/>
    <cellStyle name="Header1 7 2 12" xfId="10253" xr:uid="{00000000-0005-0000-0000-0000A51F0000}"/>
    <cellStyle name="Header1 7 2 13" xfId="37094" xr:uid="{00000000-0005-0000-0000-0000A61F0000}"/>
    <cellStyle name="Header1 7 2 2" xfId="7419" xr:uid="{00000000-0005-0000-0000-0000A71F0000}"/>
    <cellStyle name="Header1 7 2 2 2" xfId="14228" xr:uid="{00000000-0005-0000-0000-0000A81F0000}"/>
    <cellStyle name="Header1 7 2 2 3" xfId="21680" xr:uid="{00000000-0005-0000-0000-0000A91F0000}"/>
    <cellStyle name="Header1 7 2 2 4" xfId="20889" xr:uid="{00000000-0005-0000-0000-0000AA1F0000}"/>
    <cellStyle name="Header1 7 2 2 5" xfId="37095" xr:uid="{00000000-0005-0000-0000-0000AB1F0000}"/>
    <cellStyle name="Header1 7 2 3" xfId="7936" xr:uid="{00000000-0005-0000-0000-0000AC1F0000}"/>
    <cellStyle name="Header1 7 2 3 2" xfId="14229" xr:uid="{00000000-0005-0000-0000-0000AD1F0000}"/>
    <cellStyle name="Header1 7 2 3 3" xfId="21681" xr:uid="{00000000-0005-0000-0000-0000AE1F0000}"/>
    <cellStyle name="Header1 7 2 3 4" xfId="20890" xr:uid="{00000000-0005-0000-0000-0000AF1F0000}"/>
    <cellStyle name="Header1 7 2 3 5" xfId="37096" xr:uid="{00000000-0005-0000-0000-0000B01F0000}"/>
    <cellStyle name="Header1 7 2 4" xfId="8276" xr:uid="{00000000-0005-0000-0000-0000B11F0000}"/>
    <cellStyle name="Header1 7 2 4 2" xfId="14230" xr:uid="{00000000-0005-0000-0000-0000B21F0000}"/>
    <cellStyle name="Header1 7 2 4 3" xfId="21682" xr:uid="{00000000-0005-0000-0000-0000B31F0000}"/>
    <cellStyle name="Header1 7 2 4 4" xfId="20554" xr:uid="{00000000-0005-0000-0000-0000B41F0000}"/>
    <cellStyle name="Header1 7 2 4 5" xfId="37097" xr:uid="{00000000-0005-0000-0000-0000B51F0000}"/>
    <cellStyle name="Header1 7 2 5" xfId="8710" xr:uid="{00000000-0005-0000-0000-0000B61F0000}"/>
    <cellStyle name="Header1 7 2 5 2" xfId="14231" xr:uid="{00000000-0005-0000-0000-0000B71F0000}"/>
    <cellStyle name="Header1 7 2 5 3" xfId="21683" xr:uid="{00000000-0005-0000-0000-0000B81F0000}"/>
    <cellStyle name="Header1 7 2 5 4" xfId="20548" xr:uid="{00000000-0005-0000-0000-0000B91F0000}"/>
    <cellStyle name="Header1 7 2 5 5" xfId="37098" xr:uid="{00000000-0005-0000-0000-0000BA1F0000}"/>
    <cellStyle name="Header1 7 2 6" xfId="9058" xr:uid="{00000000-0005-0000-0000-0000BB1F0000}"/>
    <cellStyle name="Header1 7 2 6 2" xfId="14232" xr:uid="{00000000-0005-0000-0000-0000BC1F0000}"/>
    <cellStyle name="Header1 7 2 6 3" xfId="21684" xr:uid="{00000000-0005-0000-0000-0000BD1F0000}"/>
    <cellStyle name="Header1 7 2 6 4" xfId="20541" xr:uid="{00000000-0005-0000-0000-0000BE1F0000}"/>
    <cellStyle name="Header1 7 2 6 5" xfId="37099" xr:uid="{00000000-0005-0000-0000-0000BF1F0000}"/>
    <cellStyle name="Header1 7 2 7" xfId="9511" xr:uid="{00000000-0005-0000-0000-0000C01F0000}"/>
    <cellStyle name="Header1 7 2 7 2" xfId="14233" xr:uid="{00000000-0005-0000-0000-0000C11F0000}"/>
    <cellStyle name="Header1 7 2 7 3" xfId="21685" xr:uid="{00000000-0005-0000-0000-0000C21F0000}"/>
    <cellStyle name="Header1 7 2 7 4" xfId="20891" xr:uid="{00000000-0005-0000-0000-0000C31F0000}"/>
    <cellStyle name="Header1 7 2 7 5" xfId="37100" xr:uid="{00000000-0005-0000-0000-0000C41F0000}"/>
    <cellStyle name="Header1 7 2 8" xfId="9828" xr:uid="{00000000-0005-0000-0000-0000C51F0000}"/>
    <cellStyle name="Header1 7 2 8 2" xfId="14234" xr:uid="{00000000-0005-0000-0000-0000C61F0000}"/>
    <cellStyle name="Header1 7 2 8 3" xfId="21686" xr:uid="{00000000-0005-0000-0000-0000C71F0000}"/>
    <cellStyle name="Header1 7 2 8 4" xfId="10252" xr:uid="{00000000-0005-0000-0000-0000C81F0000}"/>
    <cellStyle name="Header1 7 2 8 5" xfId="37101" xr:uid="{00000000-0005-0000-0000-0000C91F0000}"/>
    <cellStyle name="Header1 7 2 9" xfId="10097" xr:uid="{00000000-0005-0000-0000-0000CA1F0000}"/>
    <cellStyle name="Header1 7 2 9 2" xfId="14235" xr:uid="{00000000-0005-0000-0000-0000CB1F0000}"/>
    <cellStyle name="Header1 7 2 9 3" xfId="21687" xr:uid="{00000000-0005-0000-0000-0000CC1F0000}"/>
    <cellStyle name="Header1 7 2 9 4" xfId="20892" xr:uid="{00000000-0005-0000-0000-0000CD1F0000}"/>
    <cellStyle name="Header1 7 2 9 5" xfId="37102" xr:uid="{00000000-0005-0000-0000-0000CE1F0000}"/>
    <cellStyle name="Header1 7 3" xfId="4346" xr:uid="{00000000-0005-0000-0000-0000CF1F0000}"/>
    <cellStyle name="Header1 7 3 10" xfId="14236" xr:uid="{00000000-0005-0000-0000-0000D01F0000}"/>
    <cellStyle name="Header1 7 3 11" xfId="21688" xr:uid="{00000000-0005-0000-0000-0000D11F0000}"/>
    <cellStyle name="Header1 7 3 12" xfId="20893" xr:uid="{00000000-0005-0000-0000-0000D21F0000}"/>
    <cellStyle name="Header1 7 3 13" xfId="37103" xr:uid="{00000000-0005-0000-0000-0000D31F0000}"/>
    <cellStyle name="Header1 7 3 2" xfId="7430" xr:uid="{00000000-0005-0000-0000-0000D41F0000}"/>
    <cellStyle name="Header1 7 3 2 2" xfId="14237" xr:uid="{00000000-0005-0000-0000-0000D51F0000}"/>
    <cellStyle name="Header1 7 3 2 3" xfId="21689" xr:uid="{00000000-0005-0000-0000-0000D61F0000}"/>
    <cellStyle name="Header1 7 3 2 4" xfId="20894" xr:uid="{00000000-0005-0000-0000-0000D71F0000}"/>
    <cellStyle name="Header1 7 3 2 5" xfId="37104" xr:uid="{00000000-0005-0000-0000-0000D81F0000}"/>
    <cellStyle name="Header1 7 3 3" xfId="7949" xr:uid="{00000000-0005-0000-0000-0000D91F0000}"/>
    <cellStyle name="Header1 7 3 3 2" xfId="14238" xr:uid="{00000000-0005-0000-0000-0000DA1F0000}"/>
    <cellStyle name="Header1 7 3 3 3" xfId="21690" xr:uid="{00000000-0005-0000-0000-0000DB1F0000}"/>
    <cellStyle name="Header1 7 3 3 4" xfId="19267" xr:uid="{00000000-0005-0000-0000-0000DC1F0000}"/>
    <cellStyle name="Header1 7 3 3 5" xfId="37105" xr:uid="{00000000-0005-0000-0000-0000DD1F0000}"/>
    <cellStyle name="Header1 7 3 4" xfId="8289" xr:uid="{00000000-0005-0000-0000-0000DE1F0000}"/>
    <cellStyle name="Header1 7 3 4 2" xfId="14239" xr:uid="{00000000-0005-0000-0000-0000DF1F0000}"/>
    <cellStyle name="Header1 7 3 4 3" xfId="21691" xr:uid="{00000000-0005-0000-0000-0000E01F0000}"/>
    <cellStyle name="Header1 7 3 4 4" xfId="20534" xr:uid="{00000000-0005-0000-0000-0000E11F0000}"/>
    <cellStyle name="Header1 7 3 4 5" xfId="37106" xr:uid="{00000000-0005-0000-0000-0000E21F0000}"/>
    <cellStyle name="Header1 7 3 5" xfId="8724" xr:uid="{00000000-0005-0000-0000-0000E31F0000}"/>
    <cellStyle name="Header1 7 3 5 2" xfId="14240" xr:uid="{00000000-0005-0000-0000-0000E41F0000}"/>
    <cellStyle name="Header1 7 3 5 3" xfId="21692" xr:uid="{00000000-0005-0000-0000-0000E51F0000}"/>
    <cellStyle name="Header1 7 3 5 4" xfId="20524" xr:uid="{00000000-0005-0000-0000-0000E61F0000}"/>
    <cellStyle name="Header1 7 3 5 5" xfId="37107" xr:uid="{00000000-0005-0000-0000-0000E71F0000}"/>
    <cellStyle name="Header1 7 3 6" xfId="9071" xr:uid="{00000000-0005-0000-0000-0000E81F0000}"/>
    <cellStyle name="Header1 7 3 6 2" xfId="14241" xr:uid="{00000000-0005-0000-0000-0000E91F0000}"/>
    <cellStyle name="Header1 7 3 6 3" xfId="21693" xr:uid="{00000000-0005-0000-0000-0000EA1F0000}"/>
    <cellStyle name="Header1 7 3 6 4" xfId="20205" xr:uid="{00000000-0005-0000-0000-0000EB1F0000}"/>
    <cellStyle name="Header1 7 3 6 5" xfId="37108" xr:uid="{00000000-0005-0000-0000-0000EC1F0000}"/>
    <cellStyle name="Header1 7 3 7" xfId="9522" xr:uid="{00000000-0005-0000-0000-0000ED1F0000}"/>
    <cellStyle name="Header1 7 3 7 2" xfId="14242" xr:uid="{00000000-0005-0000-0000-0000EE1F0000}"/>
    <cellStyle name="Header1 7 3 7 3" xfId="21694" xr:uid="{00000000-0005-0000-0000-0000EF1F0000}"/>
    <cellStyle name="Header1 7 3 7 4" xfId="19247" xr:uid="{00000000-0005-0000-0000-0000F01F0000}"/>
    <cellStyle name="Header1 7 3 7 5" xfId="37109" xr:uid="{00000000-0005-0000-0000-0000F11F0000}"/>
    <cellStyle name="Header1 7 3 8" xfId="9838" xr:uid="{00000000-0005-0000-0000-0000F21F0000}"/>
    <cellStyle name="Header1 7 3 8 2" xfId="14243" xr:uid="{00000000-0005-0000-0000-0000F31F0000}"/>
    <cellStyle name="Header1 7 3 8 3" xfId="21695" xr:uid="{00000000-0005-0000-0000-0000F41F0000}"/>
    <cellStyle name="Header1 7 3 8 4" xfId="20556" xr:uid="{00000000-0005-0000-0000-0000F51F0000}"/>
    <cellStyle name="Header1 7 3 8 5" xfId="37110" xr:uid="{00000000-0005-0000-0000-0000F61F0000}"/>
    <cellStyle name="Header1 7 3 9" xfId="10107" xr:uid="{00000000-0005-0000-0000-0000F71F0000}"/>
    <cellStyle name="Header1 7 3 9 2" xfId="14244" xr:uid="{00000000-0005-0000-0000-0000F81F0000}"/>
    <cellStyle name="Header1 7 3 9 3" xfId="21696" xr:uid="{00000000-0005-0000-0000-0000F91F0000}"/>
    <cellStyle name="Header1 7 3 9 4" xfId="20563" xr:uid="{00000000-0005-0000-0000-0000FA1F0000}"/>
    <cellStyle name="Header1 7 3 9 5" xfId="37111" xr:uid="{00000000-0005-0000-0000-0000FB1F0000}"/>
    <cellStyle name="Header1 7 4" xfId="6430" xr:uid="{00000000-0005-0000-0000-0000FC1F0000}"/>
    <cellStyle name="Header1 7 4 2" xfId="14245" xr:uid="{00000000-0005-0000-0000-0000FD1F0000}"/>
    <cellStyle name="Header1 7 4 3" xfId="21697" xr:uid="{00000000-0005-0000-0000-0000FE1F0000}"/>
    <cellStyle name="Header1 7 4 4" xfId="20572" xr:uid="{00000000-0005-0000-0000-0000FF1F0000}"/>
    <cellStyle name="Header1 7 4 5" xfId="37112" xr:uid="{00000000-0005-0000-0000-000000200000}"/>
    <cellStyle name="Header1 7 5" xfId="6443" xr:uid="{00000000-0005-0000-0000-000001200000}"/>
    <cellStyle name="Header1 7 5 2" xfId="14246" xr:uid="{00000000-0005-0000-0000-000002200000}"/>
    <cellStyle name="Header1 7 5 3" xfId="21698" xr:uid="{00000000-0005-0000-0000-000003200000}"/>
    <cellStyle name="Header1 7 5 4" xfId="20575" xr:uid="{00000000-0005-0000-0000-000004200000}"/>
    <cellStyle name="Header1 7 5 5" xfId="37113" xr:uid="{00000000-0005-0000-0000-000005200000}"/>
    <cellStyle name="Header1 7 6" xfId="12722" xr:uid="{00000000-0005-0000-0000-000006200000}"/>
    <cellStyle name="Header1 7 7" xfId="20386" xr:uid="{00000000-0005-0000-0000-000007200000}"/>
    <cellStyle name="Header1 7 8" xfId="19742" xr:uid="{00000000-0005-0000-0000-000008200000}"/>
    <cellStyle name="Header1 7 9" xfId="20914" xr:uid="{00000000-0005-0000-0000-000009200000}"/>
    <cellStyle name="Header1 8" xfId="3161" xr:uid="{00000000-0005-0000-0000-00000A200000}"/>
    <cellStyle name="Header1 8 2" xfId="5648" xr:uid="{00000000-0005-0000-0000-00000B200000}"/>
    <cellStyle name="Header1 8 2 10" xfId="14247" xr:uid="{00000000-0005-0000-0000-00000C200000}"/>
    <cellStyle name="Header1 8 2 11" xfId="21699" xr:uid="{00000000-0005-0000-0000-00000D200000}"/>
    <cellStyle name="Header1 8 2 12" xfId="20587" xr:uid="{00000000-0005-0000-0000-00000E200000}"/>
    <cellStyle name="Header1 8 2 13" xfId="37114" xr:uid="{00000000-0005-0000-0000-00000F200000}"/>
    <cellStyle name="Header1 8 2 2" xfId="7223" xr:uid="{00000000-0005-0000-0000-000010200000}"/>
    <cellStyle name="Header1 8 2 2 2" xfId="14248" xr:uid="{00000000-0005-0000-0000-000011200000}"/>
    <cellStyle name="Header1 8 2 2 3" xfId="21700" xr:uid="{00000000-0005-0000-0000-000012200000}"/>
    <cellStyle name="Header1 8 2 2 4" xfId="20590" xr:uid="{00000000-0005-0000-0000-000013200000}"/>
    <cellStyle name="Header1 8 2 2 5" xfId="37115" xr:uid="{00000000-0005-0000-0000-000014200000}"/>
    <cellStyle name="Header1 8 2 3" xfId="7765" xr:uid="{00000000-0005-0000-0000-000015200000}"/>
    <cellStyle name="Header1 8 2 3 2" xfId="14249" xr:uid="{00000000-0005-0000-0000-000016200000}"/>
    <cellStyle name="Header1 8 2 3 3" xfId="21701" xr:uid="{00000000-0005-0000-0000-000017200000}"/>
    <cellStyle name="Header1 8 2 3 4" xfId="20516" xr:uid="{00000000-0005-0000-0000-000018200000}"/>
    <cellStyle name="Header1 8 2 3 5" xfId="37116" xr:uid="{00000000-0005-0000-0000-000019200000}"/>
    <cellStyle name="Header1 8 2 4" xfId="8093" xr:uid="{00000000-0005-0000-0000-00001A200000}"/>
    <cellStyle name="Header1 8 2 4 2" xfId="14250" xr:uid="{00000000-0005-0000-0000-00001B200000}"/>
    <cellStyle name="Header1 8 2 4 3" xfId="21702" xr:uid="{00000000-0005-0000-0000-00001C200000}"/>
    <cellStyle name="Header1 8 2 4 4" xfId="20510" xr:uid="{00000000-0005-0000-0000-00001D200000}"/>
    <cellStyle name="Header1 8 2 4 5" xfId="37117" xr:uid="{00000000-0005-0000-0000-00001E200000}"/>
    <cellStyle name="Header1 8 2 5" xfId="8537" xr:uid="{00000000-0005-0000-0000-00001F200000}"/>
    <cellStyle name="Header1 8 2 5 2" xfId="14251" xr:uid="{00000000-0005-0000-0000-000020200000}"/>
    <cellStyle name="Header1 8 2 5 3" xfId="21703" xr:uid="{00000000-0005-0000-0000-000021200000}"/>
    <cellStyle name="Header1 8 2 5 4" xfId="20496" xr:uid="{00000000-0005-0000-0000-000022200000}"/>
    <cellStyle name="Header1 8 2 5 5" xfId="37118" xr:uid="{00000000-0005-0000-0000-000023200000}"/>
    <cellStyle name="Header1 8 2 6" xfId="8889" xr:uid="{00000000-0005-0000-0000-000024200000}"/>
    <cellStyle name="Header1 8 2 6 2" xfId="14252" xr:uid="{00000000-0005-0000-0000-000025200000}"/>
    <cellStyle name="Header1 8 2 6 3" xfId="21704" xr:uid="{00000000-0005-0000-0000-000026200000}"/>
    <cellStyle name="Header1 8 2 6 4" xfId="20489" xr:uid="{00000000-0005-0000-0000-000027200000}"/>
    <cellStyle name="Header1 8 2 6 5" xfId="37119" xr:uid="{00000000-0005-0000-0000-000028200000}"/>
    <cellStyle name="Header1 8 2 7" xfId="9340" xr:uid="{00000000-0005-0000-0000-000029200000}"/>
    <cellStyle name="Header1 8 2 7 2" xfId="14253" xr:uid="{00000000-0005-0000-0000-00002A200000}"/>
    <cellStyle name="Header1 8 2 7 3" xfId="21705" xr:uid="{00000000-0005-0000-0000-00002B200000}"/>
    <cellStyle name="Header1 8 2 7 4" xfId="20482" xr:uid="{00000000-0005-0000-0000-00002C200000}"/>
    <cellStyle name="Header1 8 2 7 5" xfId="37120" xr:uid="{00000000-0005-0000-0000-00002D200000}"/>
    <cellStyle name="Header1 8 2 8" xfId="9693" xr:uid="{00000000-0005-0000-0000-00002E200000}"/>
    <cellStyle name="Header1 8 2 8 2" xfId="14254" xr:uid="{00000000-0005-0000-0000-00002F200000}"/>
    <cellStyle name="Header1 8 2 8 3" xfId="21706" xr:uid="{00000000-0005-0000-0000-000030200000}"/>
    <cellStyle name="Header1 8 2 8 4" xfId="20476" xr:uid="{00000000-0005-0000-0000-000031200000}"/>
    <cellStyle name="Header1 8 2 8 5" xfId="37121" xr:uid="{00000000-0005-0000-0000-000032200000}"/>
    <cellStyle name="Header1 8 2 9" xfId="9960" xr:uid="{00000000-0005-0000-0000-000033200000}"/>
    <cellStyle name="Header1 8 2 9 2" xfId="14255" xr:uid="{00000000-0005-0000-0000-000034200000}"/>
    <cellStyle name="Header1 8 2 9 3" xfId="21707" xr:uid="{00000000-0005-0000-0000-000035200000}"/>
    <cellStyle name="Header1 8 2 9 4" xfId="20468" xr:uid="{00000000-0005-0000-0000-000036200000}"/>
    <cellStyle name="Header1 8 2 9 5" xfId="37122" xr:uid="{00000000-0005-0000-0000-000037200000}"/>
    <cellStyle name="Header1 8 3" xfId="5290" xr:uid="{00000000-0005-0000-0000-000038200000}"/>
    <cellStyle name="Header1 8 3 10" xfId="14256" xr:uid="{00000000-0005-0000-0000-000039200000}"/>
    <cellStyle name="Header1 8 3 11" xfId="21708" xr:uid="{00000000-0005-0000-0000-00003A200000}"/>
    <cellStyle name="Header1 8 3 12" xfId="20458" xr:uid="{00000000-0005-0000-0000-00003B200000}"/>
    <cellStyle name="Header1 8 3 13" xfId="37123" xr:uid="{00000000-0005-0000-0000-00003C200000}"/>
    <cellStyle name="Header1 8 3 2" xfId="7362" xr:uid="{00000000-0005-0000-0000-00003D200000}"/>
    <cellStyle name="Header1 8 3 2 2" xfId="14257" xr:uid="{00000000-0005-0000-0000-00003E200000}"/>
    <cellStyle name="Header1 8 3 2 3" xfId="21709" xr:uid="{00000000-0005-0000-0000-00003F200000}"/>
    <cellStyle name="Header1 8 3 2 4" xfId="20453" xr:uid="{00000000-0005-0000-0000-000040200000}"/>
    <cellStyle name="Header1 8 3 2 5" xfId="37124" xr:uid="{00000000-0005-0000-0000-000041200000}"/>
    <cellStyle name="Header1 8 3 3" xfId="7880" xr:uid="{00000000-0005-0000-0000-000042200000}"/>
    <cellStyle name="Header1 8 3 3 2" xfId="14258" xr:uid="{00000000-0005-0000-0000-000043200000}"/>
    <cellStyle name="Header1 8 3 3 3" xfId="21710" xr:uid="{00000000-0005-0000-0000-000044200000}"/>
    <cellStyle name="Header1 8 3 3 4" xfId="20447" xr:uid="{00000000-0005-0000-0000-000045200000}"/>
    <cellStyle name="Header1 8 3 3 5" xfId="37125" xr:uid="{00000000-0005-0000-0000-000046200000}"/>
    <cellStyle name="Header1 8 3 4" xfId="8224" xr:uid="{00000000-0005-0000-0000-000047200000}"/>
    <cellStyle name="Header1 8 3 4 2" xfId="14259" xr:uid="{00000000-0005-0000-0000-000048200000}"/>
    <cellStyle name="Header1 8 3 4 3" xfId="21711" xr:uid="{00000000-0005-0000-0000-000049200000}"/>
    <cellStyle name="Header1 8 3 4 4" xfId="20601" xr:uid="{00000000-0005-0000-0000-00004A200000}"/>
    <cellStyle name="Header1 8 3 4 5" xfId="37126" xr:uid="{00000000-0005-0000-0000-00004B200000}"/>
    <cellStyle name="Header1 8 3 5" xfId="8652" xr:uid="{00000000-0005-0000-0000-00004C200000}"/>
    <cellStyle name="Header1 8 3 5 2" xfId="14260" xr:uid="{00000000-0005-0000-0000-00004D200000}"/>
    <cellStyle name="Header1 8 3 5 3" xfId="21712" xr:uid="{00000000-0005-0000-0000-00004E200000}"/>
    <cellStyle name="Header1 8 3 5 4" xfId="12549" xr:uid="{00000000-0005-0000-0000-00004F200000}"/>
    <cellStyle name="Header1 8 3 5 5" xfId="37127" xr:uid="{00000000-0005-0000-0000-000050200000}"/>
    <cellStyle name="Header1 8 3 6" xfId="9005" xr:uid="{00000000-0005-0000-0000-000051200000}"/>
    <cellStyle name="Header1 8 3 6 2" xfId="14261" xr:uid="{00000000-0005-0000-0000-000052200000}"/>
    <cellStyle name="Header1 8 3 6 3" xfId="21713" xr:uid="{00000000-0005-0000-0000-000053200000}"/>
    <cellStyle name="Header1 8 3 6 4" xfId="20437" xr:uid="{00000000-0005-0000-0000-000054200000}"/>
    <cellStyle name="Header1 8 3 6 5" xfId="37128" xr:uid="{00000000-0005-0000-0000-000055200000}"/>
    <cellStyle name="Header1 8 3 7" xfId="9460" xr:uid="{00000000-0005-0000-0000-000056200000}"/>
    <cellStyle name="Header1 8 3 7 2" xfId="14262" xr:uid="{00000000-0005-0000-0000-000057200000}"/>
    <cellStyle name="Header1 8 3 7 3" xfId="21714" xr:uid="{00000000-0005-0000-0000-000058200000}"/>
    <cellStyle name="Header1 8 3 7 4" xfId="20433" xr:uid="{00000000-0005-0000-0000-000059200000}"/>
    <cellStyle name="Header1 8 3 7 5" xfId="37129" xr:uid="{00000000-0005-0000-0000-00005A200000}"/>
    <cellStyle name="Header1 8 3 8" xfId="9780" xr:uid="{00000000-0005-0000-0000-00005B200000}"/>
    <cellStyle name="Header1 8 3 8 2" xfId="14263" xr:uid="{00000000-0005-0000-0000-00005C200000}"/>
    <cellStyle name="Header1 8 3 8 3" xfId="21715" xr:uid="{00000000-0005-0000-0000-00005D200000}"/>
    <cellStyle name="Header1 8 3 8 4" xfId="20607" xr:uid="{00000000-0005-0000-0000-00005E200000}"/>
    <cellStyle name="Header1 8 3 8 5" xfId="37130" xr:uid="{00000000-0005-0000-0000-00005F200000}"/>
    <cellStyle name="Header1 8 3 9" xfId="10049" xr:uid="{00000000-0005-0000-0000-000060200000}"/>
    <cellStyle name="Header1 8 3 9 2" xfId="14264" xr:uid="{00000000-0005-0000-0000-000061200000}"/>
    <cellStyle name="Header1 8 3 9 3" xfId="21716" xr:uid="{00000000-0005-0000-0000-000062200000}"/>
    <cellStyle name="Header1 8 3 9 4" xfId="20425" xr:uid="{00000000-0005-0000-0000-000063200000}"/>
    <cellStyle name="Header1 8 3 9 5" xfId="37131" xr:uid="{00000000-0005-0000-0000-000064200000}"/>
    <cellStyle name="Header1 8 4" xfId="6994" xr:uid="{00000000-0005-0000-0000-000065200000}"/>
    <cellStyle name="Header1 8 4 2" xfId="14265" xr:uid="{00000000-0005-0000-0000-000066200000}"/>
    <cellStyle name="Header1 8 4 3" xfId="21717" xr:uid="{00000000-0005-0000-0000-000067200000}"/>
    <cellStyle name="Header1 8 4 4" xfId="20419" xr:uid="{00000000-0005-0000-0000-000068200000}"/>
    <cellStyle name="Header1 8 4 5" xfId="37132" xr:uid="{00000000-0005-0000-0000-000069200000}"/>
    <cellStyle name="Header1 8 5" xfId="6741" xr:uid="{00000000-0005-0000-0000-00006A200000}"/>
    <cellStyle name="Header1 8 5 2" xfId="14266" xr:uid="{00000000-0005-0000-0000-00006B200000}"/>
    <cellStyle name="Header1 8 5 3" xfId="21718" xr:uid="{00000000-0005-0000-0000-00006C200000}"/>
    <cellStyle name="Header1 8 5 4" xfId="20413" xr:uid="{00000000-0005-0000-0000-00006D200000}"/>
    <cellStyle name="Header1 8 5 5" xfId="37133" xr:uid="{00000000-0005-0000-0000-00006E200000}"/>
    <cellStyle name="Header1 8 6" xfId="12731" xr:uid="{00000000-0005-0000-0000-00006F200000}"/>
    <cellStyle name="Header1 8 7" xfId="20392" xr:uid="{00000000-0005-0000-0000-000070200000}"/>
    <cellStyle name="Header1 8 8" xfId="19740" xr:uid="{00000000-0005-0000-0000-000071200000}"/>
    <cellStyle name="Header1 8 9" xfId="20358" xr:uid="{00000000-0005-0000-0000-000072200000}"/>
    <cellStyle name="Header1 9" xfId="3178" xr:uid="{00000000-0005-0000-0000-000073200000}"/>
    <cellStyle name="Header1 9 2" xfId="5654" xr:uid="{00000000-0005-0000-0000-000074200000}"/>
    <cellStyle name="Header1 9 2 10" xfId="14267" xr:uid="{00000000-0005-0000-0000-000075200000}"/>
    <cellStyle name="Header1 9 2 11" xfId="21719" xr:uid="{00000000-0005-0000-0000-000076200000}"/>
    <cellStyle name="Header1 9 2 12" xfId="19239" xr:uid="{00000000-0005-0000-0000-000077200000}"/>
    <cellStyle name="Header1 9 2 13" xfId="37134" xr:uid="{00000000-0005-0000-0000-000078200000}"/>
    <cellStyle name="Header1 9 2 2" xfId="7359" xr:uid="{00000000-0005-0000-0000-000079200000}"/>
    <cellStyle name="Header1 9 2 2 2" xfId="14268" xr:uid="{00000000-0005-0000-0000-00007A200000}"/>
    <cellStyle name="Header1 9 2 2 3" xfId="21720" xr:uid="{00000000-0005-0000-0000-00007B200000}"/>
    <cellStyle name="Header1 9 2 2 4" xfId="20395" xr:uid="{00000000-0005-0000-0000-00007C200000}"/>
    <cellStyle name="Header1 9 2 2 5" xfId="37135" xr:uid="{00000000-0005-0000-0000-00007D200000}"/>
    <cellStyle name="Header1 9 2 3" xfId="7877" xr:uid="{00000000-0005-0000-0000-00007E200000}"/>
    <cellStyle name="Header1 9 2 3 2" xfId="14269" xr:uid="{00000000-0005-0000-0000-00007F200000}"/>
    <cellStyle name="Header1 9 2 3 3" xfId="21721" xr:uid="{00000000-0005-0000-0000-000080200000}"/>
    <cellStyle name="Header1 9 2 3 4" xfId="20389" xr:uid="{00000000-0005-0000-0000-000081200000}"/>
    <cellStyle name="Header1 9 2 3 5" xfId="37136" xr:uid="{00000000-0005-0000-0000-000082200000}"/>
    <cellStyle name="Header1 9 2 4" xfId="8221" xr:uid="{00000000-0005-0000-0000-000083200000}"/>
    <cellStyle name="Header1 9 2 4 2" xfId="14270" xr:uid="{00000000-0005-0000-0000-000084200000}"/>
    <cellStyle name="Header1 9 2 4 3" xfId="21722" xr:uid="{00000000-0005-0000-0000-000085200000}"/>
    <cellStyle name="Header1 9 2 4 4" xfId="20381" xr:uid="{00000000-0005-0000-0000-000086200000}"/>
    <cellStyle name="Header1 9 2 4 5" xfId="37137" xr:uid="{00000000-0005-0000-0000-000087200000}"/>
    <cellStyle name="Header1 9 2 5" xfId="8649" xr:uid="{00000000-0005-0000-0000-000088200000}"/>
    <cellStyle name="Header1 9 2 5 2" xfId="14271" xr:uid="{00000000-0005-0000-0000-000089200000}"/>
    <cellStyle name="Header1 9 2 5 3" xfId="21723" xr:uid="{00000000-0005-0000-0000-00008A200000}"/>
    <cellStyle name="Header1 9 2 5 4" xfId="19219" xr:uid="{00000000-0005-0000-0000-00008B200000}"/>
    <cellStyle name="Header1 9 2 5 5" xfId="37138" xr:uid="{00000000-0005-0000-0000-00008C200000}"/>
    <cellStyle name="Header1 9 2 6" xfId="9002" xr:uid="{00000000-0005-0000-0000-00008D200000}"/>
    <cellStyle name="Header1 9 2 6 2" xfId="14272" xr:uid="{00000000-0005-0000-0000-00008E200000}"/>
    <cellStyle name="Header1 9 2 6 3" xfId="21724" xr:uid="{00000000-0005-0000-0000-00008F200000}"/>
    <cellStyle name="Header1 9 2 6 4" xfId="20300" xr:uid="{00000000-0005-0000-0000-000090200000}"/>
    <cellStyle name="Header1 9 2 6 5" xfId="37139" xr:uid="{00000000-0005-0000-0000-000091200000}"/>
    <cellStyle name="Header1 9 2 7" xfId="9457" xr:uid="{00000000-0005-0000-0000-000092200000}"/>
    <cellStyle name="Header1 9 2 7 2" xfId="14273" xr:uid="{00000000-0005-0000-0000-000093200000}"/>
    <cellStyle name="Header1 9 2 7 3" xfId="21725" xr:uid="{00000000-0005-0000-0000-000094200000}"/>
    <cellStyle name="Header1 9 2 7 4" xfId="20292" xr:uid="{00000000-0005-0000-0000-000095200000}"/>
    <cellStyle name="Header1 9 2 7 5" xfId="37140" xr:uid="{00000000-0005-0000-0000-000096200000}"/>
    <cellStyle name="Header1 9 2 8" xfId="9777" xr:uid="{00000000-0005-0000-0000-000097200000}"/>
    <cellStyle name="Header1 9 2 8 2" xfId="14274" xr:uid="{00000000-0005-0000-0000-000098200000}"/>
    <cellStyle name="Header1 9 2 8 3" xfId="21726" xr:uid="{00000000-0005-0000-0000-000099200000}"/>
    <cellStyle name="Header1 9 2 8 4" xfId="20285" xr:uid="{00000000-0005-0000-0000-00009A200000}"/>
    <cellStyle name="Header1 9 2 8 5" xfId="37141" xr:uid="{00000000-0005-0000-0000-00009B200000}"/>
    <cellStyle name="Header1 9 2 9" xfId="10046" xr:uid="{00000000-0005-0000-0000-00009C200000}"/>
    <cellStyle name="Header1 9 2 9 2" xfId="14275" xr:uid="{00000000-0005-0000-0000-00009D200000}"/>
    <cellStyle name="Header1 9 2 9 3" xfId="21727" xr:uid="{00000000-0005-0000-0000-00009E200000}"/>
    <cellStyle name="Header1 9 2 9 4" xfId="19211" xr:uid="{00000000-0005-0000-0000-00009F200000}"/>
    <cellStyle name="Header1 9 2 9 5" xfId="37142" xr:uid="{00000000-0005-0000-0000-0000A0200000}"/>
    <cellStyle name="Header1 9 3" xfId="4379" xr:uid="{00000000-0005-0000-0000-0000A1200000}"/>
    <cellStyle name="Header1 9 3 10" xfId="14276" xr:uid="{00000000-0005-0000-0000-0000A2200000}"/>
    <cellStyle name="Header1 9 3 11" xfId="21728" xr:uid="{00000000-0005-0000-0000-0000A3200000}"/>
    <cellStyle name="Header1 9 3 12" xfId="12485" xr:uid="{00000000-0005-0000-0000-0000A4200000}"/>
    <cellStyle name="Header1 9 3 13" xfId="37143" xr:uid="{00000000-0005-0000-0000-0000A5200000}"/>
    <cellStyle name="Header1 9 3 2" xfId="6863" xr:uid="{00000000-0005-0000-0000-0000A6200000}"/>
    <cellStyle name="Header1 9 3 2 2" xfId="14277" xr:uid="{00000000-0005-0000-0000-0000A7200000}"/>
    <cellStyle name="Header1 9 3 2 3" xfId="21729" xr:uid="{00000000-0005-0000-0000-0000A8200000}"/>
    <cellStyle name="Header1 9 3 2 4" xfId="13017" xr:uid="{00000000-0005-0000-0000-0000A9200000}"/>
    <cellStyle name="Header1 9 3 2 5" xfId="37144" xr:uid="{00000000-0005-0000-0000-0000AA200000}"/>
    <cellStyle name="Header1 9 3 3" xfId="7521" xr:uid="{00000000-0005-0000-0000-0000AB200000}"/>
    <cellStyle name="Header1 9 3 3 2" xfId="14278" xr:uid="{00000000-0005-0000-0000-0000AC200000}"/>
    <cellStyle name="Header1 9 3 3 3" xfId="21730" xr:uid="{00000000-0005-0000-0000-0000AD200000}"/>
    <cellStyle name="Header1 9 3 3 4" xfId="10626" xr:uid="{00000000-0005-0000-0000-0000AE200000}"/>
    <cellStyle name="Header1 9 3 3 5" xfId="37145" xr:uid="{00000000-0005-0000-0000-0000AF200000}"/>
    <cellStyle name="Header1 9 3 4" xfId="3984" xr:uid="{00000000-0005-0000-0000-0000B0200000}"/>
    <cellStyle name="Header1 9 3 4 2" xfId="14279" xr:uid="{00000000-0005-0000-0000-0000B1200000}"/>
    <cellStyle name="Header1 9 3 4 3" xfId="21731" xr:uid="{00000000-0005-0000-0000-0000B2200000}"/>
    <cellStyle name="Header1 9 3 4 4" xfId="12366" xr:uid="{00000000-0005-0000-0000-0000B3200000}"/>
    <cellStyle name="Header1 9 3 4 5" xfId="37146" xr:uid="{00000000-0005-0000-0000-0000B4200000}"/>
    <cellStyle name="Header1 9 3 5" xfId="6689" xr:uid="{00000000-0005-0000-0000-0000B5200000}"/>
    <cellStyle name="Header1 9 3 5 2" xfId="14280" xr:uid="{00000000-0005-0000-0000-0000B6200000}"/>
    <cellStyle name="Header1 9 3 5 3" xfId="21732" xr:uid="{00000000-0005-0000-0000-0000B7200000}"/>
    <cellStyle name="Header1 9 3 5 4" xfId="10304" xr:uid="{00000000-0005-0000-0000-0000B8200000}"/>
    <cellStyle name="Header1 9 3 5 5" xfId="37147" xr:uid="{00000000-0005-0000-0000-0000B9200000}"/>
    <cellStyle name="Header1 9 3 6" xfId="7651" xr:uid="{00000000-0005-0000-0000-0000BA200000}"/>
    <cellStyle name="Header1 9 3 6 2" xfId="14281" xr:uid="{00000000-0005-0000-0000-0000BB200000}"/>
    <cellStyle name="Header1 9 3 6 3" xfId="21733" xr:uid="{00000000-0005-0000-0000-0000BC200000}"/>
    <cellStyle name="Header1 9 3 6 4" xfId="12509" xr:uid="{00000000-0005-0000-0000-0000BD200000}"/>
    <cellStyle name="Header1 9 3 6 5" xfId="37148" xr:uid="{00000000-0005-0000-0000-0000BE200000}"/>
    <cellStyle name="Header1 9 3 7" xfId="5669" xr:uid="{00000000-0005-0000-0000-0000BF200000}"/>
    <cellStyle name="Header1 9 3 7 2" xfId="14282" xr:uid="{00000000-0005-0000-0000-0000C0200000}"/>
    <cellStyle name="Header1 9 3 7 3" xfId="21734" xr:uid="{00000000-0005-0000-0000-0000C1200000}"/>
    <cellStyle name="Header1 9 3 7 4" xfId="11011" xr:uid="{00000000-0005-0000-0000-0000C2200000}"/>
    <cellStyle name="Header1 9 3 7 5" xfId="37149" xr:uid="{00000000-0005-0000-0000-0000C3200000}"/>
    <cellStyle name="Header1 9 3 8" xfId="8570" xr:uid="{00000000-0005-0000-0000-0000C4200000}"/>
    <cellStyle name="Header1 9 3 8 2" xfId="14283" xr:uid="{00000000-0005-0000-0000-0000C5200000}"/>
    <cellStyle name="Header1 9 3 8 3" xfId="21735" xr:uid="{00000000-0005-0000-0000-0000C6200000}"/>
    <cellStyle name="Header1 9 3 8 4" xfId="12520" xr:uid="{00000000-0005-0000-0000-0000C7200000}"/>
    <cellStyle name="Header1 9 3 8 5" xfId="37150" xr:uid="{00000000-0005-0000-0000-0000C8200000}"/>
    <cellStyle name="Header1 9 3 9" xfId="6494" xr:uid="{00000000-0005-0000-0000-0000C9200000}"/>
    <cellStyle name="Header1 9 3 9 2" xfId="14284" xr:uid="{00000000-0005-0000-0000-0000CA200000}"/>
    <cellStyle name="Header1 9 3 9 3" xfId="21736" xr:uid="{00000000-0005-0000-0000-0000CB200000}"/>
    <cellStyle name="Header1 9 3 9 4" xfId="20036" xr:uid="{00000000-0005-0000-0000-0000CC200000}"/>
    <cellStyle name="Header1 9 3 9 5" xfId="37151" xr:uid="{00000000-0005-0000-0000-0000CD200000}"/>
    <cellStyle name="Header1 9 4" xfId="6520" xr:uid="{00000000-0005-0000-0000-0000CE200000}"/>
    <cellStyle name="Header1 9 4 2" xfId="14285" xr:uid="{00000000-0005-0000-0000-0000CF200000}"/>
    <cellStyle name="Header1 9 4 3" xfId="21737" xr:uid="{00000000-0005-0000-0000-0000D0200000}"/>
    <cellStyle name="Header1 9 4 4" xfId="20344" xr:uid="{00000000-0005-0000-0000-0000D1200000}"/>
    <cellStyle name="Header1 9 4 5" xfId="37152" xr:uid="{00000000-0005-0000-0000-0000D2200000}"/>
    <cellStyle name="Header1 9 5" xfId="6221" xr:uid="{00000000-0005-0000-0000-0000D3200000}"/>
    <cellStyle name="Header1 9 5 2" xfId="14286" xr:uid="{00000000-0005-0000-0000-0000D4200000}"/>
    <cellStyle name="Header1 9 5 3" xfId="21738" xr:uid="{00000000-0005-0000-0000-0000D5200000}"/>
    <cellStyle name="Header1 9 5 4" xfId="19914" xr:uid="{00000000-0005-0000-0000-0000D6200000}"/>
    <cellStyle name="Header1 9 5 5" xfId="37153" xr:uid="{00000000-0005-0000-0000-0000D7200000}"/>
    <cellStyle name="Header1 9 6" xfId="12745" xr:uid="{00000000-0005-0000-0000-0000D8200000}"/>
    <cellStyle name="Header1 9 7" xfId="20396" xr:uid="{00000000-0005-0000-0000-0000D9200000}"/>
    <cellStyle name="Header1 9 8" xfId="22460" xr:uid="{00000000-0005-0000-0000-0000DA200000}"/>
    <cellStyle name="Header1 9 9" xfId="22620" xr:uid="{00000000-0005-0000-0000-0000DB200000}"/>
    <cellStyle name="Header2" xfId="198" xr:uid="{00000000-0005-0000-0000-0000DC200000}"/>
    <cellStyle name="Header2 10" xfId="3217" xr:uid="{00000000-0005-0000-0000-0000DD200000}"/>
    <cellStyle name="Header2 10 10" xfId="7002" xr:uid="{00000000-0005-0000-0000-0000DE200000}"/>
    <cellStyle name="Header2 10 10 2" xfId="14287" xr:uid="{00000000-0005-0000-0000-0000DF200000}"/>
    <cellStyle name="Header2 10 10 3" xfId="21739" xr:uid="{00000000-0005-0000-0000-0000E0200000}"/>
    <cellStyle name="Header2 10 10 4" xfId="26905" xr:uid="{00000000-0005-0000-0000-0000E1200000}"/>
    <cellStyle name="Header2 10 10 5" xfId="20137" xr:uid="{00000000-0005-0000-0000-0000E2200000}"/>
    <cellStyle name="Header2 10 10 6" xfId="37154" xr:uid="{00000000-0005-0000-0000-0000E3200000}"/>
    <cellStyle name="Header2 10 10 7" xfId="42043" xr:uid="{00000000-0005-0000-0000-0000E4200000}"/>
    <cellStyle name="Header2 10 10 8" xfId="47696" xr:uid="{00000000-0005-0000-0000-0000E5200000}"/>
    <cellStyle name="Header2 10 11" xfId="5367" xr:uid="{00000000-0005-0000-0000-0000E6200000}"/>
    <cellStyle name="Header2 10 11 2" xfId="14288" xr:uid="{00000000-0005-0000-0000-0000E7200000}"/>
    <cellStyle name="Header2 10 11 3" xfId="21740" xr:uid="{00000000-0005-0000-0000-0000E8200000}"/>
    <cellStyle name="Header2 10 11 4" xfId="26906" xr:uid="{00000000-0005-0000-0000-0000E9200000}"/>
    <cellStyle name="Header2 10 11 5" xfId="19898" xr:uid="{00000000-0005-0000-0000-0000EA200000}"/>
    <cellStyle name="Header2 10 11 6" xfId="37155" xr:uid="{00000000-0005-0000-0000-0000EB200000}"/>
    <cellStyle name="Header2 10 11 7" xfId="42044" xr:uid="{00000000-0005-0000-0000-0000EC200000}"/>
    <cellStyle name="Header2 10 11 8" xfId="47697" xr:uid="{00000000-0005-0000-0000-0000ED200000}"/>
    <cellStyle name="Header2 10 12" xfId="12776" xr:uid="{00000000-0005-0000-0000-0000EE200000}"/>
    <cellStyle name="Header2 10 13" xfId="47359" xr:uid="{00000000-0005-0000-0000-0000EF200000}"/>
    <cellStyle name="Header2 10 2" xfId="5402" xr:uid="{00000000-0005-0000-0000-0000F0200000}"/>
    <cellStyle name="Header2 10 2 10" xfId="42045" xr:uid="{00000000-0005-0000-0000-0000F1200000}"/>
    <cellStyle name="Header2 10 2 11" xfId="47698" xr:uid="{00000000-0005-0000-0000-0000F2200000}"/>
    <cellStyle name="Header2 10 2 2" xfId="7445" xr:uid="{00000000-0005-0000-0000-0000F3200000}"/>
    <cellStyle name="Header2 10 2 2 2" xfId="14290" xr:uid="{00000000-0005-0000-0000-0000F4200000}"/>
    <cellStyle name="Header2 10 2 2 3" xfId="21742" xr:uid="{00000000-0005-0000-0000-0000F5200000}"/>
    <cellStyle name="Header2 10 2 2 4" xfId="26908" xr:uid="{00000000-0005-0000-0000-0000F6200000}"/>
    <cellStyle name="Header2 10 2 2 5" xfId="19888" xr:uid="{00000000-0005-0000-0000-0000F7200000}"/>
    <cellStyle name="Header2 10 2 2 6" xfId="37157" xr:uid="{00000000-0005-0000-0000-0000F8200000}"/>
    <cellStyle name="Header2 10 2 2 7" xfId="42046" xr:uid="{00000000-0005-0000-0000-0000F9200000}"/>
    <cellStyle name="Header2 10 2 2 8" xfId="47699" xr:uid="{00000000-0005-0000-0000-0000FA200000}"/>
    <cellStyle name="Header2 10 2 3" xfId="8304" xr:uid="{00000000-0005-0000-0000-0000FB200000}"/>
    <cellStyle name="Header2 10 2 3 2" xfId="14291" xr:uid="{00000000-0005-0000-0000-0000FC200000}"/>
    <cellStyle name="Header2 10 2 3 3" xfId="21743" xr:uid="{00000000-0005-0000-0000-0000FD200000}"/>
    <cellStyle name="Header2 10 2 3 4" xfId="26909" xr:uid="{00000000-0005-0000-0000-0000FE200000}"/>
    <cellStyle name="Header2 10 2 3 5" xfId="20124" xr:uid="{00000000-0005-0000-0000-0000FF200000}"/>
    <cellStyle name="Header2 10 2 3 6" xfId="37158" xr:uid="{00000000-0005-0000-0000-000000210000}"/>
    <cellStyle name="Header2 10 2 3 7" xfId="42047" xr:uid="{00000000-0005-0000-0000-000001210000}"/>
    <cellStyle name="Header2 10 2 3 8" xfId="47700" xr:uid="{00000000-0005-0000-0000-000002210000}"/>
    <cellStyle name="Header2 10 2 4" xfId="9086" xr:uid="{00000000-0005-0000-0000-000003210000}"/>
    <cellStyle name="Header2 10 2 4 2" xfId="14292" xr:uid="{00000000-0005-0000-0000-000004210000}"/>
    <cellStyle name="Header2 10 2 4 3" xfId="21744" xr:uid="{00000000-0005-0000-0000-000005210000}"/>
    <cellStyle name="Header2 10 2 4 4" xfId="26910" xr:uid="{00000000-0005-0000-0000-000006210000}"/>
    <cellStyle name="Header2 10 2 4 5" xfId="12975" xr:uid="{00000000-0005-0000-0000-000007210000}"/>
    <cellStyle name="Header2 10 2 4 6" xfId="37159" xr:uid="{00000000-0005-0000-0000-000008210000}"/>
    <cellStyle name="Header2 10 2 4 7" xfId="42048" xr:uid="{00000000-0005-0000-0000-000009210000}"/>
    <cellStyle name="Header2 10 2 4 8" xfId="47701" xr:uid="{00000000-0005-0000-0000-00000A210000}"/>
    <cellStyle name="Header2 10 2 5" xfId="14289" xr:uid="{00000000-0005-0000-0000-00000B210000}"/>
    <cellStyle name="Header2 10 2 6" xfId="21741" xr:uid="{00000000-0005-0000-0000-00000C210000}"/>
    <cellStyle name="Header2 10 2 7" xfId="26907" xr:uid="{00000000-0005-0000-0000-00000D210000}"/>
    <cellStyle name="Header2 10 2 8" xfId="20129" xr:uid="{00000000-0005-0000-0000-00000E210000}"/>
    <cellStyle name="Header2 10 2 9" xfId="37156" xr:uid="{00000000-0005-0000-0000-00000F210000}"/>
    <cellStyle name="Header2 10 3" xfId="5675" xr:uid="{00000000-0005-0000-0000-000010210000}"/>
    <cellStyle name="Header2 10 3 2" xfId="14293" xr:uid="{00000000-0005-0000-0000-000011210000}"/>
    <cellStyle name="Header2 10 3 3" xfId="21745" xr:uid="{00000000-0005-0000-0000-000012210000}"/>
    <cellStyle name="Header2 10 3 4" xfId="26911" xr:uid="{00000000-0005-0000-0000-000013210000}"/>
    <cellStyle name="Header2 10 3 5" xfId="12182" xr:uid="{00000000-0005-0000-0000-000014210000}"/>
    <cellStyle name="Header2 10 3 6" xfId="37160" xr:uid="{00000000-0005-0000-0000-000015210000}"/>
    <cellStyle name="Header2 10 3 7" xfId="42049" xr:uid="{00000000-0005-0000-0000-000016210000}"/>
    <cellStyle name="Header2 10 3 8" xfId="47702" xr:uid="{00000000-0005-0000-0000-000017210000}"/>
    <cellStyle name="Header2 10 4" xfId="4737" xr:uid="{00000000-0005-0000-0000-000018210000}"/>
    <cellStyle name="Header2 10 4 2" xfId="14294" xr:uid="{00000000-0005-0000-0000-000019210000}"/>
    <cellStyle name="Header2 10 4 3" xfId="21746" xr:uid="{00000000-0005-0000-0000-00001A210000}"/>
    <cellStyle name="Header2 10 4 4" xfId="26912" xr:uid="{00000000-0005-0000-0000-00001B210000}"/>
    <cellStyle name="Header2 10 4 5" xfId="19915" xr:uid="{00000000-0005-0000-0000-00001C210000}"/>
    <cellStyle name="Header2 10 4 6" xfId="37161" xr:uid="{00000000-0005-0000-0000-00001D210000}"/>
    <cellStyle name="Header2 10 4 7" xfId="42050" xr:uid="{00000000-0005-0000-0000-00001E210000}"/>
    <cellStyle name="Header2 10 4 8" xfId="47703" xr:uid="{00000000-0005-0000-0000-00001F210000}"/>
    <cellStyle name="Header2 10 5" xfId="5847" xr:uid="{00000000-0005-0000-0000-000020210000}"/>
    <cellStyle name="Header2 10 5 2" xfId="14295" xr:uid="{00000000-0005-0000-0000-000021210000}"/>
    <cellStyle name="Header2 10 5 3" xfId="21747" xr:uid="{00000000-0005-0000-0000-000022210000}"/>
    <cellStyle name="Header2 10 5 4" xfId="26913" xr:uid="{00000000-0005-0000-0000-000023210000}"/>
    <cellStyle name="Header2 10 5 5" xfId="19749" xr:uid="{00000000-0005-0000-0000-000024210000}"/>
    <cellStyle name="Header2 10 5 6" xfId="37162" xr:uid="{00000000-0005-0000-0000-000025210000}"/>
    <cellStyle name="Header2 10 5 7" xfId="42051" xr:uid="{00000000-0005-0000-0000-000026210000}"/>
    <cellStyle name="Header2 10 5 8" xfId="47704" xr:uid="{00000000-0005-0000-0000-000027210000}"/>
    <cellStyle name="Header2 10 6" xfId="6592" xr:uid="{00000000-0005-0000-0000-000028210000}"/>
    <cellStyle name="Header2 10 6 2" xfId="14296" xr:uid="{00000000-0005-0000-0000-000029210000}"/>
    <cellStyle name="Header2 10 6 3" xfId="21748" xr:uid="{00000000-0005-0000-0000-00002A210000}"/>
    <cellStyle name="Header2 10 6 4" xfId="26914" xr:uid="{00000000-0005-0000-0000-00002B210000}"/>
    <cellStyle name="Header2 10 6 5" xfId="12193" xr:uid="{00000000-0005-0000-0000-00002C210000}"/>
    <cellStyle name="Header2 10 6 6" xfId="37163" xr:uid="{00000000-0005-0000-0000-00002D210000}"/>
    <cellStyle name="Header2 10 6 7" xfId="42052" xr:uid="{00000000-0005-0000-0000-00002E210000}"/>
    <cellStyle name="Header2 10 6 8" xfId="47705" xr:uid="{00000000-0005-0000-0000-00002F210000}"/>
    <cellStyle name="Header2 10 7" xfId="4920" xr:uid="{00000000-0005-0000-0000-000030210000}"/>
    <cellStyle name="Header2 10 7 2" xfId="14297" xr:uid="{00000000-0005-0000-0000-000031210000}"/>
    <cellStyle name="Header2 10 7 3" xfId="21749" xr:uid="{00000000-0005-0000-0000-000032210000}"/>
    <cellStyle name="Header2 10 7 4" xfId="26915" xr:uid="{00000000-0005-0000-0000-000033210000}"/>
    <cellStyle name="Header2 10 7 5" xfId="10239" xr:uid="{00000000-0005-0000-0000-000034210000}"/>
    <cellStyle name="Header2 10 7 6" xfId="37164" xr:uid="{00000000-0005-0000-0000-000035210000}"/>
    <cellStyle name="Header2 10 7 7" xfId="42053" xr:uid="{00000000-0005-0000-0000-000036210000}"/>
    <cellStyle name="Header2 10 7 8" xfId="47706" xr:uid="{00000000-0005-0000-0000-000037210000}"/>
    <cellStyle name="Header2 10 8" xfId="4465" xr:uid="{00000000-0005-0000-0000-000038210000}"/>
    <cellStyle name="Header2 10 8 2" xfId="14298" xr:uid="{00000000-0005-0000-0000-000039210000}"/>
    <cellStyle name="Header2 10 8 3" xfId="21750" xr:uid="{00000000-0005-0000-0000-00003A210000}"/>
    <cellStyle name="Header2 10 8 4" xfId="26916" xr:uid="{00000000-0005-0000-0000-00003B210000}"/>
    <cellStyle name="Header2 10 8 5" xfId="11389" xr:uid="{00000000-0005-0000-0000-00003C210000}"/>
    <cellStyle name="Header2 10 8 6" xfId="37165" xr:uid="{00000000-0005-0000-0000-00003D210000}"/>
    <cellStyle name="Header2 10 8 7" xfId="42054" xr:uid="{00000000-0005-0000-0000-00003E210000}"/>
    <cellStyle name="Header2 10 8 8" xfId="47707" xr:uid="{00000000-0005-0000-0000-00003F210000}"/>
    <cellStyle name="Header2 10 9" xfId="9215" xr:uid="{00000000-0005-0000-0000-000040210000}"/>
    <cellStyle name="Header2 10 9 2" xfId="14299" xr:uid="{00000000-0005-0000-0000-000041210000}"/>
    <cellStyle name="Header2 10 9 3" xfId="21751" xr:uid="{00000000-0005-0000-0000-000042210000}"/>
    <cellStyle name="Header2 10 9 4" xfId="26917" xr:uid="{00000000-0005-0000-0000-000043210000}"/>
    <cellStyle name="Header2 10 9 5" xfId="10903" xr:uid="{00000000-0005-0000-0000-000044210000}"/>
    <cellStyle name="Header2 10 9 6" xfId="37166" xr:uid="{00000000-0005-0000-0000-000045210000}"/>
    <cellStyle name="Header2 10 9 7" xfId="42055" xr:uid="{00000000-0005-0000-0000-000046210000}"/>
    <cellStyle name="Header2 10 9 8" xfId="47708" xr:uid="{00000000-0005-0000-0000-000047210000}"/>
    <cellStyle name="Header2 11" xfId="3218" xr:uid="{00000000-0005-0000-0000-000048210000}"/>
    <cellStyle name="Header2 11 10" xfId="3687" xr:uid="{00000000-0005-0000-0000-000049210000}"/>
    <cellStyle name="Header2 11 10 2" xfId="14300" xr:uid="{00000000-0005-0000-0000-00004A210000}"/>
    <cellStyle name="Header2 11 10 3" xfId="21752" xr:uid="{00000000-0005-0000-0000-00004B210000}"/>
    <cellStyle name="Header2 11 10 4" xfId="26918" xr:uid="{00000000-0005-0000-0000-00004C210000}"/>
    <cellStyle name="Header2 11 10 5" xfId="12368" xr:uid="{00000000-0005-0000-0000-00004D210000}"/>
    <cellStyle name="Header2 11 10 6" xfId="37167" xr:uid="{00000000-0005-0000-0000-00004E210000}"/>
    <cellStyle name="Header2 11 10 7" xfId="42056" xr:uid="{00000000-0005-0000-0000-00004F210000}"/>
    <cellStyle name="Header2 11 10 8" xfId="47709" xr:uid="{00000000-0005-0000-0000-000050210000}"/>
    <cellStyle name="Header2 11 11" xfId="7253" xr:uid="{00000000-0005-0000-0000-000051210000}"/>
    <cellStyle name="Header2 11 11 2" xfId="14301" xr:uid="{00000000-0005-0000-0000-000052210000}"/>
    <cellStyle name="Header2 11 11 3" xfId="21753" xr:uid="{00000000-0005-0000-0000-000053210000}"/>
    <cellStyle name="Header2 11 11 4" xfId="26919" xr:uid="{00000000-0005-0000-0000-000054210000}"/>
    <cellStyle name="Header2 11 11 5" xfId="13427" xr:uid="{00000000-0005-0000-0000-000055210000}"/>
    <cellStyle name="Header2 11 11 6" xfId="37168" xr:uid="{00000000-0005-0000-0000-000056210000}"/>
    <cellStyle name="Header2 11 11 7" xfId="42057" xr:uid="{00000000-0005-0000-0000-000057210000}"/>
    <cellStyle name="Header2 11 11 8" xfId="47710" xr:uid="{00000000-0005-0000-0000-000058210000}"/>
    <cellStyle name="Header2 11 12" xfId="12777" xr:uid="{00000000-0005-0000-0000-000059210000}"/>
    <cellStyle name="Header2 11 13" xfId="47360" xr:uid="{00000000-0005-0000-0000-00005A210000}"/>
    <cellStyle name="Header2 11 2" xfId="5403" xr:uid="{00000000-0005-0000-0000-00005B210000}"/>
    <cellStyle name="Header2 11 2 10" xfId="42058" xr:uid="{00000000-0005-0000-0000-00005C210000}"/>
    <cellStyle name="Header2 11 2 11" xfId="47711" xr:uid="{00000000-0005-0000-0000-00005D210000}"/>
    <cellStyle name="Header2 11 2 2" xfId="7446" xr:uid="{00000000-0005-0000-0000-00005E210000}"/>
    <cellStyle name="Header2 11 2 2 2" xfId="14303" xr:uid="{00000000-0005-0000-0000-00005F210000}"/>
    <cellStyle name="Header2 11 2 2 3" xfId="21755" xr:uid="{00000000-0005-0000-0000-000060210000}"/>
    <cellStyle name="Header2 11 2 2 4" xfId="26921" xr:uid="{00000000-0005-0000-0000-000061210000}"/>
    <cellStyle name="Header2 11 2 2 5" xfId="12871" xr:uid="{00000000-0005-0000-0000-000062210000}"/>
    <cellStyle name="Header2 11 2 2 6" xfId="37170" xr:uid="{00000000-0005-0000-0000-000063210000}"/>
    <cellStyle name="Header2 11 2 2 7" xfId="42059" xr:uid="{00000000-0005-0000-0000-000064210000}"/>
    <cellStyle name="Header2 11 2 2 8" xfId="47712" xr:uid="{00000000-0005-0000-0000-000065210000}"/>
    <cellStyle name="Header2 11 2 3" xfId="8305" xr:uid="{00000000-0005-0000-0000-000066210000}"/>
    <cellStyle name="Header2 11 2 3 2" xfId="14304" xr:uid="{00000000-0005-0000-0000-000067210000}"/>
    <cellStyle name="Header2 11 2 3 3" xfId="21756" xr:uid="{00000000-0005-0000-0000-000068210000}"/>
    <cellStyle name="Header2 11 2 3 4" xfId="26922" xr:uid="{00000000-0005-0000-0000-000069210000}"/>
    <cellStyle name="Header2 11 2 3 5" xfId="10904" xr:uid="{00000000-0005-0000-0000-00006A210000}"/>
    <cellStyle name="Header2 11 2 3 6" xfId="37171" xr:uid="{00000000-0005-0000-0000-00006B210000}"/>
    <cellStyle name="Header2 11 2 3 7" xfId="42060" xr:uid="{00000000-0005-0000-0000-00006C210000}"/>
    <cellStyle name="Header2 11 2 3 8" xfId="47713" xr:uid="{00000000-0005-0000-0000-00006D210000}"/>
    <cellStyle name="Header2 11 2 4" xfId="9087" xr:uid="{00000000-0005-0000-0000-00006E210000}"/>
    <cellStyle name="Header2 11 2 4 2" xfId="14305" xr:uid="{00000000-0005-0000-0000-00006F210000}"/>
    <cellStyle name="Header2 11 2 4 3" xfId="21757" xr:uid="{00000000-0005-0000-0000-000070210000}"/>
    <cellStyle name="Header2 11 2 4 4" xfId="26923" xr:uid="{00000000-0005-0000-0000-000071210000}"/>
    <cellStyle name="Header2 11 2 4 5" xfId="11369" xr:uid="{00000000-0005-0000-0000-000072210000}"/>
    <cellStyle name="Header2 11 2 4 6" xfId="37172" xr:uid="{00000000-0005-0000-0000-000073210000}"/>
    <cellStyle name="Header2 11 2 4 7" xfId="42061" xr:uid="{00000000-0005-0000-0000-000074210000}"/>
    <cellStyle name="Header2 11 2 4 8" xfId="47714" xr:uid="{00000000-0005-0000-0000-000075210000}"/>
    <cellStyle name="Header2 11 2 5" xfId="14302" xr:uid="{00000000-0005-0000-0000-000076210000}"/>
    <cellStyle name="Header2 11 2 6" xfId="21754" xr:uid="{00000000-0005-0000-0000-000077210000}"/>
    <cellStyle name="Header2 11 2 7" xfId="26920" xr:uid="{00000000-0005-0000-0000-000078210000}"/>
    <cellStyle name="Header2 11 2 8" xfId="11057" xr:uid="{00000000-0005-0000-0000-000079210000}"/>
    <cellStyle name="Header2 11 2 9" xfId="37169" xr:uid="{00000000-0005-0000-0000-00007A210000}"/>
    <cellStyle name="Header2 11 3" xfId="5676" xr:uid="{00000000-0005-0000-0000-00007B210000}"/>
    <cellStyle name="Header2 11 3 2" xfId="14306" xr:uid="{00000000-0005-0000-0000-00007C210000}"/>
    <cellStyle name="Header2 11 3 3" xfId="21758" xr:uid="{00000000-0005-0000-0000-00007D210000}"/>
    <cellStyle name="Header2 11 3 4" xfId="26924" xr:uid="{00000000-0005-0000-0000-00007E210000}"/>
    <cellStyle name="Header2 11 3 5" xfId="13454" xr:uid="{00000000-0005-0000-0000-00007F210000}"/>
    <cellStyle name="Header2 11 3 6" xfId="37173" xr:uid="{00000000-0005-0000-0000-000080210000}"/>
    <cellStyle name="Header2 11 3 7" xfId="42062" xr:uid="{00000000-0005-0000-0000-000081210000}"/>
    <cellStyle name="Header2 11 3 8" xfId="47715" xr:uid="{00000000-0005-0000-0000-000082210000}"/>
    <cellStyle name="Header2 11 4" xfId="3985" xr:uid="{00000000-0005-0000-0000-000083210000}"/>
    <cellStyle name="Header2 11 4 2" xfId="14307" xr:uid="{00000000-0005-0000-0000-000084210000}"/>
    <cellStyle name="Header2 11 4 3" xfId="21759" xr:uid="{00000000-0005-0000-0000-000085210000}"/>
    <cellStyle name="Header2 11 4 4" xfId="26925" xr:uid="{00000000-0005-0000-0000-000086210000}"/>
    <cellStyle name="Header2 11 4 5" xfId="10314" xr:uid="{00000000-0005-0000-0000-000087210000}"/>
    <cellStyle name="Header2 11 4 6" xfId="37174" xr:uid="{00000000-0005-0000-0000-000088210000}"/>
    <cellStyle name="Header2 11 4 7" xfId="42063" xr:uid="{00000000-0005-0000-0000-000089210000}"/>
    <cellStyle name="Header2 11 4 8" xfId="47716" xr:uid="{00000000-0005-0000-0000-00008A210000}"/>
    <cellStyle name="Header2 11 5" xfId="6091" xr:uid="{00000000-0005-0000-0000-00008B210000}"/>
    <cellStyle name="Header2 11 5 2" xfId="14308" xr:uid="{00000000-0005-0000-0000-00008C210000}"/>
    <cellStyle name="Header2 11 5 3" xfId="21760" xr:uid="{00000000-0005-0000-0000-00008D210000}"/>
    <cellStyle name="Header2 11 5 4" xfId="26926" xr:uid="{00000000-0005-0000-0000-00008E210000}"/>
    <cellStyle name="Header2 11 5 5" xfId="11388" xr:uid="{00000000-0005-0000-0000-00008F210000}"/>
    <cellStyle name="Header2 11 5 6" xfId="37175" xr:uid="{00000000-0005-0000-0000-000090210000}"/>
    <cellStyle name="Header2 11 5 7" xfId="42064" xr:uid="{00000000-0005-0000-0000-000091210000}"/>
    <cellStyle name="Header2 11 5 8" xfId="47717" xr:uid="{00000000-0005-0000-0000-000092210000}"/>
    <cellStyle name="Header2 11 6" xfId="6593" xr:uid="{00000000-0005-0000-0000-000093210000}"/>
    <cellStyle name="Header2 11 6 2" xfId="14309" xr:uid="{00000000-0005-0000-0000-000094210000}"/>
    <cellStyle name="Header2 11 6 3" xfId="21761" xr:uid="{00000000-0005-0000-0000-000095210000}"/>
    <cellStyle name="Header2 11 6 4" xfId="26927" xr:uid="{00000000-0005-0000-0000-000096210000}"/>
    <cellStyle name="Header2 11 6 5" xfId="20278" xr:uid="{00000000-0005-0000-0000-000097210000}"/>
    <cellStyle name="Header2 11 6 6" xfId="37176" xr:uid="{00000000-0005-0000-0000-000098210000}"/>
    <cellStyle name="Header2 11 6 7" xfId="42065" xr:uid="{00000000-0005-0000-0000-000099210000}"/>
    <cellStyle name="Header2 11 6 8" xfId="47718" xr:uid="{00000000-0005-0000-0000-00009A210000}"/>
    <cellStyle name="Header2 11 7" xfId="5484" xr:uid="{00000000-0005-0000-0000-00009B210000}"/>
    <cellStyle name="Header2 11 7 2" xfId="14310" xr:uid="{00000000-0005-0000-0000-00009C210000}"/>
    <cellStyle name="Header2 11 7 3" xfId="21762" xr:uid="{00000000-0005-0000-0000-00009D210000}"/>
    <cellStyle name="Header2 11 7 4" xfId="26928" xr:uid="{00000000-0005-0000-0000-00009E210000}"/>
    <cellStyle name="Header2 11 7 5" xfId="20270" xr:uid="{00000000-0005-0000-0000-00009F210000}"/>
    <cellStyle name="Header2 11 7 6" xfId="37177" xr:uid="{00000000-0005-0000-0000-0000A0210000}"/>
    <cellStyle name="Header2 11 7 7" xfId="42066" xr:uid="{00000000-0005-0000-0000-0000A1210000}"/>
    <cellStyle name="Header2 11 7 8" xfId="47719" xr:uid="{00000000-0005-0000-0000-0000A2210000}"/>
    <cellStyle name="Header2 11 8" xfId="7059" xr:uid="{00000000-0005-0000-0000-0000A3210000}"/>
    <cellStyle name="Header2 11 8 2" xfId="14311" xr:uid="{00000000-0005-0000-0000-0000A4210000}"/>
    <cellStyle name="Header2 11 8 3" xfId="21763" xr:uid="{00000000-0005-0000-0000-0000A5210000}"/>
    <cellStyle name="Header2 11 8 4" xfId="26929" xr:uid="{00000000-0005-0000-0000-0000A6210000}"/>
    <cellStyle name="Header2 11 8 5" xfId="20264" xr:uid="{00000000-0005-0000-0000-0000A7210000}"/>
    <cellStyle name="Header2 11 8 6" xfId="37178" xr:uid="{00000000-0005-0000-0000-0000A8210000}"/>
    <cellStyle name="Header2 11 8 7" xfId="42067" xr:uid="{00000000-0005-0000-0000-0000A9210000}"/>
    <cellStyle name="Header2 11 8 8" xfId="47720" xr:uid="{00000000-0005-0000-0000-0000AA210000}"/>
    <cellStyle name="Header2 11 9" xfId="6182" xr:uid="{00000000-0005-0000-0000-0000AB210000}"/>
    <cellStyle name="Header2 11 9 2" xfId="14312" xr:uid="{00000000-0005-0000-0000-0000AC210000}"/>
    <cellStyle name="Header2 11 9 3" xfId="21764" xr:uid="{00000000-0005-0000-0000-0000AD210000}"/>
    <cellStyle name="Header2 11 9 4" xfId="26930" xr:uid="{00000000-0005-0000-0000-0000AE210000}"/>
    <cellStyle name="Header2 11 9 5" xfId="10238" xr:uid="{00000000-0005-0000-0000-0000AF210000}"/>
    <cellStyle name="Header2 11 9 6" xfId="37179" xr:uid="{00000000-0005-0000-0000-0000B0210000}"/>
    <cellStyle name="Header2 11 9 7" xfId="42068" xr:uid="{00000000-0005-0000-0000-0000B1210000}"/>
    <cellStyle name="Header2 11 9 8" xfId="47721" xr:uid="{00000000-0005-0000-0000-0000B2210000}"/>
    <cellStyle name="Header2 12" xfId="3236" xr:uid="{00000000-0005-0000-0000-0000B3210000}"/>
    <cellStyle name="Header2 12 10" xfId="9242" xr:uid="{00000000-0005-0000-0000-0000B4210000}"/>
    <cellStyle name="Header2 12 10 2" xfId="14313" xr:uid="{00000000-0005-0000-0000-0000B5210000}"/>
    <cellStyle name="Header2 12 10 3" xfId="21765" xr:uid="{00000000-0005-0000-0000-0000B6210000}"/>
    <cellStyle name="Header2 12 10 4" xfId="26931" xr:uid="{00000000-0005-0000-0000-0000B7210000}"/>
    <cellStyle name="Header2 12 10 5" xfId="20256" xr:uid="{00000000-0005-0000-0000-0000B8210000}"/>
    <cellStyle name="Header2 12 10 6" xfId="37180" xr:uid="{00000000-0005-0000-0000-0000B9210000}"/>
    <cellStyle name="Header2 12 10 7" xfId="42069" xr:uid="{00000000-0005-0000-0000-0000BA210000}"/>
    <cellStyle name="Header2 12 10 8" xfId="47722" xr:uid="{00000000-0005-0000-0000-0000BB210000}"/>
    <cellStyle name="Header2 12 11" xfId="8199" xr:uid="{00000000-0005-0000-0000-0000BC210000}"/>
    <cellStyle name="Header2 12 11 2" xfId="14314" xr:uid="{00000000-0005-0000-0000-0000BD210000}"/>
    <cellStyle name="Header2 12 11 3" xfId="21766" xr:uid="{00000000-0005-0000-0000-0000BE210000}"/>
    <cellStyle name="Header2 12 11 4" xfId="26932" xr:uid="{00000000-0005-0000-0000-0000BF210000}"/>
    <cellStyle name="Header2 12 11 5" xfId="20249" xr:uid="{00000000-0005-0000-0000-0000C0210000}"/>
    <cellStyle name="Header2 12 11 6" xfId="37181" xr:uid="{00000000-0005-0000-0000-0000C1210000}"/>
    <cellStyle name="Header2 12 11 7" xfId="42070" xr:uid="{00000000-0005-0000-0000-0000C2210000}"/>
    <cellStyle name="Header2 12 11 8" xfId="47723" xr:uid="{00000000-0005-0000-0000-0000C3210000}"/>
    <cellStyle name="Header2 12 12" xfId="12791" xr:uid="{00000000-0005-0000-0000-0000C4210000}"/>
    <cellStyle name="Header2 12 13" xfId="47362" xr:uid="{00000000-0005-0000-0000-0000C5210000}"/>
    <cellStyle name="Header2 12 2" xfId="5413" xr:uid="{00000000-0005-0000-0000-0000C6210000}"/>
    <cellStyle name="Header2 12 2 10" xfId="42071" xr:uid="{00000000-0005-0000-0000-0000C7210000}"/>
    <cellStyle name="Header2 12 2 11" xfId="47724" xr:uid="{00000000-0005-0000-0000-0000C8210000}"/>
    <cellStyle name="Header2 12 2 2" xfId="7447" xr:uid="{00000000-0005-0000-0000-0000C9210000}"/>
    <cellStyle name="Header2 12 2 2 2" xfId="14316" xr:uid="{00000000-0005-0000-0000-0000CA210000}"/>
    <cellStyle name="Header2 12 2 2 3" xfId="21768" xr:uid="{00000000-0005-0000-0000-0000CB210000}"/>
    <cellStyle name="Header2 12 2 2 4" xfId="26934" xr:uid="{00000000-0005-0000-0000-0000CC210000}"/>
    <cellStyle name="Header2 12 2 2 5" xfId="20231" xr:uid="{00000000-0005-0000-0000-0000CD210000}"/>
    <cellStyle name="Header2 12 2 2 6" xfId="37183" xr:uid="{00000000-0005-0000-0000-0000CE210000}"/>
    <cellStyle name="Header2 12 2 2 7" xfId="42072" xr:uid="{00000000-0005-0000-0000-0000CF210000}"/>
    <cellStyle name="Header2 12 2 2 8" xfId="47725" xr:uid="{00000000-0005-0000-0000-0000D0210000}"/>
    <cellStyle name="Header2 12 2 3" xfId="8306" xr:uid="{00000000-0005-0000-0000-0000D1210000}"/>
    <cellStyle name="Header2 12 2 3 2" xfId="14317" xr:uid="{00000000-0005-0000-0000-0000D2210000}"/>
    <cellStyle name="Header2 12 2 3 3" xfId="21769" xr:uid="{00000000-0005-0000-0000-0000D3210000}"/>
    <cellStyle name="Header2 12 2 3 4" xfId="26935" xr:uid="{00000000-0005-0000-0000-0000D4210000}"/>
    <cellStyle name="Header2 12 2 3 5" xfId="20226" xr:uid="{00000000-0005-0000-0000-0000D5210000}"/>
    <cellStyle name="Header2 12 2 3 6" xfId="37184" xr:uid="{00000000-0005-0000-0000-0000D6210000}"/>
    <cellStyle name="Header2 12 2 3 7" xfId="42073" xr:uid="{00000000-0005-0000-0000-0000D7210000}"/>
    <cellStyle name="Header2 12 2 3 8" xfId="47726" xr:uid="{00000000-0005-0000-0000-0000D8210000}"/>
    <cellStyle name="Header2 12 2 4" xfId="9088" xr:uid="{00000000-0005-0000-0000-0000D9210000}"/>
    <cellStyle name="Header2 12 2 4 2" xfId="14318" xr:uid="{00000000-0005-0000-0000-0000DA210000}"/>
    <cellStyle name="Header2 12 2 4 3" xfId="21770" xr:uid="{00000000-0005-0000-0000-0000DB210000}"/>
    <cellStyle name="Header2 12 2 4 4" xfId="26936" xr:uid="{00000000-0005-0000-0000-0000DC210000}"/>
    <cellStyle name="Header2 12 2 4 5" xfId="20215" xr:uid="{00000000-0005-0000-0000-0000DD210000}"/>
    <cellStyle name="Header2 12 2 4 6" xfId="37185" xr:uid="{00000000-0005-0000-0000-0000DE210000}"/>
    <cellStyle name="Header2 12 2 4 7" xfId="42074" xr:uid="{00000000-0005-0000-0000-0000DF210000}"/>
    <cellStyle name="Header2 12 2 4 8" xfId="47727" xr:uid="{00000000-0005-0000-0000-0000E0210000}"/>
    <cellStyle name="Header2 12 2 5" xfId="14315" xr:uid="{00000000-0005-0000-0000-0000E1210000}"/>
    <cellStyle name="Header2 12 2 6" xfId="21767" xr:uid="{00000000-0005-0000-0000-0000E2210000}"/>
    <cellStyle name="Header2 12 2 7" xfId="26933" xr:uid="{00000000-0005-0000-0000-0000E3210000}"/>
    <cellStyle name="Header2 12 2 8" xfId="20243" xr:uid="{00000000-0005-0000-0000-0000E4210000}"/>
    <cellStyle name="Header2 12 2 9" xfId="37182" xr:uid="{00000000-0005-0000-0000-0000E5210000}"/>
    <cellStyle name="Header2 12 3" xfId="5684" xr:uid="{00000000-0005-0000-0000-0000E6210000}"/>
    <cellStyle name="Header2 12 3 2" xfId="14319" xr:uid="{00000000-0005-0000-0000-0000E7210000}"/>
    <cellStyle name="Header2 12 3 3" xfId="21771" xr:uid="{00000000-0005-0000-0000-0000E8210000}"/>
    <cellStyle name="Header2 12 3 4" xfId="26937" xr:uid="{00000000-0005-0000-0000-0000E9210000}"/>
    <cellStyle name="Header2 12 3 5" xfId="10615" xr:uid="{00000000-0005-0000-0000-0000EA210000}"/>
    <cellStyle name="Header2 12 3 6" xfId="37186" xr:uid="{00000000-0005-0000-0000-0000EB210000}"/>
    <cellStyle name="Header2 12 3 7" xfId="42075" xr:uid="{00000000-0005-0000-0000-0000EC210000}"/>
    <cellStyle name="Header2 12 3 8" xfId="47728" xr:uid="{00000000-0005-0000-0000-0000ED210000}"/>
    <cellStyle name="Header2 12 4" xfId="4548" xr:uid="{00000000-0005-0000-0000-0000EE210000}"/>
    <cellStyle name="Header2 12 4 2" xfId="14320" xr:uid="{00000000-0005-0000-0000-0000EF210000}"/>
    <cellStyle name="Header2 12 4 3" xfId="21772" xr:uid="{00000000-0005-0000-0000-0000F0210000}"/>
    <cellStyle name="Header2 12 4 4" xfId="26938" xr:uid="{00000000-0005-0000-0000-0000F1210000}"/>
    <cellStyle name="Header2 12 4 5" xfId="10986" xr:uid="{00000000-0005-0000-0000-0000F2210000}"/>
    <cellStyle name="Header2 12 4 6" xfId="37187" xr:uid="{00000000-0005-0000-0000-0000F3210000}"/>
    <cellStyle name="Header2 12 4 7" xfId="42076" xr:uid="{00000000-0005-0000-0000-0000F4210000}"/>
    <cellStyle name="Header2 12 4 8" xfId="47729" xr:uid="{00000000-0005-0000-0000-0000F5210000}"/>
    <cellStyle name="Header2 12 5" xfId="5340" xr:uid="{00000000-0005-0000-0000-0000F6210000}"/>
    <cellStyle name="Header2 12 5 2" xfId="14321" xr:uid="{00000000-0005-0000-0000-0000F7210000}"/>
    <cellStyle name="Header2 12 5 3" xfId="21773" xr:uid="{00000000-0005-0000-0000-0000F8210000}"/>
    <cellStyle name="Header2 12 5 4" xfId="26939" xr:uid="{00000000-0005-0000-0000-0000F9210000}"/>
    <cellStyle name="Header2 12 5 5" xfId="11104" xr:uid="{00000000-0005-0000-0000-0000FA210000}"/>
    <cellStyle name="Header2 12 5 6" xfId="37188" xr:uid="{00000000-0005-0000-0000-0000FB210000}"/>
    <cellStyle name="Header2 12 5 7" xfId="42077" xr:uid="{00000000-0005-0000-0000-0000FC210000}"/>
    <cellStyle name="Header2 12 5 8" xfId="47730" xr:uid="{00000000-0005-0000-0000-0000FD210000}"/>
    <cellStyle name="Header2 12 6" xfId="6599" xr:uid="{00000000-0005-0000-0000-0000FE210000}"/>
    <cellStyle name="Header2 12 6 2" xfId="14322" xr:uid="{00000000-0005-0000-0000-0000FF210000}"/>
    <cellStyle name="Header2 12 6 3" xfId="21774" xr:uid="{00000000-0005-0000-0000-000000220000}"/>
    <cellStyle name="Header2 12 6 4" xfId="26940" xr:uid="{00000000-0005-0000-0000-000001220000}"/>
    <cellStyle name="Header2 12 6 5" xfId="11094" xr:uid="{00000000-0005-0000-0000-000002220000}"/>
    <cellStyle name="Header2 12 6 6" xfId="37189" xr:uid="{00000000-0005-0000-0000-000003220000}"/>
    <cellStyle name="Header2 12 6 7" xfId="42078" xr:uid="{00000000-0005-0000-0000-000004220000}"/>
    <cellStyle name="Header2 12 6 8" xfId="47731" xr:uid="{00000000-0005-0000-0000-000005220000}"/>
    <cellStyle name="Header2 12 7" xfId="4931" xr:uid="{00000000-0005-0000-0000-000006220000}"/>
    <cellStyle name="Header2 12 7 2" xfId="14323" xr:uid="{00000000-0005-0000-0000-000007220000}"/>
    <cellStyle name="Header2 12 7 3" xfId="21775" xr:uid="{00000000-0005-0000-0000-000008220000}"/>
    <cellStyle name="Header2 12 7 4" xfId="26941" xr:uid="{00000000-0005-0000-0000-000009220000}"/>
    <cellStyle name="Header2 12 7 5" xfId="11114" xr:uid="{00000000-0005-0000-0000-00000A220000}"/>
    <cellStyle name="Header2 12 7 6" xfId="37190" xr:uid="{00000000-0005-0000-0000-00000B220000}"/>
    <cellStyle name="Header2 12 7 7" xfId="42079" xr:uid="{00000000-0005-0000-0000-00000C220000}"/>
    <cellStyle name="Header2 12 7 8" xfId="47732" xr:uid="{00000000-0005-0000-0000-00000D220000}"/>
    <cellStyle name="Header2 12 8" xfId="6650" xr:uid="{00000000-0005-0000-0000-00000E220000}"/>
    <cellStyle name="Header2 12 8 2" xfId="14324" xr:uid="{00000000-0005-0000-0000-00000F220000}"/>
    <cellStyle name="Header2 12 8 3" xfId="21776" xr:uid="{00000000-0005-0000-0000-000010220000}"/>
    <cellStyle name="Header2 12 8 4" xfId="26942" xr:uid="{00000000-0005-0000-0000-000011220000}"/>
    <cellStyle name="Header2 12 8 5" xfId="11082" xr:uid="{00000000-0005-0000-0000-000012220000}"/>
    <cellStyle name="Header2 12 8 6" xfId="37191" xr:uid="{00000000-0005-0000-0000-000013220000}"/>
    <cellStyle name="Header2 12 8 7" xfId="42080" xr:uid="{00000000-0005-0000-0000-000014220000}"/>
    <cellStyle name="Header2 12 8 8" xfId="47733" xr:uid="{00000000-0005-0000-0000-000015220000}"/>
    <cellStyle name="Header2 12 9" xfId="4908" xr:uid="{00000000-0005-0000-0000-000016220000}"/>
    <cellStyle name="Header2 12 9 2" xfId="14325" xr:uid="{00000000-0005-0000-0000-000017220000}"/>
    <cellStyle name="Header2 12 9 3" xfId="21777" xr:uid="{00000000-0005-0000-0000-000018220000}"/>
    <cellStyle name="Header2 12 9 4" xfId="26943" xr:uid="{00000000-0005-0000-0000-000019220000}"/>
    <cellStyle name="Header2 12 9 5" xfId="19912" xr:uid="{00000000-0005-0000-0000-00001A220000}"/>
    <cellStyle name="Header2 12 9 6" xfId="37192" xr:uid="{00000000-0005-0000-0000-00001B220000}"/>
    <cellStyle name="Header2 12 9 7" xfId="42081" xr:uid="{00000000-0005-0000-0000-00001C220000}"/>
    <cellStyle name="Header2 12 9 8" xfId="47734" xr:uid="{00000000-0005-0000-0000-00001D220000}"/>
    <cellStyle name="Header2 13" xfId="3251" xr:uid="{00000000-0005-0000-0000-00001E220000}"/>
    <cellStyle name="Header2 13 10" xfId="5328" xr:uid="{00000000-0005-0000-0000-00001F220000}"/>
    <cellStyle name="Header2 13 10 2" xfId="14326" xr:uid="{00000000-0005-0000-0000-000020220000}"/>
    <cellStyle name="Header2 13 10 3" xfId="21778" xr:uid="{00000000-0005-0000-0000-000021220000}"/>
    <cellStyle name="Header2 13 10 4" xfId="26944" xr:uid="{00000000-0005-0000-0000-000022220000}"/>
    <cellStyle name="Header2 13 10 5" xfId="11129" xr:uid="{00000000-0005-0000-0000-000023220000}"/>
    <cellStyle name="Header2 13 10 6" xfId="37193" xr:uid="{00000000-0005-0000-0000-000024220000}"/>
    <cellStyle name="Header2 13 10 7" xfId="42082" xr:uid="{00000000-0005-0000-0000-000025220000}"/>
    <cellStyle name="Header2 13 10 8" xfId="47735" xr:uid="{00000000-0005-0000-0000-000026220000}"/>
    <cellStyle name="Header2 13 11" xfId="6416" xr:uid="{00000000-0005-0000-0000-000027220000}"/>
    <cellStyle name="Header2 13 11 2" xfId="14327" xr:uid="{00000000-0005-0000-0000-000028220000}"/>
    <cellStyle name="Header2 13 11 3" xfId="21779" xr:uid="{00000000-0005-0000-0000-000029220000}"/>
    <cellStyle name="Header2 13 11 4" xfId="26945" xr:uid="{00000000-0005-0000-0000-00002A220000}"/>
    <cellStyle name="Header2 13 11 5" xfId="11072" xr:uid="{00000000-0005-0000-0000-00002B220000}"/>
    <cellStyle name="Header2 13 11 6" xfId="37194" xr:uid="{00000000-0005-0000-0000-00002C220000}"/>
    <cellStyle name="Header2 13 11 7" xfId="42083" xr:uid="{00000000-0005-0000-0000-00002D220000}"/>
    <cellStyle name="Header2 13 11 8" xfId="47736" xr:uid="{00000000-0005-0000-0000-00002E220000}"/>
    <cellStyle name="Header2 13 12" xfId="12802" xr:uid="{00000000-0005-0000-0000-00002F220000}"/>
    <cellStyle name="Header2 13 13" xfId="47364" xr:uid="{00000000-0005-0000-0000-000030220000}"/>
    <cellStyle name="Header2 13 2" xfId="5421" xr:uid="{00000000-0005-0000-0000-000031220000}"/>
    <cellStyle name="Header2 13 2 10" xfId="42084" xr:uid="{00000000-0005-0000-0000-000032220000}"/>
    <cellStyle name="Header2 13 2 11" xfId="47737" xr:uid="{00000000-0005-0000-0000-000033220000}"/>
    <cellStyle name="Header2 13 2 2" xfId="7449" xr:uid="{00000000-0005-0000-0000-000034220000}"/>
    <cellStyle name="Header2 13 2 2 2" xfId="14329" xr:uid="{00000000-0005-0000-0000-000035220000}"/>
    <cellStyle name="Header2 13 2 2 3" xfId="21781" xr:uid="{00000000-0005-0000-0000-000036220000}"/>
    <cellStyle name="Header2 13 2 2 4" xfId="26947" xr:uid="{00000000-0005-0000-0000-000037220000}"/>
    <cellStyle name="Header2 13 2 2 5" xfId="11822" xr:uid="{00000000-0005-0000-0000-000038220000}"/>
    <cellStyle name="Header2 13 2 2 6" xfId="37196" xr:uid="{00000000-0005-0000-0000-000039220000}"/>
    <cellStyle name="Header2 13 2 2 7" xfId="42085" xr:uid="{00000000-0005-0000-0000-00003A220000}"/>
    <cellStyle name="Header2 13 2 2 8" xfId="47738" xr:uid="{00000000-0005-0000-0000-00003B220000}"/>
    <cellStyle name="Header2 13 2 3" xfId="8308" xr:uid="{00000000-0005-0000-0000-00003C220000}"/>
    <cellStyle name="Header2 13 2 3 2" xfId="14330" xr:uid="{00000000-0005-0000-0000-00003D220000}"/>
    <cellStyle name="Header2 13 2 3 3" xfId="21782" xr:uid="{00000000-0005-0000-0000-00003E220000}"/>
    <cellStyle name="Header2 13 2 3 4" xfId="26948" xr:uid="{00000000-0005-0000-0000-00003F220000}"/>
    <cellStyle name="Header2 13 2 3 5" xfId="10653" xr:uid="{00000000-0005-0000-0000-000040220000}"/>
    <cellStyle name="Header2 13 2 3 6" xfId="37197" xr:uid="{00000000-0005-0000-0000-000041220000}"/>
    <cellStyle name="Header2 13 2 3 7" xfId="42086" xr:uid="{00000000-0005-0000-0000-000042220000}"/>
    <cellStyle name="Header2 13 2 3 8" xfId="47739" xr:uid="{00000000-0005-0000-0000-000043220000}"/>
    <cellStyle name="Header2 13 2 4" xfId="9090" xr:uid="{00000000-0005-0000-0000-000044220000}"/>
    <cellStyle name="Header2 13 2 4 2" xfId="14331" xr:uid="{00000000-0005-0000-0000-000045220000}"/>
    <cellStyle name="Header2 13 2 4 3" xfId="21783" xr:uid="{00000000-0005-0000-0000-000046220000}"/>
    <cellStyle name="Header2 13 2 4 4" xfId="26949" xr:uid="{00000000-0005-0000-0000-000047220000}"/>
    <cellStyle name="Header2 13 2 4 5" xfId="12181" xr:uid="{00000000-0005-0000-0000-000048220000}"/>
    <cellStyle name="Header2 13 2 4 6" xfId="37198" xr:uid="{00000000-0005-0000-0000-000049220000}"/>
    <cellStyle name="Header2 13 2 4 7" xfId="42087" xr:uid="{00000000-0005-0000-0000-00004A220000}"/>
    <cellStyle name="Header2 13 2 4 8" xfId="47740" xr:uid="{00000000-0005-0000-0000-00004B220000}"/>
    <cellStyle name="Header2 13 2 5" xfId="14328" xr:uid="{00000000-0005-0000-0000-00004C220000}"/>
    <cellStyle name="Header2 13 2 6" xfId="21780" xr:uid="{00000000-0005-0000-0000-00004D220000}"/>
    <cellStyle name="Header2 13 2 7" xfId="26946" xr:uid="{00000000-0005-0000-0000-00004E220000}"/>
    <cellStyle name="Header2 13 2 8" xfId="11494" xr:uid="{00000000-0005-0000-0000-00004F220000}"/>
    <cellStyle name="Header2 13 2 9" xfId="37195" xr:uid="{00000000-0005-0000-0000-000050220000}"/>
    <cellStyle name="Header2 13 3" xfId="5690" xr:uid="{00000000-0005-0000-0000-000051220000}"/>
    <cellStyle name="Header2 13 3 2" xfId="14332" xr:uid="{00000000-0005-0000-0000-000052220000}"/>
    <cellStyle name="Header2 13 3 3" xfId="21784" xr:uid="{00000000-0005-0000-0000-000053220000}"/>
    <cellStyle name="Header2 13 3 4" xfId="26950" xr:uid="{00000000-0005-0000-0000-000054220000}"/>
    <cellStyle name="Header2 13 3 5" xfId="12145" xr:uid="{00000000-0005-0000-0000-000055220000}"/>
    <cellStyle name="Header2 13 3 6" xfId="37199" xr:uid="{00000000-0005-0000-0000-000056220000}"/>
    <cellStyle name="Header2 13 3 7" xfId="42088" xr:uid="{00000000-0005-0000-0000-000057220000}"/>
    <cellStyle name="Header2 13 3 8" xfId="47741" xr:uid="{00000000-0005-0000-0000-000058220000}"/>
    <cellStyle name="Header2 13 4" xfId="4735" xr:uid="{00000000-0005-0000-0000-000059220000}"/>
    <cellStyle name="Header2 13 4 2" xfId="14333" xr:uid="{00000000-0005-0000-0000-00005A220000}"/>
    <cellStyle name="Header2 13 4 3" xfId="21785" xr:uid="{00000000-0005-0000-0000-00005B220000}"/>
    <cellStyle name="Header2 13 4 4" xfId="26951" xr:uid="{00000000-0005-0000-0000-00005C220000}"/>
    <cellStyle name="Header2 13 4 5" xfId="12186" xr:uid="{00000000-0005-0000-0000-00005D220000}"/>
    <cellStyle name="Header2 13 4 6" xfId="37200" xr:uid="{00000000-0005-0000-0000-00005E220000}"/>
    <cellStyle name="Header2 13 4 7" xfId="42089" xr:uid="{00000000-0005-0000-0000-00005F220000}"/>
    <cellStyle name="Header2 13 4 8" xfId="47742" xr:uid="{00000000-0005-0000-0000-000060220000}"/>
    <cellStyle name="Header2 13 5" xfId="4572" xr:uid="{00000000-0005-0000-0000-000061220000}"/>
    <cellStyle name="Header2 13 5 2" xfId="14334" xr:uid="{00000000-0005-0000-0000-000062220000}"/>
    <cellStyle name="Header2 13 5 3" xfId="21786" xr:uid="{00000000-0005-0000-0000-000063220000}"/>
    <cellStyle name="Header2 13 5 4" xfId="26952" xr:uid="{00000000-0005-0000-0000-000064220000}"/>
    <cellStyle name="Header2 13 5 5" xfId="12143" xr:uid="{00000000-0005-0000-0000-000065220000}"/>
    <cellStyle name="Header2 13 5 6" xfId="37201" xr:uid="{00000000-0005-0000-0000-000066220000}"/>
    <cellStyle name="Header2 13 5 7" xfId="42090" xr:uid="{00000000-0005-0000-0000-000067220000}"/>
    <cellStyle name="Header2 13 5 8" xfId="47743" xr:uid="{00000000-0005-0000-0000-000068220000}"/>
    <cellStyle name="Header2 13 6" xfId="6604" xr:uid="{00000000-0005-0000-0000-000069220000}"/>
    <cellStyle name="Header2 13 6 2" xfId="14335" xr:uid="{00000000-0005-0000-0000-00006A220000}"/>
    <cellStyle name="Header2 13 6 3" xfId="21787" xr:uid="{00000000-0005-0000-0000-00006B220000}"/>
    <cellStyle name="Header2 13 6 4" xfId="26953" xr:uid="{00000000-0005-0000-0000-00006C220000}"/>
    <cellStyle name="Header2 13 6 5" xfId="11384" xr:uid="{00000000-0005-0000-0000-00006D220000}"/>
    <cellStyle name="Header2 13 6 6" xfId="37202" xr:uid="{00000000-0005-0000-0000-00006E220000}"/>
    <cellStyle name="Header2 13 6 7" xfId="42091" xr:uid="{00000000-0005-0000-0000-00006F220000}"/>
    <cellStyle name="Header2 13 6 8" xfId="47744" xr:uid="{00000000-0005-0000-0000-000070220000}"/>
    <cellStyle name="Header2 13 7" xfId="6511" xr:uid="{00000000-0005-0000-0000-000071220000}"/>
    <cellStyle name="Header2 13 7 2" xfId="14336" xr:uid="{00000000-0005-0000-0000-000072220000}"/>
    <cellStyle name="Header2 13 7 3" xfId="21788" xr:uid="{00000000-0005-0000-0000-000073220000}"/>
    <cellStyle name="Header2 13 7 4" xfId="26954" xr:uid="{00000000-0005-0000-0000-000074220000}"/>
    <cellStyle name="Header2 13 7 5" xfId="12188" xr:uid="{00000000-0005-0000-0000-000075220000}"/>
    <cellStyle name="Header2 13 7 6" xfId="37203" xr:uid="{00000000-0005-0000-0000-000076220000}"/>
    <cellStyle name="Header2 13 7 7" xfId="42092" xr:uid="{00000000-0005-0000-0000-000077220000}"/>
    <cellStyle name="Header2 13 7 8" xfId="47745" xr:uid="{00000000-0005-0000-0000-000078220000}"/>
    <cellStyle name="Header2 13 8" xfId="5265" xr:uid="{00000000-0005-0000-0000-000079220000}"/>
    <cellStyle name="Header2 13 8 2" xfId="14337" xr:uid="{00000000-0005-0000-0000-00007A220000}"/>
    <cellStyle name="Header2 13 8 3" xfId="21789" xr:uid="{00000000-0005-0000-0000-00007B220000}"/>
    <cellStyle name="Header2 13 8 4" xfId="26955" xr:uid="{00000000-0005-0000-0000-00007C220000}"/>
    <cellStyle name="Header2 13 8 5" xfId="12140" xr:uid="{00000000-0005-0000-0000-00007D220000}"/>
    <cellStyle name="Header2 13 8 6" xfId="37204" xr:uid="{00000000-0005-0000-0000-00007E220000}"/>
    <cellStyle name="Header2 13 8 7" xfId="42093" xr:uid="{00000000-0005-0000-0000-00007F220000}"/>
    <cellStyle name="Header2 13 8 8" xfId="47746" xr:uid="{00000000-0005-0000-0000-000080220000}"/>
    <cellStyle name="Header2 13 9" xfId="6845" xr:uid="{00000000-0005-0000-0000-000081220000}"/>
    <cellStyle name="Header2 13 9 2" xfId="14338" xr:uid="{00000000-0005-0000-0000-000082220000}"/>
    <cellStyle name="Header2 13 9 3" xfId="21790" xr:uid="{00000000-0005-0000-0000-000083220000}"/>
    <cellStyle name="Header2 13 9 4" xfId="26956" xr:uid="{00000000-0005-0000-0000-000084220000}"/>
    <cellStyle name="Header2 13 9 5" xfId="12621" xr:uid="{00000000-0005-0000-0000-000085220000}"/>
    <cellStyle name="Header2 13 9 6" xfId="37205" xr:uid="{00000000-0005-0000-0000-000086220000}"/>
    <cellStyle name="Header2 13 9 7" xfId="42094" xr:uid="{00000000-0005-0000-0000-000087220000}"/>
    <cellStyle name="Header2 13 9 8" xfId="47747" xr:uid="{00000000-0005-0000-0000-000088220000}"/>
    <cellStyle name="Header2 14" xfId="3265" xr:uid="{00000000-0005-0000-0000-000089220000}"/>
    <cellStyle name="Header2 14 10" xfId="9542" xr:uid="{00000000-0005-0000-0000-00008A220000}"/>
    <cellStyle name="Header2 14 10 2" xfId="14339" xr:uid="{00000000-0005-0000-0000-00008B220000}"/>
    <cellStyle name="Header2 14 10 3" xfId="21791" xr:uid="{00000000-0005-0000-0000-00008C220000}"/>
    <cellStyle name="Header2 14 10 4" xfId="26957" xr:uid="{00000000-0005-0000-0000-00008D220000}"/>
    <cellStyle name="Header2 14 10 5" xfId="10218" xr:uid="{00000000-0005-0000-0000-00008E220000}"/>
    <cellStyle name="Header2 14 10 6" xfId="37206" xr:uid="{00000000-0005-0000-0000-00008F220000}"/>
    <cellStyle name="Header2 14 10 7" xfId="42095" xr:uid="{00000000-0005-0000-0000-000090220000}"/>
    <cellStyle name="Header2 14 10 8" xfId="47748" xr:uid="{00000000-0005-0000-0000-000091220000}"/>
    <cellStyle name="Header2 14 11" xfId="6549" xr:uid="{00000000-0005-0000-0000-000092220000}"/>
    <cellStyle name="Header2 14 11 2" xfId="14340" xr:uid="{00000000-0005-0000-0000-000093220000}"/>
    <cellStyle name="Header2 14 11 3" xfId="21792" xr:uid="{00000000-0005-0000-0000-000094220000}"/>
    <cellStyle name="Header2 14 11 4" xfId="26958" xr:uid="{00000000-0005-0000-0000-000095220000}"/>
    <cellStyle name="Header2 14 11 5" xfId="10659" xr:uid="{00000000-0005-0000-0000-000096220000}"/>
    <cellStyle name="Header2 14 11 6" xfId="37207" xr:uid="{00000000-0005-0000-0000-000097220000}"/>
    <cellStyle name="Header2 14 11 7" xfId="42096" xr:uid="{00000000-0005-0000-0000-000098220000}"/>
    <cellStyle name="Header2 14 11 8" xfId="47749" xr:uid="{00000000-0005-0000-0000-000099220000}"/>
    <cellStyle name="Header2 14 12" xfId="12814" xr:uid="{00000000-0005-0000-0000-00009A220000}"/>
    <cellStyle name="Header2 14 13" xfId="47366" xr:uid="{00000000-0005-0000-0000-00009B220000}"/>
    <cellStyle name="Header2 14 2" xfId="5425" xr:uid="{00000000-0005-0000-0000-00009C220000}"/>
    <cellStyle name="Header2 14 2 10" xfId="42097" xr:uid="{00000000-0005-0000-0000-00009D220000}"/>
    <cellStyle name="Header2 14 2 11" xfId="47750" xr:uid="{00000000-0005-0000-0000-00009E220000}"/>
    <cellStyle name="Header2 14 2 2" xfId="7450" xr:uid="{00000000-0005-0000-0000-00009F220000}"/>
    <cellStyle name="Header2 14 2 2 2" xfId="14342" xr:uid="{00000000-0005-0000-0000-0000A0220000}"/>
    <cellStyle name="Header2 14 2 2 3" xfId="21794" xr:uid="{00000000-0005-0000-0000-0000A1220000}"/>
    <cellStyle name="Header2 14 2 2 4" xfId="26960" xr:uid="{00000000-0005-0000-0000-0000A2220000}"/>
    <cellStyle name="Header2 14 2 2 5" xfId="10657" xr:uid="{00000000-0005-0000-0000-0000A3220000}"/>
    <cellStyle name="Header2 14 2 2 6" xfId="37209" xr:uid="{00000000-0005-0000-0000-0000A4220000}"/>
    <cellStyle name="Header2 14 2 2 7" xfId="42098" xr:uid="{00000000-0005-0000-0000-0000A5220000}"/>
    <cellStyle name="Header2 14 2 2 8" xfId="47751" xr:uid="{00000000-0005-0000-0000-0000A6220000}"/>
    <cellStyle name="Header2 14 2 3" xfId="8309" xr:uid="{00000000-0005-0000-0000-0000A7220000}"/>
    <cellStyle name="Header2 14 2 3 2" xfId="14343" xr:uid="{00000000-0005-0000-0000-0000A8220000}"/>
    <cellStyle name="Header2 14 2 3 3" xfId="21795" xr:uid="{00000000-0005-0000-0000-0000A9220000}"/>
    <cellStyle name="Header2 14 2 3 4" xfId="26961" xr:uid="{00000000-0005-0000-0000-0000AA220000}"/>
    <cellStyle name="Header2 14 2 3 5" xfId="10228" xr:uid="{00000000-0005-0000-0000-0000AB220000}"/>
    <cellStyle name="Header2 14 2 3 6" xfId="37210" xr:uid="{00000000-0005-0000-0000-0000AC220000}"/>
    <cellStyle name="Header2 14 2 3 7" xfId="42099" xr:uid="{00000000-0005-0000-0000-0000AD220000}"/>
    <cellStyle name="Header2 14 2 3 8" xfId="47752" xr:uid="{00000000-0005-0000-0000-0000AE220000}"/>
    <cellStyle name="Header2 14 2 4" xfId="9091" xr:uid="{00000000-0005-0000-0000-0000AF220000}"/>
    <cellStyle name="Header2 14 2 4 2" xfId="14344" xr:uid="{00000000-0005-0000-0000-0000B0220000}"/>
    <cellStyle name="Header2 14 2 4 3" xfId="21796" xr:uid="{00000000-0005-0000-0000-0000B1220000}"/>
    <cellStyle name="Header2 14 2 4 4" xfId="26962" xr:uid="{00000000-0005-0000-0000-0000B2220000}"/>
    <cellStyle name="Header2 14 2 4 5" xfId="22533" xr:uid="{00000000-0005-0000-0000-0000B3220000}"/>
    <cellStyle name="Header2 14 2 4 6" xfId="37211" xr:uid="{00000000-0005-0000-0000-0000B4220000}"/>
    <cellStyle name="Header2 14 2 4 7" xfId="42100" xr:uid="{00000000-0005-0000-0000-0000B5220000}"/>
    <cellStyle name="Header2 14 2 4 8" xfId="47753" xr:uid="{00000000-0005-0000-0000-0000B6220000}"/>
    <cellStyle name="Header2 14 2 5" xfId="14341" xr:uid="{00000000-0005-0000-0000-0000B7220000}"/>
    <cellStyle name="Header2 14 2 6" xfId="21793" xr:uid="{00000000-0005-0000-0000-0000B8220000}"/>
    <cellStyle name="Header2 14 2 7" xfId="26959" xr:uid="{00000000-0005-0000-0000-0000B9220000}"/>
    <cellStyle name="Header2 14 2 8" xfId="22534" xr:uid="{00000000-0005-0000-0000-0000BA220000}"/>
    <cellStyle name="Header2 14 2 9" xfId="37208" xr:uid="{00000000-0005-0000-0000-0000BB220000}"/>
    <cellStyle name="Header2 14 3" xfId="5698" xr:uid="{00000000-0005-0000-0000-0000BC220000}"/>
    <cellStyle name="Header2 14 3 2" xfId="14345" xr:uid="{00000000-0005-0000-0000-0000BD220000}"/>
    <cellStyle name="Header2 14 3 3" xfId="21797" xr:uid="{00000000-0005-0000-0000-0000BE220000}"/>
    <cellStyle name="Header2 14 3 4" xfId="26963" xr:uid="{00000000-0005-0000-0000-0000BF220000}"/>
    <cellStyle name="Header2 14 3 5" xfId="20608" xr:uid="{00000000-0005-0000-0000-0000C0220000}"/>
    <cellStyle name="Header2 14 3 6" xfId="37212" xr:uid="{00000000-0005-0000-0000-0000C1220000}"/>
    <cellStyle name="Header2 14 3 7" xfId="42101" xr:uid="{00000000-0005-0000-0000-0000C2220000}"/>
    <cellStyle name="Header2 14 3 8" xfId="47754" xr:uid="{00000000-0005-0000-0000-0000C3220000}"/>
    <cellStyle name="Header2 14 4" xfId="5490" xr:uid="{00000000-0005-0000-0000-0000C4220000}"/>
    <cellStyle name="Header2 14 4 2" xfId="14346" xr:uid="{00000000-0005-0000-0000-0000C5220000}"/>
    <cellStyle name="Header2 14 4 3" xfId="21798" xr:uid="{00000000-0005-0000-0000-0000C6220000}"/>
    <cellStyle name="Header2 14 4 4" xfId="26964" xr:uid="{00000000-0005-0000-0000-0000C7220000}"/>
    <cellStyle name="Header2 14 4 5" xfId="22532" xr:uid="{00000000-0005-0000-0000-0000C8220000}"/>
    <cellStyle name="Header2 14 4 6" xfId="37213" xr:uid="{00000000-0005-0000-0000-0000C9220000}"/>
    <cellStyle name="Header2 14 4 7" xfId="42102" xr:uid="{00000000-0005-0000-0000-0000CA220000}"/>
    <cellStyle name="Header2 14 4 8" xfId="47755" xr:uid="{00000000-0005-0000-0000-0000CB220000}"/>
    <cellStyle name="Header2 14 5" xfId="5293" xr:uid="{00000000-0005-0000-0000-0000CC220000}"/>
    <cellStyle name="Header2 14 5 2" xfId="14347" xr:uid="{00000000-0005-0000-0000-0000CD220000}"/>
    <cellStyle name="Header2 14 5 3" xfId="21799" xr:uid="{00000000-0005-0000-0000-0000CE220000}"/>
    <cellStyle name="Header2 14 5 4" xfId="26965" xr:uid="{00000000-0005-0000-0000-0000CF220000}"/>
    <cellStyle name="Header2 14 5 5" xfId="12482" xr:uid="{00000000-0005-0000-0000-0000D0220000}"/>
    <cellStyle name="Header2 14 5 6" xfId="37214" xr:uid="{00000000-0005-0000-0000-0000D1220000}"/>
    <cellStyle name="Header2 14 5 7" xfId="42103" xr:uid="{00000000-0005-0000-0000-0000D2220000}"/>
    <cellStyle name="Header2 14 5 8" xfId="47756" xr:uid="{00000000-0005-0000-0000-0000D3220000}"/>
    <cellStyle name="Header2 14 6" xfId="6611" xr:uid="{00000000-0005-0000-0000-0000D4220000}"/>
    <cellStyle name="Header2 14 6 2" xfId="14348" xr:uid="{00000000-0005-0000-0000-0000D5220000}"/>
    <cellStyle name="Header2 14 6 3" xfId="21800" xr:uid="{00000000-0005-0000-0000-0000D6220000}"/>
    <cellStyle name="Header2 14 6 4" xfId="26966" xr:uid="{00000000-0005-0000-0000-0000D7220000}"/>
    <cellStyle name="Header2 14 6 5" xfId="20602" xr:uid="{00000000-0005-0000-0000-0000D8220000}"/>
    <cellStyle name="Header2 14 6 6" xfId="37215" xr:uid="{00000000-0005-0000-0000-0000D9220000}"/>
    <cellStyle name="Header2 14 6 7" xfId="42104" xr:uid="{00000000-0005-0000-0000-0000DA220000}"/>
    <cellStyle name="Header2 14 6 8" xfId="47757" xr:uid="{00000000-0005-0000-0000-0000DB220000}"/>
    <cellStyle name="Header2 14 7" xfId="6742" xr:uid="{00000000-0005-0000-0000-0000DC220000}"/>
    <cellStyle name="Header2 14 7 2" xfId="14349" xr:uid="{00000000-0005-0000-0000-0000DD220000}"/>
    <cellStyle name="Header2 14 7 3" xfId="21801" xr:uid="{00000000-0005-0000-0000-0000DE220000}"/>
    <cellStyle name="Header2 14 7 4" xfId="26967" xr:uid="{00000000-0005-0000-0000-0000DF220000}"/>
    <cellStyle name="Header2 14 7 5" xfId="22531" xr:uid="{00000000-0005-0000-0000-0000E0220000}"/>
    <cellStyle name="Header2 14 7 6" xfId="37216" xr:uid="{00000000-0005-0000-0000-0000E1220000}"/>
    <cellStyle name="Header2 14 7 7" xfId="42105" xr:uid="{00000000-0005-0000-0000-0000E2220000}"/>
    <cellStyle name="Header2 14 7 8" xfId="47758" xr:uid="{00000000-0005-0000-0000-0000E3220000}"/>
    <cellStyle name="Header2 14 8" xfId="7632" xr:uid="{00000000-0005-0000-0000-0000E4220000}"/>
    <cellStyle name="Header2 14 8 2" xfId="14350" xr:uid="{00000000-0005-0000-0000-0000E5220000}"/>
    <cellStyle name="Header2 14 8 3" xfId="21802" xr:uid="{00000000-0005-0000-0000-0000E6220000}"/>
    <cellStyle name="Header2 14 8 4" xfId="26968" xr:uid="{00000000-0005-0000-0000-0000E7220000}"/>
    <cellStyle name="Header2 14 8 5" xfId="20598" xr:uid="{00000000-0005-0000-0000-0000E8220000}"/>
    <cellStyle name="Header2 14 8 6" xfId="37217" xr:uid="{00000000-0005-0000-0000-0000E9220000}"/>
    <cellStyle name="Header2 14 8 7" xfId="42106" xr:uid="{00000000-0005-0000-0000-0000EA220000}"/>
    <cellStyle name="Header2 14 8 8" xfId="47759" xr:uid="{00000000-0005-0000-0000-0000EB220000}"/>
    <cellStyle name="Header2 14 9" xfId="6666" xr:uid="{00000000-0005-0000-0000-0000EC220000}"/>
    <cellStyle name="Header2 14 9 2" xfId="14351" xr:uid="{00000000-0005-0000-0000-0000ED220000}"/>
    <cellStyle name="Header2 14 9 3" xfId="21803" xr:uid="{00000000-0005-0000-0000-0000EE220000}"/>
    <cellStyle name="Header2 14 9 4" xfId="26969" xr:uid="{00000000-0005-0000-0000-0000EF220000}"/>
    <cellStyle name="Header2 14 9 5" xfId="11767" xr:uid="{00000000-0005-0000-0000-0000F0220000}"/>
    <cellStyle name="Header2 14 9 6" xfId="37218" xr:uid="{00000000-0005-0000-0000-0000F1220000}"/>
    <cellStyle name="Header2 14 9 7" xfId="42107" xr:uid="{00000000-0005-0000-0000-0000F2220000}"/>
    <cellStyle name="Header2 14 9 8" xfId="47760" xr:uid="{00000000-0005-0000-0000-0000F3220000}"/>
    <cellStyle name="Header2 15" xfId="3298" xr:uid="{00000000-0005-0000-0000-0000F4220000}"/>
    <cellStyle name="Header2 15 10" xfId="10132" xr:uid="{00000000-0005-0000-0000-0000F5220000}"/>
    <cellStyle name="Header2 15 10 2" xfId="14352" xr:uid="{00000000-0005-0000-0000-0000F6220000}"/>
    <cellStyle name="Header2 15 10 3" xfId="21804" xr:uid="{00000000-0005-0000-0000-0000F7220000}"/>
    <cellStyle name="Header2 15 10 4" xfId="26970" xr:uid="{00000000-0005-0000-0000-0000F8220000}"/>
    <cellStyle name="Header2 15 10 5" xfId="22530" xr:uid="{00000000-0005-0000-0000-0000F9220000}"/>
    <cellStyle name="Header2 15 10 6" xfId="37219" xr:uid="{00000000-0005-0000-0000-0000FA220000}"/>
    <cellStyle name="Header2 15 10 7" xfId="42108" xr:uid="{00000000-0005-0000-0000-0000FB220000}"/>
    <cellStyle name="Header2 15 10 8" xfId="47761" xr:uid="{00000000-0005-0000-0000-0000FC220000}"/>
    <cellStyle name="Header2 15 11" xfId="5525" xr:uid="{00000000-0005-0000-0000-0000FD220000}"/>
    <cellStyle name="Header2 15 11 2" xfId="14353" xr:uid="{00000000-0005-0000-0000-0000FE220000}"/>
    <cellStyle name="Header2 15 11 3" xfId="21805" xr:uid="{00000000-0005-0000-0000-0000FF220000}"/>
    <cellStyle name="Header2 15 11 4" xfId="26971" xr:uid="{00000000-0005-0000-0000-000000230000}"/>
    <cellStyle name="Header2 15 11 5" xfId="20591" xr:uid="{00000000-0005-0000-0000-000001230000}"/>
    <cellStyle name="Header2 15 11 6" xfId="37220" xr:uid="{00000000-0005-0000-0000-000002230000}"/>
    <cellStyle name="Header2 15 11 7" xfId="42109" xr:uid="{00000000-0005-0000-0000-000003230000}"/>
    <cellStyle name="Header2 15 11 8" xfId="47762" xr:uid="{00000000-0005-0000-0000-000004230000}"/>
    <cellStyle name="Header2 15 12" xfId="12838" xr:uid="{00000000-0005-0000-0000-000005230000}"/>
    <cellStyle name="Header2 15 13" xfId="47370" xr:uid="{00000000-0005-0000-0000-000006230000}"/>
    <cellStyle name="Header2 15 2" xfId="5438" xr:uid="{00000000-0005-0000-0000-000007230000}"/>
    <cellStyle name="Header2 15 2 10" xfId="42110" xr:uid="{00000000-0005-0000-0000-000008230000}"/>
    <cellStyle name="Header2 15 2 11" xfId="47763" xr:uid="{00000000-0005-0000-0000-000009230000}"/>
    <cellStyle name="Header2 15 2 2" xfId="7452" xr:uid="{00000000-0005-0000-0000-00000A230000}"/>
    <cellStyle name="Header2 15 2 2 2" xfId="14355" xr:uid="{00000000-0005-0000-0000-00000B230000}"/>
    <cellStyle name="Header2 15 2 2 3" xfId="21807" xr:uid="{00000000-0005-0000-0000-00000C230000}"/>
    <cellStyle name="Header2 15 2 2 4" xfId="26973" xr:uid="{00000000-0005-0000-0000-00000D230000}"/>
    <cellStyle name="Header2 15 2 2 5" xfId="20083" xr:uid="{00000000-0005-0000-0000-00000E230000}"/>
    <cellStyle name="Header2 15 2 2 6" xfId="37222" xr:uid="{00000000-0005-0000-0000-00000F230000}"/>
    <cellStyle name="Header2 15 2 2 7" xfId="42111" xr:uid="{00000000-0005-0000-0000-000010230000}"/>
    <cellStyle name="Header2 15 2 2 8" xfId="47764" xr:uid="{00000000-0005-0000-0000-000011230000}"/>
    <cellStyle name="Header2 15 2 3" xfId="8311" xr:uid="{00000000-0005-0000-0000-000012230000}"/>
    <cellStyle name="Header2 15 2 3 2" xfId="14356" xr:uid="{00000000-0005-0000-0000-000013230000}"/>
    <cellStyle name="Header2 15 2 3 3" xfId="21808" xr:uid="{00000000-0005-0000-0000-000014230000}"/>
    <cellStyle name="Header2 15 2 3 4" xfId="26974" xr:uid="{00000000-0005-0000-0000-000015230000}"/>
    <cellStyle name="Header2 15 2 3 5" xfId="20581" xr:uid="{00000000-0005-0000-0000-000016230000}"/>
    <cellStyle name="Header2 15 2 3 6" xfId="37223" xr:uid="{00000000-0005-0000-0000-000017230000}"/>
    <cellStyle name="Header2 15 2 3 7" xfId="42112" xr:uid="{00000000-0005-0000-0000-000018230000}"/>
    <cellStyle name="Header2 15 2 3 8" xfId="47765" xr:uid="{00000000-0005-0000-0000-000019230000}"/>
    <cellStyle name="Header2 15 2 4" xfId="9093" xr:uid="{00000000-0005-0000-0000-00001A230000}"/>
    <cellStyle name="Header2 15 2 4 2" xfId="14357" xr:uid="{00000000-0005-0000-0000-00001B230000}"/>
    <cellStyle name="Header2 15 2 4 3" xfId="21809" xr:uid="{00000000-0005-0000-0000-00001C230000}"/>
    <cellStyle name="Header2 15 2 4 4" xfId="26975" xr:uid="{00000000-0005-0000-0000-00001D230000}"/>
    <cellStyle name="Header2 15 2 4 5" xfId="22528" xr:uid="{00000000-0005-0000-0000-00001E230000}"/>
    <cellStyle name="Header2 15 2 4 6" xfId="37224" xr:uid="{00000000-0005-0000-0000-00001F230000}"/>
    <cellStyle name="Header2 15 2 4 7" xfId="42113" xr:uid="{00000000-0005-0000-0000-000020230000}"/>
    <cellStyle name="Header2 15 2 4 8" xfId="47766" xr:uid="{00000000-0005-0000-0000-000021230000}"/>
    <cellStyle name="Header2 15 2 5" xfId="14354" xr:uid="{00000000-0005-0000-0000-000022230000}"/>
    <cellStyle name="Header2 15 2 6" xfId="21806" xr:uid="{00000000-0005-0000-0000-000023230000}"/>
    <cellStyle name="Header2 15 2 7" xfId="26972" xr:uid="{00000000-0005-0000-0000-000024230000}"/>
    <cellStyle name="Header2 15 2 8" xfId="22529" xr:uid="{00000000-0005-0000-0000-000025230000}"/>
    <cellStyle name="Header2 15 2 9" xfId="37221" xr:uid="{00000000-0005-0000-0000-000026230000}"/>
    <cellStyle name="Header2 15 3" xfId="5715" xr:uid="{00000000-0005-0000-0000-000027230000}"/>
    <cellStyle name="Header2 15 3 2" xfId="14358" xr:uid="{00000000-0005-0000-0000-000028230000}"/>
    <cellStyle name="Header2 15 3 3" xfId="21810" xr:uid="{00000000-0005-0000-0000-000029230000}"/>
    <cellStyle name="Header2 15 3 4" xfId="26976" xr:uid="{00000000-0005-0000-0000-00002A230000}"/>
    <cellStyle name="Header2 15 3 5" xfId="20576" xr:uid="{00000000-0005-0000-0000-00002B230000}"/>
    <cellStyle name="Header2 15 3 6" xfId="37225" xr:uid="{00000000-0005-0000-0000-00002C230000}"/>
    <cellStyle name="Header2 15 3 7" xfId="42114" xr:uid="{00000000-0005-0000-0000-00002D230000}"/>
    <cellStyle name="Header2 15 3 8" xfId="47767" xr:uid="{00000000-0005-0000-0000-00002E230000}"/>
    <cellStyle name="Header2 15 4" xfId="5219" xr:uid="{00000000-0005-0000-0000-00002F230000}"/>
    <cellStyle name="Header2 15 4 2" xfId="14359" xr:uid="{00000000-0005-0000-0000-000030230000}"/>
    <cellStyle name="Header2 15 4 3" xfId="21811" xr:uid="{00000000-0005-0000-0000-000031230000}"/>
    <cellStyle name="Header2 15 4 4" xfId="26977" xr:uid="{00000000-0005-0000-0000-000032230000}"/>
    <cellStyle name="Header2 15 4 5" xfId="22527" xr:uid="{00000000-0005-0000-0000-000033230000}"/>
    <cellStyle name="Header2 15 4 6" xfId="37226" xr:uid="{00000000-0005-0000-0000-000034230000}"/>
    <cellStyle name="Header2 15 4 7" xfId="42115" xr:uid="{00000000-0005-0000-0000-000035230000}"/>
    <cellStyle name="Header2 15 4 8" xfId="47768" xr:uid="{00000000-0005-0000-0000-000036230000}"/>
    <cellStyle name="Header2 15 5" xfId="3960" xr:uid="{00000000-0005-0000-0000-000037230000}"/>
    <cellStyle name="Header2 15 5 2" xfId="14360" xr:uid="{00000000-0005-0000-0000-000038230000}"/>
    <cellStyle name="Header2 15 5 3" xfId="21812" xr:uid="{00000000-0005-0000-0000-000039230000}"/>
    <cellStyle name="Header2 15 5 4" xfId="26978" xr:uid="{00000000-0005-0000-0000-00003A230000}"/>
    <cellStyle name="Header2 15 5 5" xfId="20564" xr:uid="{00000000-0005-0000-0000-00003B230000}"/>
    <cellStyle name="Header2 15 5 6" xfId="37227" xr:uid="{00000000-0005-0000-0000-00003C230000}"/>
    <cellStyle name="Header2 15 5 7" xfId="42116" xr:uid="{00000000-0005-0000-0000-00003D230000}"/>
    <cellStyle name="Header2 15 5 8" xfId="47769" xr:uid="{00000000-0005-0000-0000-00003E230000}"/>
    <cellStyle name="Header2 15 6" xfId="6622" xr:uid="{00000000-0005-0000-0000-00003F230000}"/>
    <cellStyle name="Header2 15 6 2" xfId="14361" xr:uid="{00000000-0005-0000-0000-000040230000}"/>
    <cellStyle name="Header2 15 6 3" xfId="21813" xr:uid="{00000000-0005-0000-0000-000041230000}"/>
    <cellStyle name="Header2 15 6 4" xfId="26979" xr:uid="{00000000-0005-0000-0000-000042230000}"/>
    <cellStyle name="Header2 15 6 5" xfId="22526" xr:uid="{00000000-0005-0000-0000-000043230000}"/>
    <cellStyle name="Header2 15 6 6" xfId="37228" xr:uid="{00000000-0005-0000-0000-000044230000}"/>
    <cellStyle name="Header2 15 6 7" xfId="42117" xr:uid="{00000000-0005-0000-0000-000045230000}"/>
    <cellStyle name="Header2 15 6 8" xfId="47770" xr:uid="{00000000-0005-0000-0000-000046230000}"/>
    <cellStyle name="Header2 15 7" xfId="4593" xr:uid="{00000000-0005-0000-0000-000047230000}"/>
    <cellStyle name="Header2 15 7 2" xfId="14362" xr:uid="{00000000-0005-0000-0000-000048230000}"/>
    <cellStyle name="Header2 15 7 3" xfId="21814" xr:uid="{00000000-0005-0000-0000-000049230000}"/>
    <cellStyle name="Header2 15 7 4" xfId="26980" xr:uid="{00000000-0005-0000-0000-00004A230000}"/>
    <cellStyle name="Header2 15 7 5" xfId="20558" xr:uid="{00000000-0005-0000-0000-00004B230000}"/>
    <cellStyle name="Header2 15 7 6" xfId="37229" xr:uid="{00000000-0005-0000-0000-00004C230000}"/>
    <cellStyle name="Header2 15 7 7" xfId="42118" xr:uid="{00000000-0005-0000-0000-00004D230000}"/>
    <cellStyle name="Header2 15 7 8" xfId="47771" xr:uid="{00000000-0005-0000-0000-00004E230000}"/>
    <cellStyle name="Header2 15 8" xfId="6685" xr:uid="{00000000-0005-0000-0000-00004F230000}"/>
    <cellStyle name="Header2 15 8 2" xfId="14363" xr:uid="{00000000-0005-0000-0000-000050230000}"/>
    <cellStyle name="Header2 15 8 3" xfId="21815" xr:uid="{00000000-0005-0000-0000-000051230000}"/>
    <cellStyle name="Header2 15 8 4" xfId="26981" xr:uid="{00000000-0005-0000-0000-000052230000}"/>
    <cellStyle name="Header2 15 8 5" xfId="22525" xr:uid="{00000000-0005-0000-0000-000053230000}"/>
    <cellStyle name="Header2 15 8 6" xfId="37230" xr:uid="{00000000-0005-0000-0000-000054230000}"/>
    <cellStyle name="Header2 15 8 7" xfId="42119" xr:uid="{00000000-0005-0000-0000-000055230000}"/>
    <cellStyle name="Header2 15 8 8" xfId="47772" xr:uid="{00000000-0005-0000-0000-000056230000}"/>
    <cellStyle name="Header2 15 9" xfId="5609" xr:uid="{00000000-0005-0000-0000-000057230000}"/>
    <cellStyle name="Header2 15 9 2" xfId="14364" xr:uid="{00000000-0005-0000-0000-000058230000}"/>
    <cellStyle name="Header2 15 9 3" xfId="21816" xr:uid="{00000000-0005-0000-0000-000059230000}"/>
    <cellStyle name="Header2 15 9 4" xfId="26982" xr:uid="{00000000-0005-0000-0000-00005A230000}"/>
    <cellStyle name="Header2 15 9 5" xfId="20553" xr:uid="{00000000-0005-0000-0000-00005B230000}"/>
    <cellStyle name="Header2 15 9 6" xfId="37231" xr:uid="{00000000-0005-0000-0000-00005C230000}"/>
    <cellStyle name="Header2 15 9 7" xfId="42120" xr:uid="{00000000-0005-0000-0000-00005D230000}"/>
    <cellStyle name="Header2 15 9 8" xfId="47773" xr:uid="{00000000-0005-0000-0000-00005E230000}"/>
    <cellStyle name="Header2 16" xfId="3291" xr:uid="{00000000-0005-0000-0000-00005F230000}"/>
    <cellStyle name="Header2 16 10" xfId="8547" xr:uid="{00000000-0005-0000-0000-000060230000}"/>
    <cellStyle name="Header2 16 10 2" xfId="14365" xr:uid="{00000000-0005-0000-0000-000061230000}"/>
    <cellStyle name="Header2 16 10 3" xfId="21817" xr:uid="{00000000-0005-0000-0000-000062230000}"/>
    <cellStyle name="Header2 16 10 4" xfId="26983" xr:uid="{00000000-0005-0000-0000-000063230000}"/>
    <cellStyle name="Header2 16 10 5" xfId="22524" xr:uid="{00000000-0005-0000-0000-000064230000}"/>
    <cellStyle name="Header2 16 10 6" xfId="37232" xr:uid="{00000000-0005-0000-0000-000065230000}"/>
    <cellStyle name="Header2 16 10 7" xfId="42121" xr:uid="{00000000-0005-0000-0000-000066230000}"/>
    <cellStyle name="Header2 16 10 8" xfId="47774" xr:uid="{00000000-0005-0000-0000-000067230000}"/>
    <cellStyle name="Header2 16 11" xfId="10123" xr:uid="{00000000-0005-0000-0000-000068230000}"/>
    <cellStyle name="Header2 16 11 2" xfId="14366" xr:uid="{00000000-0005-0000-0000-000069230000}"/>
    <cellStyle name="Header2 16 11 3" xfId="21818" xr:uid="{00000000-0005-0000-0000-00006A230000}"/>
    <cellStyle name="Header2 16 11 4" xfId="26984" xr:uid="{00000000-0005-0000-0000-00006B230000}"/>
    <cellStyle name="Header2 16 11 5" xfId="20547" xr:uid="{00000000-0005-0000-0000-00006C230000}"/>
    <cellStyle name="Header2 16 11 6" xfId="37233" xr:uid="{00000000-0005-0000-0000-00006D230000}"/>
    <cellStyle name="Header2 16 11 7" xfId="42122" xr:uid="{00000000-0005-0000-0000-00006E230000}"/>
    <cellStyle name="Header2 16 11 8" xfId="47775" xr:uid="{00000000-0005-0000-0000-00006F230000}"/>
    <cellStyle name="Header2 16 12" xfId="12834" xr:uid="{00000000-0005-0000-0000-000070230000}"/>
    <cellStyle name="Header2 16 13" xfId="47369" xr:uid="{00000000-0005-0000-0000-000071230000}"/>
    <cellStyle name="Header2 16 2" xfId="5436" xr:uid="{00000000-0005-0000-0000-000072230000}"/>
    <cellStyle name="Header2 16 2 10" xfId="42123" xr:uid="{00000000-0005-0000-0000-000073230000}"/>
    <cellStyle name="Header2 16 2 11" xfId="47776" xr:uid="{00000000-0005-0000-0000-000074230000}"/>
    <cellStyle name="Header2 16 2 2" xfId="7451" xr:uid="{00000000-0005-0000-0000-000075230000}"/>
    <cellStyle name="Header2 16 2 2 2" xfId="14368" xr:uid="{00000000-0005-0000-0000-000076230000}"/>
    <cellStyle name="Header2 16 2 2 3" xfId="21820" xr:uid="{00000000-0005-0000-0000-000077230000}"/>
    <cellStyle name="Header2 16 2 2 4" xfId="26986" xr:uid="{00000000-0005-0000-0000-000078230000}"/>
    <cellStyle name="Header2 16 2 2 5" xfId="22523" xr:uid="{00000000-0005-0000-0000-000079230000}"/>
    <cellStyle name="Header2 16 2 2 6" xfId="37235" xr:uid="{00000000-0005-0000-0000-00007A230000}"/>
    <cellStyle name="Header2 16 2 2 7" xfId="42124" xr:uid="{00000000-0005-0000-0000-00007B230000}"/>
    <cellStyle name="Header2 16 2 2 8" xfId="47777" xr:uid="{00000000-0005-0000-0000-00007C230000}"/>
    <cellStyle name="Header2 16 2 3" xfId="8310" xr:uid="{00000000-0005-0000-0000-00007D230000}"/>
    <cellStyle name="Header2 16 2 3 2" xfId="14369" xr:uid="{00000000-0005-0000-0000-00007E230000}"/>
    <cellStyle name="Header2 16 2 3 3" xfId="21821" xr:uid="{00000000-0005-0000-0000-00007F230000}"/>
    <cellStyle name="Header2 16 2 3 4" xfId="26987" xr:uid="{00000000-0005-0000-0000-000080230000}"/>
    <cellStyle name="Header2 16 2 3 5" xfId="20540" xr:uid="{00000000-0005-0000-0000-000081230000}"/>
    <cellStyle name="Header2 16 2 3 6" xfId="37236" xr:uid="{00000000-0005-0000-0000-000082230000}"/>
    <cellStyle name="Header2 16 2 3 7" xfId="42125" xr:uid="{00000000-0005-0000-0000-000083230000}"/>
    <cellStyle name="Header2 16 2 3 8" xfId="47778" xr:uid="{00000000-0005-0000-0000-000084230000}"/>
    <cellStyle name="Header2 16 2 4" xfId="9092" xr:uid="{00000000-0005-0000-0000-000085230000}"/>
    <cellStyle name="Header2 16 2 4 2" xfId="14370" xr:uid="{00000000-0005-0000-0000-000086230000}"/>
    <cellStyle name="Header2 16 2 4 3" xfId="21822" xr:uid="{00000000-0005-0000-0000-000087230000}"/>
    <cellStyle name="Header2 16 2 4 4" xfId="26988" xr:uid="{00000000-0005-0000-0000-000088230000}"/>
    <cellStyle name="Header2 16 2 4 5" xfId="22522" xr:uid="{00000000-0005-0000-0000-000089230000}"/>
    <cellStyle name="Header2 16 2 4 6" xfId="37237" xr:uid="{00000000-0005-0000-0000-00008A230000}"/>
    <cellStyle name="Header2 16 2 4 7" xfId="42126" xr:uid="{00000000-0005-0000-0000-00008B230000}"/>
    <cellStyle name="Header2 16 2 4 8" xfId="47779" xr:uid="{00000000-0005-0000-0000-00008C230000}"/>
    <cellStyle name="Header2 16 2 5" xfId="14367" xr:uid="{00000000-0005-0000-0000-00008D230000}"/>
    <cellStyle name="Header2 16 2 6" xfId="21819" xr:uid="{00000000-0005-0000-0000-00008E230000}"/>
    <cellStyle name="Header2 16 2 7" xfId="26985" xr:uid="{00000000-0005-0000-0000-00008F230000}"/>
    <cellStyle name="Header2 16 2 8" xfId="10673" xr:uid="{00000000-0005-0000-0000-000090230000}"/>
    <cellStyle name="Header2 16 2 9" xfId="37234" xr:uid="{00000000-0005-0000-0000-000091230000}"/>
    <cellStyle name="Header2 16 3" xfId="5710" xr:uid="{00000000-0005-0000-0000-000092230000}"/>
    <cellStyle name="Header2 16 3 2" xfId="14371" xr:uid="{00000000-0005-0000-0000-000093230000}"/>
    <cellStyle name="Header2 16 3 3" xfId="21823" xr:uid="{00000000-0005-0000-0000-000094230000}"/>
    <cellStyle name="Header2 16 3 4" xfId="26989" xr:uid="{00000000-0005-0000-0000-000095230000}"/>
    <cellStyle name="Header2 16 3 5" xfId="20533" xr:uid="{00000000-0005-0000-0000-000096230000}"/>
    <cellStyle name="Header2 16 3 6" xfId="37238" xr:uid="{00000000-0005-0000-0000-000097230000}"/>
    <cellStyle name="Header2 16 3 7" xfId="42127" xr:uid="{00000000-0005-0000-0000-000098230000}"/>
    <cellStyle name="Header2 16 3 8" xfId="47780" xr:uid="{00000000-0005-0000-0000-000099230000}"/>
    <cellStyle name="Header2 16 4" xfId="3980" xr:uid="{00000000-0005-0000-0000-00009A230000}"/>
    <cellStyle name="Header2 16 4 2" xfId="14372" xr:uid="{00000000-0005-0000-0000-00009B230000}"/>
    <cellStyle name="Header2 16 4 3" xfId="21824" xr:uid="{00000000-0005-0000-0000-00009C230000}"/>
    <cellStyle name="Header2 16 4 4" xfId="26990" xr:uid="{00000000-0005-0000-0000-00009D230000}"/>
    <cellStyle name="Header2 16 4 5" xfId="22521" xr:uid="{00000000-0005-0000-0000-00009E230000}"/>
    <cellStyle name="Header2 16 4 6" xfId="37239" xr:uid="{00000000-0005-0000-0000-00009F230000}"/>
    <cellStyle name="Header2 16 4 7" xfId="42128" xr:uid="{00000000-0005-0000-0000-0000A0230000}"/>
    <cellStyle name="Header2 16 4 8" xfId="47781" xr:uid="{00000000-0005-0000-0000-0000A1230000}"/>
    <cellStyle name="Header2 16 5" xfId="4868" xr:uid="{00000000-0005-0000-0000-0000A2230000}"/>
    <cellStyle name="Header2 16 5 2" xfId="14373" xr:uid="{00000000-0005-0000-0000-0000A3230000}"/>
    <cellStyle name="Header2 16 5 3" xfId="21825" xr:uid="{00000000-0005-0000-0000-0000A4230000}"/>
    <cellStyle name="Header2 16 5 4" xfId="26991" xr:uid="{00000000-0005-0000-0000-0000A5230000}"/>
    <cellStyle name="Header2 16 5 5" xfId="20523" xr:uid="{00000000-0005-0000-0000-0000A6230000}"/>
    <cellStyle name="Header2 16 5 6" xfId="37240" xr:uid="{00000000-0005-0000-0000-0000A7230000}"/>
    <cellStyle name="Header2 16 5 7" xfId="42129" xr:uid="{00000000-0005-0000-0000-0000A8230000}"/>
    <cellStyle name="Header2 16 5 8" xfId="47782" xr:uid="{00000000-0005-0000-0000-0000A9230000}"/>
    <cellStyle name="Header2 16 6" xfId="6619" xr:uid="{00000000-0005-0000-0000-0000AA230000}"/>
    <cellStyle name="Header2 16 6 2" xfId="14374" xr:uid="{00000000-0005-0000-0000-0000AB230000}"/>
    <cellStyle name="Header2 16 6 3" xfId="21826" xr:uid="{00000000-0005-0000-0000-0000AC230000}"/>
    <cellStyle name="Header2 16 6 4" xfId="26992" xr:uid="{00000000-0005-0000-0000-0000AD230000}"/>
    <cellStyle name="Header2 16 6 5" xfId="22520" xr:uid="{00000000-0005-0000-0000-0000AE230000}"/>
    <cellStyle name="Header2 16 6 6" xfId="37241" xr:uid="{00000000-0005-0000-0000-0000AF230000}"/>
    <cellStyle name="Header2 16 6 7" xfId="42130" xr:uid="{00000000-0005-0000-0000-0000B0230000}"/>
    <cellStyle name="Header2 16 6 8" xfId="47783" xr:uid="{00000000-0005-0000-0000-0000B1230000}"/>
    <cellStyle name="Header2 16 7" xfId="7634" xr:uid="{00000000-0005-0000-0000-0000B2230000}"/>
    <cellStyle name="Header2 16 7 2" xfId="14375" xr:uid="{00000000-0005-0000-0000-0000B3230000}"/>
    <cellStyle name="Header2 16 7 3" xfId="21827" xr:uid="{00000000-0005-0000-0000-0000B4230000}"/>
    <cellStyle name="Header2 16 7 4" xfId="26993" xr:uid="{00000000-0005-0000-0000-0000B5230000}"/>
    <cellStyle name="Header2 16 7 5" xfId="20515" xr:uid="{00000000-0005-0000-0000-0000B6230000}"/>
    <cellStyle name="Header2 16 7 6" xfId="37242" xr:uid="{00000000-0005-0000-0000-0000B7230000}"/>
    <cellStyle name="Header2 16 7 7" xfId="42131" xr:uid="{00000000-0005-0000-0000-0000B8230000}"/>
    <cellStyle name="Header2 16 7 8" xfId="47784" xr:uid="{00000000-0005-0000-0000-0000B9230000}"/>
    <cellStyle name="Header2 16 8" xfId="5928" xr:uid="{00000000-0005-0000-0000-0000BA230000}"/>
    <cellStyle name="Header2 16 8 2" xfId="14376" xr:uid="{00000000-0005-0000-0000-0000BB230000}"/>
    <cellStyle name="Header2 16 8 3" xfId="21828" xr:uid="{00000000-0005-0000-0000-0000BC230000}"/>
    <cellStyle name="Header2 16 8 4" xfId="26994" xr:uid="{00000000-0005-0000-0000-0000BD230000}"/>
    <cellStyle name="Header2 16 8 5" xfId="22519" xr:uid="{00000000-0005-0000-0000-0000BE230000}"/>
    <cellStyle name="Header2 16 8 6" xfId="37243" xr:uid="{00000000-0005-0000-0000-0000BF230000}"/>
    <cellStyle name="Header2 16 8 7" xfId="42132" xr:uid="{00000000-0005-0000-0000-0000C0230000}"/>
    <cellStyle name="Header2 16 8 8" xfId="47785" xr:uid="{00000000-0005-0000-0000-0000C1230000}"/>
    <cellStyle name="Header2 16 9" xfId="7627" xr:uid="{00000000-0005-0000-0000-0000C2230000}"/>
    <cellStyle name="Header2 16 9 2" xfId="14377" xr:uid="{00000000-0005-0000-0000-0000C3230000}"/>
    <cellStyle name="Header2 16 9 3" xfId="21829" xr:uid="{00000000-0005-0000-0000-0000C4230000}"/>
    <cellStyle name="Header2 16 9 4" xfId="26995" xr:uid="{00000000-0005-0000-0000-0000C5230000}"/>
    <cellStyle name="Header2 16 9 5" xfId="20509" xr:uid="{00000000-0005-0000-0000-0000C6230000}"/>
    <cellStyle name="Header2 16 9 6" xfId="37244" xr:uid="{00000000-0005-0000-0000-0000C7230000}"/>
    <cellStyle name="Header2 16 9 7" xfId="42133" xr:uid="{00000000-0005-0000-0000-0000C8230000}"/>
    <cellStyle name="Header2 16 9 8" xfId="47786" xr:uid="{00000000-0005-0000-0000-0000C9230000}"/>
    <cellStyle name="Header2 17" xfId="3315" xr:uid="{00000000-0005-0000-0000-0000CA230000}"/>
    <cellStyle name="Header2 17 10" xfId="9719" xr:uid="{00000000-0005-0000-0000-0000CB230000}"/>
    <cellStyle name="Header2 17 10 2" xfId="14378" xr:uid="{00000000-0005-0000-0000-0000CC230000}"/>
    <cellStyle name="Header2 17 10 3" xfId="21830" xr:uid="{00000000-0005-0000-0000-0000CD230000}"/>
    <cellStyle name="Header2 17 10 4" xfId="26996" xr:uid="{00000000-0005-0000-0000-0000CE230000}"/>
    <cellStyle name="Header2 17 10 5" xfId="22518" xr:uid="{00000000-0005-0000-0000-0000CF230000}"/>
    <cellStyle name="Header2 17 10 6" xfId="37245" xr:uid="{00000000-0005-0000-0000-0000D0230000}"/>
    <cellStyle name="Header2 17 10 7" xfId="42134" xr:uid="{00000000-0005-0000-0000-0000D1230000}"/>
    <cellStyle name="Header2 17 10 8" xfId="47787" xr:uid="{00000000-0005-0000-0000-0000D2230000}"/>
    <cellStyle name="Header2 17 11" xfId="10164" xr:uid="{00000000-0005-0000-0000-0000D3230000}"/>
    <cellStyle name="Header2 17 11 2" xfId="14379" xr:uid="{00000000-0005-0000-0000-0000D4230000}"/>
    <cellStyle name="Header2 17 11 3" xfId="21831" xr:uid="{00000000-0005-0000-0000-0000D5230000}"/>
    <cellStyle name="Header2 17 11 4" xfId="26997" xr:uid="{00000000-0005-0000-0000-0000D6230000}"/>
    <cellStyle name="Header2 17 11 5" xfId="10232" xr:uid="{00000000-0005-0000-0000-0000D7230000}"/>
    <cellStyle name="Header2 17 11 6" xfId="37246" xr:uid="{00000000-0005-0000-0000-0000D8230000}"/>
    <cellStyle name="Header2 17 11 7" xfId="42135" xr:uid="{00000000-0005-0000-0000-0000D9230000}"/>
    <cellStyle name="Header2 17 11 8" xfId="47788" xr:uid="{00000000-0005-0000-0000-0000DA230000}"/>
    <cellStyle name="Header2 17 12" xfId="12849" xr:uid="{00000000-0005-0000-0000-0000DB230000}"/>
    <cellStyle name="Header2 17 13" xfId="47372" xr:uid="{00000000-0005-0000-0000-0000DC230000}"/>
    <cellStyle name="Header2 17 2" xfId="5445" xr:uid="{00000000-0005-0000-0000-0000DD230000}"/>
    <cellStyle name="Header2 17 2 10" xfId="42136" xr:uid="{00000000-0005-0000-0000-0000DE230000}"/>
    <cellStyle name="Header2 17 2 11" xfId="47789" xr:uid="{00000000-0005-0000-0000-0000DF230000}"/>
    <cellStyle name="Header2 17 2 2" xfId="7453" xr:uid="{00000000-0005-0000-0000-0000E0230000}"/>
    <cellStyle name="Header2 17 2 2 2" xfId="14381" xr:uid="{00000000-0005-0000-0000-0000E1230000}"/>
    <cellStyle name="Header2 17 2 2 3" xfId="21833" xr:uid="{00000000-0005-0000-0000-0000E2230000}"/>
    <cellStyle name="Header2 17 2 2 4" xfId="26999" xr:uid="{00000000-0005-0000-0000-0000E3230000}"/>
    <cellStyle name="Header2 17 2 2 5" xfId="22517" xr:uid="{00000000-0005-0000-0000-0000E4230000}"/>
    <cellStyle name="Header2 17 2 2 6" xfId="37248" xr:uid="{00000000-0005-0000-0000-0000E5230000}"/>
    <cellStyle name="Header2 17 2 2 7" xfId="42137" xr:uid="{00000000-0005-0000-0000-0000E6230000}"/>
    <cellStyle name="Header2 17 2 2 8" xfId="47790" xr:uid="{00000000-0005-0000-0000-0000E7230000}"/>
    <cellStyle name="Header2 17 2 3" xfId="8312" xr:uid="{00000000-0005-0000-0000-0000E8230000}"/>
    <cellStyle name="Header2 17 2 3 2" xfId="14382" xr:uid="{00000000-0005-0000-0000-0000E9230000}"/>
    <cellStyle name="Header2 17 2 3 3" xfId="21834" xr:uid="{00000000-0005-0000-0000-0000EA230000}"/>
    <cellStyle name="Header2 17 2 3 4" xfId="27000" xr:uid="{00000000-0005-0000-0000-0000EB230000}"/>
    <cellStyle name="Header2 17 2 3 5" xfId="20488" xr:uid="{00000000-0005-0000-0000-0000EC230000}"/>
    <cellStyle name="Header2 17 2 3 6" xfId="37249" xr:uid="{00000000-0005-0000-0000-0000ED230000}"/>
    <cellStyle name="Header2 17 2 3 7" xfId="42138" xr:uid="{00000000-0005-0000-0000-0000EE230000}"/>
    <cellStyle name="Header2 17 2 3 8" xfId="47791" xr:uid="{00000000-0005-0000-0000-0000EF230000}"/>
    <cellStyle name="Header2 17 2 4" xfId="9094" xr:uid="{00000000-0005-0000-0000-0000F0230000}"/>
    <cellStyle name="Header2 17 2 4 2" xfId="14383" xr:uid="{00000000-0005-0000-0000-0000F1230000}"/>
    <cellStyle name="Header2 17 2 4 3" xfId="21835" xr:uid="{00000000-0005-0000-0000-0000F2230000}"/>
    <cellStyle name="Header2 17 2 4 4" xfId="27001" xr:uid="{00000000-0005-0000-0000-0000F3230000}"/>
    <cellStyle name="Header2 17 2 4 5" xfId="22516" xr:uid="{00000000-0005-0000-0000-0000F4230000}"/>
    <cellStyle name="Header2 17 2 4 6" xfId="37250" xr:uid="{00000000-0005-0000-0000-0000F5230000}"/>
    <cellStyle name="Header2 17 2 4 7" xfId="42139" xr:uid="{00000000-0005-0000-0000-0000F6230000}"/>
    <cellStyle name="Header2 17 2 4 8" xfId="47792" xr:uid="{00000000-0005-0000-0000-0000F7230000}"/>
    <cellStyle name="Header2 17 2 5" xfId="14380" xr:uid="{00000000-0005-0000-0000-0000F8230000}"/>
    <cellStyle name="Header2 17 2 6" xfId="21832" xr:uid="{00000000-0005-0000-0000-0000F9230000}"/>
    <cellStyle name="Header2 17 2 7" xfId="26998" xr:uid="{00000000-0005-0000-0000-0000FA230000}"/>
    <cellStyle name="Header2 17 2 8" xfId="20494" xr:uid="{00000000-0005-0000-0000-0000FB230000}"/>
    <cellStyle name="Header2 17 2 9" xfId="37247" xr:uid="{00000000-0005-0000-0000-0000FC230000}"/>
    <cellStyle name="Header2 17 3" xfId="5722" xr:uid="{00000000-0005-0000-0000-0000FD230000}"/>
    <cellStyle name="Header2 17 3 2" xfId="14384" xr:uid="{00000000-0005-0000-0000-0000FE230000}"/>
    <cellStyle name="Header2 17 3 3" xfId="21836" xr:uid="{00000000-0005-0000-0000-0000FF230000}"/>
    <cellStyle name="Header2 17 3 4" xfId="27002" xr:uid="{00000000-0005-0000-0000-000000240000}"/>
    <cellStyle name="Header2 17 3 5" xfId="20481" xr:uid="{00000000-0005-0000-0000-000001240000}"/>
    <cellStyle name="Header2 17 3 6" xfId="37251" xr:uid="{00000000-0005-0000-0000-000002240000}"/>
    <cellStyle name="Header2 17 3 7" xfId="42140" xr:uid="{00000000-0005-0000-0000-000003240000}"/>
    <cellStyle name="Header2 17 3 8" xfId="47793" xr:uid="{00000000-0005-0000-0000-000004240000}"/>
    <cellStyle name="Header2 17 4" xfId="4968" xr:uid="{00000000-0005-0000-0000-000005240000}"/>
    <cellStyle name="Header2 17 4 2" xfId="14385" xr:uid="{00000000-0005-0000-0000-000006240000}"/>
    <cellStyle name="Header2 17 4 3" xfId="21837" xr:uid="{00000000-0005-0000-0000-000007240000}"/>
    <cellStyle name="Header2 17 4 4" xfId="27003" xr:uid="{00000000-0005-0000-0000-000008240000}"/>
    <cellStyle name="Header2 17 4 5" xfId="22515" xr:uid="{00000000-0005-0000-0000-000009240000}"/>
    <cellStyle name="Header2 17 4 6" xfId="37252" xr:uid="{00000000-0005-0000-0000-00000A240000}"/>
    <cellStyle name="Header2 17 4 7" xfId="42141" xr:uid="{00000000-0005-0000-0000-00000B240000}"/>
    <cellStyle name="Header2 17 4 8" xfId="47794" xr:uid="{00000000-0005-0000-0000-00000C240000}"/>
    <cellStyle name="Header2 17 5" xfId="5962" xr:uid="{00000000-0005-0000-0000-00000D240000}"/>
    <cellStyle name="Header2 17 5 2" xfId="14386" xr:uid="{00000000-0005-0000-0000-00000E240000}"/>
    <cellStyle name="Header2 17 5 3" xfId="21838" xr:uid="{00000000-0005-0000-0000-00000F240000}"/>
    <cellStyle name="Header2 17 5 4" xfId="27004" xr:uid="{00000000-0005-0000-0000-000010240000}"/>
    <cellStyle name="Header2 17 5 5" xfId="20475" xr:uid="{00000000-0005-0000-0000-000011240000}"/>
    <cellStyle name="Header2 17 5 6" xfId="37253" xr:uid="{00000000-0005-0000-0000-000012240000}"/>
    <cellStyle name="Header2 17 5 7" xfId="42142" xr:uid="{00000000-0005-0000-0000-000013240000}"/>
    <cellStyle name="Header2 17 5 8" xfId="47795" xr:uid="{00000000-0005-0000-0000-000014240000}"/>
    <cellStyle name="Header2 17 6" xfId="6628" xr:uid="{00000000-0005-0000-0000-000015240000}"/>
    <cellStyle name="Header2 17 6 2" xfId="14387" xr:uid="{00000000-0005-0000-0000-000016240000}"/>
    <cellStyle name="Header2 17 6 3" xfId="21839" xr:uid="{00000000-0005-0000-0000-000017240000}"/>
    <cellStyle name="Header2 17 6 4" xfId="27005" xr:uid="{00000000-0005-0000-0000-000018240000}"/>
    <cellStyle name="Header2 17 6 5" xfId="22514" xr:uid="{00000000-0005-0000-0000-000019240000}"/>
    <cellStyle name="Header2 17 6 6" xfId="37254" xr:uid="{00000000-0005-0000-0000-00001A240000}"/>
    <cellStyle name="Header2 17 6 7" xfId="42143" xr:uid="{00000000-0005-0000-0000-00001B240000}"/>
    <cellStyle name="Header2 17 6 8" xfId="47796" xr:uid="{00000000-0005-0000-0000-00001C240000}"/>
    <cellStyle name="Header2 17 7" xfId="4681" xr:uid="{00000000-0005-0000-0000-00001D240000}"/>
    <cellStyle name="Header2 17 7 2" xfId="14388" xr:uid="{00000000-0005-0000-0000-00001E240000}"/>
    <cellStyle name="Header2 17 7 3" xfId="21840" xr:uid="{00000000-0005-0000-0000-00001F240000}"/>
    <cellStyle name="Header2 17 7 4" xfId="27006" xr:uid="{00000000-0005-0000-0000-000020240000}"/>
    <cellStyle name="Header2 17 7 5" xfId="20467" xr:uid="{00000000-0005-0000-0000-000021240000}"/>
    <cellStyle name="Header2 17 7 6" xfId="37255" xr:uid="{00000000-0005-0000-0000-000022240000}"/>
    <cellStyle name="Header2 17 7 7" xfId="42144" xr:uid="{00000000-0005-0000-0000-000023240000}"/>
    <cellStyle name="Header2 17 7 8" xfId="47797" xr:uid="{00000000-0005-0000-0000-000024240000}"/>
    <cellStyle name="Header2 17 8" xfId="6187" xr:uid="{00000000-0005-0000-0000-000025240000}"/>
    <cellStyle name="Header2 17 8 2" xfId="14389" xr:uid="{00000000-0005-0000-0000-000026240000}"/>
    <cellStyle name="Header2 17 8 3" xfId="21841" xr:uid="{00000000-0005-0000-0000-000027240000}"/>
    <cellStyle name="Header2 17 8 4" xfId="27007" xr:uid="{00000000-0005-0000-0000-000028240000}"/>
    <cellStyle name="Header2 17 8 5" xfId="10638" xr:uid="{00000000-0005-0000-0000-000029240000}"/>
    <cellStyle name="Header2 17 8 6" xfId="37256" xr:uid="{00000000-0005-0000-0000-00002A240000}"/>
    <cellStyle name="Header2 17 8 7" xfId="42145" xr:uid="{00000000-0005-0000-0000-00002B240000}"/>
    <cellStyle name="Header2 17 8 8" xfId="47798" xr:uid="{00000000-0005-0000-0000-00002C240000}"/>
    <cellStyle name="Header2 17 9" xfId="6316" xr:uid="{00000000-0005-0000-0000-00002D240000}"/>
    <cellStyle name="Header2 17 9 2" xfId="14390" xr:uid="{00000000-0005-0000-0000-00002E240000}"/>
    <cellStyle name="Header2 17 9 3" xfId="21842" xr:uid="{00000000-0005-0000-0000-00002F240000}"/>
    <cellStyle name="Header2 17 9 4" xfId="27008" xr:uid="{00000000-0005-0000-0000-000030240000}"/>
    <cellStyle name="Header2 17 9 5" xfId="10692" xr:uid="{00000000-0005-0000-0000-000031240000}"/>
    <cellStyle name="Header2 17 9 6" xfId="37257" xr:uid="{00000000-0005-0000-0000-000032240000}"/>
    <cellStyle name="Header2 17 9 7" xfId="42146" xr:uid="{00000000-0005-0000-0000-000033240000}"/>
    <cellStyle name="Header2 17 9 8" xfId="47799" xr:uid="{00000000-0005-0000-0000-000034240000}"/>
    <cellStyle name="Header2 18" xfId="3349" xr:uid="{00000000-0005-0000-0000-000035240000}"/>
    <cellStyle name="Header2 18 10" xfId="6575" xr:uid="{00000000-0005-0000-0000-000036240000}"/>
    <cellStyle name="Header2 18 10 2" xfId="14391" xr:uid="{00000000-0005-0000-0000-000037240000}"/>
    <cellStyle name="Header2 18 10 3" xfId="21843" xr:uid="{00000000-0005-0000-0000-000038240000}"/>
    <cellStyle name="Header2 18 10 4" xfId="27009" xr:uid="{00000000-0005-0000-0000-000039240000}"/>
    <cellStyle name="Header2 18 10 5" xfId="22513" xr:uid="{00000000-0005-0000-0000-00003A240000}"/>
    <cellStyle name="Header2 18 10 6" xfId="37258" xr:uid="{00000000-0005-0000-0000-00003B240000}"/>
    <cellStyle name="Header2 18 10 7" xfId="42147" xr:uid="{00000000-0005-0000-0000-00003C240000}"/>
    <cellStyle name="Header2 18 10 8" xfId="47800" xr:uid="{00000000-0005-0000-0000-00003D240000}"/>
    <cellStyle name="Header2 18 11" xfId="9707" xr:uid="{00000000-0005-0000-0000-00003E240000}"/>
    <cellStyle name="Header2 18 11 2" xfId="14392" xr:uid="{00000000-0005-0000-0000-00003F240000}"/>
    <cellStyle name="Header2 18 11 3" xfId="21844" xr:uid="{00000000-0005-0000-0000-000040240000}"/>
    <cellStyle name="Header2 18 11 4" xfId="27010" xr:uid="{00000000-0005-0000-0000-000041240000}"/>
    <cellStyle name="Header2 18 11 5" xfId="10620" xr:uid="{00000000-0005-0000-0000-000042240000}"/>
    <cellStyle name="Header2 18 11 6" xfId="37259" xr:uid="{00000000-0005-0000-0000-000043240000}"/>
    <cellStyle name="Header2 18 11 7" xfId="42148" xr:uid="{00000000-0005-0000-0000-000044240000}"/>
    <cellStyle name="Header2 18 11 8" xfId="47801" xr:uid="{00000000-0005-0000-0000-000045240000}"/>
    <cellStyle name="Header2 18 12" xfId="12873" xr:uid="{00000000-0005-0000-0000-000046240000}"/>
    <cellStyle name="Header2 18 13" xfId="47375" xr:uid="{00000000-0005-0000-0000-000047240000}"/>
    <cellStyle name="Header2 18 2" xfId="5459" xr:uid="{00000000-0005-0000-0000-000048240000}"/>
    <cellStyle name="Header2 18 2 10" xfId="42149" xr:uid="{00000000-0005-0000-0000-000049240000}"/>
    <cellStyle name="Header2 18 2 11" xfId="47802" xr:uid="{00000000-0005-0000-0000-00004A240000}"/>
    <cellStyle name="Header2 18 2 2" xfId="7455" xr:uid="{00000000-0005-0000-0000-00004B240000}"/>
    <cellStyle name="Header2 18 2 2 2" xfId="14394" xr:uid="{00000000-0005-0000-0000-00004C240000}"/>
    <cellStyle name="Header2 18 2 2 3" xfId="21846" xr:uid="{00000000-0005-0000-0000-00004D240000}"/>
    <cellStyle name="Header2 18 2 2 4" xfId="27012" xr:uid="{00000000-0005-0000-0000-00004E240000}"/>
    <cellStyle name="Header2 18 2 2 5" xfId="10705" xr:uid="{00000000-0005-0000-0000-00004F240000}"/>
    <cellStyle name="Header2 18 2 2 6" xfId="37261" xr:uid="{00000000-0005-0000-0000-000050240000}"/>
    <cellStyle name="Header2 18 2 2 7" xfId="42150" xr:uid="{00000000-0005-0000-0000-000051240000}"/>
    <cellStyle name="Header2 18 2 2 8" xfId="47803" xr:uid="{00000000-0005-0000-0000-000052240000}"/>
    <cellStyle name="Header2 18 2 3" xfId="8314" xr:uid="{00000000-0005-0000-0000-000053240000}"/>
    <cellStyle name="Header2 18 2 3 2" xfId="14395" xr:uid="{00000000-0005-0000-0000-000054240000}"/>
    <cellStyle name="Header2 18 2 3 3" xfId="21847" xr:uid="{00000000-0005-0000-0000-000055240000}"/>
    <cellStyle name="Header2 18 2 3 4" xfId="27013" xr:uid="{00000000-0005-0000-0000-000056240000}"/>
    <cellStyle name="Header2 18 2 3 5" xfId="22511" xr:uid="{00000000-0005-0000-0000-000057240000}"/>
    <cellStyle name="Header2 18 2 3 6" xfId="37262" xr:uid="{00000000-0005-0000-0000-000058240000}"/>
    <cellStyle name="Header2 18 2 3 7" xfId="42151" xr:uid="{00000000-0005-0000-0000-000059240000}"/>
    <cellStyle name="Header2 18 2 3 8" xfId="47804" xr:uid="{00000000-0005-0000-0000-00005A240000}"/>
    <cellStyle name="Header2 18 2 4" xfId="9096" xr:uid="{00000000-0005-0000-0000-00005B240000}"/>
    <cellStyle name="Header2 18 2 4 2" xfId="14396" xr:uid="{00000000-0005-0000-0000-00005C240000}"/>
    <cellStyle name="Header2 18 2 4 3" xfId="21848" xr:uid="{00000000-0005-0000-0000-00005D240000}"/>
    <cellStyle name="Header2 18 2 4 4" xfId="27014" xr:uid="{00000000-0005-0000-0000-00005E240000}"/>
    <cellStyle name="Header2 18 2 4 5" xfId="11066" xr:uid="{00000000-0005-0000-0000-00005F240000}"/>
    <cellStyle name="Header2 18 2 4 6" xfId="37263" xr:uid="{00000000-0005-0000-0000-000060240000}"/>
    <cellStyle name="Header2 18 2 4 7" xfId="42152" xr:uid="{00000000-0005-0000-0000-000061240000}"/>
    <cellStyle name="Header2 18 2 4 8" xfId="47805" xr:uid="{00000000-0005-0000-0000-000062240000}"/>
    <cellStyle name="Header2 18 2 5" xfId="14393" xr:uid="{00000000-0005-0000-0000-000063240000}"/>
    <cellStyle name="Header2 18 2 6" xfId="21845" xr:uid="{00000000-0005-0000-0000-000064240000}"/>
    <cellStyle name="Header2 18 2 7" xfId="27011" xr:uid="{00000000-0005-0000-0000-000065240000}"/>
    <cellStyle name="Header2 18 2 8" xfId="22512" xr:uid="{00000000-0005-0000-0000-000066240000}"/>
    <cellStyle name="Header2 18 2 9" xfId="37260" xr:uid="{00000000-0005-0000-0000-000067240000}"/>
    <cellStyle name="Header2 18 3" xfId="5740" xr:uid="{00000000-0005-0000-0000-000068240000}"/>
    <cellStyle name="Header2 18 3 2" xfId="14397" xr:uid="{00000000-0005-0000-0000-000069240000}"/>
    <cellStyle name="Header2 18 3 3" xfId="21849" xr:uid="{00000000-0005-0000-0000-00006A240000}"/>
    <cellStyle name="Header2 18 3 4" xfId="27015" xr:uid="{00000000-0005-0000-0000-00006B240000}"/>
    <cellStyle name="Header2 18 3 5" xfId="19908" xr:uid="{00000000-0005-0000-0000-00006C240000}"/>
    <cellStyle name="Header2 18 3 6" xfId="37264" xr:uid="{00000000-0005-0000-0000-00006D240000}"/>
    <cellStyle name="Header2 18 3 7" xfId="42153" xr:uid="{00000000-0005-0000-0000-00006E240000}"/>
    <cellStyle name="Header2 18 3 8" xfId="47806" xr:uid="{00000000-0005-0000-0000-00006F240000}"/>
    <cellStyle name="Header2 18 4" xfId="4314" xr:uid="{00000000-0005-0000-0000-000070240000}"/>
    <cellStyle name="Header2 18 4 2" xfId="14398" xr:uid="{00000000-0005-0000-0000-000071240000}"/>
    <cellStyle name="Header2 18 4 3" xfId="21850" xr:uid="{00000000-0005-0000-0000-000072240000}"/>
    <cellStyle name="Header2 18 4 4" xfId="27016" xr:uid="{00000000-0005-0000-0000-000073240000}"/>
    <cellStyle name="Header2 18 4 5" xfId="11493" xr:uid="{00000000-0005-0000-0000-000074240000}"/>
    <cellStyle name="Header2 18 4 6" xfId="37265" xr:uid="{00000000-0005-0000-0000-000075240000}"/>
    <cellStyle name="Header2 18 4 7" xfId="42154" xr:uid="{00000000-0005-0000-0000-000076240000}"/>
    <cellStyle name="Header2 18 4 8" xfId="47807" xr:uid="{00000000-0005-0000-0000-000077240000}"/>
    <cellStyle name="Header2 18 5" xfId="4677" xr:uid="{00000000-0005-0000-0000-000078240000}"/>
    <cellStyle name="Header2 18 5 2" xfId="14399" xr:uid="{00000000-0005-0000-0000-000079240000}"/>
    <cellStyle name="Header2 18 5 3" xfId="21851" xr:uid="{00000000-0005-0000-0000-00007A240000}"/>
    <cellStyle name="Header2 18 5 4" xfId="27017" xr:uid="{00000000-0005-0000-0000-00007B240000}"/>
    <cellStyle name="Header2 18 5 5" xfId="11821" xr:uid="{00000000-0005-0000-0000-00007C240000}"/>
    <cellStyle name="Header2 18 5 6" xfId="37266" xr:uid="{00000000-0005-0000-0000-00007D240000}"/>
    <cellStyle name="Header2 18 5 7" xfId="42155" xr:uid="{00000000-0005-0000-0000-00007E240000}"/>
    <cellStyle name="Header2 18 5 8" xfId="47808" xr:uid="{00000000-0005-0000-0000-00007F240000}"/>
    <cellStyle name="Header2 18 6" xfId="6642" xr:uid="{00000000-0005-0000-0000-000080240000}"/>
    <cellStyle name="Header2 18 6 2" xfId="14400" xr:uid="{00000000-0005-0000-0000-000081240000}"/>
    <cellStyle name="Header2 18 6 3" xfId="21852" xr:uid="{00000000-0005-0000-0000-000082240000}"/>
    <cellStyle name="Header2 18 6 4" xfId="27018" xr:uid="{00000000-0005-0000-0000-000083240000}"/>
    <cellStyle name="Header2 18 6 5" xfId="12180" xr:uid="{00000000-0005-0000-0000-000084240000}"/>
    <cellStyle name="Header2 18 6 6" xfId="37267" xr:uid="{00000000-0005-0000-0000-000085240000}"/>
    <cellStyle name="Header2 18 6 7" xfId="42156" xr:uid="{00000000-0005-0000-0000-000086240000}"/>
    <cellStyle name="Header2 18 6 8" xfId="47809" xr:uid="{00000000-0005-0000-0000-000087240000}"/>
    <cellStyle name="Header2 18 7" xfId="6564" xr:uid="{00000000-0005-0000-0000-000088240000}"/>
    <cellStyle name="Header2 18 7 2" xfId="14401" xr:uid="{00000000-0005-0000-0000-000089240000}"/>
    <cellStyle name="Header2 18 7 3" xfId="21853" xr:uid="{00000000-0005-0000-0000-00008A240000}"/>
    <cellStyle name="Header2 18 7 4" xfId="27019" xr:uid="{00000000-0005-0000-0000-00008B240000}"/>
    <cellStyle name="Header2 18 7 5" xfId="12146" xr:uid="{00000000-0005-0000-0000-00008C240000}"/>
    <cellStyle name="Header2 18 7 6" xfId="37268" xr:uid="{00000000-0005-0000-0000-00008D240000}"/>
    <cellStyle name="Header2 18 7 7" xfId="42157" xr:uid="{00000000-0005-0000-0000-00008E240000}"/>
    <cellStyle name="Header2 18 7 8" xfId="47810" xr:uid="{00000000-0005-0000-0000-00008F240000}"/>
    <cellStyle name="Header2 18 8" xfId="6145" xr:uid="{00000000-0005-0000-0000-000090240000}"/>
    <cellStyle name="Header2 18 8 2" xfId="14402" xr:uid="{00000000-0005-0000-0000-000091240000}"/>
    <cellStyle name="Header2 18 8 3" xfId="21854" xr:uid="{00000000-0005-0000-0000-000092240000}"/>
    <cellStyle name="Header2 18 8 4" xfId="27020" xr:uid="{00000000-0005-0000-0000-000093240000}"/>
    <cellStyle name="Header2 18 8 5" xfId="12185" xr:uid="{00000000-0005-0000-0000-000094240000}"/>
    <cellStyle name="Header2 18 8 6" xfId="37269" xr:uid="{00000000-0005-0000-0000-000095240000}"/>
    <cellStyle name="Header2 18 8 7" xfId="42158" xr:uid="{00000000-0005-0000-0000-000096240000}"/>
    <cellStyle name="Header2 18 8 8" xfId="47811" xr:uid="{00000000-0005-0000-0000-000097240000}"/>
    <cellStyle name="Header2 18 9" xfId="3831" xr:uid="{00000000-0005-0000-0000-000098240000}"/>
    <cellStyle name="Header2 18 9 2" xfId="14403" xr:uid="{00000000-0005-0000-0000-000099240000}"/>
    <cellStyle name="Header2 18 9 3" xfId="21855" xr:uid="{00000000-0005-0000-0000-00009A240000}"/>
    <cellStyle name="Header2 18 9 4" xfId="27021" xr:uid="{00000000-0005-0000-0000-00009B240000}"/>
    <cellStyle name="Header2 18 9 5" xfId="12144" xr:uid="{00000000-0005-0000-0000-00009C240000}"/>
    <cellStyle name="Header2 18 9 6" xfId="37270" xr:uid="{00000000-0005-0000-0000-00009D240000}"/>
    <cellStyle name="Header2 18 9 7" xfId="42159" xr:uid="{00000000-0005-0000-0000-00009E240000}"/>
    <cellStyle name="Header2 18 9 8" xfId="47812" xr:uid="{00000000-0005-0000-0000-00009F240000}"/>
    <cellStyle name="Header2 19" xfId="3350" xr:uid="{00000000-0005-0000-0000-0000A0240000}"/>
    <cellStyle name="Header2 19 10" xfId="5813" xr:uid="{00000000-0005-0000-0000-0000A1240000}"/>
    <cellStyle name="Header2 19 10 2" xfId="14404" xr:uid="{00000000-0005-0000-0000-0000A2240000}"/>
    <cellStyle name="Header2 19 10 3" xfId="21856" xr:uid="{00000000-0005-0000-0000-0000A3240000}"/>
    <cellStyle name="Header2 19 10 4" xfId="27022" xr:uid="{00000000-0005-0000-0000-0000A4240000}"/>
    <cellStyle name="Header2 19 10 5" xfId="12187" xr:uid="{00000000-0005-0000-0000-0000A5240000}"/>
    <cellStyle name="Header2 19 10 6" xfId="37271" xr:uid="{00000000-0005-0000-0000-0000A6240000}"/>
    <cellStyle name="Header2 19 10 7" xfId="42160" xr:uid="{00000000-0005-0000-0000-0000A7240000}"/>
    <cellStyle name="Header2 19 10 8" xfId="47813" xr:uid="{00000000-0005-0000-0000-0000A8240000}"/>
    <cellStyle name="Header2 19 11" xfId="4386" xr:uid="{00000000-0005-0000-0000-0000A9240000}"/>
    <cellStyle name="Header2 19 11 2" xfId="14405" xr:uid="{00000000-0005-0000-0000-0000AA240000}"/>
    <cellStyle name="Header2 19 11 3" xfId="21857" xr:uid="{00000000-0005-0000-0000-0000AB240000}"/>
    <cellStyle name="Header2 19 11 4" xfId="27023" xr:uid="{00000000-0005-0000-0000-0000AC240000}"/>
    <cellStyle name="Header2 19 11 5" xfId="12141" xr:uid="{00000000-0005-0000-0000-0000AD240000}"/>
    <cellStyle name="Header2 19 11 6" xfId="37272" xr:uid="{00000000-0005-0000-0000-0000AE240000}"/>
    <cellStyle name="Header2 19 11 7" xfId="42161" xr:uid="{00000000-0005-0000-0000-0000AF240000}"/>
    <cellStyle name="Header2 19 11 8" xfId="47814" xr:uid="{00000000-0005-0000-0000-0000B0240000}"/>
    <cellStyle name="Header2 19 12" xfId="12874" xr:uid="{00000000-0005-0000-0000-0000B1240000}"/>
    <cellStyle name="Header2 19 13" xfId="47376" xr:uid="{00000000-0005-0000-0000-0000B2240000}"/>
    <cellStyle name="Header2 19 2" xfId="5460" xr:uid="{00000000-0005-0000-0000-0000B3240000}"/>
    <cellStyle name="Header2 19 2 10" xfId="42162" xr:uid="{00000000-0005-0000-0000-0000B4240000}"/>
    <cellStyle name="Header2 19 2 11" xfId="47815" xr:uid="{00000000-0005-0000-0000-0000B5240000}"/>
    <cellStyle name="Header2 19 2 2" xfId="7456" xr:uid="{00000000-0005-0000-0000-0000B6240000}"/>
    <cellStyle name="Header2 19 2 2 2" xfId="14407" xr:uid="{00000000-0005-0000-0000-0000B7240000}"/>
    <cellStyle name="Header2 19 2 2 3" xfId="21859" xr:uid="{00000000-0005-0000-0000-0000B8240000}"/>
    <cellStyle name="Header2 19 2 2 4" xfId="27025" xr:uid="{00000000-0005-0000-0000-0000B9240000}"/>
    <cellStyle name="Header2 19 2 2 5" xfId="10652" xr:uid="{00000000-0005-0000-0000-0000BA240000}"/>
    <cellStyle name="Header2 19 2 2 6" xfId="37274" xr:uid="{00000000-0005-0000-0000-0000BB240000}"/>
    <cellStyle name="Header2 19 2 2 7" xfId="42163" xr:uid="{00000000-0005-0000-0000-0000BC240000}"/>
    <cellStyle name="Header2 19 2 2 8" xfId="47816" xr:uid="{00000000-0005-0000-0000-0000BD240000}"/>
    <cellStyle name="Header2 19 2 3" xfId="8315" xr:uid="{00000000-0005-0000-0000-0000BE240000}"/>
    <cellStyle name="Header2 19 2 3 2" xfId="14408" xr:uid="{00000000-0005-0000-0000-0000BF240000}"/>
    <cellStyle name="Header2 19 2 3 3" xfId="21860" xr:uid="{00000000-0005-0000-0000-0000C0240000}"/>
    <cellStyle name="Header2 19 2 3 4" xfId="27026" xr:uid="{00000000-0005-0000-0000-0000C1240000}"/>
    <cellStyle name="Header2 19 2 3 5" xfId="12404" xr:uid="{00000000-0005-0000-0000-0000C2240000}"/>
    <cellStyle name="Header2 19 2 3 6" xfId="37275" xr:uid="{00000000-0005-0000-0000-0000C3240000}"/>
    <cellStyle name="Header2 19 2 3 7" xfId="42164" xr:uid="{00000000-0005-0000-0000-0000C4240000}"/>
    <cellStyle name="Header2 19 2 3 8" xfId="47817" xr:uid="{00000000-0005-0000-0000-0000C5240000}"/>
    <cellStyle name="Header2 19 2 4" xfId="9097" xr:uid="{00000000-0005-0000-0000-0000C6240000}"/>
    <cellStyle name="Header2 19 2 4 2" xfId="14409" xr:uid="{00000000-0005-0000-0000-0000C7240000}"/>
    <cellStyle name="Header2 19 2 4 3" xfId="21861" xr:uid="{00000000-0005-0000-0000-0000C8240000}"/>
    <cellStyle name="Header2 19 2 4 4" xfId="27027" xr:uid="{00000000-0005-0000-0000-0000C9240000}"/>
    <cellStyle name="Header2 19 2 4 5" xfId="12390" xr:uid="{00000000-0005-0000-0000-0000CA240000}"/>
    <cellStyle name="Header2 19 2 4 6" xfId="37276" xr:uid="{00000000-0005-0000-0000-0000CB240000}"/>
    <cellStyle name="Header2 19 2 4 7" xfId="42165" xr:uid="{00000000-0005-0000-0000-0000CC240000}"/>
    <cellStyle name="Header2 19 2 4 8" xfId="47818" xr:uid="{00000000-0005-0000-0000-0000CD240000}"/>
    <cellStyle name="Header2 19 2 5" xfId="14406" xr:uid="{00000000-0005-0000-0000-0000CE240000}"/>
    <cellStyle name="Header2 19 2 6" xfId="21858" xr:uid="{00000000-0005-0000-0000-0000CF240000}"/>
    <cellStyle name="Header2 19 2 7" xfId="27024" xr:uid="{00000000-0005-0000-0000-0000D0240000}"/>
    <cellStyle name="Header2 19 2 8" xfId="12402" xr:uid="{00000000-0005-0000-0000-0000D1240000}"/>
    <cellStyle name="Header2 19 2 9" xfId="37273" xr:uid="{00000000-0005-0000-0000-0000D2240000}"/>
    <cellStyle name="Header2 19 3" xfId="5741" xr:uid="{00000000-0005-0000-0000-0000D3240000}"/>
    <cellStyle name="Header2 19 3 2" xfId="14410" xr:uid="{00000000-0005-0000-0000-0000D4240000}"/>
    <cellStyle name="Header2 19 3 3" xfId="21862" xr:uid="{00000000-0005-0000-0000-0000D5240000}"/>
    <cellStyle name="Header2 19 3 4" xfId="27028" xr:uid="{00000000-0005-0000-0000-0000D6240000}"/>
    <cellStyle name="Header2 19 3 5" xfId="19905" xr:uid="{00000000-0005-0000-0000-0000D7240000}"/>
    <cellStyle name="Header2 19 3 6" xfId="37277" xr:uid="{00000000-0005-0000-0000-0000D8240000}"/>
    <cellStyle name="Header2 19 3 7" xfId="42166" xr:uid="{00000000-0005-0000-0000-0000D9240000}"/>
    <cellStyle name="Header2 19 3 8" xfId="47819" xr:uid="{00000000-0005-0000-0000-0000DA240000}"/>
    <cellStyle name="Header2 19 4" xfId="4270" xr:uid="{00000000-0005-0000-0000-0000DB240000}"/>
    <cellStyle name="Header2 19 4 2" xfId="14411" xr:uid="{00000000-0005-0000-0000-0000DC240000}"/>
    <cellStyle name="Header2 19 4 3" xfId="21863" xr:uid="{00000000-0005-0000-0000-0000DD240000}"/>
    <cellStyle name="Header2 19 4 4" xfId="27029" xr:uid="{00000000-0005-0000-0000-0000DE240000}"/>
    <cellStyle name="Header2 19 4 5" xfId="11835" xr:uid="{00000000-0005-0000-0000-0000DF240000}"/>
    <cellStyle name="Header2 19 4 6" xfId="37278" xr:uid="{00000000-0005-0000-0000-0000E0240000}"/>
    <cellStyle name="Header2 19 4 7" xfId="42167" xr:uid="{00000000-0005-0000-0000-0000E1240000}"/>
    <cellStyle name="Header2 19 4 8" xfId="47820" xr:uid="{00000000-0005-0000-0000-0000E2240000}"/>
    <cellStyle name="Header2 19 5" xfId="4970" xr:uid="{00000000-0005-0000-0000-0000E3240000}"/>
    <cellStyle name="Header2 19 5 2" xfId="14412" xr:uid="{00000000-0005-0000-0000-0000E4240000}"/>
    <cellStyle name="Header2 19 5 3" xfId="21864" xr:uid="{00000000-0005-0000-0000-0000E5240000}"/>
    <cellStyle name="Header2 19 5 4" xfId="27030" xr:uid="{00000000-0005-0000-0000-0000E6240000}"/>
    <cellStyle name="Header2 19 5 5" xfId="12215" xr:uid="{00000000-0005-0000-0000-0000E7240000}"/>
    <cellStyle name="Header2 19 5 6" xfId="37279" xr:uid="{00000000-0005-0000-0000-0000E8240000}"/>
    <cellStyle name="Header2 19 5 7" xfId="42168" xr:uid="{00000000-0005-0000-0000-0000E9240000}"/>
    <cellStyle name="Header2 19 5 8" xfId="47821" xr:uid="{00000000-0005-0000-0000-0000EA240000}"/>
    <cellStyle name="Header2 19 6" xfId="6643" xr:uid="{00000000-0005-0000-0000-0000EB240000}"/>
    <cellStyle name="Header2 19 6 2" xfId="14413" xr:uid="{00000000-0005-0000-0000-0000EC240000}"/>
    <cellStyle name="Header2 19 6 3" xfId="21865" xr:uid="{00000000-0005-0000-0000-0000ED240000}"/>
    <cellStyle name="Header2 19 6 4" xfId="27031" xr:uid="{00000000-0005-0000-0000-0000EE240000}"/>
    <cellStyle name="Header2 19 6 5" xfId="12425" xr:uid="{00000000-0005-0000-0000-0000EF240000}"/>
    <cellStyle name="Header2 19 6 6" xfId="37280" xr:uid="{00000000-0005-0000-0000-0000F0240000}"/>
    <cellStyle name="Header2 19 6 7" xfId="42169" xr:uid="{00000000-0005-0000-0000-0000F1240000}"/>
    <cellStyle name="Header2 19 6 8" xfId="47822" xr:uid="{00000000-0005-0000-0000-0000F2240000}"/>
    <cellStyle name="Header2 19 7" xfId="6649" xr:uid="{00000000-0005-0000-0000-0000F3240000}"/>
    <cellStyle name="Header2 19 7 2" xfId="14414" xr:uid="{00000000-0005-0000-0000-0000F4240000}"/>
    <cellStyle name="Header2 19 7 3" xfId="21866" xr:uid="{00000000-0005-0000-0000-0000F5240000}"/>
    <cellStyle name="Header2 19 7 4" xfId="27032" xr:uid="{00000000-0005-0000-0000-0000F6240000}"/>
    <cellStyle name="Header2 19 7 5" xfId="12421" xr:uid="{00000000-0005-0000-0000-0000F7240000}"/>
    <cellStyle name="Header2 19 7 6" xfId="37281" xr:uid="{00000000-0005-0000-0000-0000F8240000}"/>
    <cellStyle name="Header2 19 7 7" xfId="42170" xr:uid="{00000000-0005-0000-0000-0000F9240000}"/>
    <cellStyle name="Header2 19 7 8" xfId="47823" xr:uid="{00000000-0005-0000-0000-0000FA240000}"/>
    <cellStyle name="Header2 19 8" xfId="4621" xr:uid="{00000000-0005-0000-0000-0000FB240000}"/>
    <cellStyle name="Header2 19 8 2" xfId="14415" xr:uid="{00000000-0005-0000-0000-0000FC240000}"/>
    <cellStyle name="Header2 19 8 3" xfId="21867" xr:uid="{00000000-0005-0000-0000-0000FD240000}"/>
    <cellStyle name="Header2 19 8 4" xfId="27033" xr:uid="{00000000-0005-0000-0000-0000FE240000}"/>
    <cellStyle name="Header2 19 8 5" xfId="12434" xr:uid="{00000000-0005-0000-0000-0000FF240000}"/>
    <cellStyle name="Header2 19 8 6" xfId="37282" xr:uid="{00000000-0005-0000-0000-000000250000}"/>
    <cellStyle name="Header2 19 8 7" xfId="42171" xr:uid="{00000000-0005-0000-0000-000001250000}"/>
    <cellStyle name="Header2 19 8 8" xfId="47824" xr:uid="{00000000-0005-0000-0000-000002250000}"/>
    <cellStyle name="Header2 19 9" xfId="4979" xr:uid="{00000000-0005-0000-0000-000003250000}"/>
    <cellStyle name="Header2 19 9 2" xfId="14416" xr:uid="{00000000-0005-0000-0000-000004250000}"/>
    <cellStyle name="Header2 19 9 3" xfId="21868" xr:uid="{00000000-0005-0000-0000-000005250000}"/>
    <cellStyle name="Header2 19 9 4" xfId="27034" xr:uid="{00000000-0005-0000-0000-000006250000}"/>
    <cellStyle name="Header2 19 9 5" xfId="12444" xr:uid="{00000000-0005-0000-0000-000007250000}"/>
    <cellStyle name="Header2 19 9 6" xfId="37283" xr:uid="{00000000-0005-0000-0000-000008250000}"/>
    <cellStyle name="Header2 19 9 7" xfId="42172" xr:uid="{00000000-0005-0000-0000-000009250000}"/>
    <cellStyle name="Header2 19 9 8" xfId="47825" xr:uid="{00000000-0005-0000-0000-00000A250000}"/>
    <cellStyle name="Header2 2" xfId="3079" xr:uid="{00000000-0005-0000-0000-00000B250000}"/>
    <cellStyle name="Header2 2 10" xfId="5028" xr:uid="{00000000-0005-0000-0000-00000C250000}"/>
    <cellStyle name="Header2 2 10 2" xfId="14417" xr:uid="{00000000-0005-0000-0000-00000D250000}"/>
    <cellStyle name="Header2 2 10 3" xfId="21869" xr:uid="{00000000-0005-0000-0000-00000E250000}"/>
    <cellStyle name="Header2 2 10 4" xfId="27035" xr:uid="{00000000-0005-0000-0000-00000F250000}"/>
    <cellStyle name="Header2 2 10 5" xfId="10660" xr:uid="{00000000-0005-0000-0000-000010250000}"/>
    <cellStyle name="Header2 2 10 6" xfId="37284" xr:uid="{00000000-0005-0000-0000-000011250000}"/>
    <cellStyle name="Header2 2 10 7" xfId="42173" xr:uid="{00000000-0005-0000-0000-000012250000}"/>
    <cellStyle name="Header2 2 10 8" xfId="47826" xr:uid="{00000000-0005-0000-0000-000013250000}"/>
    <cellStyle name="Header2 2 11" xfId="7032" xr:uid="{00000000-0005-0000-0000-000014250000}"/>
    <cellStyle name="Header2 2 11 2" xfId="14418" xr:uid="{00000000-0005-0000-0000-000015250000}"/>
    <cellStyle name="Header2 2 11 3" xfId="21870" xr:uid="{00000000-0005-0000-0000-000016250000}"/>
    <cellStyle name="Header2 2 11 4" xfId="27036" xr:uid="{00000000-0005-0000-0000-000017250000}"/>
    <cellStyle name="Header2 2 11 5" xfId="12456" xr:uid="{00000000-0005-0000-0000-000018250000}"/>
    <cellStyle name="Header2 2 11 6" xfId="37285" xr:uid="{00000000-0005-0000-0000-000019250000}"/>
    <cellStyle name="Header2 2 11 7" xfId="42174" xr:uid="{00000000-0005-0000-0000-00001A250000}"/>
    <cellStyle name="Header2 2 11 8" xfId="47827" xr:uid="{00000000-0005-0000-0000-00001B250000}"/>
    <cellStyle name="Header2 2 12" xfId="12665" xr:uid="{00000000-0005-0000-0000-00001C250000}"/>
    <cellStyle name="Header2 2 13" xfId="47343" xr:uid="{00000000-0005-0000-0000-00001D250000}"/>
    <cellStyle name="Header2 2 2" xfId="5333" xr:uid="{00000000-0005-0000-0000-00001E250000}"/>
    <cellStyle name="Header2 2 2 10" xfId="42175" xr:uid="{00000000-0005-0000-0000-00001F250000}"/>
    <cellStyle name="Header2 2 2 11" xfId="47828" xr:uid="{00000000-0005-0000-0000-000020250000}"/>
    <cellStyle name="Header2 2 2 2" xfId="7093" xr:uid="{00000000-0005-0000-0000-000021250000}"/>
    <cellStyle name="Header2 2 2 2 2" xfId="14420" xr:uid="{00000000-0005-0000-0000-000022250000}"/>
    <cellStyle name="Header2 2 2 2 3" xfId="21872" xr:uid="{00000000-0005-0000-0000-000023250000}"/>
    <cellStyle name="Header2 2 2 2 4" xfId="27038" xr:uid="{00000000-0005-0000-0000-000024250000}"/>
    <cellStyle name="Header2 2 2 2 5" xfId="12477" xr:uid="{00000000-0005-0000-0000-000025250000}"/>
    <cellStyle name="Header2 2 2 2 6" xfId="37287" xr:uid="{00000000-0005-0000-0000-000026250000}"/>
    <cellStyle name="Header2 2 2 2 7" xfId="42176" xr:uid="{00000000-0005-0000-0000-000027250000}"/>
    <cellStyle name="Header2 2 2 2 8" xfId="47829" xr:uid="{00000000-0005-0000-0000-000028250000}"/>
    <cellStyle name="Header2 2 2 3" xfId="7112" xr:uid="{00000000-0005-0000-0000-000029250000}"/>
    <cellStyle name="Header2 2 2 3 2" xfId="14421" xr:uid="{00000000-0005-0000-0000-00002A250000}"/>
    <cellStyle name="Header2 2 2 3 3" xfId="21873" xr:uid="{00000000-0005-0000-0000-00002B250000}"/>
    <cellStyle name="Header2 2 2 3 4" xfId="27039" xr:uid="{00000000-0005-0000-0000-00002C250000}"/>
    <cellStyle name="Header2 2 2 3 5" xfId="12490" xr:uid="{00000000-0005-0000-0000-00002D250000}"/>
    <cellStyle name="Header2 2 2 3 6" xfId="37288" xr:uid="{00000000-0005-0000-0000-00002E250000}"/>
    <cellStyle name="Header2 2 2 3 7" xfId="42177" xr:uid="{00000000-0005-0000-0000-00002F250000}"/>
    <cellStyle name="Header2 2 2 3 8" xfId="47830" xr:uid="{00000000-0005-0000-0000-000030250000}"/>
    <cellStyle name="Header2 2 2 4" xfId="7761" xr:uid="{00000000-0005-0000-0000-000031250000}"/>
    <cellStyle name="Header2 2 2 4 2" xfId="14422" xr:uid="{00000000-0005-0000-0000-000032250000}"/>
    <cellStyle name="Header2 2 2 4 3" xfId="21874" xr:uid="{00000000-0005-0000-0000-000033250000}"/>
    <cellStyle name="Header2 2 2 4 4" xfId="27040" xr:uid="{00000000-0005-0000-0000-000034250000}"/>
    <cellStyle name="Header2 2 2 4 5" xfId="12505" xr:uid="{00000000-0005-0000-0000-000035250000}"/>
    <cellStyle name="Header2 2 2 4 6" xfId="37289" xr:uid="{00000000-0005-0000-0000-000036250000}"/>
    <cellStyle name="Header2 2 2 4 7" xfId="42178" xr:uid="{00000000-0005-0000-0000-000037250000}"/>
    <cellStyle name="Header2 2 2 4 8" xfId="47831" xr:uid="{00000000-0005-0000-0000-000038250000}"/>
    <cellStyle name="Header2 2 2 5" xfId="14419" xr:uid="{00000000-0005-0000-0000-000039250000}"/>
    <cellStyle name="Header2 2 2 6" xfId="21871" xr:uid="{00000000-0005-0000-0000-00003A250000}"/>
    <cellStyle name="Header2 2 2 7" xfId="27037" xr:uid="{00000000-0005-0000-0000-00003B250000}"/>
    <cellStyle name="Header2 2 2 8" xfId="12466" xr:uid="{00000000-0005-0000-0000-00003C250000}"/>
    <cellStyle name="Header2 2 2 9" xfId="37286" xr:uid="{00000000-0005-0000-0000-00003D250000}"/>
    <cellStyle name="Header2 2 3" xfId="4657" xr:uid="{00000000-0005-0000-0000-00003E250000}"/>
    <cellStyle name="Header2 2 3 2" xfId="14423" xr:uid="{00000000-0005-0000-0000-00003F250000}"/>
    <cellStyle name="Header2 2 3 3" xfId="21875" xr:uid="{00000000-0005-0000-0000-000040250000}"/>
    <cellStyle name="Header2 2 3 4" xfId="27041" xr:uid="{00000000-0005-0000-0000-000041250000}"/>
    <cellStyle name="Header2 2 3 5" xfId="19901" xr:uid="{00000000-0005-0000-0000-000042250000}"/>
    <cellStyle name="Header2 2 3 6" xfId="37290" xr:uid="{00000000-0005-0000-0000-000043250000}"/>
    <cellStyle name="Header2 2 3 7" xfId="42179" xr:uid="{00000000-0005-0000-0000-000044250000}"/>
    <cellStyle name="Header2 2 3 8" xfId="47832" xr:uid="{00000000-0005-0000-0000-000045250000}"/>
    <cellStyle name="Header2 2 4" xfId="4949" xr:uid="{00000000-0005-0000-0000-000046250000}"/>
    <cellStyle name="Header2 2 4 2" xfId="14424" xr:uid="{00000000-0005-0000-0000-000047250000}"/>
    <cellStyle name="Header2 2 4 3" xfId="21876" xr:uid="{00000000-0005-0000-0000-000048250000}"/>
    <cellStyle name="Header2 2 4 4" xfId="27042" xr:uid="{00000000-0005-0000-0000-000049250000}"/>
    <cellStyle name="Header2 2 4 5" xfId="12516" xr:uid="{00000000-0005-0000-0000-00004A250000}"/>
    <cellStyle name="Header2 2 4 6" xfId="37291" xr:uid="{00000000-0005-0000-0000-00004B250000}"/>
    <cellStyle name="Header2 2 4 7" xfId="42180" xr:uid="{00000000-0005-0000-0000-00004C250000}"/>
    <cellStyle name="Header2 2 4 8" xfId="47833" xr:uid="{00000000-0005-0000-0000-00004D250000}"/>
    <cellStyle name="Header2 2 5" xfId="5547" xr:uid="{00000000-0005-0000-0000-00004E250000}"/>
    <cellStyle name="Header2 2 5 2" xfId="14425" xr:uid="{00000000-0005-0000-0000-00004F250000}"/>
    <cellStyle name="Header2 2 5 3" xfId="21877" xr:uid="{00000000-0005-0000-0000-000050250000}"/>
    <cellStyle name="Header2 2 5 4" xfId="27043" xr:uid="{00000000-0005-0000-0000-000051250000}"/>
    <cellStyle name="Header2 2 5 5" xfId="12526" xr:uid="{00000000-0005-0000-0000-000052250000}"/>
    <cellStyle name="Header2 2 5 6" xfId="37292" xr:uid="{00000000-0005-0000-0000-000053250000}"/>
    <cellStyle name="Header2 2 5 7" xfId="42181" xr:uid="{00000000-0005-0000-0000-000054250000}"/>
    <cellStyle name="Header2 2 5 8" xfId="47834" xr:uid="{00000000-0005-0000-0000-000055250000}"/>
    <cellStyle name="Header2 2 6" xfId="6539" xr:uid="{00000000-0005-0000-0000-000056250000}"/>
    <cellStyle name="Header2 2 6 2" xfId="14426" xr:uid="{00000000-0005-0000-0000-000057250000}"/>
    <cellStyle name="Header2 2 6 3" xfId="21878" xr:uid="{00000000-0005-0000-0000-000058250000}"/>
    <cellStyle name="Header2 2 6 4" xfId="27044" xr:uid="{00000000-0005-0000-0000-000059250000}"/>
    <cellStyle name="Header2 2 6 5" xfId="12537" xr:uid="{00000000-0005-0000-0000-00005A250000}"/>
    <cellStyle name="Header2 2 6 6" xfId="37293" xr:uid="{00000000-0005-0000-0000-00005B250000}"/>
    <cellStyle name="Header2 2 6 7" xfId="42182" xr:uid="{00000000-0005-0000-0000-00005C250000}"/>
    <cellStyle name="Header2 2 6 8" xfId="47835" xr:uid="{00000000-0005-0000-0000-00005D250000}"/>
    <cellStyle name="Header2 2 7" xfId="6532" xr:uid="{00000000-0005-0000-0000-00005E250000}"/>
    <cellStyle name="Header2 2 7 2" xfId="14427" xr:uid="{00000000-0005-0000-0000-00005F250000}"/>
    <cellStyle name="Header2 2 7 3" xfId="21879" xr:uid="{00000000-0005-0000-0000-000060250000}"/>
    <cellStyle name="Header2 2 7 4" xfId="27045" xr:uid="{00000000-0005-0000-0000-000061250000}"/>
    <cellStyle name="Header2 2 7 5" xfId="12550" xr:uid="{00000000-0005-0000-0000-000062250000}"/>
    <cellStyle name="Header2 2 7 6" xfId="37294" xr:uid="{00000000-0005-0000-0000-000063250000}"/>
    <cellStyle name="Header2 2 7 7" xfId="42183" xr:uid="{00000000-0005-0000-0000-000064250000}"/>
    <cellStyle name="Header2 2 7 8" xfId="47836" xr:uid="{00000000-0005-0000-0000-000065250000}"/>
    <cellStyle name="Header2 2 8" xfId="6536" xr:uid="{00000000-0005-0000-0000-000066250000}"/>
    <cellStyle name="Header2 2 8 2" xfId="14428" xr:uid="{00000000-0005-0000-0000-000067250000}"/>
    <cellStyle name="Header2 2 8 3" xfId="21880" xr:uid="{00000000-0005-0000-0000-000068250000}"/>
    <cellStyle name="Header2 2 8 4" xfId="27046" xr:uid="{00000000-0005-0000-0000-000069250000}"/>
    <cellStyle name="Header2 2 8 5" xfId="12564" xr:uid="{00000000-0005-0000-0000-00006A250000}"/>
    <cellStyle name="Header2 2 8 6" xfId="37295" xr:uid="{00000000-0005-0000-0000-00006B250000}"/>
    <cellStyle name="Header2 2 8 7" xfId="42184" xr:uid="{00000000-0005-0000-0000-00006C250000}"/>
    <cellStyle name="Header2 2 8 8" xfId="47837" xr:uid="{00000000-0005-0000-0000-00006D250000}"/>
    <cellStyle name="Header2 2 9" xfId="9853" xr:uid="{00000000-0005-0000-0000-00006E250000}"/>
    <cellStyle name="Header2 2 9 2" xfId="14429" xr:uid="{00000000-0005-0000-0000-00006F250000}"/>
    <cellStyle name="Header2 2 9 3" xfId="21881" xr:uid="{00000000-0005-0000-0000-000070250000}"/>
    <cellStyle name="Header2 2 9 4" xfId="27047" xr:uid="{00000000-0005-0000-0000-000071250000}"/>
    <cellStyle name="Header2 2 9 5" xfId="12574" xr:uid="{00000000-0005-0000-0000-000072250000}"/>
    <cellStyle name="Header2 2 9 6" xfId="37296" xr:uid="{00000000-0005-0000-0000-000073250000}"/>
    <cellStyle name="Header2 2 9 7" xfId="42185" xr:uid="{00000000-0005-0000-0000-000074250000}"/>
    <cellStyle name="Header2 2 9 8" xfId="47838" xr:uid="{00000000-0005-0000-0000-000075250000}"/>
    <cellStyle name="Header2 20" xfId="3368" xr:uid="{00000000-0005-0000-0000-000076250000}"/>
    <cellStyle name="Header2 20 10" xfId="6581" xr:uid="{00000000-0005-0000-0000-000077250000}"/>
    <cellStyle name="Header2 20 10 2" xfId="14430" xr:uid="{00000000-0005-0000-0000-000078250000}"/>
    <cellStyle name="Header2 20 10 3" xfId="21882" xr:uid="{00000000-0005-0000-0000-000079250000}"/>
    <cellStyle name="Header2 20 10 4" xfId="27048" xr:uid="{00000000-0005-0000-0000-00007A250000}"/>
    <cellStyle name="Header2 20 10 5" xfId="12620" xr:uid="{00000000-0005-0000-0000-00007B250000}"/>
    <cellStyle name="Header2 20 10 6" xfId="37297" xr:uid="{00000000-0005-0000-0000-00007C250000}"/>
    <cellStyle name="Header2 20 10 7" xfId="42186" xr:uid="{00000000-0005-0000-0000-00007D250000}"/>
    <cellStyle name="Header2 20 10 8" xfId="47839" xr:uid="{00000000-0005-0000-0000-00007E250000}"/>
    <cellStyle name="Header2 20 11" xfId="8386" xr:uid="{00000000-0005-0000-0000-00007F250000}"/>
    <cellStyle name="Header2 20 11 2" xfId="14431" xr:uid="{00000000-0005-0000-0000-000080250000}"/>
    <cellStyle name="Header2 20 11 3" xfId="21883" xr:uid="{00000000-0005-0000-0000-000081250000}"/>
    <cellStyle name="Header2 20 11 4" xfId="27049" xr:uid="{00000000-0005-0000-0000-000082250000}"/>
    <cellStyle name="Header2 20 11 5" xfId="12658" xr:uid="{00000000-0005-0000-0000-000083250000}"/>
    <cellStyle name="Header2 20 11 6" xfId="37298" xr:uid="{00000000-0005-0000-0000-000084250000}"/>
    <cellStyle name="Header2 20 11 7" xfId="42187" xr:uid="{00000000-0005-0000-0000-000085250000}"/>
    <cellStyle name="Header2 20 11 8" xfId="47840" xr:uid="{00000000-0005-0000-0000-000086250000}"/>
    <cellStyle name="Header2 20 12" xfId="12888" xr:uid="{00000000-0005-0000-0000-000087250000}"/>
    <cellStyle name="Header2 20 13" xfId="47378" xr:uid="{00000000-0005-0000-0000-000088250000}"/>
    <cellStyle name="Header2 20 2" xfId="5468" xr:uid="{00000000-0005-0000-0000-000089250000}"/>
    <cellStyle name="Header2 20 2 10" xfId="42188" xr:uid="{00000000-0005-0000-0000-00008A250000}"/>
    <cellStyle name="Header2 20 2 11" xfId="47841" xr:uid="{00000000-0005-0000-0000-00008B250000}"/>
    <cellStyle name="Header2 20 2 2" xfId="7457" xr:uid="{00000000-0005-0000-0000-00008C250000}"/>
    <cellStyle name="Header2 20 2 2 2" xfId="14433" xr:uid="{00000000-0005-0000-0000-00008D250000}"/>
    <cellStyle name="Header2 20 2 2 3" xfId="21885" xr:uid="{00000000-0005-0000-0000-00008E250000}"/>
    <cellStyle name="Header2 20 2 2 4" xfId="27051" xr:uid="{00000000-0005-0000-0000-00008F250000}"/>
    <cellStyle name="Header2 20 2 2 5" xfId="12688" xr:uid="{00000000-0005-0000-0000-000090250000}"/>
    <cellStyle name="Header2 20 2 2 6" xfId="37300" xr:uid="{00000000-0005-0000-0000-000091250000}"/>
    <cellStyle name="Header2 20 2 2 7" xfId="42189" xr:uid="{00000000-0005-0000-0000-000092250000}"/>
    <cellStyle name="Header2 20 2 2 8" xfId="47842" xr:uid="{00000000-0005-0000-0000-000093250000}"/>
    <cellStyle name="Header2 20 2 3" xfId="8316" xr:uid="{00000000-0005-0000-0000-000094250000}"/>
    <cellStyle name="Header2 20 2 3 2" xfId="14434" xr:uid="{00000000-0005-0000-0000-000095250000}"/>
    <cellStyle name="Header2 20 2 3 3" xfId="21886" xr:uid="{00000000-0005-0000-0000-000096250000}"/>
    <cellStyle name="Header2 20 2 3 4" xfId="27052" xr:uid="{00000000-0005-0000-0000-000097250000}"/>
    <cellStyle name="Header2 20 2 3 5" xfId="12703" xr:uid="{00000000-0005-0000-0000-000098250000}"/>
    <cellStyle name="Header2 20 2 3 6" xfId="37301" xr:uid="{00000000-0005-0000-0000-000099250000}"/>
    <cellStyle name="Header2 20 2 3 7" xfId="42190" xr:uid="{00000000-0005-0000-0000-00009A250000}"/>
    <cellStyle name="Header2 20 2 3 8" xfId="47843" xr:uid="{00000000-0005-0000-0000-00009B250000}"/>
    <cellStyle name="Header2 20 2 4" xfId="9098" xr:uid="{00000000-0005-0000-0000-00009C250000}"/>
    <cellStyle name="Header2 20 2 4 2" xfId="14435" xr:uid="{00000000-0005-0000-0000-00009D250000}"/>
    <cellStyle name="Header2 20 2 4 3" xfId="21887" xr:uid="{00000000-0005-0000-0000-00009E250000}"/>
    <cellStyle name="Header2 20 2 4 4" xfId="27053" xr:uid="{00000000-0005-0000-0000-00009F250000}"/>
    <cellStyle name="Header2 20 2 4 5" xfId="12715" xr:uid="{00000000-0005-0000-0000-0000A0250000}"/>
    <cellStyle name="Header2 20 2 4 6" xfId="37302" xr:uid="{00000000-0005-0000-0000-0000A1250000}"/>
    <cellStyle name="Header2 20 2 4 7" xfId="42191" xr:uid="{00000000-0005-0000-0000-0000A2250000}"/>
    <cellStyle name="Header2 20 2 4 8" xfId="47844" xr:uid="{00000000-0005-0000-0000-0000A3250000}"/>
    <cellStyle name="Header2 20 2 5" xfId="14432" xr:uid="{00000000-0005-0000-0000-0000A4250000}"/>
    <cellStyle name="Header2 20 2 6" xfId="21884" xr:uid="{00000000-0005-0000-0000-0000A5250000}"/>
    <cellStyle name="Header2 20 2 7" xfId="27050" xr:uid="{00000000-0005-0000-0000-0000A6250000}"/>
    <cellStyle name="Header2 20 2 8" xfId="12672" xr:uid="{00000000-0005-0000-0000-0000A7250000}"/>
    <cellStyle name="Header2 20 2 9" xfId="37299" xr:uid="{00000000-0005-0000-0000-0000A8250000}"/>
    <cellStyle name="Header2 20 3" xfId="5755" xr:uid="{00000000-0005-0000-0000-0000A9250000}"/>
    <cellStyle name="Header2 20 3 2" xfId="14436" xr:uid="{00000000-0005-0000-0000-0000AA250000}"/>
    <cellStyle name="Header2 20 3 3" xfId="21888" xr:uid="{00000000-0005-0000-0000-0000AB250000}"/>
    <cellStyle name="Header2 20 3 4" xfId="27054" xr:uid="{00000000-0005-0000-0000-0000AC250000}"/>
    <cellStyle name="Header2 20 3 5" xfId="22510" xr:uid="{00000000-0005-0000-0000-0000AD250000}"/>
    <cellStyle name="Header2 20 3 6" xfId="37303" xr:uid="{00000000-0005-0000-0000-0000AE250000}"/>
    <cellStyle name="Header2 20 3 7" xfId="42192" xr:uid="{00000000-0005-0000-0000-0000AF250000}"/>
    <cellStyle name="Header2 20 3 8" xfId="47845" xr:uid="{00000000-0005-0000-0000-0000B0250000}"/>
    <cellStyle name="Header2 20 4" xfId="3975" xr:uid="{00000000-0005-0000-0000-0000B1250000}"/>
    <cellStyle name="Header2 20 4 2" xfId="14437" xr:uid="{00000000-0005-0000-0000-0000B2250000}"/>
    <cellStyle name="Header2 20 4 3" xfId="21889" xr:uid="{00000000-0005-0000-0000-0000B3250000}"/>
    <cellStyle name="Header2 20 4 4" xfId="27055" xr:uid="{00000000-0005-0000-0000-0000B4250000}"/>
    <cellStyle name="Header2 20 4 5" xfId="22509" xr:uid="{00000000-0005-0000-0000-0000B5250000}"/>
    <cellStyle name="Header2 20 4 6" xfId="37304" xr:uid="{00000000-0005-0000-0000-0000B6250000}"/>
    <cellStyle name="Header2 20 4 7" xfId="42193" xr:uid="{00000000-0005-0000-0000-0000B7250000}"/>
    <cellStyle name="Header2 20 4 8" xfId="47846" xr:uid="{00000000-0005-0000-0000-0000B8250000}"/>
    <cellStyle name="Header2 20 5" xfId="5527" xr:uid="{00000000-0005-0000-0000-0000B9250000}"/>
    <cellStyle name="Header2 20 5 2" xfId="14438" xr:uid="{00000000-0005-0000-0000-0000BA250000}"/>
    <cellStyle name="Header2 20 5 3" xfId="21890" xr:uid="{00000000-0005-0000-0000-0000BB250000}"/>
    <cellStyle name="Header2 20 5 4" xfId="27056" xr:uid="{00000000-0005-0000-0000-0000BC250000}"/>
    <cellStyle name="Header2 20 5 5" xfId="22508" xr:uid="{00000000-0005-0000-0000-0000BD250000}"/>
    <cellStyle name="Header2 20 5 6" xfId="37305" xr:uid="{00000000-0005-0000-0000-0000BE250000}"/>
    <cellStyle name="Header2 20 5 7" xfId="42194" xr:uid="{00000000-0005-0000-0000-0000BF250000}"/>
    <cellStyle name="Header2 20 5 8" xfId="47847" xr:uid="{00000000-0005-0000-0000-0000C0250000}"/>
    <cellStyle name="Header2 20 6" xfId="6647" xr:uid="{00000000-0005-0000-0000-0000C1250000}"/>
    <cellStyle name="Header2 20 6 2" xfId="14439" xr:uid="{00000000-0005-0000-0000-0000C2250000}"/>
    <cellStyle name="Header2 20 6 3" xfId="21891" xr:uid="{00000000-0005-0000-0000-0000C3250000}"/>
    <cellStyle name="Header2 20 6 4" xfId="27057" xr:uid="{00000000-0005-0000-0000-0000C4250000}"/>
    <cellStyle name="Header2 20 6 5" xfId="22507" xr:uid="{00000000-0005-0000-0000-0000C5250000}"/>
    <cellStyle name="Header2 20 6 6" xfId="37306" xr:uid="{00000000-0005-0000-0000-0000C6250000}"/>
    <cellStyle name="Header2 20 6 7" xfId="42195" xr:uid="{00000000-0005-0000-0000-0000C7250000}"/>
    <cellStyle name="Header2 20 6 8" xfId="47848" xr:uid="{00000000-0005-0000-0000-0000C8250000}"/>
    <cellStyle name="Header2 20 7" xfId="6688" xr:uid="{00000000-0005-0000-0000-0000C9250000}"/>
    <cellStyle name="Header2 20 7 2" xfId="14440" xr:uid="{00000000-0005-0000-0000-0000CA250000}"/>
    <cellStyle name="Header2 20 7 3" xfId="21892" xr:uid="{00000000-0005-0000-0000-0000CB250000}"/>
    <cellStyle name="Header2 20 7 4" xfId="27058" xr:uid="{00000000-0005-0000-0000-0000CC250000}"/>
    <cellStyle name="Header2 20 7 5" xfId="22506" xr:uid="{00000000-0005-0000-0000-0000CD250000}"/>
    <cellStyle name="Header2 20 7 6" xfId="37307" xr:uid="{00000000-0005-0000-0000-0000CE250000}"/>
    <cellStyle name="Header2 20 7 7" xfId="42196" xr:uid="{00000000-0005-0000-0000-0000CF250000}"/>
    <cellStyle name="Header2 20 7 8" xfId="47849" xr:uid="{00000000-0005-0000-0000-0000D0250000}"/>
    <cellStyle name="Header2 20 8" xfId="7530" xr:uid="{00000000-0005-0000-0000-0000D1250000}"/>
    <cellStyle name="Header2 20 8 2" xfId="14441" xr:uid="{00000000-0005-0000-0000-0000D2250000}"/>
    <cellStyle name="Header2 20 8 3" xfId="21893" xr:uid="{00000000-0005-0000-0000-0000D3250000}"/>
    <cellStyle name="Header2 20 8 4" xfId="27059" xr:uid="{00000000-0005-0000-0000-0000D4250000}"/>
    <cellStyle name="Header2 20 8 5" xfId="22505" xr:uid="{00000000-0005-0000-0000-0000D5250000}"/>
    <cellStyle name="Header2 20 8 6" xfId="37308" xr:uid="{00000000-0005-0000-0000-0000D6250000}"/>
    <cellStyle name="Header2 20 8 7" xfId="42197" xr:uid="{00000000-0005-0000-0000-0000D7250000}"/>
    <cellStyle name="Header2 20 8 8" xfId="47850" xr:uid="{00000000-0005-0000-0000-0000D8250000}"/>
    <cellStyle name="Header2 20 9" xfId="8404" xr:uid="{00000000-0005-0000-0000-0000D9250000}"/>
    <cellStyle name="Header2 20 9 2" xfId="14442" xr:uid="{00000000-0005-0000-0000-0000DA250000}"/>
    <cellStyle name="Header2 20 9 3" xfId="21894" xr:uid="{00000000-0005-0000-0000-0000DB250000}"/>
    <cellStyle name="Header2 20 9 4" xfId="27060" xr:uid="{00000000-0005-0000-0000-0000DC250000}"/>
    <cellStyle name="Header2 20 9 5" xfId="22504" xr:uid="{00000000-0005-0000-0000-0000DD250000}"/>
    <cellStyle name="Header2 20 9 6" xfId="37309" xr:uid="{00000000-0005-0000-0000-0000DE250000}"/>
    <cellStyle name="Header2 20 9 7" xfId="42198" xr:uid="{00000000-0005-0000-0000-0000DF250000}"/>
    <cellStyle name="Header2 20 9 8" xfId="47851" xr:uid="{00000000-0005-0000-0000-0000E0250000}"/>
    <cellStyle name="Header2 21" xfId="3384" xr:uid="{00000000-0005-0000-0000-0000E1250000}"/>
    <cellStyle name="Header2 21 10" xfId="6725" xr:uid="{00000000-0005-0000-0000-0000E2250000}"/>
    <cellStyle name="Header2 21 10 2" xfId="14443" xr:uid="{00000000-0005-0000-0000-0000E3250000}"/>
    <cellStyle name="Header2 21 10 3" xfId="21895" xr:uid="{00000000-0005-0000-0000-0000E4250000}"/>
    <cellStyle name="Header2 21 10 4" xfId="27061" xr:uid="{00000000-0005-0000-0000-0000E5250000}"/>
    <cellStyle name="Header2 21 10 5" xfId="22502" xr:uid="{00000000-0005-0000-0000-0000E6250000}"/>
    <cellStyle name="Header2 21 10 6" xfId="37310" xr:uid="{00000000-0005-0000-0000-0000E7250000}"/>
    <cellStyle name="Header2 21 10 7" xfId="42199" xr:uid="{00000000-0005-0000-0000-0000E8250000}"/>
    <cellStyle name="Header2 21 10 8" xfId="47852" xr:uid="{00000000-0005-0000-0000-0000E9250000}"/>
    <cellStyle name="Header2 21 11" xfId="6466" xr:uid="{00000000-0005-0000-0000-0000EA250000}"/>
    <cellStyle name="Header2 21 11 2" xfId="14444" xr:uid="{00000000-0005-0000-0000-0000EB250000}"/>
    <cellStyle name="Header2 21 11 3" xfId="21896" xr:uid="{00000000-0005-0000-0000-0000EC250000}"/>
    <cellStyle name="Header2 21 11 4" xfId="27062" xr:uid="{00000000-0005-0000-0000-0000ED250000}"/>
    <cellStyle name="Header2 21 11 5" xfId="12759" xr:uid="{00000000-0005-0000-0000-0000EE250000}"/>
    <cellStyle name="Header2 21 11 6" xfId="37311" xr:uid="{00000000-0005-0000-0000-0000EF250000}"/>
    <cellStyle name="Header2 21 11 7" xfId="42200" xr:uid="{00000000-0005-0000-0000-0000F0250000}"/>
    <cellStyle name="Header2 21 11 8" xfId="47853" xr:uid="{00000000-0005-0000-0000-0000F1250000}"/>
    <cellStyle name="Header2 21 12" xfId="12901" xr:uid="{00000000-0005-0000-0000-0000F2250000}"/>
    <cellStyle name="Header2 21 13" xfId="47380" xr:uid="{00000000-0005-0000-0000-0000F3250000}"/>
    <cellStyle name="Header2 21 2" xfId="5473" xr:uid="{00000000-0005-0000-0000-0000F4250000}"/>
    <cellStyle name="Header2 21 2 10" xfId="42201" xr:uid="{00000000-0005-0000-0000-0000F5250000}"/>
    <cellStyle name="Header2 21 2 11" xfId="47854" xr:uid="{00000000-0005-0000-0000-0000F6250000}"/>
    <cellStyle name="Header2 21 2 2" xfId="7459" xr:uid="{00000000-0005-0000-0000-0000F7250000}"/>
    <cellStyle name="Header2 21 2 2 2" xfId="14446" xr:uid="{00000000-0005-0000-0000-0000F8250000}"/>
    <cellStyle name="Header2 21 2 2 3" xfId="21898" xr:uid="{00000000-0005-0000-0000-0000F9250000}"/>
    <cellStyle name="Header2 21 2 2 4" xfId="27064" xr:uid="{00000000-0005-0000-0000-0000FA250000}"/>
    <cellStyle name="Header2 21 2 2 5" xfId="12769" xr:uid="{00000000-0005-0000-0000-0000FB250000}"/>
    <cellStyle name="Header2 21 2 2 6" xfId="37313" xr:uid="{00000000-0005-0000-0000-0000FC250000}"/>
    <cellStyle name="Header2 21 2 2 7" xfId="42202" xr:uid="{00000000-0005-0000-0000-0000FD250000}"/>
    <cellStyle name="Header2 21 2 2 8" xfId="47855" xr:uid="{00000000-0005-0000-0000-0000FE250000}"/>
    <cellStyle name="Header2 21 2 3" xfId="8318" xr:uid="{00000000-0005-0000-0000-0000FF250000}"/>
    <cellStyle name="Header2 21 2 3 2" xfId="14447" xr:uid="{00000000-0005-0000-0000-000000260000}"/>
    <cellStyle name="Header2 21 2 3 3" xfId="21899" xr:uid="{00000000-0005-0000-0000-000001260000}"/>
    <cellStyle name="Header2 21 2 3 4" xfId="27065" xr:uid="{00000000-0005-0000-0000-000002260000}"/>
    <cellStyle name="Header2 21 2 3 5" xfId="19889" xr:uid="{00000000-0005-0000-0000-000003260000}"/>
    <cellStyle name="Header2 21 2 3 6" xfId="37314" xr:uid="{00000000-0005-0000-0000-000004260000}"/>
    <cellStyle name="Header2 21 2 3 7" xfId="42203" xr:uid="{00000000-0005-0000-0000-000005260000}"/>
    <cellStyle name="Header2 21 2 3 8" xfId="47856" xr:uid="{00000000-0005-0000-0000-000006260000}"/>
    <cellStyle name="Header2 21 2 4" xfId="9100" xr:uid="{00000000-0005-0000-0000-000007260000}"/>
    <cellStyle name="Header2 21 2 4 2" xfId="14448" xr:uid="{00000000-0005-0000-0000-000008260000}"/>
    <cellStyle name="Header2 21 2 4 3" xfId="21900" xr:uid="{00000000-0005-0000-0000-000009260000}"/>
    <cellStyle name="Header2 21 2 4 4" xfId="27066" xr:uid="{00000000-0005-0000-0000-00000A260000}"/>
    <cellStyle name="Header2 21 2 4 5" xfId="20125" xr:uid="{00000000-0005-0000-0000-00000B260000}"/>
    <cellStyle name="Header2 21 2 4 6" xfId="37315" xr:uid="{00000000-0005-0000-0000-00000C260000}"/>
    <cellStyle name="Header2 21 2 4 7" xfId="42204" xr:uid="{00000000-0005-0000-0000-00000D260000}"/>
    <cellStyle name="Header2 21 2 4 8" xfId="47857" xr:uid="{00000000-0005-0000-0000-00000E260000}"/>
    <cellStyle name="Header2 21 2 5" xfId="14445" xr:uid="{00000000-0005-0000-0000-00000F260000}"/>
    <cellStyle name="Header2 21 2 6" xfId="21897" xr:uid="{00000000-0005-0000-0000-000010260000}"/>
    <cellStyle name="Header2 21 2 7" xfId="27063" xr:uid="{00000000-0005-0000-0000-000011260000}"/>
    <cellStyle name="Header2 21 2 8" xfId="10674" xr:uid="{00000000-0005-0000-0000-000012260000}"/>
    <cellStyle name="Header2 21 2 9" xfId="37312" xr:uid="{00000000-0005-0000-0000-000013260000}"/>
    <cellStyle name="Header2 21 3" xfId="5765" xr:uid="{00000000-0005-0000-0000-000014260000}"/>
    <cellStyle name="Header2 21 3 2" xfId="14449" xr:uid="{00000000-0005-0000-0000-000015260000}"/>
    <cellStyle name="Header2 21 3 3" xfId="21901" xr:uid="{00000000-0005-0000-0000-000016260000}"/>
    <cellStyle name="Header2 21 3 4" xfId="27067" xr:uid="{00000000-0005-0000-0000-000017260000}"/>
    <cellStyle name="Header2 21 3 5" xfId="19802" xr:uid="{00000000-0005-0000-0000-000018260000}"/>
    <cellStyle name="Header2 21 3 6" xfId="37316" xr:uid="{00000000-0005-0000-0000-000019260000}"/>
    <cellStyle name="Header2 21 3 7" xfId="42205" xr:uid="{00000000-0005-0000-0000-00001A260000}"/>
    <cellStyle name="Header2 21 3 8" xfId="47858" xr:uid="{00000000-0005-0000-0000-00001B260000}"/>
    <cellStyle name="Header2 21 4" xfId="4315" xr:uid="{00000000-0005-0000-0000-00001C260000}"/>
    <cellStyle name="Header2 21 4 2" xfId="14450" xr:uid="{00000000-0005-0000-0000-00001D260000}"/>
    <cellStyle name="Header2 21 4 3" xfId="21902" xr:uid="{00000000-0005-0000-0000-00001E260000}"/>
    <cellStyle name="Header2 21 4 4" xfId="27068" xr:uid="{00000000-0005-0000-0000-00001F260000}"/>
    <cellStyle name="Header2 21 4 5" xfId="20121" xr:uid="{00000000-0005-0000-0000-000020260000}"/>
    <cellStyle name="Header2 21 4 6" xfId="37317" xr:uid="{00000000-0005-0000-0000-000021260000}"/>
    <cellStyle name="Header2 21 4 7" xfId="42206" xr:uid="{00000000-0005-0000-0000-000022260000}"/>
    <cellStyle name="Header2 21 4 8" xfId="47859" xr:uid="{00000000-0005-0000-0000-000023260000}"/>
    <cellStyle name="Header2 21 5" xfId="5946" xr:uid="{00000000-0005-0000-0000-000024260000}"/>
    <cellStyle name="Header2 21 5 2" xfId="14451" xr:uid="{00000000-0005-0000-0000-000025260000}"/>
    <cellStyle name="Header2 21 5 3" xfId="21903" xr:uid="{00000000-0005-0000-0000-000026260000}"/>
    <cellStyle name="Header2 21 5 4" xfId="27069" xr:uid="{00000000-0005-0000-0000-000027260000}"/>
    <cellStyle name="Header2 21 5 5" xfId="12142" xr:uid="{00000000-0005-0000-0000-000028260000}"/>
    <cellStyle name="Header2 21 5 6" xfId="37318" xr:uid="{00000000-0005-0000-0000-000029260000}"/>
    <cellStyle name="Header2 21 5 7" xfId="42207" xr:uid="{00000000-0005-0000-0000-00002A260000}"/>
    <cellStyle name="Header2 21 5 8" xfId="47860" xr:uid="{00000000-0005-0000-0000-00002B260000}"/>
    <cellStyle name="Header2 21 6" xfId="6651" xr:uid="{00000000-0005-0000-0000-00002C260000}"/>
    <cellStyle name="Header2 21 6 2" xfId="14452" xr:uid="{00000000-0005-0000-0000-00002D260000}"/>
    <cellStyle name="Header2 21 6 3" xfId="21904" xr:uid="{00000000-0005-0000-0000-00002E260000}"/>
    <cellStyle name="Header2 21 6 4" xfId="27070" xr:uid="{00000000-0005-0000-0000-00002F260000}"/>
    <cellStyle name="Header2 21 6 5" xfId="22501" xr:uid="{00000000-0005-0000-0000-000030260000}"/>
    <cellStyle name="Header2 21 6 6" xfId="37319" xr:uid="{00000000-0005-0000-0000-000031260000}"/>
    <cellStyle name="Header2 21 6 7" xfId="42208" xr:uid="{00000000-0005-0000-0000-000032260000}"/>
    <cellStyle name="Header2 21 6 8" xfId="47861" xr:uid="{00000000-0005-0000-0000-000033260000}"/>
    <cellStyle name="Header2 21 7" xfId="6364" xr:uid="{00000000-0005-0000-0000-000034260000}"/>
    <cellStyle name="Header2 21 7 2" xfId="14453" xr:uid="{00000000-0005-0000-0000-000035260000}"/>
    <cellStyle name="Header2 21 7 3" xfId="21905" xr:uid="{00000000-0005-0000-0000-000036260000}"/>
    <cellStyle name="Header2 21 7 4" xfId="27071" xr:uid="{00000000-0005-0000-0000-000037260000}"/>
    <cellStyle name="Header2 21 7 5" xfId="22500" xr:uid="{00000000-0005-0000-0000-000038260000}"/>
    <cellStyle name="Header2 21 7 6" xfId="37320" xr:uid="{00000000-0005-0000-0000-000039260000}"/>
    <cellStyle name="Header2 21 7 7" xfId="42209" xr:uid="{00000000-0005-0000-0000-00003A260000}"/>
    <cellStyle name="Header2 21 7 8" xfId="47862" xr:uid="{00000000-0005-0000-0000-00003B260000}"/>
    <cellStyle name="Header2 21 8" xfId="5231" xr:uid="{00000000-0005-0000-0000-00003C260000}"/>
    <cellStyle name="Header2 21 8 2" xfId="14454" xr:uid="{00000000-0005-0000-0000-00003D260000}"/>
    <cellStyle name="Header2 21 8 3" xfId="21906" xr:uid="{00000000-0005-0000-0000-00003E260000}"/>
    <cellStyle name="Header2 21 8 4" xfId="27072" xr:uid="{00000000-0005-0000-0000-00003F260000}"/>
    <cellStyle name="Header2 21 8 5" xfId="22499" xr:uid="{00000000-0005-0000-0000-000040260000}"/>
    <cellStyle name="Header2 21 8 6" xfId="37321" xr:uid="{00000000-0005-0000-0000-000041260000}"/>
    <cellStyle name="Header2 21 8 7" xfId="42210" xr:uid="{00000000-0005-0000-0000-000042260000}"/>
    <cellStyle name="Header2 21 8 8" xfId="47863" xr:uid="{00000000-0005-0000-0000-000043260000}"/>
    <cellStyle name="Header2 21 9" xfId="4316" xr:uid="{00000000-0005-0000-0000-000044260000}"/>
    <cellStyle name="Header2 21 9 2" xfId="14455" xr:uid="{00000000-0005-0000-0000-000045260000}"/>
    <cellStyle name="Header2 21 9 3" xfId="21907" xr:uid="{00000000-0005-0000-0000-000046260000}"/>
    <cellStyle name="Header2 21 9 4" xfId="27073" xr:uid="{00000000-0005-0000-0000-000047260000}"/>
    <cellStyle name="Header2 21 9 5" xfId="22498" xr:uid="{00000000-0005-0000-0000-000048260000}"/>
    <cellStyle name="Header2 21 9 6" xfId="37322" xr:uid="{00000000-0005-0000-0000-000049260000}"/>
    <cellStyle name="Header2 21 9 7" xfId="42211" xr:uid="{00000000-0005-0000-0000-00004A260000}"/>
    <cellStyle name="Header2 21 9 8" xfId="47864" xr:uid="{00000000-0005-0000-0000-00004B260000}"/>
    <cellStyle name="Header2 22" xfId="3401" xr:uid="{00000000-0005-0000-0000-00004C260000}"/>
    <cellStyle name="Header2 22 10" xfId="6286" xr:uid="{00000000-0005-0000-0000-00004D260000}"/>
    <cellStyle name="Header2 22 10 2" xfId="14456" xr:uid="{00000000-0005-0000-0000-00004E260000}"/>
    <cellStyle name="Header2 22 10 3" xfId="21908" xr:uid="{00000000-0005-0000-0000-00004F260000}"/>
    <cellStyle name="Header2 22 10 4" xfId="27074" xr:uid="{00000000-0005-0000-0000-000050260000}"/>
    <cellStyle name="Header2 22 10 5" xfId="22497" xr:uid="{00000000-0005-0000-0000-000051260000}"/>
    <cellStyle name="Header2 22 10 6" xfId="37323" xr:uid="{00000000-0005-0000-0000-000052260000}"/>
    <cellStyle name="Header2 22 10 7" xfId="42212" xr:uid="{00000000-0005-0000-0000-000053260000}"/>
    <cellStyle name="Header2 22 10 8" xfId="47865" xr:uid="{00000000-0005-0000-0000-000054260000}"/>
    <cellStyle name="Header2 22 11" xfId="7384" xr:uid="{00000000-0005-0000-0000-000055260000}"/>
    <cellStyle name="Header2 22 11 2" xfId="14457" xr:uid="{00000000-0005-0000-0000-000056260000}"/>
    <cellStyle name="Header2 22 11 3" xfId="21909" xr:uid="{00000000-0005-0000-0000-000057260000}"/>
    <cellStyle name="Header2 22 11 4" xfId="27075" xr:uid="{00000000-0005-0000-0000-000058260000}"/>
    <cellStyle name="Header2 22 11 5" xfId="19897" xr:uid="{00000000-0005-0000-0000-000059260000}"/>
    <cellStyle name="Header2 22 11 6" xfId="37324" xr:uid="{00000000-0005-0000-0000-00005A260000}"/>
    <cellStyle name="Header2 22 11 7" xfId="42213" xr:uid="{00000000-0005-0000-0000-00005B260000}"/>
    <cellStyle name="Header2 22 11 8" xfId="47866" xr:uid="{00000000-0005-0000-0000-00005C260000}"/>
    <cellStyle name="Header2 22 12" xfId="12915" xr:uid="{00000000-0005-0000-0000-00005D260000}"/>
    <cellStyle name="Header2 22 13" xfId="47382" xr:uid="{00000000-0005-0000-0000-00005E260000}"/>
    <cellStyle name="Header2 22 2" xfId="5481" xr:uid="{00000000-0005-0000-0000-00005F260000}"/>
    <cellStyle name="Header2 22 2 10" xfId="42214" xr:uid="{00000000-0005-0000-0000-000060260000}"/>
    <cellStyle name="Header2 22 2 11" xfId="47867" xr:uid="{00000000-0005-0000-0000-000061260000}"/>
    <cellStyle name="Header2 22 2 2" xfId="7462" xr:uid="{00000000-0005-0000-0000-000062260000}"/>
    <cellStyle name="Header2 22 2 2 2" xfId="14459" xr:uid="{00000000-0005-0000-0000-000063260000}"/>
    <cellStyle name="Header2 22 2 2 3" xfId="21911" xr:uid="{00000000-0005-0000-0000-000064260000}"/>
    <cellStyle name="Header2 22 2 2 4" xfId="27077" xr:uid="{00000000-0005-0000-0000-000065260000}"/>
    <cellStyle name="Header2 22 2 2 5" xfId="12799" xr:uid="{00000000-0005-0000-0000-000066260000}"/>
    <cellStyle name="Header2 22 2 2 6" xfId="37326" xr:uid="{00000000-0005-0000-0000-000067260000}"/>
    <cellStyle name="Header2 22 2 2 7" xfId="42215" xr:uid="{00000000-0005-0000-0000-000068260000}"/>
    <cellStyle name="Header2 22 2 2 8" xfId="47868" xr:uid="{00000000-0005-0000-0000-000069260000}"/>
    <cellStyle name="Header2 22 2 3" xfId="8321" xr:uid="{00000000-0005-0000-0000-00006A260000}"/>
    <cellStyle name="Header2 22 2 3 2" xfId="14460" xr:uid="{00000000-0005-0000-0000-00006B260000}"/>
    <cellStyle name="Header2 22 2 3 3" xfId="21912" xr:uid="{00000000-0005-0000-0000-00006C260000}"/>
    <cellStyle name="Header2 22 2 3 4" xfId="27078" xr:uid="{00000000-0005-0000-0000-00006D260000}"/>
    <cellStyle name="Header2 22 2 3 5" xfId="12810" xr:uid="{00000000-0005-0000-0000-00006E260000}"/>
    <cellStyle name="Header2 22 2 3 6" xfId="37327" xr:uid="{00000000-0005-0000-0000-00006F260000}"/>
    <cellStyle name="Header2 22 2 3 7" xfId="42216" xr:uid="{00000000-0005-0000-0000-000070260000}"/>
    <cellStyle name="Header2 22 2 3 8" xfId="47869" xr:uid="{00000000-0005-0000-0000-000071260000}"/>
    <cellStyle name="Header2 22 2 4" xfId="9103" xr:uid="{00000000-0005-0000-0000-000072260000}"/>
    <cellStyle name="Header2 22 2 4 2" xfId="14461" xr:uid="{00000000-0005-0000-0000-000073260000}"/>
    <cellStyle name="Header2 22 2 4 3" xfId="21913" xr:uid="{00000000-0005-0000-0000-000074260000}"/>
    <cellStyle name="Header2 22 2 4 4" xfId="27079" xr:uid="{00000000-0005-0000-0000-000075260000}"/>
    <cellStyle name="Header2 22 2 4 5" xfId="12822" xr:uid="{00000000-0005-0000-0000-000076260000}"/>
    <cellStyle name="Header2 22 2 4 6" xfId="37328" xr:uid="{00000000-0005-0000-0000-000077260000}"/>
    <cellStyle name="Header2 22 2 4 7" xfId="42217" xr:uid="{00000000-0005-0000-0000-000078260000}"/>
    <cellStyle name="Header2 22 2 4 8" xfId="47870" xr:uid="{00000000-0005-0000-0000-000079260000}"/>
    <cellStyle name="Header2 22 2 5" xfId="14458" xr:uid="{00000000-0005-0000-0000-00007A260000}"/>
    <cellStyle name="Header2 22 2 6" xfId="21910" xr:uid="{00000000-0005-0000-0000-00007B260000}"/>
    <cellStyle name="Header2 22 2 7" xfId="27076" xr:uid="{00000000-0005-0000-0000-00007C260000}"/>
    <cellStyle name="Header2 22 2 8" xfId="12786" xr:uid="{00000000-0005-0000-0000-00007D260000}"/>
    <cellStyle name="Header2 22 2 9" xfId="37325" xr:uid="{00000000-0005-0000-0000-00007E260000}"/>
    <cellStyle name="Header2 22 3" xfId="5773" xr:uid="{00000000-0005-0000-0000-00007F260000}"/>
    <cellStyle name="Header2 22 3 2" xfId="14462" xr:uid="{00000000-0005-0000-0000-000080260000}"/>
    <cellStyle name="Header2 22 3 3" xfId="21914" xr:uid="{00000000-0005-0000-0000-000081260000}"/>
    <cellStyle name="Header2 22 3 4" xfId="27080" xr:uid="{00000000-0005-0000-0000-000082260000}"/>
    <cellStyle name="Header2 22 3 5" xfId="12831" xr:uid="{00000000-0005-0000-0000-000083260000}"/>
    <cellStyle name="Header2 22 3 6" xfId="37329" xr:uid="{00000000-0005-0000-0000-000084260000}"/>
    <cellStyle name="Header2 22 3 7" xfId="42218" xr:uid="{00000000-0005-0000-0000-000085260000}"/>
    <cellStyle name="Header2 22 3 8" xfId="47871" xr:uid="{00000000-0005-0000-0000-000086260000}"/>
    <cellStyle name="Header2 22 4" xfId="4014" xr:uid="{00000000-0005-0000-0000-000087260000}"/>
    <cellStyle name="Header2 22 4 2" xfId="14463" xr:uid="{00000000-0005-0000-0000-000088260000}"/>
    <cellStyle name="Header2 22 4 3" xfId="21915" xr:uid="{00000000-0005-0000-0000-000089260000}"/>
    <cellStyle name="Header2 22 4 4" xfId="27081" xr:uid="{00000000-0005-0000-0000-00008A260000}"/>
    <cellStyle name="Header2 22 4 5" xfId="12845" xr:uid="{00000000-0005-0000-0000-00008B260000}"/>
    <cellStyle name="Header2 22 4 6" xfId="37330" xr:uid="{00000000-0005-0000-0000-00008C260000}"/>
    <cellStyle name="Header2 22 4 7" xfId="42219" xr:uid="{00000000-0005-0000-0000-00008D260000}"/>
    <cellStyle name="Header2 22 4 8" xfId="47872" xr:uid="{00000000-0005-0000-0000-00008E260000}"/>
    <cellStyle name="Header2 22 5" xfId="4535" xr:uid="{00000000-0005-0000-0000-00008F260000}"/>
    <cellStyle name="Header2 22 5 2" xfId="14464" xr:uid="{00000000-0005-0000-0000-000090260000}"/>
    <cellStyle name="Header2 22 5 3" xfId="21916" xr:uid="{00000000-0005-0000-0000-000091260000}"/>
    <cellStyle name="Header2 22 5 4" xfId="27082" xr:uid="{00000000-0005-0000-0000-000092260000}"/>
    <cellStyle name="Header2 22 5 5" xfId="12857" xr:uid="{00000000-0005-0000-0000-000093260000}"/>
    <cellStyle name="Header2 22 5 6" xfId="37331" xr:uid="{00000000-0005-0000-0000-000094260000}"/>
    <cellStyle name="Header2 22 5 7" xfId="42220" xr:uid="{00000000-0005-0000-0000-000095260000}"/>
    <cellStyle name="Header2 22 5 8" xfId="47873" xr:uid="{00000000-0005-0000-0000-000096260000}"/>
    <cellStyle name="Header2 22 6" xfId="6656" xr:uid="{00000000-0005-0000-0000-000097260000}"/>
    <cellStyle name="Header2 22 6 2" xfId="14465" xr:uid="{00000000-0005-0000-0000-000098260000}"/>
    <cellStyle name="Header2 22 6 3" xfId="21917" xr:uid="{00000000-0005-0000-0000-000099260000}"/>
    <cellStyle name="Header2 22 6 4" xfId="27083" xr:uid="{00000000-0005-0000-0000-00009A260000}"/>
    <cellStyle name="Header2 22 6 5" xfId="12869" xr:uid="{00000000-0005-0000-0000-00009B260000}"/>
    <cellStyle name="Header2 22 6 6" xfId="37332" xr:uid="{00000000-0005-0000-0000-00009C260000}"/>
    <cellStyle name="Header2 22 6 7" xfId="42221" xr:uid="{00000000-0005-0000-0000-00009D260000}"/>
    <cellStyle name="Header2 22 6 8" xfId="47874" xr:uid="{00000000-0005-0000-0000-00009E260000}"/>
    <cellStyle name="Header2 22 7" xfId="6717" xr:uid="{00000000-0005-0000-0000-00009F260000}"/>
    <cellStyle name="Header2 22 7 2" xfId="14466" xr:uid="{00000000-0005-0000-0000-0000A0260000}"/>
    <cellStyle name="Header2 22 7 3" xfId="21918" xr:uid="{00000000-0005-0000-0000-0000A1260000}"/>
    <cellStyle name="Header2 22 7 4" xfId="27084" xr:uid="{00000000-0005-0000-0000-0000A2260000}"/>
    <cellStyle name="Header2 22 7 5" xfId="19896" xr:uid="{00000000-0005-0000-0000-0000A3260000}"/>
    <cellStyle name="Header2 22 7 6" xfId="37333" xr:uid="{00000000-0005-0000-0000-0000A4260000}"/>
    <cellStyle name="Header2 22 7 7" xfId="42222" xr:uid="{00000000-0005-0000-0000-0000A5260000}"/>
    <cellStyle name="Header2 22 7 8" xfId="47875" xr:uid="{00000000-0005-0000-0000-0000A6260000}"/>
    <cellStyle name="Header2 22 8" xfId="6898" xr:uid="{00000000-0005-0000-0000-0000A7260000}"/>
    <cellStyle name="Header2 22 8 2" xfId="14467" xr:uid="{00000000-0005-0000-0000-0000A8260000}"/>
    <cellStyle name="Header2 22 8 3" xfId="21919" xr:uid="{00000000-0005-0000-0000-0000A9260000}"/>
    <cellStyle name="Header2 22 8 4" xfId="27085" xr:uid="{00000000-0005-0000-0000-0000AA260000}"/>
    <cellStyle name="Header2 22 8 5" xfId="19895" xr:uid="{00000000-0005-0000-0000-0000AB260000}"/>
    <cellStyle name="Header2 22 8 6" xfId="37334" xr:uid="{00000000-0005-0000-0000-0000AC260000}"/>
    <cellStyle name="Header2 22 8 7" xfId="42223" xr:uid="{00000000-0005-0000-0000-0000AD260000}"/>
    <cellStyle name="Header2 22 8 8" xfId="47876" xr:uid="{00000000-0005-0000-0000-0000AE260000}"/>
    <cellStyle name="Header2 22 9" xfId="7856" xr:uid="{00000000-0005-0000-0000-0000AF260000}"/>
    <cellStyle name="Header2 22 9 2" xfId="14468" xr:uid="{00000000-0005-0000-0000-0000B0260000}"/>
    <cellStyle name="Header2 22 9 3" xfId="21920" xr:uid="{00000000-0005-0000-0000-0000B1260000}"/>
    <cellStyle name="Header2 22 9 4" xfId="27086" xr:uid="{00000000-0005-0000-0000-0000B2260000}"/>
    <cellStyle name="Header2 22 9 5" xfId="19894" xr:uid="{00000000-0005-0000-0000-0000B3260000}"/>
    <cellStyle name="Header2 22 9 6" xfId="37335" xr:uid="{00000000-0005-0000-0000-0000B4260000}"/>
    <cellStyle name="Header2 22 9 7" xfId="42224" xr:uid="{00000000-0005-0000-0000-0000B5260000}"/>
    <cellStyle name="Header2 22 9 8" xfId="47877" xr:uid="{00000000-0005-0000-0000-0000B6260000}"/>
    <cellStyle name="Header2 23" xfId="3433" xr:uid="{00000000-0005-0000-0000-0000B7260000}"/>
    <cellStyle name="Header2 23 10" xfId="4547" xr:uid="{00000000-0005-0000-0000-0000B8260000}"/>
    <cellStyle name="Header2 23 10 2" xfId="14469" xr:uid="{00000000-0005-0000-0000-0000B9260000}"/>
    <cellStyle name="Header2 23 10 3" xfId="21921" xr:uid="{00000000-0005-0000-0000-0000BA260000}"/>
    <cellStyle name="Header2 23 10 4" xfId="27087" xr:uid="{00000000-0005-0000-0000-0000BB260000}"/>
    <cellStyle name="Header2 23 10 5" xfId="19893" xr:uid="{00000000-0005-0000-0000-0000BC260000}"/>
    <cellStyle name="Header2 23 10 6" xfId="37336" xr:uid="{00000000-0005-0000-0000-0000BD260000}"/>
    <cellStyle name="Header2 23 10 7" xfId="42225" xr:uid="{00000000-0005-0000-0000-0000BE260000}"/>
    <cellStyle name="Header2 23 10 8" xfId="47878" xr:uid="{00000000-0005-0000-0000-0000BF260000}"/>
    <cellStyle name="Header2 23 11" xfId="5180" xr:uid="{00000000-0005-0000-0000-0000C0260000}"/>
    <cellStyle name="Header2 23 11 2" xfId="14470" xr:uid="{00000000-0005-0000-0000-0000C1260000}"/>
    <cellStyle name="Header2 23 11 3" xfId="21922" xr:uid="{00000000-0005-0000-0000-0000C2260000}"/>
    <cellStyle name="Header2 23 11 4" xfId="27088" xr:uid="{00000000-0005-0000-0000-0000C3260000}"/>
    <cellStyle name="Header2 23 11 5" xfId="12883" xr:uid="{00000000-0005-0000-0000-0000C4260000}"/>
    <cellStyle name="Header2 23 11 6" xfId="37337" xr:uid="{00000000-0005-0000-0000-0000C5260000}"/>
    <cellStyle name="Header2 23 11 7" xfId="42226" xr:uid="{00000000-0005-0000-0000-0000C6260000}"/>
    <cellStyle name="Header2 23 11 8" xfId="47879" xr:uid="{00000000-0005-0000-0000-0000C7260000}"/>
    <cellStyle name="Header2 23 12" xfId="12939" xr:uid="{00000000-0005-0000-0000-0000C8260000}"/>
    <cellStyle name="Header2 23 13" xfId="47386" xr:uid="{00000000-0005-0000-0000-0000C9260000}"/>
    <cellStyle name="Header2 23 2" xfId="5501" xr:uid="{00000000-0005-0000-0000-0000CA260000}"/>
    <cellStyle name="Header2 23 2 10" xfId="42227" xr:uid="{00000000-0005-0000-0000-0000CB260000}"/>
    <cellStyle name="Header2 23 2 11" xfId="47880" xr:uid="{00000000-0005-0000-0000-0000CC260000}"/>
    <cellStyle name="Header2 23 2 2" xfId="7465" xr:uid="{00000000-0005-0000-0000-0000CD260000}"/>
    <cellStyle name="Header2 23 2 2 2" xfId="14472" xr:uid="{00000000-0005-0000-0000-0000CE260000}"/>
    <cellStyle name="Header2 23 2 2 3" xfId="21924" xr:uid="{00000000-0005-0000-0000-0000CF260000}"/>
    <cellStyle name="Header2 23 2 2 4" xfId="27090" xr:uid="{00000000-0005-0000-0000-0000D0260000}"/>
    <cellStyle name="Header2 23 2 2 5" xfId="12896" xr:uid="{00000000-0005-0000-0000-0000D1260000}"/>
    <cellStyle name="Header2 23 2 2 6" xfId="37339" xr:uid="{00000000-0005-0000-0000-0000D2260000}"/>
    <cellStyle name="Header2 23 2 2 7" xfId="42228" xr:uid="{00000000-0005-0000-0000-0000D3260000}"/>
    <cellStyle name="Header2 23 2 2 8" xfId="47881" xr:uid="{00000000-0005-0000-0000-0000D4260000}"/>
    <cellStyle name="Header2 23 2 3" xfId="8324" xr:uid="{00000000-0005-0000-0000-0000D5260000}"/>
    <cellStyle name="Header2 23 2 3 2" xfId="14473" xr:uid="{00000000-0005-0000-0000-0000D6260000}"/>
    <cellStyle name="Header2 23 2 3 3" xfId="21925" xr:uid="{00000000-0005-0000-0000-0000D7260000}"/>
    <cellStyle name="Header2 23 2 3 4" xfId="27091" xr:uid="{00000000-0005-0000-0000-0000D8260000}"/>
    <cellStyle name="Header2 23 2 3 5" xfId="12910" xr:uid="{00000000-0005-0000-0000-0000D9260000}"/>
    <cellStyle name="Header2 23 2 3 6" xfId="37340" xr:uid="{00000000-0005-0000-0000-0000DA260000}"/>
    <cellStyle name="Header2 23 2 3 7" xfId="42229" xr:uid="{00000000-0005-0000-0000-0000DB260000}"/>
    <cellStyle name="Header2 23 2 3 8" xfId="47882" xr:uid="{00000000-0005-0000-0000-0000DC260000}"/>
    <cellStyle name="Header2 23 2 4" xfId="9106" xr:uid="{00000000-0005-0000-0000-0000DD260000}"/>
    <cellStyle name="Header2 23 2 4 2" xfId="14474" xr:uid="{00000000-0005-0000-0000-0000DE260000}"/>
    <cellStyle name="Header2 23 2 4 3" xfId="21926" xr:uid="{00000000-0005-0000-0000-0000DF260000}"/>
    <cellStyle name="Header2 23 2 4 4" xfId="27092" xr:uid="{00000000-0005-0000-0000-0000E0260000}"/>
    <cellStyle name="Header2 23 2 4 5" xfId="12924" xr:uid="{00000000-0005-0000-0000-0000E1260000}"/>
    <cellStyle name="Header2 23 2 4 6" xfId="37341" xr:uid="{00000000-0005-0000-0000-0000E2260000}"/>
    <cellStyle name="Header2 23 2 4 7" xfId="42230" xr:uid="{00000000-0005-0000-0000-0000E3260000}"/>
    <cellStyle name="Header2 23 2 4 8" xfId="47883" xr:uid="{00000000-0005-0000-0000-0000E4260000}"/>
    <cellStyle name="Header2 23 2 5" xfId="14471" xr:uid="{00000000-0005-0000-0000-0000E5260000}"/>
    <cellStyle name="Header2 23 2 6" xfId="21923" xr:uid="{00000000-0005-0000-0000-0000E6260000}"/>
    <cellStyle name="Header2 23 2 7" xfId="27089" xr:uid="{00000000-0005-0000-0000-0000E7260000}"/>
    <cellStyle name="Header2 23 2 8" xfId="10637" xr:uid="{00000000-0005-0000-0000-0000E8260000}"/>
    <cellStyle name="Header2 23 2 9" xfId="37338" xr:uid="{00000000-0005-0000-0000-0000E9260000}"/>
    <cellStyle name="Header2 23 3" xfId="5793" xr:uid="{00000000-0005-0000-0000-0000EA260000}"/>
    <cellStyle name="Header2 23 3 2" xfId="14475" xr:uid="{00000000-0005-0000-0000-0000EB260000}"/>
    <cellStyle name="Header2 23 3 3" xfId="21927" xr:uid="{00000000-0005-0000-0000-0000EC260000}"/>
    <cellStyle name="Header2 23 3 4" xfId="27093" xr:uid="{00000000-0005-0000-0000-0000ED260000}"/>
    <cellStyle name="Header2 23 3 5" xfId="22496" xr:uid="{00000000-0005-0000-0000-0000EE260000}"/>
    <cellStyle name="Header2 23 3 6" xfId="37342" xr:uid="{00000000-0005-0000-0000-0000EF260000}"/>
    <cellStyle name="Header2 23 3 7" xfId="42231" xr:uid="{00000000-0005-0000-0000-0000F0260000}"/>
    <cellStyle name="Header2 23 3 8" xfId="47884" xr:uid="{00000000-0005-0000-0000-0000F1260000}"/>
    <cellStyle name="Header2 23 4" xfId="5178" xr:uid="{00000000-0005-0000-0000-0000F2260000}"/>
    <cellStyle name="Header2 23 4 2" xfId="14476" xr:uid="{00000000-0005-0000-0000-0000F3260000}"/>
    <cellStyle name="Header2 23 4 3" xfId="21928" xr:uid="{00000000-0005-0000-0000-0000F4260000}"/>
    <cellStyle name="Header2 23 4 4" xfId="27094" xr:uid="{00000000-0005-0000-0000-0000F5260000}"/>
    <cellStyle name="Header2 23 4 5" xfId="22495" xr:uid="{00000000-0005-0000-0000-0000F6260000}"/>
    <cellStyle name="Header2 23 4 6" xfId="37343" xr:uid="{00000000-0005-0000-0000-0000F7260000}"/>
    <cellStyle name="Header2 23 4 7" xfId="42232" xr:uid="{00000000-0005-0000-0000-0000F8260000}"/>
    <cellStyle name="Header2 23 4 8" xfId="47885" xr:uid="{00000000-0005-0000-0000-0000F9260000}"/>
    <cellStyle name="Header2 23 5" xfId="4983" xr:uid="{00000000-0005-0000-0000-0000FA260000}"/>
    <cellStyle name="Header2 23 5 2" xfId="14477" xr:uid="{00000000-0005-0000-0000-0000FB260000}"/>
    <cellStyle name="Header2 23 5 3" xfId="21929" xr:uid="{00000000-0005-0000-0000-0000FC260000}"/>
    <cellStyle name="Header2 23 5 4" xfId="27095" xr:uid="{00000000-0005-0000-0000-0000FD260000}"/>
    <cellStyle name="Header2 23 5 5" xfId="22494" xr:uid="{00000000-0005-0000-0000-0000FE260000}"/>
    <cellStyle name="Header2 23 5 6" xfId="37344" xr:uid="{00000000-0005-0000-0000-0000FF260000}"/>
    <cellStyle name="Header2 23 5 7" xfId="42233" xr:uid="{00000000-0005-0000-0000-000000270000}"/>
    <cellStyle name="Header2 23 5 8" xfId="47886" xr:uid="{00000000-0005-0000-0000-000001270000}"/>
    <cellStyle name="Header2 23 6" xfId="6668" xr:uid="{00000000-0005-0000-0000-000002270000}"/>
    <cellStyle name="Header2 23 6 2" xfId="14478" xr:uid="{00000000-0005-0000-0000-000003270000}"/>
    <cellStyle name="Header2 23 6 3" xfId="21930" xr:uid="{00000000-0005-0000-0000-000004270000}"/>
    <cellStyle name="Header2 23 6 4" xfId="27096" xr:uid="{00000000-0005-0000-0000-000005270000}"/>
    <cellStyle name="Header2 23 6 5" xfId="22493" xr:uid="{00000000-0005-0000-0000-000006270000}"/>
    <cellStyle name="Header2 23 6 6" xfId="37345" xr:uid="{00000000-0005-0000-0000-000007270000}"/>
    <cellStyle name="Header2 23 6 7" xfId="42234" xr:uid="{00000000-0005-0000-0000-000008270000}"/>
    <cellStyle name="Header2 23 6 8" xfId="47887" xr:uid="{00000000-0005-0000-0000-000009270000}"/>
    <cellStyle name="Header2 23 7" xfId="6241" xr:uid="{00000000-0005-0000-0000-00000A270000}"/>
    <cellStyle name="Header2 23 7 2" xfId="14479" xr:uid="{00000000-0005-0000-0000-00000B270000}"/>
    <cellStyle name="Header2 23 7 3" xfId="21931" xr:uid="{00000000-0005-0000-0000-00000C270000}"/>
    <cellStyle name="Header2 23 7 4" xfId="27097" xr:uid="{00000000-0005-0000-0000-00000D270000}"/>
    <cellStyle name="Header2 23 7 5" xfId="22492" xr:uid="{00000000-0005-0000-0000-00000E270000}"/>
    <cellStyle name="Header2 23 7 6" xfId="37346" xr:uid="{00000000-0005-0000-0000-00000F270000}"/>
    <cellStyle name="Header2 23 7 7" xfId="42235" xr:uid="{00000000-0005-0000-0000-000010270000}"/>
    <cellStyle name="Header2 23 7 8" xfId="47888" xr:uid="{00000000-0005-0000-0000-000011270000}"/>
    <cellStyle name="Header2 23 8" xfId="6552" xr:uid="{00000000-0005-0000-0000-000012270000}"/>
    <cellStyle name="Header2 23 8 2" xfId="14480" xr:uid="{00000000-0005-0000-0000-000013270000}"/>
    <cellStyle name="Header2 23 8 3" xfId="21932" xr:uid="{00000000-0005-0000-0000-000014270000}"/>
    <cellStyle name="Header2 23 8 4" xfId="27098" xr:uid="{00000000-0005-0000-0000-000015270000}"/>
    <cellStyle name="Header2 23 8 5" xfId="22491" xr:uid="{00000000-0005-0000-0000-000016270000}"/>
    <cellStyle name="Header2 23 8 6" xfId="37347" xr:uid="{00000000-0005-0000-0000-000017270000}"/>
    <cellStyle name="Header2 23 8 7" xfId="42236" xr:uid="{00000000-0005-0000-0000-000018270000}"/>
    <cellStyle name="Header2 23 8 8" xfId="47889" xr:uid="{00000000-0005-0000-0000-000019270000}"/>
    <cellStyle name="Header2 23 9" xfId="9718" xr:uid="{00000000-0005-0000-0000-00001A270000}"/>
    <cellStyle name="Header2 23 9 2" xfId="14481" xr:uid="{00000000-0005-0000-0000-00001B270000}"/>
    <cellStyle name="Header2 23 9 3" xfId="21933" xr:uid="{00000000-0005-0000-0000-00001C270000}"/>
    <cellStyle name="Header2 23 9 4" xfId="27099" xr:uid="{00000000-0005-0000-0000-00001D270000}"/>
    <cellStyle name="Header2 23 9 5" xfId="20610" xr:uid="{00000000-0005-0000-0000-00001E270000}"/>
    <cellStyle name="Header2 23 9 6" xfId="37348" xr:uid="{00000000-0005-0000-0000-00001F270000}"/>
    <cellStyle name="Header2 23 9 7" xfId="42237" xr:uid="{00000000-0005-0000-0000-000020270000}"/>
    <cellStyle name="Header2 23 9 8" xfId="47890" xr:uid="{00000000-0005-0000-0000-000021270000}"/>
    <cellStyle name="Header2 24" xfId="3434" xr:uid="{00000000-0005-0000-0000-000022270000}"/>
    <cellStyle name="Header2 24 10" xfId="8296" xr:uid="{00000000-0005-0000-0000-000023270000}"/>
    <cellStyle name="Header2 24 10 2" xfId="14482" xr:uid="{00000000-0005-0000-0000-000024270000}"/>
    <cellStyle name="Header2 24 10 3" xfId="21934" xr:uid="{00000000-0005-0000-0000-000025270000}"/>
    <cellStyle name="Header2 24 10 4" xfId="27100" xr:uid="{00000000-0005-0000-0000-000026270000}"/>
    <cellStyle name="Header2 24 10 5" xfId="12949" xr:uid="{00000000-0005-0000-0000-000027270000}"/>
    <cellStyle name="Header2 24 10 6" xfId="37349" xr:uid="{00000000-0005-0000-0000-000028270000}"/>
    <cellStyle name="Header2 24 10 7" xfId="42238" xr:uid="{00000000-0005-0000-0000-000029270000}"/>
    <cellStyle name="Header2 24 10 8" xfId="47891" xr:uid="{00000000-0005-0000-0000-00002A270000}"/>
    <cellStyle name="Header2 24 11" xfId="3690" xr:uid="{00000000-0005-0000-0000-00002B270000}"/>
    <cellStyle name="Header2 24 11 2" xfId="14483" xr:uid="{00000000-0005-0000-0000-00002C270000}"/>
    <cellStyle name="Header2 24 11 3" xfId="21935" xr:uid="{00000000-0005-0000-0000-00002D270000}"/>
    <cellStyle name="Header2 24 11 4" xfId="27101" xr:uid="{00000000-0005-0000-0000-00002E270000}"/>
    <cellStyle name="Header2 24 11 5" xfId="12948" xr:uid="{00000000-0005-0000-0000-00002F270000}"/>
    <cellStyle name="Header2 24 11 6" xfId="37350" xr:uid="{00000000-0005-0000-0000-000030270000}"/>
    <cellStyle name="Header2 24 11 7" xfId="42239" xr:uid="{00000000-0005-0000-0000-000031270000}"/>
    <cellStyle name="Header2 24 11 8" xfId="47892" xr:uid="{00000000-0005-0000-0000-000032270000}"/>
    <cellStyle name="Header2 24 12" xfId="12940" xr:uid="{00000000-0005-0000-0000-000033270000}"/>
    <cellStyle name="Header2 24 13" xfId="47387" xr:uid="{00000000-0005-0000-0000-000034270000}"/>
    <cellStyle name="Header2 24 2" xfId="5502" xr:uid="{00000000-0005-0000-0000-000035270000}"/>
    <cellStyle name="Header2 24 2 10" xfId="42240" xr:uid="{00000000-0005-0000-0000-000036270000}"/>
    <cellStyle name="Header2 24 2 11" xfId="47893" xr:uid="{00000000-0005-0000-0000-000037270000}"/>
    <cellStyle name="Header2 24 2 2" xfId="7466" xr:uid="{00000000-0005-0000-0000-000038270000}"/>
    <cellStyle name="Header2 24 2 2 2" xfId="14485" xr:uid="{00000000-0005-0000-0000-000039270000}"/>
    <cellStyle name="Header2 24 2 2 3" xfId="21937" xr:uid="{00000000-0005-0000-0000-00003A270000}"/>
    <cellStyle name="Header2 24 2 2 4" xfId="27103" xr:uid="{00000000-0005-0000-0000-00003B270000}"/>
    <cellStyle name="Header2 24 2 2 5" xfId="12988" xr:uid="{00000000-0005-0000-0000-00003C270000}"/>
    <cellStyle name="Header2 24 2 2 6" xfId="37352" xr:uid="{00000000-0005-0000-0000-00003D270000}"/>
    <cellStyle name="Header2 24 2 2 7" xfId="42241" xr:uid="{00000000-0005-0000-0000-00003E270000}"/>
    <cellStyle name="Header2 24 2 2 8" xfId="47894" xr:uid="{00000000-0005-0000-0000-00003F270000}"/>
    <cellStyle name="Header2 24 2 3" xfId="8325" xr:uid="{00000000-0005-0000-0000-000040270000}"/>
    <cellStyle name="Header2 24 2 3 2" xfId="14486" xr:uid="{00000000-0005-0000-0000-000041270000}"/>
    <cellStyle name="Header2 24 2 3 3" xfId="21938" xr:uid="{00000000-0005-0000-0000-000042270000}"/>
    <cellStyle name="Header2 24 2 3 4" xfId="27104" xr:uid="{00000000-0005-0000-0000-000043270000}"/>
    <cellStyle name="Header2 24 2 3 5" xfId="13003" xr:uid="{00000000-0005-0000-0000-000044270000}"/>
    <cellStyle name="Header2 24 2 3 6" xfId="37353" xr:uid="{00000000-0005-0000-0000-000045270000}"/>
    <cellStyle name="Header2 24 2 3 7" xfId="42242" xr:uid="{00000000-0005-0000-0000-000046270000}"/>
    <cellStyle name="Header2 24 2 3 8" xfId="47895" xr:uid="{00000000-0005-0000-0000-000047270000}"/>
    <cellStyle name="Header2 24 2 4" xfId="9107" xr:uid="{00000000-0005-0000-0000-000048270000}"/>
    <cellStyle name="Header2 24 2 4 2" xfId="14487" xr:uid="{00000000-0005-0000-0000-000049270000}"/>
    <cellStyle name="Header2 24 2 4 3" xfId="21939" xr:uid="{00000000-0005-0000-0000-00004A270000}"/>
    <cellStyle name="Header2 24 2 4 4" xfId="27105" xr:uid="{00000000-0005-0000-0000-00004B270000}"/>
    <cellStyle name="Header2 24 2 4 5" xfId="12993" xr:uid="{00000000-0005-0000-0000-00004C270000}"/>
    <cellStyle name="Header2 24 2 4 6" xfId="37354" xr:uid="{00000000-0005-0000-0000-00004D270000}"/>
    <cellStyle name="Header2 24 2 4 7" xfId="42243" xr:uid="{00000000-0005-0000-0000-00004E270000}"/>
    <cellStyle name="Header2 24 2 4 8" xfId="47896" xr:uid="{00000000-0005-0000-0000-00004F270000}"/>
    <cellStyle name="Header2 24 2 5" xfId="14484" xr:uid="{00000000-0005-0000-0000-000050270000}"/>
    <cellStyle name="Header2 24 2 6" xfId="21936" xr:uid="{00000000-0005-0000-0000-000051270000}"/>
    <cellStyle name="Header2 24 2 7" xfId="27102" xr:uid="{00000000-0005-0000-0000-000052270000}"/>
    <cellStyle name="Header2 24 2 8" xfId="12968" xr:uid="{00000000-0005-0000-0000-000053270000}"/>
    <cellStyle name="Header2 24 2 9" xfId="37351" xr:uid="{00000000-0005-0000-0000-000054270000}"/>
    <cellStyle name="Header2 24 3" xfId="5794" xr:uid="{00000000-0005-0000-0000-000055270000}"/>
    <cellStyle name="Header2 24 3 2" xfId="14488" xr:uid="{00000000-0005-0000-0000-000056270000}"/>
    <cellStyle name="Header2 24 3 3" xfId="21940" xr:uid="{00000000-0005-0000-0000-000057270000}"/>
    <cellStyle name="Header2 24 3 4" xfId="27106" xr:uid="{00000000-0005-0000-0000-000058270000}"/>
    <cellStyle name="Header2 24 3 5" xfId="10693" xr:uid="{00000000-0005-0000-0000-000059270000}"/>
    <cellStyle name="Header2 24 3 6" xfId="37355" xr:uid="{00000000-0005-0000-0000-00005A270000}"/>
    <cellStyle name="Header2 24 3 7" xfId="42244" xr:uid="{00000000-0005-0000-0000-00005B270000}"/>
    <cellStyle name="Header2 24 3 8" xfId="47897" xr:uid="{00000000-0005-0000-0000-00005C270000}"/>
    <cellStyle name="Header2 24 4" xfId="5175" xr:uid="{00000000-0005-0000-0000-00005D270000}"/>
    <cellStyle name="Header2 24 4 2" xfId="14489" xr:uid="{00000000-0005-0000-0000-00005E270000}"/>
    <cellStyle name="Header2 24 4 3" xfId="21941" xr:uid="{00000000-0005-0000-0000-00005F270000}"/>
    <cellStyle name="Header2 24 4 4" xfId="27107" xr:uid="{00000000-0005-0000-0000-000060270000}"/>
    <cellStyle name="Header2 24 4 5" xfId="13027" xr:uid="{00000000-0005-0000-0000-000061270000}"/>
    <cellStyle name="Header2 24 4 6" xfId="37356" xr:uid="{00000000-0005-0000-0000-000062270000}"/>
    <cellStyle name="Header2 24 4 7" xfId="42245" xr:uid="{00000000-0005-0000-0000-000063270000}"/>
    <cellStyle name="Header2 24 4 8" xfId="47898" xr:uid="{00000000-0005-0000-0000-000064270000}"/>
    <cellStyle name="Header2 24 5" xfId="5650" xr:uid="{00000000-0005-0000-0000-000065270000}"/>
    <cellStyle name="Header2 24 5 2" xfId="14490" xr:uid="{00000000-0005-0000-0000-000066270000}"/>
    <cellStyle name="Header2 24 5 3" xfId="21942" xr:uid="{00000000-0005-0000-0000-000067270000}"/>
    <cellStyle name="Header2 24 5 4" xfId="27108" xr:uid="{00000000-0005-0000-0000-000068270000}"/>
    <cellStyle name="Header2 24 5 5" xfId="13041" xr:uid="{00000000-0005-0000-0000-000069270000}"/>
    <cellStyle name="Header2 24 5 6" xfId="37357" xr:uid="{00000000-0005-0000-0000-00006A270000}"/>
    <cellStyle name="Header2 24 5 7" xfId="42246" xr:uid="{00000000-0005-0000-0000-00006B270000}"/>
    <cellStyle name="Header2 24 5 8" xfId="47899" xr:uid="{00000000-0005-0000-0000-00006C270000}"/>
    <cellStyle name="Header2 24 6" xfId="6669" xr:uid="{00000000-0005-0000-0000-00006D270000}"/>
    <cellStyle name="Header2 24 6 2" xfId="14491" xr:uid="{00000000-0005-0000-0000-00006E270000}"/>
    <cellStyle name="Header2 24 6 3" xfId="21943" xr:uid="{00000000-0005-0000-0000-00006F270000}"/>
    <cellStyle name="Header2 24 6 4" xfId="27109" xr:uid="{00000000-0005-0000-0000-000070270000}"/>
    <cellStyle name="Header2 24 6 5" xfId="13052" xr:uid="{00000000-0005-0000-0000-000071270000}"/>
    <cellStyle name="Header2 24 6 6" xfId="37358" xr:uid="{00000000-0005-0000-0000-000072270000}"/>
    <cellStyle name="Header2 24 6 7" xfId="42247" xr:uid="{00000000-0005-0000-0000-000073270000}"/>
    <cellStyle name="Header2 24 6 8" xfId="47900" xr:uid="{00000000-0005-0000-0000-000074270000}"/>
    <cellStyle name="Header2 24 7" xfId="4469" xr:uid="{00000000-0005-0000-0000-000075270000}"/>
    <cellStyle name="Header2 24 7 2" xfId="14492" xr:uid="{00000000-0005-0000-0000-000076270000}"/>
    <cellStyle name="Header2 24 7 3" xfId="21944" xr:uid="{00000000-0005-0000-0000-000077270000}"/>
    <cellStyle name="Header2 24 7 4" xfId="27110" xr:uid="{00000000-0005-0000-0000-000078270000}"/>
    <cellStyle name="Header2 24 7 5" xfId="13068" xr:uid="{00000000-0005-0000-0000-000079270000}"/>
    <cellStyle name="Header2 24 7 6" xfId="37359" xr:uid="{00000000-0005-0000-0000-00007A270000}"/>
    <cellStyle name="Header2 24 7 7" xfId="42248" xr:uid="{00000000-0005-0000-0000-00007B270000}"/>
    <cellStyle name="Header2 24 7 8" xfId="47901" xr:uid="{00000000-0005-0000-0000-00007C270000}"/>
    <cellStyle name="Header2 24 8" xfId="5693" xr:uid="{00000000-0005-0000-0000-00007D270000}"/>
    <cellStyle name="Header2 24 8 2" xfId="14493" xr:uid="{00000000-0005-0000-0000-00007E270000}"/>
    <cellStyle name="Header2 24 8 3" xfId="21945" xr:uid="{00000000-0005-0000-0000-00007F270000}"/>
    <cellStyle name="Header2 24 8 4" xfId="27111" xr:uid="{00000000-0005-0000-0000-000080270000}"/>
    <cellStyle name="Header2 24 8 5" xfId="13080" xr:uid="{00000000-0005-0000-0000-000081270000}"/>
    <cellStyle name="Header2 24 8 6" xfId="37360" xr:uid="{00000000-0005-0000-0000-000082270000}"/>
    <cellStyle name="Header2 24 8 7" xfId="42249" xr:uid="{00000000-0005-0000-0000-000083270000}"/>
    <cellStyle name="Header2 24 8 8" xfId="47902" xr:uid="{00000000-0005-0000-0000-000084270000}"/>
    <cellStyle name="Header2 24 9" xfId="6680" xr:uid="{00000000-0005-0000-0000-000085270000}"/>
    <cellStyle name="Header2 24 9 2" xfId="14494" xr:uid="{00000000-0005-0000-0000-000086270000}"/>
    <cellStyle name="Header2 24 9 3" xfId="21946" xr:uid="{00000000-0005-0000-0000-000087270000}"/>
    <cellStyle name="Header2 24 9 4" xfId="27112" xr:uid="{00000000-0005-0000-0000-000088270000}"/>
    <cellStyle name="Header2 24 9 5" xfId="13096" xr:uid="{00000000-0005-0000-0000-000089270000}"/>
    <cellStyle name="Header2 24 9 6" xfId="37361" xr:uid="{00000000-0005-0000-0000-00008A270000}"/>
    <cellStyle name="Header2 24 9 7" xfId="42250" xr:uid="{00000000-0005-0000-0000-00008B270000}"/>
    <cellStyle name="Header2 24 9 8" xfId="47903" xr:uid="{00000000-0005-0000-0000-00008C270000}"/>
    <cellStyle name="Header2 25" xfId="3467" xr:uid="{00000000-0005-0000-0000-00008D270000}"/>
    <cellStyle name="Header2 25 10" xfId="9372" xr:uid="{00000000-0005-0000-0000-00008E270000}"/>
    <cellStyle name="Header2 25 10 2" xfId="14495" xr:uid="{00000000-0005-0000-0000-00008F270000}"/>
    <cellStyle name="Header2 25 10 3" xfId="21947" xr:uid="{00000000-0005-0000-0000-000090270000}"/>
    <cellStyle name="Header2 25 10 4" xfId="27113" xr:uid="{00000000-0005-0000-0000-000091270000}"/>
    <cellStyle name="Header2 25 10 5" xfId="13112" xr:uid="{00000000-0005-0000-0000-000092270000}"/>
    <cellStyle name="Header2 25 10 6" xfId="37362" xr:uid="{00000000-0005-0000-0000-000093270000}"/>
    <cellStyle name="Header2 25 10 7" xfId="42251" xr:uid="{00000000-0005-0000-0000-000094270000}"/>
    <cellStyle name="Header2 25 10 8" xfId="47904" xr:uid="{00000000-0005-0000-0000-000095270000}"/>
    <cellStyle name="Header2 25 11" xfId="6211" xr:uid="{00000000-0005-0000-0000-000096270000}"/>
    <cellStyle name="Header2 25 11 2" xfId="14496" xr:uid="{00000000-0005-0000-0000-000097270000}"/>
    <cellStyle name="Header2 25 11 3" xfId="21948" xr:uid="{00000000-0005-0000-0000-000098270000}"/>
    <cellStyle name="Header2 25 11 4" xfId="27114" xr:uid="{00000000-0005-0000-0000-000099270000}"/>
    <cellStyle name="Header2 25 11 5" xfId="13126" xr:uid="{00000000-0005-0000-0000-00009A270000}"/>
    <cellStyle name="Header2 25 11 6" xfId="37363" xr:uid="{00000000-0005-0000-0000-00009B270000}"/>
    <cellStyle name="Header2 25 11 7" xfId="42252" xr:uid="{00000000-0005-0000-0000-00009C270000}"/>
    <cellStyle name="Header2 25 11 8" xfId="47905" xr:uid="{00000000-0005-0000-0000-00009D270000}"/>
    <cellStyle name="Header2 25 12" xfId="12964" xr:uid="{00000000-0005-0000-0000-00009E270000}"/>
    <cellStyle name="Header2 25 13" xfId="47390" xr:uid="{00000000-0005-0000-0000-00009F270000}"/>
    <cellStyle name="Header2 25 2" xfId="5513" xr:uid="{00000000-0005-0000-0000-0000A0270000}"/>
    <cellStyle name="Header2 25 2 10" xfId="42253" xr:uid="{00000000-0005-0000-0000-0000A1270000}"/>
    <cellStyle name="Header2 25 2 11" xfId="47906" xr:uid="{00000000-0005-0000-0000-0000A2270000}"/>
    <cellStyle name="Header2 25 2 2" xfId="7468" xr:uid="{00000000-0005-0000-0000-0000A3270000}"/>
    <cellStyle name="Header2 25 2 2 2" xfId="14498" xr:uid="{00000000-0005-0000-0000-0000A4270000}"/>
    <cellStyle name="Header2 25 2 2 3" xfId="21950" xr:uid="{00000000-0005-0000-0000-0000A5270000}"/>
    <cellStyle name="Header2 25 2 2 4" xfId="27116" xr:uid="{00000000-0005-0000-0000-0000A6270000}"/>
    <cellStyle name="Header2 25 2 2 5" xfId="20567" xr:uid="{00000000-0005-0000-0000-0000A7270000}"/>
    <cellStyle name="Header2 25 2 2 6" xfId="37365" xr:uid="{00000000-0005-0000-0000-0000A8270000}"/>
    <cellStyle name="Header2 25 2 2 7" xfId="42254" xr:uid="{00000000-0005-0000-0000-0000A9270000}"/>
    <cellStyle name="Header2 25 2 2 8" xfId="47907" xr:uid="{00000000-0005-0000-0000-0000AA270000}"/>
    <cellStyle name="Header2 25 2 3" xfId="8327" xr:uid="{00000000-0005-0000-0000-0000AB270000}"/>
    <cellStyle name="Header2 25 2 3 2" xfId="14499" xr:uid="{00000000-0005-0000-0000-0000AC270000}"/>
    <cellStyle name="Header2 25 2 3 3" xfId="21951" xr:uid="{00000000-0005-0000-0000-0000AD270000}"/>
    <cellStyle name="Header2 25 2 3 4" xfId="27117" xr:uid="{00000000-0005-0000-0000-0000AE270000}"/>
    <cellStyle name="Header2 25 2 3 5" xfId="22490" xr:uid="{00000000-0005-0000-0000-0000AF270000}"/>
    <cellStyle name="Header2 25 2 3 6" xfId="37366" xr:uid="{00000000-0005-0000-0000-0000B0270000}"/>
    <cellStyle name="Header2 25 2 3 7" xfId="42255" xr:uid="{00000000-0005-0000-0000-0000B1270000}"/>
    <cellStyle name="Header2 25 2 3 8" xfId="47908" xr:uid="{00000000-0005-0000-0000-0000B2270000}"/>
    <cellStyle name="Header2 25 2 4" xfId="9109" xr:uid="{00000000-0005-0000-0000-0000B3270000}"/>
    <cellStyle name="Header2 25 2 4 2" xfId="14500" xr:uid="{00000000-0005-0000-0000-0000B4270000}"/>
    <cellStyle name="Header2 25 2 4 3" xfId="21952" xr:uid="{00000000-0005-0000-0000-0000B5270000}"/>
    <cellStyle name="Header2 25 2 4 4" xfId="27118" xr:uid="{00000000-0005-0000-0000-0000B6270000}"/>
    <cellStyle name="Header2 25 2 4 5" xfId="22489" xr:uid="{00000000-0005-0000-0000-0000B7270000}"/>
    <cellStyle name="Header2 25 2 4 6" xfId="37367" xr:uid="{00000000-0005-0000-0000-0000B8270000}"/>
    <cellStyle name="Header2 25 2 4 7" xfId="42256" xr:uid="{00000000-0005-0000-0000-0000B9270000}"/>
    <cellStyle name="Header2 25 2 4 8" xfId="47909" xr:uid="{00000000-0005-0000-0000-0000BA270000}"/>
    <cellStyle name="Header2 25 2 5" xfId="14497" xr:uid="{00000000-0005-0000-0000-0000BB270000}"/>
    <cellStyle name="Header2 25 2 6" xfId="21949" xr:uid="{00000000-0005-0000-0000-0000BC270000}"/>
    <cellStyle name="Header2 25 2 7" xfId="27115" xr:uid="{00000000-0005-0000-0000-0000BD270000}"/>
    <cellStyle name="Header2 25 2 8" xfId="20579" xr:uid="{00000000-0005-0000-0000-0000BE270000}"/>
    <cellStyle name="Header2 25 2 9" xfId="37364" xr:uid="{00000000-0005-0000-0000-0000BF270000}"/>
    <cellStyle name="Header2 25 3" xfId="5803" xr:uid="{00000000-0005-0000-0000-0000C0270000}"/>
    <cellStyle name="Header2 25 3 2" xfId="14501" xr:uid="{00000000-0005-0000-0000-0000C1270000}"/>
    <cellStyle name="Header2 25 3 3" xfId="21953" xr:uid="{00000000-0005-0000-0000-0000C2270000}"/>
    <cellStyle name="Header2 25 3 4" xfId="27119" xr:uid="{00000000-0005-0000-0000-0000C3270000}"/>
    <cellStyle name="Header2 25 3 5" xfId="20322" xr:uid="{00000000-0005-0000-0000-0000C4270000}"/>
    <cellStyle name="Header2 25 3 6" xfId="37368" xr:uid="{00000000-0005-0000-0000-0000C5270000}"/>
    <cellStyle name="Header2 25 3 7" xfId="42257" xr:uid="{00000000-0005-0000-0000-0000C6270000}"/>
    <cellStyle name="Header2 25 3 8" xfId="47910" xr:uid="{00000000-0005-0000-0000-0000C7270000}"/>
    <cellStyle name="Header2 25 4" xfId="5907" xr:uid="{00000000-0005-0000-0000-0000C8270000}"/>
    <cellStyle name="Header2 25 4 2" xfId="14502" xr:uid="{00000000-0005-0000-0000-0000C9270000}"/>
    <cellStyle name="Header2 25 4 3" xfId="21954" xr:uid="{00000000-0005-0000-0000-0000CA270000}"/>
    <cellStyle name="Header2 25 4 4" xfId="27120" xr:uid="{00000000-0005-0000-0000-0000CB270000}"/>
    <cellStyle name="Header2 25 4 5" xfId="20319" xr:uid="{00000000-0005-0000-0000-0000CC270000}"/>
    <cellStyle name="Header2 25 4 6" xfId="37369" xr:uid="{00000000-0005-0000-0000-0000CD270000}"/>
    <cellStyle name="Header2 25 4 7" xfId="42258" xr:uid="{00000000-0005-0000-0000-0000CE270000}"/>
    <cellStyle name="Header2 25 4 8" xfId="47911" xr:uid="{00000000-0005-0000-0000-0000CF270000}"/>
    <cellStyle name="Header2 25 5" xfId="5836" xr:uid="{00000000-0005-0000-0000-0000D0270000}"/>
    <cellStyle name="Header2 25 5 2" xfId="14503" xr:uid="{00000000-0005-0000-0000-0000D1270000}"/>
    <cellStyle name="Header2 25 5 3" xfId="21955" xr:uid="{00000000-0005-0000-0000-0000D2270000}"/>
    <cellStyle name="Header2 25 5 4" xfId="27121" xr:uid="{00000000-0005-0000-0000-0000D3270000}"/>
    <cellStyle name="Header2 25 5 5" xfId="22488" xr:uid="{00000000-0005-0000-0000-0000D4270000}"/>
    <cellStyle name="Header2 25 5 6" xfId="37370" xr:uid="{00000000-0005-0000-0000-0000D5270000}"/>
    <cellStyle name="Header2 25 5 7" xfId="42259" xr:uid="{00000000-0005-0000-0000-0000D6270000}"/>
    <cellStyle name="Header2 25 5 8" xfId="47912" xr:uid="{00000000-0005-0000-0000-0000D7270000}"/>
    <cellStyle name="Header2 25 6" xfId="6678" xr:uid="{00000000-0005-0000-0000-0000D8270000}"/>
    <cellStyle name="Header2 25 6 2" xfId="14504" xr:uid="{00000000-0005-0000-0000-0000D9270000}"/>
    <cellStyle name="Header2 25 6 3" xfId="21956" xr:uid="{00000000-0005-0000-0000-0000DA270000}"/>
    <cellStyle name="Header2 25 6 4" xfId="27122" xr:uid="{00000000-0005-0000-0000-0000DB270000}"/>
    <cellStyle name="Header2 25 6 5" xfId="12183" xr:uid="{00000000-0005-0000-0000-0000DC270000}"/>
    <cellStyle name="Header2 25 6 6" xfId="37371" xr:uid="{00000000-0005-0000-0000-0000DD270000}"/>
    <cellStyle name="Header2 25 6 7" xfId="42260" xr:uid="{00000000-0005-0000-0000-0000DE270000}"/>
    <cellStyle name="Header2 25 6 8" xfId="47913" xr:uid="{00000000-0005-0000-0000-0000DF270000}"/>
    <cellStyle name="Header2 25 7" xfId="5791" xr:uid="{00000000-0005-0000-0000-0000E0270000}"/>
    <cellStyle name="Header2 25 7 2" xfId="14505" xr:uid="{00000000-0005-0000-0000-0000E1270000}"/>
    <cellStyle name="Header2 25 7 3" xfId="21957" xr:uid="{00000000-0005-0000-0000-0000E2270000}"/>
    <cellStyle name="Header2 25 7 4" xfId="27123" xr:uid="{00000000-0005-0000-0000-0000E3270000}"/>
    <cellStyle name="Header2 25 7 5" xfId="22487" xr:uid="{00000000-0005-0000-0000-0000E4270000}"/>
    <cellStyle name="Header2 25 7 6" xfId="37372" xr:uid="{00000000-0005-0000-0000-0000E5270000}"/>
    <cellStyle name="Header2 25 7 7" xfId="42261" xr:uid="{00000000-0005-0000-0000-0000E6270000}"/>
    <cellStyle name="Header2 25 7 8" xfId="47914" xr:uid="{00000000-0005-0000-0000-0000E7270000}"/>
    <cellStyle name="Header2 25 8" xfId="4577" xr:uid="{00000000-0005-0000-0000-0000E8270000}"/>
    <cellStyle name="Header2 25 8 2" xfId="14506" xr:uid="{00000000-0005-0000-0000-0000E9270000}"/>
    <cellStyle name="Header2 25 8 3" xfId="21958" xr:uid="{00000000-0005-0000-0000-0000EA270000}"/>
    <cellStyle name="Header2 25 8 4" xfId="27124" xr:uid="{00000000-0005-0000-0000-0000EB270000}"/>
    <cellStyle name="Header2 25 8 5" xfId="10649" xr:uid="{00000000-0005-0000-0000-0000EC270000}"/>
    <cellStyle name="Header2 25 8 6" xfId="37373" xr:uid="{00000000-0005-0000-0000-0000ED270000}"/>
    <cellStyle name="Header2 25 8 7" xfId="42262" xr:uid="{00000000-0005-0000-0000-0000EE270000}"/>
    <cellStyle name="Header2 25 8 8" xfId="47915" xr:uid="{00000000-0005-0000-0000-0000EF270000}"/>
    <cellStyle name="Header2 25 9" xfId="9059" xr:uid="{00000000-0005-0000-0000-0000F0270000}"/>
    <cellStyle name="Header2 25 9 2" xfId="14507" xr:uid="{00000000-0005-0000-0000-0000F1270000}"/>
    <cellStyle name="Header2 25 9 3" xfId="21959" xr:uid="{00000000-0005-0000-0000-0000F2270000}"/>
    <cellStyle name="Header2 25 9 4" xfId="27125" xr:uid="{00000000-0005-0000-0000-0000F3270000}"/>
    <cellStyle name="Header2 25 9 5" xfId="22486" xr:uid="{00000000-0005-0000-0000-0000F4270000}"/>
    <cellStyle name="Header2 25 9 6" xfId="37374" xr:uid="{00000000-0005-0000-0000-0000F5270000}"/>
    <cellStyle name="Header2 25 9 7" xfId="42263" xr:uid="{00000000-0005-0000-0000-0000F6270000}"/>
    <cellStyle name="Header2 25 9 8" xfId="47916" xr:uid="{00000000-0005-0000-0000-0000F7270000}"/>
    <cellStyle name="Header2 26" xfId="3486" xr:uid="{00000000-0005-0000-0000-0000F8270000}"/>
    <cellStyle name="Header2 26 10" xfId="8377" xr:uid="{00000000-0005-0000-0000-0000F9270000}"/>
    <cellStyle name="Header2 26 10 2" xfId="14508" xr:uid="{00000000-0005-0000-0000-0000FA270000}"/>
    <cellStyle name="Header2 26 10 3" xfId="21960" xr:uid="{00000000-0005-0000-0000-0000FB270000}"/>
    <cellStyle name="Header2 26 10 4" xfId="27126" xr:uid="{00000000-0005-0000-0000-0000FC270000}"/>
    <cellStyle name="Header2 26 10 5" xfId="12496" xr:uid="{00000000-0005-0000-0000-0000FD270000}"/>
    <cellStyle name="Header2 26 10 6" xfId="37375" xr:uid="{00000000-0005-0000-0000-0000FE270000}"/>
    <cellStyle name="Header2 26 10 7" xfId="42264" xr:uid="{00000000-0005-0000-0000-0000FF270000}"/>
    <cellStyle name="Header2 26 10 8" xfId="47917" xr:uid="{00000000-0005-0000-0000-000000280000}"/>
    <cellStyle name="Header2 26 11" xfId="9323" xr:uid="{00000000-0005-0000-0000-000001280000}"/>
    <cellStyle name="Header2 26 11 2" xfId="14509" xr:uid="{00000000-0005-0000-0000-000002280000}"/>
    <cellStyle name="Header2 26 11 3" xfId="21961" xr:uid="{00000000-0005-0000-0000-000003280000}"/>
    <cellStyle name="Header2 26 11 4" xfId="27127" xr:uid="{00000000-0005-0000-0000-000004280000}"/>
    <cellStyle name="Header2 26 11 5" xfId="22485" xr:uid="{00000000-0005-0000-0000-000005280000}"/>
    <cellStyle name="Header2 26 11 6" xfId="37376" xr:uid="{00000000-0005-0000-0000-000006280000}"/>
    <cellStyle name="Header2 26 11 7" xfId="42265" xr:uid="{00000000-0005-0000-0000-000007280000}"/>
    <cellStyle name="Header2 26 11 8" xfId="47918" xr:uid="{00000000-0005-0000-0000-000008280000}"/>
    <cellStyle name="Header2 26 12" xfId="12981" xr:uid="{00000000-0005-0000-0000-000009280000}"/>
    <cellStyle name="Header2 26 13" xfId="47393" xr:uid="{00000000-0005-0000-0000-00000A280000}"/>
    <cellStyle name="Header2 26 2" xfId="5524" xr:uid="{00000000-0005-0000-0000-00000B280000}"/>
    <cellStyle name="Header2 26 2 10" xfId="42266" xr:uid="{00000000-0005-0000-0000-00000C280000}"/>
    <cellStyle name="Header2 26 2 11" xfId="47919" xr:uid="{00000000-0005-0000-0000-00000D280000}"/>
    <cellStyle name="Header2 26 2 2" xfId="7470" xr:uid="{00000000-0005-0000-0000-00000E280000}"/>
    <cellStyle name="Header2 26 2 2 2" xfId="14511" xr:uid="{00000000-0005-0000-0000-00000F280000}"/>
    <cellStyle name="Header2 26 2 2 3" xfId="21963" xr:uid="{00000000-0005-0000-0000-000010280000}"/>
    <cellStyle name="Header2 26 2 2 4" xfId="27129" xr:uid="{00000000-0005-0000-0000-000011280000}"/>
    <cellStyle name="Header2 26 2 2 5" xfId="22484" xr:uid="{00000000-0005-0000-0000-000012280000}"/>
    <cellStyle name="Header2 26 2 2 6" xfId="37378" xr:uid="{00000000-0005-0000-0000-000013280000}"/>
    <cellStyle name="Header2 26 2 2 7" xfId="42267" xr:uid="{00000000-0005-0000-0000-000014280000}"/>
    <cellStyle name="Header2 26 2 2 8" xfId="47920" xr:uid="{00000000-0005-0000-0000-000015280000}"/>
    <cellStyle name="Header2 26 2 3" xfId="8329" xr:uid="{00000000-0005-0000-0000-000016280000}"/>
    <cellStyle name="Header2 26 2 3 2" xfId="14512" xr:uid="{00000000-0005-0000-0000-000017280000}"/>
    <cellStyle name="Header2 26 2 3 3" xfId="21964" xr:uid="{00000000-0005-0000-0000-000018280000}"/>
    <cellStyle name="Header2 26 2 3 4" xfId="27130" xr:uid="{00000000-0005-0000-0000-000019280000}"/>
    <cellStyle name="Header2 26 2 3 5" xfId="12690" xr:uid="{00000000-0005-0000-0000-00001A280000}"/>
    <cellStyle name="Header2 26 2 3 6" xfId="37379" xr:uid="{00000000-0005-0000-0000-00001B280000}"/>
    <cellStyle name="Header2 26 2 3 7" xfId="42268" xr:uid="{00000000-0005-0000-0000-00001C280000}"/>
    <cellStyle name="Header2 26 2 3 8" xfId="47921" xr:uid="{00000000-0005-0000-0000-00001D280000}"/>
    <cellStyle name="Header2 26 2 4" xfId="9111" xr:uid="{00000000-0005-0000-0000-00001E280000}"/>
    <cellStyle name="Header2 26 2 4 2" xfId="14513" xr:uid="{00000000-0005-0000-0000-00001F280000}"/>
    <cellStyle name="Header2 26 2 4 3" xfId="21965" xr:uid="{00000000-0005-0000-0000-000020280000}"/>
    <cellStyle name="Header2 26 2 4 4" xfId="27131" xr:uid="{00000000-0005-0000-0000-000021280000}"/>
    <cellStyle name="Header2 26 2 4 5" xfId="22483" xr:uid="{00000000-0005-0000-0000-000022280000}"/>
    <cellStyle name="Header2 26 2 4 6" xfId="37380" xr:uid="{00000000-0005-0000-0000-000023280000}"/>
    <cellStyle name="Header2 26 2 4 7" xfId="42269" xr:uid="{00000000-0005-0000-0000-000024280000}"/>
    <cellStyle name="Header2 26 2 4 8" xfId="47922" xr:uid="{00000000-0005-0000-0000-000025280000}"/>
    <cellStyle name="Header2 26 2 5" xfId="14510" xr:uid="{00000000-0005-0000-0000-000026280000}"/>
    <cellStyle name="Header2 26 2 6" xfId="21962" xr:uid="{00000000-0005-0000-0000-000027280000}"/>
    <cellStyle name="Header2 26 2 7" xfId="27128" xr:uid="{00000000-0005-0000-0000-000028280000}"/>
    <cellStyle name="Header2 26 2 8" xfId="10710" xr:uid="{00000000-0005-0000-0000-000029280000}"/>
    <cellStyle name="Header2 26 2 9" xfId="37377" xr:uid="{00000000-0005-0000-0000-00002A280000}"/>
    <cellStyle name="Header2 26 3" xfId="5815" xr:uid="{00000000-0005-0000-0000-00002B280000}"/>
    <cellStyle name="Header2 26 3 2" xfId="14514" xr:uid="{00000000-0005-0000-0000-00002C280000}"/>
    <cellStyle name="Header2 26 3 3" xfId="21966" xr:uid="{00000000-0005-0000-0000-00002D280000}"/>
    <cellStyle name="Header2 26 3 4" xfId="27132" xr:uid="{00000000-0005-0000-0000-00002E280000}"/>
    <cellStyle name="Header2 26 3 5" xfId="11073" xr:uid="{00000000-0005-0000-0000-00002F280000}"/>
    <cellStyle name="Header2 26 3 6" xfId="37381" xr:uid="{00000000-0005-0000-0000-000030280000}"/>
    <cellStyle name="Header2 26 3 7" xfId="42270" xr:uid="{00000000-0005-0000-0000-000031280000}"/>
    <cellStyle name="Header2 26 3 8" xfId="47923" xr:uid="{00000000-0005-0000-0000-000032280000}"/>
    <cellStyle name="Header2 26 4" xfId="5912" xr:uid="{00000000-0005-0000-0000-000033280000}"/>
    <cellStyle name="Header2 26 4 2" xfId="14515" xr:uid="{00000000-0005-0000-0000-000034280000}"/>
    <cellStyle name="Header2 26 4 3" xfId="21967" xr:uid="{00000000-0005-0000-0000-000035280000}"/>
    <cellStyle name="Header2 26 4 4" xfId="27133" xr:uid="{00000000-0005-0000-0000-000036280000}"/>
    <cellStyle name="Header2 26 4 5" xfId="22482" xr:uid="{00000000-0005-0000-0000-000037280000}"/>
    <cellStyle name="Header2 26 4 6" xfId="37382" xr:uid="{00000000-0005-0000-0000-000038280000}"/>
    <cellStyle name="Header2 26 4 7" xfId="42271" xr:uid="{00000000-0005-0000-0000-000039280000}"/>
    <cellStyle name="Header2 26 4 8" xfId="47924" xr:uid="{00000000-0005-0000-0000-00003A280000}"/>
    <cellStyle name="Header2 26 5" xfId="5851" xr:uid="{00000000-0005-0000-0000-00003B280000}"/>
    <cellStyle name="Header2 26 5 2" xfId="14516" xr:uid="{00000000-0005-0000-0000-00003C280000}"/>
    <cellStyle name="Header2 26 5 3" xfId="21968" xr:uid="{00000000-0005-0000-0000-00003D280000}"/>
    <cellStyle name="Header2 26 5 4" xfId="27134" xr:uid="{00000000-0005-0000-0000-00003E280000}"/>
    <cellStyle name="Header2 26 5 5" xfId="22481" xr:uid="{00000000-0005-0000-0000-00003F280000}"/>
    <cellStyle name="Header2 26 5 6" xfId="37383" xr:uid="{00000000-0005-0000-0000-000040280000}"/>
    <cellStyle name="Header2 26 5 7" xfId="42272" xr:uid="{00000000-0005-0000-0000-000041280000}"/>
    <cellStyle name="Header2 26 5 8" xfId="47925" xr:uid="{00000000-0005-0000-0000-000042280000}"/>
    <cellStyle name="Header2 26 6" xfId="6683" xr:uid="{00000000-0005-0000-0000-000043280000}"/>
    <cellStyle name="Header2 26 6 2" xfId="14517" xr:uid="{00000000-0005-0000-0000-000044280000}"/>
    <cellStyle name="Header2 26 6 3" xfId="21969" xr:uid="{00000000-0005-0000-0000-000045280000}"/>
    <cellStyle name="Header2 26 6 4" xfId="27135" xr:uid="{00000000-0005-0000-0000-000046280000}"/>
    <cellStyle name="Header2 26 6 5" xfId="20342" xr:uid="{00000000-0005-0000-0000-000047280000}"/>
    <cellStyle name="Header2 26 6 6" xfId="37384" xr:uid="{00000000-0005-0000-0000-000048280000}"/>
    <cellStyle name="Header2 26 6 7" xfId="42273" xr:uid="{00000000-0005-0000-0000-000049280000}"/>
    <cellStyle name="Header2 26 6 8" xfId="47926" xr:uid="{00000000-0005-0000-0000-00004A280000}"/>
    <cellStyle name="Header2 26 7" xfId="4640" xr:uid="{00000000-0005-0000-0000-00004B280000}"/>
    <cellStyle name="Header2 26 7 2" xfId="14518" xr:uid="{00000000-0005-0000-0000-00004C280000}"/>
    <cellStyle name="Header2 26 7 3" xfId="21970" xr:uid="{00000000-0005-0000-0000-00004D280000}"/>
    <cellStyle name="Header2 26 7 4" xfId="27136" xr:uid="{00000000-0005-0000-0000-00004E280000}"/>
    <cellStyle name="Header2 26 7 5" xfId="22480" xr:uid="{00000000-0005-0000-0000-00004F280000}"/>
    <cellStyle name="Header2 26 7 6" xfId="37385" xr:uid="{00000000-0005-0000-0000-000050280000}"/>
    <cellStyle name="Header2 26 7 7" xfId="42274" xr:uid="{00000000-0005-0000-0000-000051280000}"/>
    <cellStyle name="Header2 26 7 8" xfId="47927" xr:uid="{00000000-0005-0000-0000-000052280000}"/>
    <cellStyle name="Header2 26 8" xfId="6313" xr:uid="{00000000-0005-0000-0000-000053280000}"/>
    <cellStyle name="Header2 26 8 2" xfId="14519" xr:uid="{00000000-0005-0000-0000-000054280000}"/>
    <cellStyle name="Header2 26 8 3" xfId="21971" xr:uid="{00000000-0005-0000-0000-000055280000}"/>
    <cellStyle name="Header2 26 8 4" xfId="27137" xr:uid="{00000000-0005-0000-0000-000056280000}"/>
    <cellStyle name="Header2 26 8 5" xfId="19801" xr:uid="{00000000-0005-0000-0000-000057280000}"/>
    <cellStyle name="Header2 26 8 6" xfId="37386" xr:uid="{00000000-0005-0000-0000-000058280000}"/>
    <cellStyle name="Header2 26 8 7" xfId="42275" xr:uid="{00000000-0005-0000-0000-000059280000}"/>
    <cellStyle name="Header2 26 8 8" xfId="47928" xr:uid="{00000000-0005-0000-0000-00005A280000}"/>
    <cellStyle name="Header2 26 9" xfId="6366" xr:uid="{00000000-0005-0000-0000-00005B280000}"/>
    <cellStyle name="Header2 26 9 2" xfId="14520" xr:uid="{00000000-0005-0000-0000-00005C280000}"/>
    <cellStyle name="Header2 26 9 3" xfId="21972" xr:uid="{00000000-0005-0000-0000-00005D280000}"/>
    <cellStyle name="Header2 26 9 4" xfId="27138" xr:uid="{00000000-0005-0000-0000-00005E280000}"/>
    <cellStyle name="Header2 26 9 5" xfId="22479" xr:uid="{00000000-0005-0000-0000-00005F280000}"/>
    <cellStyle name="Header2 26 9 6" xfId="37387" xr:uid="{00000000-0005-0000-0000-000060280000}"/>
    <cellStyle name="Header2 26 9 7" xfId="42276" xr:uid="{00000000-0005-0000-0000-000061280000}"/>
    <cellStyle name="Header2 26 9 8" xfId="47929" xr:uid="{00000000-0005-0000-0000-000062280000}"/>
    <cellStyle name="Header2 27" xfId="3480" xr:uid="{00000000-0005-0000-0000-000063280000}"/>
    <cellStyle name="Header2 27 10" xfId="4269" xr:uid="{00000000-0005-0000-0000-000064280000}"/>
    <cellStyle name="Header2 27 10 2" xfId="14521" xr:uid="{00000000-0005-0000-0000-000065280000}"/>
    <cellStyle name="Header2 27 10 3" xfId="21973" xr:uid="{00000000-0005-0000-0000-000066280000}"/>
    <cellStyle name="Header2 27 10 4" xfId="27139" xr:uid="{00000000-0005-0000-0000-000067280000}"/>
    <cellStyle name="Header2 27 10 5" xfId="20119" xr:uid="{00000000-0005-0000-0000-000068280000}"/>
    <cellStyle name="Header2 27 10 6" xfId="37388" xr:uid="{00000000-0005-0000-0000-000069280000}"/>
    <cellStyle name="Header2 27 10 7" xfId="42277" xr:uid="{00000000-0005-0000-0000-00006A280000}"/>
    <cellStyle name="Header2 27 10 8" xfId="47930" xr:uid="{00000000-0005-0000-0000-00006B280000}"/>
    <cellStyle name="Header2 27 11" xfId="6458" xr:uid="{00000000-0005-0000-0000-00006C280000}"/>
    <cellStyle name="Header2 27 11 2" xfId="14522" xr:uid="{00000000-0005-0000-0000-00006D280000}"/>
    <cellStyle name="Header2 27 11 3" xfId="21974" xr:uid="{00000000-0005-0000-0000-00006E280000}"/>
    <cellStyle name="Header2 27 11 4" xfId="27140" xr:uid="{00000000-0005-0000-0000-00006F280000}"/>
    <cellStyle name="Header2 27 11 5" xfId="22478" xr:uid="{00000000-0005-0000-0000-000070280000}"/>
    <cellStyle name="Header2 27 11 6" xfId="37389" xr:uid="{00000000-0005-0000-0000-000071280000}"/>
    <cellStyle name="Header2 27 11 7" xfId="42278" xr:uid="{00000000-0005-0000-0000-000072280000}"/>
    <cellStyle name="Header2 27 11 8" xfId="47931" xr:uid="{00000000-0005-0000-0000-000073280000}"/>
    <cellStyle name="Header2 27 12" xfId="12976" xr:uid="{00000000-0005-0000-0000-000074280000}"/>
    <cellStyle name="Header2 27 13" xfId="47392" xr:uid="{00000000-0005-0000-0000-000075280000}"/>
    <cellStyle name="Header2 27 2" xfId="5518" xr:uid="{00000000-0005-0000-0000-000076280000}"/>
    <cellStyle name="Header2 27 2 10" xfId="42279" xr:uid="{00000000-0005-0000-0000-000077280000}"/>
    <cellStyle name="Header2 27 2 11" xfId="47932" xr:uid="{00000000-0005-0000-0000-000078280000}"/>
    <cellStyle name="Header2 27 2 2" xfId="7469" xr:uid="{00000000-0005-0000-0000-000079280000}"/>
    <cellStyle name="Header2 27 2 2 2" xfId="14524" xr:uid="{00000000-0005-0000-0000-00007A280000}"/>
    <cellStyle name="Header2 27 2 2 3" xfId="21976" xr:uid="{00000000-0005-0000-0000-00007B280000}"/>
    <cellStyle name="Header2 27 2 2 4" xfId="27142" xr:uid="{00000000-0005-0000-0000-00007C280000}"/>
    <cellStyle name="Header2 27 2 2 5" xfId="31873" xr:uid="{00000000-0005-0000-0000-00007D280000}"/>
    <cellStyle name="Header2 27 2 2 6" xfId="37391" xr:uid="{00000000-0005-0000-0000-00007E280000}"/>
    <cellStyle name="Header2 27 2 2 7" xfId="42280" xr:uid="{00000000-0005-0000-0000-00007F280000}"/>
    <cellStyle name="Header2 27 2 2 8" xfId="47933" xr:uid="{00000000-0005-0000-0000-000080280000}"/>
    <cellStyle name="Header2 27 2 3" xfId="8328" xr:uid="{00000000-0005-0000-0000-000081280000}"/>
    <cellStyle name="Header2 27 2 3 2" xfId="14525" xr:uid="{00000000-0005-0000-0000-000082280000}"/>
    <cellStyle name="Header2 27 2 3 3" xfId="21977" xr:uid="{00000000-0005-0000-0000-000083280000}"/>
    <cellStyle name="Header2 27 2 3 4" xfId="27143" xr:uid="{00000000-0005-0000-0000-000084280000}"/>
    <cellStyle name="Header2 27 2 3 5" xfId="31874" xr:uid="{00000000-0005-0000-0000-000085280000}"/>
    <cellStyle name="Header2 27 2 3 6" xfId="37392" xr:uid="{00000000-0005-0000-0000-000086280000}"/>
    <cellStyle name="Header2 27 2 3 7" xfId="42281" xr:uid="{00000000-0005-0000-0000-000087280000}"/>
    <cellStyle name="Header2 27 2 3 8" xfId="47934" xr:uid="{00000000-0005-0000-0000-000088280000}"/>
    <cellStyle name="Header2 27 2 4" xfId="9110" xr:uid="{00000000-0005-0000-0000-000089280000}"/>
    <cellStyle name="Header2 27 2 4 2" xfId="14526" xr:uid="{00000000-0005-0000-0000-00008A280000}"/>
    <cellStyle name="Header2 27 2 4 3" xfId="21978" xr:uid="{00000000-0005-0000-0000-00008B280000}"/>
    <cellStyle name="Header2 27 2 4 4" xfId="27144" xr:uid="{00000000-0005-0000-0000-00008C280000}"/>
    <cellStyle name="Header2 27 2 4 5" xfId="31875" xr:uid="{00000000-0005-0000-0000-00008D280000}"/>
    <cellStyle name="Header2 27 2 4 6" xfId="37393" xr:uid="{00000000-0005-0000-0000-00008E280000}"/>
    <cellStyle name="Header2 27 2 4 7" xfId="42282" xr:uid="{00000000-0005-0000-0000-00008F280000}"/>
    <cellStyle name="Header2 27 2 4 8" xfId="47935" xr:uid="{00000000-0005-0000-0000-000090280000}"/>
    <cellStyle name="Header2 27 2 5" xfId="14523" xr:uid="{00000000-0005-0000-0000-000091280000}"/>
    <cellStyle name="Header2 27 2 6" xfId="21975" xr:uid="{00000000-0005-0000-0000-000092280000}"/>
    <cellStyle name="Header2 27 2 7" xfId="27141" xr:uid="{00000000-0005-0000-0000-000093280000}"/>
    <cellStyle name="Header2 27 2 8" xfId="31872" xr:uid="{00000000-0005-0000-0000-000094280000}"/>
    <cellStyle name="Header2 27 2 9" xfId="37390" xr:uid="{00000000-0005-0000-0000-000095280000}"/>
    <cellStyle name="Header2 27 3" xfId="5811" xr:uid="{00000000-0005-0000-0000-000096280000}"/>
    <cellStyle name="Header2 27 3 2" xfId="14527" xr:uid="{00000000-0005-0000-0000-000097280000}"/>
    <cellStyle name="Header2 27 3 3" xfId="21979" xr:uid="{00000000-0005-0000-0000-000098280000}"/>
    <cellStyle name="Header2 27 3 4" xfId="27145" xr:uid="{00000000-0005-0000-0000-000099280000}"/>
    <cellStyle name="Header2 27 3 5" xfId="31876" xr:uid="{00000000-0005-0000-0000-00009A280000}"/>
    <cellStyle name="Header2 27 3 6" xfId="37394" xr:uid="{00000000-0005-0000-0000-00009B280000}"/>
    <cellStyle name="Header2 27 3 7" xfId="42283" xr:uid="{00000000-0005-0000-0000-00009C280000}"/>
    <cellStyle name="Header2 27 3 8" xfId="47936" xr:uid="{00000000-0005-0000-0000-00009D280000}"/>
    <cellStyle name="Header2 27 4" xfId="5910" xr:uid="{00000000-0005-0000-0000-00009E280000}"/>
    <cellStyle name="Header2 27 4 2" xfId="14528" xr:uid="{00000000-0005-0000-0000-00009F280000}"/>
    <cellStyle name="Header2 27 4 3" xfId="21980" xr:uid="{00000000-0005-0000-0000-0000A0280000}"/>
    <cellStyle name="Header2 27 4 4" xfId="27146" xr:uid="{00000000-0005-0000-0000-0000A1280000}"/>
    <cellStyle name="Header2 27 4 5" xfId="31877" xr:uid="{00000000-0005-0000-0000-0000A2280000}"/>
    <cellStyle name="Header2 27 4 6" xfId="37395" xr:uid="{00000000-0005-0000-0000-0000A3280000}"/>
    <cellStyle name="Header2 27 4 7" xfId="42284" xr:uid="{00000000-0005-0000-0000-0000A4280000}"/>
    <cellStyle name="Header2 27 4 8" xfId="47937" xr:uid="{00000000-0005-0000-0000-0000A5280000}"/>
    <cellStyle name="Header2 27 5" xfId="4736" xr:uid="{00000000-0005-0000-0000-0000A6280000}"/>
    <cellStyle name="Header2 27 5 2" xfId="14529" xr:uid="{00000000-0005-0000-0000-0000A7280000}"/>
    <cellStyle name="Header2 27 5 3" xfId="21981" xr:uid="{00000000-0005-0000-0000-0000A8280000}"/>
    <cellStyle name="Header2 27 5 4" xfId="27147" xr:uid="{00000000-0005-0000-0000-0000A9280000}"/>
    <cellStyle name="Header2 27 5 5" xfId="31878" xr:uid="{00000000-0005-0000-0000-0000AA280000}"/>
    <cellStyle name="Header2 27 5 6" xfId="37396" xr:uid="{00000000-0005-0000-0000-0000AB280000}"/>
    <cellStyle name="Header2 27 5 7" xfId="42285" xr:uid="{00000000-0005-0000-0000-0000AC280000}"/>
    <cellStyle name="Header2 27 5 8" xfId="47938" xr:uid="{00000000-0005-0000-0000-0000AD280000}"/>
    <cellStyle name="Header2 27 6" xfId="6681" xr:uid="{00000000-0005-0000-0000-0000AE280000}"/>
    <cellStyle name="Header2 27 6 2" xfId="14530" xr:uid="{00000000-0005-0000-0000-0000AF280000}"/>
    <cellStyle name="Header2 27 6 3" xfId="21982" xr:uid="{00000000-0005-0000-0000-0000B0280000}"/>
    <cellStyle name="Header2 27 6 4" xfId="27148" xr:uid="{00000000-0005-0000-0000-0000B1280000}"/>
    <cellStyle name="Header2 27 6 5" xfId="31879" xr:uid="{00000000-0005-0000-0000-0000B2280000}"/>
    <cellStyle name="Header2 27 6 6" xfId="37397" xr:uid="{00000000-0005-0000-0000-0000B3280000}"/>
    <cellStyle name="Header2 27 6 7" xfId="42286" xr:uid="{00000000-0005-0000-0000-0000B4280000}"/>
    <cellStyle name="Header2 27 6 8" xfId="47939" xr:uid="{00000000-0005-0000-0000-0000B5280000}"/>
    <cellStyle name="Header2 27 7" xfId="6188" xr:uid="{00000000-0005-0000-0000-0000B6280000}"/>
    <cellStyle name="Header2 27 7 2" xfId="14531" xr:uid="{00000000-0005-0000-0000-0000B7280000}"/>
    <cellStyle name="Header2 27 7 3" xfId="21983" xr:uid="{00000000-0005-0000-0000-0000B8280000}"/>
    <cellStyle name="Header2 27 7 4" xfId="27149" xr:uid="{00000000-0005-0000-0000-0000B9280000}"/>
    <cellStyle name="Header2 27 7 5" xfId="31880" xr:uid="{00000000-0005-0000-0000-0000BA280000}"/>
    <cellStyle name="Header2 27 7 6" xfId="37398" xr:uid="{00000000-0005-0000-0000-0000BB280000}"/>
    <cellStyle name="Header2 27 7 7" xfId="42287" xr:uid="{00000000-0005-0000-0000-0000BC280000}"/>
    <cellStyle name="Header2 27 7 8" xfId="47940" xr:uid="{00000000-0005-0000-0000-0000BD280000}"/>
    <cellStyle name="Header2 27 8" xfId="6490" xr:uid="{00000000-0005-0000-0000-0000BE280000}"/>
    <cellStyle name="Header2 27 8 2" xfId="14532" xr:uid="{00000000-0005-0000-0000-0000BF280000}"/>
    <cellStyle name="Header2 27 8 3" xfId="21984" xr:uid="{00000000-0005-0000-0000-0000C0280000}"/>
    <cellStyle name="Header2 27 8 4" xfId="27150" xr:uid="{00000000-0005-0000-0000-0000C1280000}"/>
    <cellStyle name="Header2 27 8 5" xfId="31881" xr:uid="{00000000-0005-0000-0000-0000C2280000}"/>
    <cellStyle name="Header2 27 8 6" xfId="37399" xr:uid="{00000000-0005-0000-0000-0000C3280000}"/>
    <cellStyle name="Header2 27 8 7" xfId="42288" xr:uid="{00000000-0005-0000-0000-0000C4280000}"/>
    <cellStyle name="Header2 27 8 8" xfId="47941" xr:uid="{00000000-0005-0000-0000-0000C5280000}"/>
    <cellStyle name="Header2 27 9" xfId="6023" xr:uid="{00000000-0005-0000-0000-0000C6280000}"/>
    <cellStyle name="Header2 27 9 2" xfId="14533" xr:uid="{00000000-0005-0000-0000-0000C7280000}"/>
    <cellStyle name="Header2 27 9 3" xfId="21985" xr:uid="{00000000-0005-0000-0000-0000C8280000}"/>
    <cellStyle name="Header2 27 9 4" xfId="27151" xr:uid="{00000000-0005-0000-0000-0000C9280000}"/>
    <cellStyle name="Header2 27 9 5" xfId="31882" xr:uid="{00000000-0005-0000-0000-0000CA280000}"/>
    <cellStyle name="Header2 27 9 6" xfId="37400" xr:uid="{00000000-0005-0000-0000-0000CB280000}"/>
    <cellStyle name="Header2 27 9 7" xfId="42289" xr:uid="{00000000-0005-0000-0000-0000CC280000}"/>
    <cellStyle name="Header2 27 9 8" xfId="47942" xr:uid="{00000000-0005-0000-0000-0000CD280000}"/>
    <cellStyle name="Header2 28" xfId="3426" xr:uid="{00000000-0005-0000-0000-0000CE280000}"/>
    <cellStyle name="Header2 28 10" xfId="8212" xr:uid="{00000000-0005-0000-0000-0000CF280000}"/>
    <cellStyle name="Header2 28 10 2" xfId="14534" xr:uid="{00000000-0005-0000-0000-0000D0280000}"/>
    <cellStyle name="Header2 28 10 3" xfId="21986" xr:uid="{00000000-0005-0000-0000-0000D1280000}"/>
    <cellStyle name="Header2 28 10 4" xfId="27152" xr:uid="{00000000-0005-0000-0000-0000D2280000}"/>
    <cellStyle name="Header2 28 10 5" xfId="31883" xr:uid="{00000000-0005-0000-0000-0000D3280000}"/>
    <cellStyle name="Header2 28 10 6" xfId="37401" xr:uid="{00000000-0005-0000-0000-0000D4280000}"/>
    <cellStyle name="Header2 28 10 7" xfId="42290" xr:uid="{00000000-0005-0000-0000-0000D5280000}"/>
    <cellStyle name="Header2 28 10 8" xfId="47943" xr:uid="{00000000-0005-0000-0000-0000D6280000}"/>
    <cellStyle name="Header2 28 11" xfId="6713" xr:uid="{00000000-0005-0000-0000-0000D7280000}"/>
    <cellStyle name="Header2 28 11 2" xfId="14535" xr:uid="{00000000-0005-0000-0000-0000D8280000}"/>
    <cellStyle name="Header2 28 11 3" xfId="21987" xr:uid="{00000000-0005-0000-0000-0000D9280000}"/>
    <cellStyle name="Header2 28 11 4" xfId="27153" xr:uid="{00000000-0005-0000-0000-0000DA280000}"/>
    <cellStyle name="Header2 28 11 5" xfId="31884" xr:uid="{00000000-0005-0000-0000-0000DB280000}"/>
    <cellStyle name="Header2 28 11 6" xfId="37402" xr:uid="{00000000-0005-0000-0000-0000DC280000}"/>
    <cellStyle name="Header2 28 11 7" xfId="42291" xr:uid="{00000000-0005-0000-0000-0000DD280000}"/>
    <cellStyle name="Header2 28 11 8" xfId="47944" xr:uid="{00000000-0005-0000-0000-0000DE280000}"/>
    <cellStyle name="Header2 28 12" xfId="12936" xr:uid="{00000000-0005-0000-0000-0000DF280000}"/>
    <cellStyle name="Header2 28 13" xfId="47385" xr:uid="{00000000-0005-0000-0000-0000E0280000}"/>
    <cellStyle name="Header2 28 2" xfId="5496" xr:uid="{00000000-0005-0000-0000-0000E1280000}"/>
    <cellStyle name="Header2 28 2 10" xfId="42292" xr:uid="{00000000-0005-0000-0000-0000E2280000}"/>
    <cellStyle name="Header2 28 2 11" xfId="47945" xr:uid="{00000000-0005-0000-0000-0000E3280000}"/>
    <cellStyle name="Header2 28 2 2" xfId="7464" xr:uid="{00000000-0005-0000-0000-0000E4280000}"/>
    <cellStyle name="Header2 28 2 2 2" xfId="14537" xr:uid="{00000000-0005-0000-0000-0000E5280000}"/>
    <cellStyle name="Header2 28 2 2 3" xfId="21989" xr:uid="{00000000-0005-0000-0000-0000E6280000}"/>
    <cellStyle name="Header2 28 2 2 4" xfId="27155" xr:uid="{00000000-0005-0000-0000-0000E7280000}"/>
    <cellStyle name="Header2 28 2 2 5" xfId="31886" xr:uid="{00000000-0005-0000-0000-0000E8280000}"/>
    <cellStyle name="Header2 28 2 2 6" xfId="37404" xr:uid="{00000000-0005-0000-0000-0000E9280000}"/>
    <cellStyle name="Header2 28 2 2 7" xfId="42293" xr:uid="{00000000-0005-0000-0000-0000EA280000}"/>
    <cellStyle name="Header2 28 2 2 8" xfId="47946" xr:uid="{00000000-0005-0000-0000-0000EB280000}"/>
    <cellStyle name="Header2 28 2 3" xfId="8323" xr:uid="{00000000-0005-0000-0000-0000EC280000}"/>
    <cellStyle name="Header2 28 2 3 2" xfId="14538" xr:uid="{00000000-0005-0000-0000-0000ED280000}"/>
    <cellStyle name="Header2 28 2 3 3" xfId="21990" xr:uid="{00000000-0005-0000-0000-0000EE280000}"/>
    <cellStyle name="Header2 28 2 3 4" xfId="27156" xr:uid="{00000000-0005-0000-0000-0000EF280000}"/>
    <cellStyle name="Header2 28 2 3 5" xfId="31887" xr:uid="{00000000-0005-0000-0000-0000F0280000}"/>
    <cellStyle name="Header2 28 2 3 6" xfId="37405" xr:uid="{00000000-0005-0000-0000-0000F1280000}"/>
    <cellStyle name="Header2 28 2 3 7" xfId="42294" xr:uid="{00000000-0005-0000-0000-0000F2280000}"/>
    <cellStyle name="Header2 28 2 3 8" xfId="47947" xr:uid="{00000000-0005-0000-0000-0000F3280000}"/>
    <cellStyle name="Header2 28 2 4" xfId="9105" xr:uid="{00000000-0005-0000-0000-0000F4280000}"/>
    <cellStyle name="Header2 28 2 4 2" xfId="14539" xr:uid="{00000000-0005-0000-0000-0000F5280000}"/>
    <cellStyle name="Header2 28 2 4 3" xfId="21991" xr:uid="{00000000-0005-0000-0000-0000F6280000}"/>
    <cellStyle name="Header2 28 2 4 4" xfId="27157" xr:uid="{00000000-0005-0000-0000-0000F7280000}"/>
    <cellStyle name="Header2 28 2 4 5" xfId="31888" xr:uid="{00000000-0005-0000-0000-0000F8280000}"/>
    <cellStyle name="Header2 28 2 4 6" xfId="37406" xr:uid="{00000000-0005-0000-0000-0000F9280000}"/>
    <cellStyle name="Header2 28 2 4 7" xfId="42295" xr:uid="{00000000-0005-0000-0000-0000FA280000}"/>
    <cellStyle name="Header2 28 2 4 8" xfId="47948" xr:uid="{00000000-0005-0000-0000-0000FB280000}"/>
    <cellStyle name="Header2 28 2 5" xfId="14536" xr:uid="{00000000-0005-0000-0000-0000FC280000}"/>
    <cellStyle name="Header2 28 2 6" xfId="21988" xr:uid="{00000000-0005-0000-0000-0000FD280000}"/>
    <cellStyle name="Header2 28 2 7" xfId="27154" xr:uid="{00000000-0005-0000-0000-0000FE280000}"/>
    <cellStyle name="Header2 28 2 8" xfId="31885" xr:uid="{00000000-0005-0000-0000-0000FF280000}"/>
    <cellStyle name="Header2 28 2 9" xfId="37403" xr:uid="{00000000-0005-0000-0000-000000290000}"/>
    <cellStyle name="Header2 28 3" xfId="5787" xr:uid="{00000000-0005-0000-0000-000001290000}"/>
    <cellStyle name="Header2 28 3 2" xfId="14540" xr:uid="{00000000-0005-0000-0000-000002290000}"/>
    <cellStyle name="Header2 28 3 3" xfId="21992" xr:uid="{00000000-0005-0000-0000-000003290000}"/>
    <cellStyle name="Header2 28 3 4" xfId="27158" xr:uid="{00000000-0005-0000-0000-000004290000}"/>
    <cellStyle name="Header2 28 3 5" xfId="31889" xr:uid="{00000000-0005-0000-0000-000005290000}"/>
    <cellStyle name="Header2 28 3 6" xfId="37407" xr:uid="{00000000-0005-0000-0000-000006290000}"/>
    <cellStyle name="Header2 28 3 7" xfId="42296" xr:uid="{00000000-0005-0000-0000-000007290000}"/>
    <cellStyle name="Header2 28 3 8" xfId="47949" xr:uid="{00000000-0005-0000-0000-000008290000}"/>
    <cellStyle name="Header2 28 4" xfId="5327" xr:uid="{00000000-0005-0000-0000-000009290000}"/>
    <cellStyle name="Header2 28 4 2" xfId="14541" xr:uid="{00000000-0005-0000-0000-00000A290000}"/>
    <cellStyle name="Header2 28 4 3" xfId="21993" xr:uid="{00000000-0005-0000-0000-00000B290000}"/>
    <cellStyle name="Header2 28 4 4" xfId="27159" xr:uid="{00000000-0005-0000-0000-00000C290000}"/>
    <cellStyle name="Header2 28 4 5" xfId="31890" xr:uid="{00000000-0005-0000-0000-00000D290000}"/>
    <cellStyle name="Header2 28 4 6" xfId="37408" xr:uid="{00000000-0005-0000-0000-00000E290000}"/>
    <cellStyle name="Header2 28 4 7" xfId="42297" xr:uid="{00000000-0005-0000-0000-00000F290000}"/>
    <cellStyle name="Header2 28 4 8" xfId="47950" xr:uid="{00000000-0005-0000-0000-000010290000}"/>
    <cellStyle name="Header2 28 5" xfId="5171" xr:uid="{00000000-0005-0000-0000-000011290000}"/>
    <cellStyle name="Header2 28 5 2" xfId="14542" xr:uid="{00000000-0005-0000-0000-000012290000}"/>
    <cellStyle name="Header2 28 5 3" xfId="21994" xr:uid="{00000000-0005-0000-0000-000013290000}"/>
    <cellStyle name="Header2 28 5 4" xfId="27160" xr:uid="{00000000-0005-0000-0000-000014290000}"/>
    <cellStyle name="Header2 28 5 5" xfId="31891" xr:uid="{00000000-0005-0000-0000-000015290000}"/>
    <cellStyle name="Header2 28 5 6" xfId="37409" xr:uid="{00000000-0005-0000-0000-000016290000}"/>
    <cellStyle name="Header2 28 5 7" xfId="42298" xr:uid="{00000000-0005-0000-0000-000017290000}"/>
    <cellStyle name="Header2 28 5 8" xfId="47951" xr:uid="{00000000-0005-0000-0000-000018290000}"/>
    <cellStyle name="Header2 28 6" xfId="6664" xr:uid="{00000000-0005-0000-0000-000019290000}"/>
    <cellStyle name="Header2 28 6 2" xfId="14543" xr:uid="{00000000-0005-0000-0000-00001A290000}"/>
    <cellStyle name="Header2 28 6 3" xfId="21995" xr:uid="{00000000-0005-0000-0000-00001B290000}"/>
    <cellStyle name="Header2 28 6 4" xfId="27161" xr:uid="{00000000-0005-0000-0000-00001C290000}"/>
    <cellStyle name="Header2 28 6 5" xfId="31892" xr:uid="{00000000-0005-0000-0000-00001D290000}"/>
    <cellStyle name="Header2 28 6 6" xfId="37410" xr:uid="{00000000-0005-0000-0000-00001E290000}"/>
    <cellStyle name="Header2 28 6 7" xfId="42299" xr:uid="{00000000-0005-0000-0000-00001F290000}"/>
    <cellStyle name="Header2 28 6 8" xfId="47952" xr:uid="{00000000-0005-0000-0000-000020290000}"/>
    <cellStyle name="Header2 28 7" xfId="6738" xr:uid="{00000000-0005-0000-0000-000021290000}"/>
    <cellStyle name="Header2 28 7 2" xfId="14544" xr:uid="{00000000-0005-0000-0000-000022290000}"/>
    <cellStyle name="Header2 28 7 3" xfId="21996" xr:uid="{00000000-0005-0000-0000-000023290000}"/>
    <cellStyle name="Header2 28 7 4" xfId="27162" xr:uid="{00000000-0005-0000-0000-000024290000}"/>
    <cellStyle name="Header2 28 7 5" xfId="31893" xr:uid="{00000000-0005-0000-0000-000025290000}"/>
    <cellStyle name="Header2 28 7 6" xfId="37411" xr:uid="{00000000-0005-0000-0000-000026290000}"/>
    <cellStyle name="Header2 28 7 7" xfId="42300" xr:uid="{00000000-0005-0000-0000-000027290000}"/>
    <cellStyle name="Header2 28 7 8" xfId="47953" xr:uid="{00000000-0005-0000-0000-000028290000}"/>
    <cellStyle name="Header2 28 8" xfId="4089" xr:uid="{00000000-0005-0000-0000-000029290000}"/>
    <cellStyle name="Header2 28 8 2" xfId="14545" xr:uid="{00000000-0005-0000-0000-00002A290000}"/>
    <cellStyle name="Header2 28 8 3" xfId="21997" xr:uid="{00000000-0005-0000-0000-00002B290000}"/>
    <cellStyle name="Header2 28 8 4" xfId="27163" xr:uid="{00000000-0005-0000-0000-00002C290000}"/>
    <cellStyle name="Header2 28 8 5" xfId="31894" xr:uid="{00000000-0005-0000-0000-00002D290000}"/>
    <cellStyle name="Header2 28 8 6" xfId="37412" xr:uid="{00000000-0005-0000-0000-00002E290000}"/>
    <cellStyle name="Header2 28 8 7" xfId="42301" xr:uid="{00000000-0005-0000-0000-00002F290000}"/>
    <cellStyle name="Header2 28 8 8" xfId="47954" xr:uid="{00000000-0005-0000-0000-000030290000}"/>
    <cellStyle name="Header2 28 9" xfId="9581" xr:uid="{00000000-0005-0000-0000-000031290000}"/>
    <cellStyle name="Header2 28 9 2" xfId="14546" xr:uid="{00000000-0005-0000-0000-000032290000}"/>
    <cellStyle name="Header2 28 9 3" xfId="21998" xr:uid="{00000000-0005-0000-0000-000033290000}"/>
    <cellStyle name="Header2 28 9 4" xfId="27164" xr:uid="{00000000-0005-0000-0000-000034290000}"/>
    <cellStyle name="Header2 28 9 5" xfId="31895" xr:uid="{00000000-0005-0000-0000-000035290000}"/>
    <cellStyle name="Header2 28 9 6" xfId="37413" xr:uid="{00000000-0005-0000-0000-000036290000}"/>
    <cellStyle name="Header2 28 9 7" xfId="42302" xr:uid="{00000000-0005-0000-0000-000037290000}"/>
    <cellStyle name="Header2 28 9 8" xfId="47955" xr:uid="{00000000-0005-0000-0000-000038290000}"/>
    <cellStyle name="Header2 29" xfId="3536" xr:uid="{00000000-0005-0000-0000-000039290000}"/>
    <cellStyle name="Header2 29 10" xfId="8566" xr:uid="{00000000-0005-0000-0000-00003A290000}"/>
    <cellStyle name="Header2 29 10 2" xfId="14547" xr:uid="{00000000-0005-0000-0000-00003B290000}"/>
    <cellStyle name="Header2 29 10 3" xfId="21999" xr:uid="{00000000-0005-0000-0000-00003C290000}"/>
    <cellStyle name="Header2 29 10 4" xfId="27165" xr:uid="{00000000-0005-0000-0000-00003D290000}"/>
    <cellStyle name="Header2 29 10 5" xfId="31896" xr:uid="{00000000-0005-0000-0000-00003E290000}"/>
    <cellStyle name="Header2 29 10 6" xfId="37414" xr:uid="{00000000-0005-0000-0000-00003F290000}"/>
    <cellStyle name="Header2 29 10 7" xfId="42303" xr:uid="{00000000-0005-0000-0000-000040290000}"/>
    <cellStyle name="Header2 29 10 8" xfId="47956" xr:uid="{00000000-0005-0000-0000-000041290000}"/>
    <cellStyle name="Header2 29 11" xfId="5405" xr:uid="{00000000-0005-0000-0000-000042290000}"/>
    <cellStyle name="Header2 29 11 2" xfId="14548" xr:uid="{00000000-0005-0000-0000-000043290000}"/>
    <cellStyle name="Header2 29 11 3" xfId="22000" xr:uid="{00000000-0005-0000-0000-000044290000}"/>
    <cellStyle name="Header2 29 11 4" xfId="27166" xr:uid="{00000000-0005-0000-0000-000045290000}"/>
    <cellStyle name="Header2 29 11 5" xfId="31897" xr:uid="{00000000-0005-0000-0000-000046290000}"/>
    <cellStyle name="Header2 29 11 6" xfId="37415" xr:uid="{00000000-0005-0000-0000-000047290000}"/>
    <cellStyle name="Header2 29 11 7" xfId="42304" xr:uid="{00000000-0005-0000-0000-000048290000}"/>
    <cellStyle name="Header2 29 11 8" xfId="47957" xr:uid="{00000000-0005-0000-0000-000049290000}"/>
    <cellStyle name="Header2 29 12" xfId="13019" xr:uid="{00000000-0005-0000-0000-00004A290000}"/>
    <cellStyle name="Header2 29 13" xfId="47397" xr:uid="{00000000-0005-0000-0000-00004B290000}"/>
    <cellStyle name="Header2 29 2" xfId="5554" xr:uid="{00000000-0005-0000-0000-00004C290000}"/>
    <cellStyle name="Header2 29 2 10" xfId="42305" xr:uid="{00000000-0005-0000-0000-00004D290000}"/>
    <cellStyle name="Header2 29 2 11" xfId="47958" xr:uid="{00000000-0005-0000-0000-00004E290000}"/>
    <cellStyle name="Header2 29 2 2" xfId="7474" xr:uid="{00000000-0005-0000-0000-00004F290000}"/>
    <cellStyle name="Header2 29 2 2 2" xfId="14550" xr:uid="{00000000-0005-0000-0000-000050290000}"/>
    <cellStyle name="Header2 29 2 2 3" xfId="22002" xr:uid="{00000000-0005-0000-0000-000051290000}"/>
    <cellStyle name="Header2 29 2 2 4" xfId="27168" xr:uid="{00000000-0005-0000-0000-000052290000}"/>
    <cellStyle name="Header2 29 2 2 5" xfId="31899" xr:uid="{00000000-0005-0000-0000-000053290000}"/>
    <cellStyle name="Header2 29 2 2 6" xfId="37417" xr:uid="{00000000-0005-0000-0000-000054290000}"/>
    <cellStyle name="Header2 29 2 2 7" xfId="42306" xr:uid="{00000000-0005-0000-0000-000055290000}"/>
    <cellStyle name="Header2 29 2 2 8" xfId="47959" xr:uid="{00000000-0005-0000-0000-000056290000}"/>
    <cellStyle name="Header2 29 2 3" xfId="8333" xr:uid="{00000000-0005-0000-0000-000057290000}"/>
    <cellStyle name="Header2 29 2 3 2" xfId="14551" xr:uid="{00000000-0005-0000-0000-000058290000}"/>
    <cellStyle name="Header2 29 2 3 3" xfId="22003" xr:uid="{00000000-0005-0000-0000-000059290000}"/>
    <cellStyle name="Header2 29 2 3 4" xfId="27169" xr:uid="{00000000-0005-0000-0000-00005A290000}"/>
    <cellStyle name="Header2 29 2 3 5" xfId="31900" xr:uid="{00000000-0005-0000-0000-00005B290000}"/>
    <cellStyle name="Header2 29 2 3 6" xfId="37418" xr:uid="{00000000-0005-0000-0000-00005C290000}"/>
    <cellStyle name="Header2 29 2 3 7" xfId="42307" xr:uid="{00000000-0005-0000-0000-00005D290000}"/>
    <cellStyle name="Header2 29 2 3 8" xfId="47960" xr:uid="{00000000-0005-0000-0000-00005E290000}"/>
    <cellStyle name="Header2 29 2 4" xfId="9115" xr:uid="{00000000-0005-0000-0000-00005F290000}"/>
    <cellStyle name="Header2 29 2 4 2" xfId="14552" xr:uid="{00000000-0005-0000-0000-000060290000}"/>
    <cellStyle name="Header2 29 2 4 3" xfId="22004" xr:uid="{00000000-0005-0000-0000-000061290000}"/>
    <cellStyle name="Header2 29 2 4 4" xfId="27170" xr:uid="{00000000-0005-0000-0000-000062290000}"/>
    <cellStyle name="Header2 29 2 4 5" xfId="31901" xr:uid="{00000000-0005-0000-0000-000063290000}"/>
    <cellStyle name="Header2 29 2 4 6" xfId="37419" xr:uid="{00000000-0005-0000-0000-000064290000}"/>
    <cellStyle name="Header2 29 2 4 7" xfId="42308" xr:uid="{00000000-0005-0000-0000-000065290000}"/>
    <cellStyle name="Header2 29 2 4 8" xfId="47961" xr:uid="{00000000-0005-0000-0000-000066290000}"/>
    <cellStyle name="Header2 29 2 5" xfId="14549" xr:uid="{00000000-0005-0000-0000-000067290000}"/>
    <cellStyle name="Header2 29 2 6" xfId="22001" xr:uid="{00000000-0005-0000-0000-000068290000}"/>
    <cellStyle name="Header2 29 2 7" xfId="27167" xr:uid="{00000000-0005-0000-0000-000069290000}"/>
    <cellStyle name="Header2 29 2 8" xfId="31898" xr:uid="{00000000-0005-0000-0000-00006A290000}"/>
    <cellStyle name="Header2 29 2 9" xfId="37416" xr:uid="{00000000-0005-0000-0000-00006B290000}"/>
    <cellStyle name="Header2 29 3" xfId="5834" xr:uid="{00000000-0005-0000-0000-00006C290000}"/>
    <cellStyle name="Header2 29 3 2" xfId="14553" xr:uid="{00000000-0005-0000-0000-00006D290000}"/>
    <cellStyle name="Header2 29 3 3" xfId="22005" xr:uid="{00000000-0005-0000-0000-00006E290000}"/>
    <cellStyle name="Header2 29 3 4" xfId="27171" xr:uid="{00000000-0005-0000-0000-00006F290000}"/>
    <cellStyle name="Header2 29 3 5" xfId="31902" xr:uid="{00000000-0005-0000-0000-000070290000}"/>
    <cellStyle name="Header2 29 3 6" xfId="37420" xr:uid="{00000000-0005-0000-0000-000071290000}"/>
    <cellStyle name="Header2 29 3 7" xfId="42309" xr:uid="{00000000-0005-0000-0000-000072290000}"/>
    <cellStyle name="Header2 29 3 8" xfId="47962" xr:uid="{00000000-0005-0000-0000-000073290000}"/>
    <cellStyle name="Header2 29 4" xfId="5932" xr:uid="{00000000-0005-0000-0000-000074290000}"/>
    <cellStyle name="Header2 29 4 2" xfId="14554" xr:uid="{00000000-0005-0000-0000-000075290000}"/>
    <cellStyle name="Header2 29 4 3" xfId="22006" xr:uid="{00000000-0005-0000-0000-000076290000}"/>
    <cellStyle name="Header2 29 4 4" xfId="27172" xr:uid="{00000000-0005-0000-0000-000077290000}"/>
    <cellStyle name="Header2 29 4 5" xfId="31903" xr:uid="{00000000-0005-0000-0000-000078290000}"/>
    <cellStyle name="Header2 29 4 6" xfId="37421" xr:uid="{00000000-0005-0000-0000-000079290000}"/>
    <cellStyle name="Header2 29 4 7" xfId="42310" xr:uid="{00000000-0005-0000-0000-00007A290000}"/>
    <cellStyle name="Header2 29 4 8" xfId="47963" xr:uid="{00000000-0005-0000-0000-00007B290000}"/>
    <cellStyle name="Header2 29 5" xfId="4959" xr:uid="{00000000-0005-0000-0000-00007C290000}"/>
    <cellStyle name="Header2 29 5 2" xfId="14555" xr:uid="{00000000-0005-0000-0000-00007D290000}"/>
    <cellStyle name="Header2 29 5 3" xfId="22007" xr:uid="{00000000-0005-0000-0000-00007E290000}"/>
    <cellStyle name="Header2 29 5 4" xfId="27173" xr:uid="{00000000-0005-0000-0000-00007F290000}"/>
    <cellStyle name="Header2 29 5 5" xfId="31904" xr:uid="{00000000-0005-0000-0000-000080290000}"/>
    <cellStyle name="Header2 29 5 6" xfId="37422" xr:uid="{00000000-0005-0000-0000-000081290000}"/>
    <cellStyle name="Header2 29 5 7" xfId="42311" xr:uid="{00000000-0005-0000-0000-000082290000}"/>
    <cellStyle name="Header2 29 5 8" xfId="47964" xr:uid="{00000000-0005-0000-0000-000083290000}"/>
    <cellStyle name="Header2 29 6" xfId="6696" xr:uid="{00000000-0005-0000-0000-000084290000}"/>
    <cellStyle name="Header2 29 6 2" xfId="14556" xr:uid="{00000000-0005-0000-0000-000085290000}"/>
    <cellStyle name="Header2 29 6 3" xfId="22008" xr:uid="{00000000-0005-0000-0000-000086290000}"/>
    <cellStyle name="Header2 29 6 4" xfId="27174" xr:uid="{00000000-0005-0000-0000-000087290000}"/>
    <cellStyle name="Header2 29 6 5" xfId="31905" xr:uid="{00000000-0005-0000-0000-000088290000}"/>
    <cellStyle name="Header2 29 6 6" xfId="37423" xr:uid="{00000000-0005-0000-0000-000089290000}"/>
    <cellStyle name="Header2 29 6 7" xfId="42312" xr:uid="{00000000-0005-0000-0000-00008A290000}"/>
    <cellStyle name="Header2 29 6 8" xfId="47965" xr:uid="{00000000-0005-0000-0000-00008B290000}"/>
    <cellStyle name="Header2 29 7" xfId="6665" xr:uid="{00000000-0005-0000-0000-00008C290000}"/>
    <cellStyle name="Header2 29 7 2" xfId="14557" xr:uid="{00000000-0005-0000-0000-00008D290000}"/>
    <cellStyle name="Header2 29 7 3" xfId="22009" xr:uid="{00000000-0005-0000-0000-00008E290000}"/>
    <cellStyle name="Header2 29 7 4" xfId="27175" xr:uid="{00000000-0005-0000-0000-00008F290000}"/>
    <cellStyle name="Header2 29 7 5" xfId="31906" xr:uid="{00000000-0005-0000-0000-000090290000}"/>
    <cellStyle name="Header2 29 7 6" xfId="37424" xr:uid="{00000000-0005-0000-0000-000091290000}"/>
    <cellStyle name="Header2 29 7 7" xfId="42313" xr:uid="{00000000-0005-0000-0000-000092290000}"/>
    <cellStyle name="Header2 29 7 8" xfId="47966" xr:uid="{00000000-0005-0000-0000-000093290000}"/>
    <cellStyle name="Header2 29 8" xfId="5568" xr:uid="{00000000-0005-0000-0000-000094290000}"/>
    <cellStyle name="Header2 29 8 2" xfId="14558" xr:uid="{00000000-0005-0000-0000-000095290000}"/>
    <cellStyle name="Header2 29 8 3" xfId="22010" xr:uid="{00000000-0005-0000-0000-000096290000}"/>
    <cellStyle name="Header2 29 8 4" xfId="27176" xr:uid="{00000000-0005-0000-0000-000097290000}"/>
    <cellStyle name="Header2 29 8 5" xfId="31907" xr:uid="{00000000-0005-0000-0000-000098290000}"/>
    <cellStyle name="Header2 29 8 6" xfId="37425" xr:uid="{00000000-0005-0000-0000-000099290000}"/>
    <cellStyle name="Header2 29 8 7" xfId="42314" xr:uid="{00000000-0005-0000-0000-00009A290000}"/>
    <cellStyle name="Header2 29 8 8" xfId="47967" xr:uid="{00000000-0005-0000-0000-00009B290000}"/>
    <cellStyle name="Header2 29 9" xfId="4641" xr:uid="{00000000-0005-0000-0000-00009C290000}"/>
    <cellStyle name="Header2 29 9 2" xfId="14559" xr:uid="{00000000-0005-0000-0000-00009D290000}"/>
    <cellStyle name="Header2 29 9 3" xfId="22011" xr:uid="{00000000-0005-0000-0000-00009E290000}"/>
    <cellStyle name="Header2 29 9 4" xfId="27177" xr:uid="{00000000-0005-0000-0000-00009F290000}"/>
    <cellStyle name="Header2 29 9 5" xfId="31908" xr:uid="{00000000-0005-0000-0000-0000A0290000}"/>
    <cellStyle name="Header2 29 9 6" xfId="37426" xr:uid="{00000000-0005-0000-0000-0000A1290000}"/>
    <cellStyle name="Header2 29 9 7" xfId="42315" xr:uid="{00000000-0005-0000-0000-0000A2290000}"/>
    <cellStyle name="Header2 29 9 8" xfId="47968" xr:uid="{00000000-0005-0000-0000-0000A3290000}"/>
    <cellStyle name="Header2 3" xfId="3097" xr:uid="{00000000-0005-0000-0000-0000A4290000}"/>
    <cellStyle name="Header2 3 10" xfId="5909" xr:uid="{00000000-0005-0000-0000-0000A5290000}"/>
    <cellStyle name="Header2 3 10 2" xfId="14560" xr:uid="{00000000-0005-0000-0000-0000A6290000}"/>
    <cellStyle name="Header2 3 10 3" xfId="22012" xr:uid="{00000000-0005-0000-0000-0000A7290000}"/>
    <cellStyle name="Header2 3 10 4" xfId="27178" xr:uid="{00000000-0005-0000-0000-0000A8290000}"/>
    <cellStyle name="Header2 3 10 5" xfId="31909" xr:uid="{00000000-0005-0000-0000-0000A9290000}"/>
    <cellStyle name="Header2 3 10 6" xfId="37427" xr:uid="{00000000-0005-0000-0000-0000AA290000}"/>
    <cellStyle name="Header2 3 10 7" xfId="42316" xr:uid="{00000000-0005-0000-0000-0000AB290000}"/>
    <cellStyle name="Header2 3 10 8" xfId="47969" xr:uid="{00000000-0005-0000-0000-0000AC290000}"/>
    <cellStyle name="Header2 3 11" xfId="10167" xr:uid="{00000000-0005-0000-0000-0000AD290000}"/>
    <cellStyle name="Header2 3 11 2" xfId="14561" xr:uid="{00000000-0005-0000-0000-0000AE290000}"/>
    <cellStyle name="Header2 3 11 3" xfId="22013" xr:uid="{00000000-0005-0000-0000-0000AF290000}"/>
    <cellStyle name="Header2 3 11 4" xfId="27179" xr:uid="{00000000-0005-0000-0000-0000B0290000}"/>
    <cellStyle name="Header2 3 11 5" xfId="31910" xr:uid="{00000000-0005-0000-0000-0000B1290000}"/>
    <cellStyle name="Header2 3 11 6" xfId="37428" xr:uid="{00000000-0005-0000-0000-0000B2290000}"/>
    <cellStyle name="Header2 3 11 7" xfId="42317" xr:uid="{00000000-0005-0000-0000-0000B3290000}"/>
    <cellStyle name="Header2 3 11 8" xfId="47970" xr:uid="{00000000-0005-0000-0000-0000B4290000}"/>
    <cellStyle name="Header2 3 12" xfId="12680" xr:uid="{00000000-0005-0000-0000-0000B5290000}"/>
    <cellStyle name="Header2 3 13" xfId="47345" xr:uid="{00000000-0005-0000-0000-0000B6290000}"/>
    <cellStyle name="Header2 3 2" xfId="5344" xr:uid="{00000000-0005-0000-0000-0000B7290000}"/>
    <cellStyle name="Header2 3 2 10" xfId="42318" xr:uid="{00000000-0005-0000-0000-0000B8290000}"/>
    <cellStyle name="Header2 3 2 11" xfId="47971" xr:uid="{00000000-0005-0000-0000-0000B9290000}"/>
    <cellStyle name="Header2 3 2 2" xfId="7095" xr:uid="{00000000-0005-0000-0000-0000BA290000}"/>
    <cellStyle name="Header2 3 2 2 2" xfId="14563" xr:uid="{00000000-0005-0000-0000-0000BB290000}"/>
    <cellStyle name="Header2 3 2 2 3" xfId="22015" xr:uid="{00000000-0005-0000-0000-0000BC290000}"/>
    <cellStyle name="Header2 3 2 2 4" xfId="27181" xr:uid="{00000000-0005-0000-0000-0000BD290000}"/>
    <cellStyle name="Header2 3 2 2 5" xfId="31912" xr:uid="{00000000-0005-0000-0000-0000BE290000}"/>
    <cellStyle name="Header2 3 2 2 6" xfId="37430" xr:uid="{00000000-0005-0000-0000-0000BF290000}"/>
    <cellStyle name="Header2 3 2 2 7" xfId="42319" xr:uid="{00000000-0005-0000-0000-0000C0290000}"/>
    <cellStyle name="Header2 3 2 2 8" xfId="47972" xr:uid="{00000000-0005-0000-0000-0000C1290000}"/>
    <cellStyle name="Header2 3 2 3" xfId="7240" xr:uid="{00000000-0005-0000-0000-0000C2290000}"/>
    <cellStyle name="Header2 3 2 3 2" xfId="14564" xr:uid="{00000000-0005-0000-0000-0000C3290000}"/>
    <cellStyle name="Header2 3 2 3 3" xfId="22016" xr:uid="{00000000-0005-0000-0000-0000C4290000}"/>
    <cellStyle name="Header2 3 2 3 4" xfId="27182" xr:uid="{00000000-0005-0000-0000-0000C5290000}"/>
    <cellStyle name="Header2 3 2 3 5" xfId="31913" xr:uid="{00000000-0005-0000-0000-0000C6290000}"/>
    <cellStyle name="Header2 3 2 3 6" xfId="37431" xr:uid="{00000000-0005-0000-0000-0000C7290000}"/>
    <cellStyle name="Header2 3 2 3 7" xfId="42320" xr:uid="{00000000-0005-0000-0000-0000C8290000}"/>
    <cellStyle name="Header2 3 2 3 8" xfId="47973" xr:uid="{00000000-0005-0000-0000-0000C9290000}"/>
    <cellStyle name="Header2 3 2 4" xfId="7568" xr:uid="{00000000-0005-0000-0000-0000CA290000}"/>
    <cellStyle name="Header2 3 2 4 2" xfId="14565" xr:uid="{00000000-0005-0000-0000-0000CB290000}"/>
    <cellStyle name="Header2 3 2 4 3" xfId="22017" xr:uid="{00000000-0005-0000-0000-0000CC290000}"/>
    <cellStyle name="Header2 3 2 4 4" xfId="27183" xr:uid="{00000000-0005-0000-0000-0000CD290000}"/>
    <cellStyle name="Header2 3 2 4 5" xfId="31914" xr:uid="{00000000-0005-0000-0000-0000CE290000}"/>
    <cellStyle name="Header2 3 2 4 6" xfId="37432" xr:uid="{00000000-0005-0000-0000-0000CF290000}"/>
    <cellStyle name="Header2 3 2 4 7" xfId="42321" xr:uid="{00000000-0005-0000-0000-0000D0290000}"/>
    <cellStyle name="Header2 3 2 4 8" xfId="47974" xr:uid="{00000000-0005-0000-0000-0000D1290000}"/>
    <cellStyle name="Header2 3 2 5" xfId="14562" xr:uid="{00000000-0005-0000-0000-0000D2290000}"/>
    <cellStyle name="Header2 3 2 6" xfId="22014" xr:uid="{00000000-0005-0000-0000-0000D3290000}"/>
    <cellStyle name="Header2 3 2 7" xfId="27180" xr:uid="{00000000-0005-0000-0000-0000D4290000}"/>
    <cellStyle name="Header2 3 2 8" xfId="31911" xr:uid="{00000000-0005-0000-0000-0000D5290000}"/>
    <cellStyle name="Header2 3 2 9" xfId="37429" xr:uid="{00000000-0005-0000-0000-0000D6290000}"/>
    <cellStyle name="Header2 3 3" xfId="4676" xr:uid="{00000000-0005-0000-0000-0000D7290000}"/>
    <cellStyle name="Header2 3 3 2" xfId="14566" xr:uid="{00000000-0005-0000-0000-0000D8290000}"/>
    <cellStyle name="Header2 3 3 3" xfId="22018" xr:uid="{00000000-0005-0000-0000-0000D9290000}"/>
    <cellStyle name="Header2 3 3 4" xfId="27184" xr:uid="{00000000-0005-0000-0000-0000DA290000}"/>
    <cellStyle name="Header2 3 3 5" xfId="31915" xr:uid="{00000000-0005-0000-0000-0000DB290000}"/>
    <cellStyle name="Header2 3 3 6" xfId="37433" xr:uid="{00000000-0005-0000-0000-0000DC290000}"/>
    <cellStyle name="Header2 3 3 7" xfId="42322" xr:uid="{00000000-0005-0000-0000-0000DD290000}"/>
    <cellStyle name="Header2 3 3 8" xfId="47975" xr:uid="{00000000-0005-0000-0000-0000DE290000}"/>
    <cellStyle name="Header2 3 4" xfId="3914" xr:uid="{00000000-0005-0000-0000-0000DF290000}"/>
    <cellStyle name="Header2 3 4 2" xfId="14567" xr:uid="{00000000-0005-0000-0000-0000E0290000}"/>
    <cellStyle name="Header2 3 4 3" xfId="22019" xr:uid="{00000000-0005-0000-0000-0000E1290000}"/>
    <cellStyle name="Header2 3 4 4" xfId="27185" xr:uid="{00000000-0005-0000-0000-0000E2290000}"/>
    <cellStyle name="Header2 3 4 5" xfId="31916" xr:uid="{00000000-0005-0000-0000-0000E3290000}"/>
    <cellStyle name="Header2 3 4 6" xfId="37434" xr:uid="{00000000-0005-0000-0000-0000E4290000}"/>
    <cellStyle name="Header2 3 4 7" xfId="42323" xr:uid="{00000000-0005-0000-0000-0000E5290000}"/>
    <cellStyle name="Header2 3 4 8" xfId="47976" xr:uid="{00000000-0005-0000-0000-0000E6290000}"/>
    <cellStyle name="Header2 3 5" xfId="5764" xr:uid="{00000000-0005-0000-0000-0000E7290000}"/>
    <cellStyle name="Header2 3 5 2" xfId="14568" xr:uid="{00000000-0005-0000-0000-0000E8290000}"/>
    <cellStyle name="Header2 3 5 3" xfId="22020" xr:uid="{00000000-0005-0000-0000-0000E9290000}"/>
    <cellStyle name="Header2 3 5 4" xfId="27186" xr:uid="{00000000-0005-0000-0000-0000EA290000}"/>
    <cellStyle name="Header2 3 5 5" xfId="31917" xr:uid="{00000000-0005-0000-0000-0000EB290000}"/>
    <cellStyle name="Header2 3 5 6" xfId="37435" xr:uid="{00000000-0005-0000-0000-0000EC290000}"/>
    <cellStyle name="Header2 3 5 7" xfId="42324" xr:uid="{00000000-0005-0000-0000-0000ED290000}"/>
    <cellStyle name="Header2 3 5 8" xfId="47977" xr:uid="{00000000-0005-0000-0000-0000EE290000}"/>
    <cellStyle name="Header2 3 6" xfId="6543" xr:uid="{00000000-0005-0000-0000-0000EF290000}"/>
    <cellStyle name="Header2 3 6 2" xfId="14569" xr:uid="{00000000-0005-0000-0000-0000F0290000}"/>
    <cellStyle name="Header2 3 6 3" xfId="22021" xr:uid="{00000000-0005-0000-0000-0000F1290000}"/>
    <cellStyle name="Header2 3 6 4" xfId="27187" xr:uid="{00000000-0005-0000-0000-0000F2290000}"/>
    <cellStyle name="Header2 3 6 5" xfId="31918" xr:uid="{00000000-0005-0000-0000-0000F3290000}"/>
    <cellStyle name="Header2 3 6 6" xfId="37436" xr:uid="{00000000-0005-0000-0000-0000F4290000}"/>
    <cellStyle name="Header2 3 6 7" xfId="42325" xr:uid="{00000000-0005-0000-0000-0000F5290000}"/>
    <cellStyle name="Header2 3 6 8" xfId="47978" xr:uid="{00000000-0005-0000-0000-0000F6290000}"/>
    <cellStyle name="Header2 3 7" xfId="6115" xr:uid="{00000000-0005-0000-0000-0000F7290000}"/>
    <cellStyle name="Header2 3 7 2" xfId="14570" xr:uid="{00000000-0005-0000-0000-0000F8290000}"/>
    <cellStyle name="Header2 3 7 3" xfId="22022" xr:uid="{00000000-0005-0000-0000-0000F9290000}"/>
    <cellStyle name="Header2 3 7 4" xfId="27188" xr:uid="{00000000-0005-0000-0000-0000FA290000}"/>
    <cellStyle name="Header2 3 7 5" xfId="31919" xr:uid="{00000000-0005-0000-0000-0000FB290000}"/>
    <cellStyle name="Header2 3 7 6" xfId="37437" xr:uid="{00000000-0005-0000-0000-0000FC290000}"/>
    <cellStyle name="Header2 3 7 7" xfId="42326" xr:uid="{00000000-0005-0000-0000-0000FD290000}"/>
    <cellStyle name="Header2 3 7 8" xfId="47979" xr:uid="{00000000-0005-0000-0000-0000FE290000}"/>
    <cellStyle name="Header2 3 8" xfId="7254" xr:uid="{00000000-0005-0000-0000-0000FF290000}"/>
    <cellStyle name="Header2 3 8 2" xfId="14571" xr:uid="{00000000-0005-0000-0000-0000002A0000}"/>
    <cellStyle name="Header2 3 8 3" xfId="22023" xr:uid="{00000000-0005-0000-0000-0000012A0000}"/>
    <cellStyle name="Header2 3 8 4" xfId="27189" xr:uid="{00000000-0005-0000-0000-0000022A0000}"/>
    <cellStyle name="Header2 3 8 5" xfId="31920" xr:uid="{00000000-0005-0000-0000-0000032A0000}"/>
    <cellStyle name="Header2 3 8 6" xfId="37438" xr:uid="{00000000-0005-0000-0000-0000042A0000}"/>
    <cellStyle name="Header2 3 8 7" xfId="42327" xr:uid="{00000000-0005-0000-0000-0000052A0000}"/>
    <cellStyle name="Header2 3 8 8" xfId="47980" xr:uid="{00000000-0005-0000-0000-0000062A0000}"/>
    <cellStyle name="Header2 3 9" xfId="5212" xr:uid="{00000000-0005-0000-0000-0000072A0000}"/>
    <cellStyle name="Header2 3 9 2" xfId="14572" xr:uid="{00000000-0005-0000-0000-0000082A0000}"/>
    <cellStyle name="Header2 3 9 3" xfId="22024" xr:uid="{00000000-0005-0000-0000-0000092A0000}"/>
    <cellStyle name="Header2 3 9 4" xfId="27190" xr:uid="{00000000-0005-0000-0000-00000A2A0000}"/>
    <cellStyle name="Header2 3 9 5" xfId="31921" xr:uid="{00000000-0005-0000-0000-00000B2A0000}"/>
    <cellStyle name="Header2 3 9 6" xfId="37439" xr:uid="{00000000-0005-0000-0000-00000C2A0000}"/>
    <cellStyle name="Header2 3 9 7" xfId="42328" xr:uid="{00000000-0005-0000-0000-00000D2A0000}"/>
    <cellStyle name="Header2 3 9 8" xfId="47981" xr:uid="{00000000-0005-0000-0000-00000E2A0000}"/>
    <cellStyle name="Header2 30" xfId="3549" xr:uid="{00000000-0005-0000-0000-00000F2A0000}"/>
    <cellStyle name="Header2 30 10" xfId="3797" xr:uid="{00000000-0005-0000-0000-0000102A0000}"/>
    <cellStyle name="Header2 30 10 2" xfId="14573" xr:uid="{00000000-0005-0000-0000-0000112A0000}"/>
    <cellStyle name="Header2 30 10 3" xfId="22025" xr:uid="{00000000-0005-0000-0000-0000122A0000}"/>
    <cellStyle name="Header2 30 10 4" xfId="27191" xr:uid="{00000000-0005-0000-0000-0000132A0000}"/>
    <cellStyle name="Header2 30 10 5" xfId="31922" xr:uid="{00000000-0005-0000-0000-0000142A0000}"/>
    <cellStyle name="Header2 30 10 6" xfId="37440" xr:uid="{00000000-0005-0000-0000-0000152A0000}"/>
    <cellStyle name="Header2 30 10 7" xfId="42329" xr:uid="{00000000-0005-0000-0000-0000162A0000}"/>
    <cellStyle name="Header2 30 10 8" xfId="47982" xr:uid="{00000000-0005-0000-0000-0000172A0000}"/>
    <cellStyle name="Header2 30 11" xfId="9801" xr:uid="{00000000-0005-0000-0000-0000182A0000}"/>
    <cellStyle name="Header2 30 11 2" xfId="14574" xr:uid="{00000000-0005-0000-0000-0000192A0000}"/>
    <cellStyle name="Header2 30 11 3" xfId="22026" xr:uid="{00000000-0005-0000-0000-00001A2A0000}"/>
    <cellStyle name="Header2 30 11 4" xfId="27192" xr:uid="{00000000-0005-0000-0000-00001B2A0000}"/>
    <cellStyle name="Header2 30 11 5" xfId="31923" xr:uid="{00000000-0005-0000-0000-00001C2A0000}"/>
    <cellStyle name="Header2 30 11 6" xfId="37441" xr:uid="{00000000-0005-0000-0000-00001D2A0000}"/>
    <cellStyle name="Header2 30 11 7" xfId="42330" xr:uid="{00000000-0005-0000-0000-00001E2A0000}"/>
    <cellStyle name="Header2 30 11 8" xfId="47983" xr:uid="{00000000-0005-0000-0000-00001F2A0000}"/>
    <cellStyle name="Header2 30 12" xfId="13031" xr:uid="{00000000-0005-0000-0000-0000202A0000}"/>
    <cellStyle name="Header2 30 13" xfId="47399" xr:uid="{00000000-0005-0000-0000-0000212A0000}"/>
    <cellStyle name="Header2 30 2" xfId="5561" xr:uid="{00000000-0005-0000-0000-0000222A0000}"/>
    <cellStyle name="Header2 30 2 10" xfId="42331" xr:uid="{00000000-0005-0000-0000-0000232A0000}"/>
    <cellStyle name="Header2 30 2 11" xfId="47984" xr:uid="{00000000-0005-0000-0000-0000242A0000}"/>
    <cellStyle name="Header2 30 2 2" xfId="7475" xr:uid="{00000000-0005-0000-0000-0000252A0000}"/>
    <cellStyle name="Header2 30 2 2 2" xfId="14576" xr:uid="{00000000-0005-0000-0000-0000262A0000}"/>
    <cellStyle name="Header2 30 2 2 3" xfId="22028" xr:uid="{00000000-0005-0000-0000-0000272A0000}"/>
    <cellStyle name="Header2 30 2 2 4" xfId="27194" xr:uid="{00000000-0005-0000-0000-0000282A0000}"/>
    <cellStyle name="Header2 30 2 2 5" xfId="31925" xr:uid="{00000000-0005-0000-0000-0000292A0000}"/>
    <cellStyle name="Header2 30 2 2 6" xfId="37443" xr:uid="{00000000-0005-0000-0000-00002A2A0000}"/>
    <cellStyle name="Header2 30 2 2 7" xfId="42332" xr:uid="{00000000-0005-0000-0000-00002B2A0000}"/>
    <cellStyle name="Header2 30 2 2 8" xfId="47985" xr:uid="{00000000-0005-0000-0000-00002C2A0000}"/>
    <cellStyle name="Header2 30 2 3" xfId="8334" xr:uid="{00000000-0005-0000-0000-00002D2A0000}"/>
    <cellStyle name="Header2 30 2 3 2" xfId="14577" xr:uid="{00000000-0005-0000-0000-00002E2A0000}"/>
    <cellStyle name="Header2 30 2 3 3" xfId="22029" xr:uid="{00000000-0005-0000-0000-00002F2A0000}"/>
    <cellStyle name="Header2 30 2 3 4" xfId="27195" xr:uid="{00000000-0005-0000-0000-0000302A0000}"/>
    <cellStyle name="Header2 30 2 3 5" xfId="31926" xr:uid="{00000000-0005-0000-0000-0000312A0000}"/>
    <cellStyle name="Header2 30 2 3 6" xfId="37444" xr:uid="{00000000-0005-0000-0000-0000322A0000}"/>
    <cellStyle name="Header2 30 2 3 7" xfId="42333" xr:uid="{00000000-0005-0000-0000-0000332A0000}"/>
    <cellStyle name="Header2 30 2 3 8" xfId="47986" xr:uid="{00000000-0005-0000-0000-0000342A0000}"/>
    <cellStyle name="Header2 30 2 4" xfId="9116" xr:uid="{00000000-0005-0000-0000-0000352A0000}"/>
    <cellStyle name="Header2 30 2 4 2" xfId="14578" xr:uid="{00000000-0005-0000-0000-0000362A0000}"/>
    <cellStyle name="Header2 30 2 4 3" xfId="22030" xr:uid="{00000000-0005-0000-0000-0000372A0000}"/>
    <cellStyle name="Header2 30 2 4 4" xfId="27196" xr:uid="{00000000-0005-0000-0000-0000382A0000}"/>
    <cellStyle name="Header2 30 2 4 5" xfId="31927" xr:uid="{00000000-0005-0000-0000-0000392A0000}"/>
    <cellStyle name="Header2 30 2 4 6" xfId="37445" xr:uid="{00000000-0005-0000-0000-00003A2A0000}"/>
    <cellStyle name="Header2 30 2 4 7" xfId="42334" xr:uid="{00000000-0005-0000-0000-00003B2A0000}"/>
    <cellStyle name="Header2 30 2 4 8" xfId="47987" xr:uid="{00000000-0005-0000-0000-00003C2A0000}"/>
    <cellStyle name="Header2 30 2 5" xfId="14575" xr:uid="{00000000-0005-0000-0000-00003D2A0000}"/>
    <cellStyle name="Header2 30 2 6" xfId="22027" xr:uid="{00000000-0005-0000-0000-00003E2A0000}"/>
    <cellStyle name="Header2 30 2 7" xfId="27193" xr:uid="{00000000-0005-0000-0000-00003F2A0000}"/>
    <cellStyle name="Header2 30 2 8" xfId="31924" xr:uid="{00000000-0005-0000-0000-0000402A0000}"/>
    <cellStyle name="Header2 30 2 9" xfId="37442" xr:uid="{00000000-0005-0000-0000-0000412A0000}"/>
    <cellStyle name="Header2 30 3" xfId="5841" xr:uid="{00000000-0005-0000-0000-0000422A0000}"/>
    <cellStyle name="Header2 30 3 2" xfId="14579" xr:uid="{00000000-0005-0000-0000-0000432A0000}"/>
    <cellStyle name="Header2 30 3 3" xfId="22031" xr:uid="{00000000-0005-0000-0000-0000442A0000}"/>
    <cellStyle name="Header2 30 3 4" xfId="27197" xr:uid="{00000000-0005-0000-0000-0000452A0000}"/>
    <cellStyle name="Header2 30 3 5" xfId="31928" xr:uid="{00000000-0005-0000-0000-0000462A0000}"/>
    <cellStyle name="Header2 30 3 6" xfId="37446" xr:uid="{00000000-0005-0000-0000-0000472A0000}"/>
    <cellStyle name="Header2 30 3 7" xfId="42335" xr:uid="{00000000-0005-0000-0000-0000482A0000}"/>
    <cellStyle name="Header2 30 3 8" xfId="47988" xr:uid="{00000000-0005-0000-0000-0000492A0000}"/>
    <cellStyle name="Header2 30 4" xfId="5941" xr:uid="{00000000-0005-0000-0000-00004A2A0000}"/>
    <cellStyle name="Header2 30 4 2" xfId="14580" xr:uid="{00000000-0005-0000-0000-00004B2A0000}"/>
    <cellStyle name="Header2 30 4 3" xfId="22032" xr:uid="{00000000-0005-0000-0000-00004C2A0000}"/>
    <cellStyle name="Header2 30 4 4" xfId="27198" xr:uid="{00000000-0005-0000-0000-00004D2A0000}"/>
    <cellStyle name="Header2 30 4 5" xfId="31929" xr:uid="{00000000-0005-0000-0000-00004E2A0000}"/>
    <cellStyle name="Header2 30 4 6" xfId="37447" xr:uid="{00000000-0005-0000-0000-00004F2A0000}"/>
    <cellStyle name="Header2 30 4 7" xfId="42336" xr:uid="{00000000-0005-0000-0000-0000502A0000}"/>
    <cellStyle name="Header2 30 4 8" xfId="47989" xr:uid="{00000000-0005-0000-0000-0000512A0000}"/>
    <cellStyle name="Header2 30 5" xfId="5172" xr:uid="{00000000-0005-0000-0000-0000522A0000}"/>
    <cellStyle name="Header2 30 5 2" xfId="14581" xr:uid="{00000000-0005-0000-0000-0000532A0000}"/>
    <cellStyle name="Header2 30 5 3" xfId="22033" xr:uid="{00000000-0005-0000-0000-0000542A0000}"/>
    <cellStyle name="Header2 30 5 4" xfId="27199" xr:uid="{00000000-0005-0000-0000-0000552A0000}"/>
    <cellStyle name="Header2 30 5 5" xfId="31930" xr:uid="{00000000-0005-0000-0000-0000562A0000}"/>
    <cellStyle name="Header2 30 5 6" xfId="37448" xr:uid="{00000000-0005-0000-0000-0000572A0000}"/>
    <cellStyle name="Header2 30 5 7" xfId="42337" xr:uid="{00000000-0005-0000-0000-0000582A0000}"/>
    <cellStyle name="Header2 30 5 8" xfId="47990" xr:uid="{00000000-0005-0000-0000-0000592A0000}"/>
    <cellStyle name="Header2 30 6" xfId="6702" xr:uid="{00000000-0005-0000-0000-00005A2A0000}"/>
    <cellStyle name="Header2 30 6 2" xfId="14582" xr:uid="{00000000-0005-0000-0000-00005B2A0000}"/>
    <cellStyle name="Header2 30 6 3" xfId="22034" xr:uid="{00000000-0005-0000-0000-00005C2A0000}"/>
    <cellStyle name="Header2 30 6 4" xfId="27200" xr:uid="{00000000-0005-0000-0000-00005D2A0000}"/>
    <cellStyle name="Header2 30 6 5" xfId="31931" xr:uid="{00000000-0005-0000-0000-00005E2A0000}"/>
    <cellStyle name="Header2 30 6 6" xfId="37449" xr:uid="{00000000-0005-0000-0000-00005F2A0000}"/>
    <cellStyle name="Header2 30 6 7" xfId="42338" xr:uid="{00000000-0005-0000-0000-0000602A0000}"/>
    <cellStyle name="Header2 30 6 8" xfId="47991" xr:uid="{00000000-0005-0000-0000-0000612A0000}"/>
    <cellStyle name="Header2 30 7" xfId="7367" xr:uid="{00000000-0005-0000-0000-0000622A0000}"/>
    <cellStyle name="Header2 30 7 2" xfId="14583" xr:uid="{00000000-0005-0000-0000-0000632A0000}"/>
    <cellStyle name="Header2 30 7 3" xfId="22035" xr:uid="{00000000-0005-0000-0000-0000642A0000}"/>
    <cellStyle name="Header2 30 7 4" xfId="27201" xr:uid="{00000000-0005-0000-0000-0000652A0000}"/>
    <cellStyle name="Header2 30 7 5" xfId="31932" xr:uid="{00000000-0005-0000-0000-0000662A0000}"/>
    <cellStyle name="Header2 30 7 6" xfId="37450" xr:uid="{00000000-0005-0000-0000-0000672A0000}"/>
    <cellStyle name="Header2 30 7 7" xfId="42339" xr:uid="{00000000-0005-0000-0000-0000682A0000}"/>
    <cellStyle name="Header2 30 7 8" xfId="47992" xr:uid="{00000000-0005-0000-0000-0000692A0000}"/>
    <cellStyle name="Header2 30 8" xfId="4762" xr:uid="{00000000-0005-0000-0000-00006A2A0000}"/>
    <cellStyle name="Header2 30 8 2" xfId="14584" xr:uid="{00000000-0005-0000-0000-00006B2A0000}"/>
    <cellStyle name="Header2 30 8 3" xfId="22036" xr:uid="{00000000-0005-0000-0000-00006C2A0000}"/>
    <cellStyle name="Header2 30 8 4" xfId="27202" xr:uid="{00000000-0005-0000-0000-00006D2A0000}"/>
    <cellStyle name="Header2 30 8 5" xfId="31933" xr:uid="{00000000-0005-0000-0000-00006E2A0000}"/>
    <cellStyle name="Header2 30 8 6" xfId="37451" xr:uid="{00000000-0005-0000-0000-00006F2A0000}"/>
    <cellStyle name="Header2 30 8 7" xfId="42340" xr:uid="{00000000-0005-0000-0000-0000702A0000}"/>
    <cellStyle name="Header2 30 8 8" xfId="47993" xr:uid="{00000000-0005-0000-0000-0000712A0000}"/>
    <cellStyle name="Header2 30 9" xfId="6475" xr:uid="{00000000-0005-0000-0000-0000722A0000}"/>
    <cellStyle name="Header2 30 9 2" xfId="14585" xr:uid="{00000000-0005-0000-0000-0000732A0000}"/>
    <cellStyle name="Header2 30 9 3" xfId="22037" xr:uid="{00000000-0005-0000-0000-0000742A0000}"/>
    <cellStyle name="Header2 30 9 4" xfId="27203" xr:uid="{00000000-0005-0000-0000-0000752A0000}"/>
    <cellStyle name="Header2 30 9 5" xfId="31934" xr:uid="{00000000-0005-0000-0000-0000762A0000}"/>
    <cellStyle name="Header2 30 9 6" xfId="37452" xr:uid="{00000000-0005-0000-0000-0000772A0000}"/>
    <cellStyle name="Header2 30 9 7" xfId="42341" xr:uid="{00000000-0005-0000-0000-0000782A0000}"/>
    <cellStyle name="Header2 30 9 8" xfId="47994" xr:uid="{00000000-0005-0000-0000-0000792A0000}"/>
    <cellStyle name="Header2 31" xfId="3550" xr:uid="{00000000-0005-0000-0000-00007A2A0000}"/>
    <cellStyle name="Header2 31 10" xfId="4638" xr:uid="{00000000-0005-0000-0000-00007B2A0000}"/>
    <cellStyle name="Header2 31 10 2" xfId="14586" xr:uid="{00000000-0005-0000-0000-00007C2A0000}"/>
    <cellStyle name="Header2 31 10 3" xfId="22038" xr:uid="{00000000-0005-0000-0000-00007D2A0000}"/>
    <cellStyle name="Header2 31 10 4" xfId="27204" xr:uid="{00000000-0005-0000-0000-00007E2A0000}"/>
    <cellStyle name="Header2 31 10 5" xfId="31935" xr:uid="{00000000-0005-0000-0000-00007F2A0000}"/>
    <cellStyle name="Header2 31 10 6" xfId="37453" xr:uid="{00000000-0005-0000-0000-0000802A0000}"/>
    <cellStyle name="Header2 31 10 7" xfId="42342" xr:uid="{00000000-0005-0000-0000-0000812A0000}"/>
    <cellStyle name="Header2 31 10 8" xfId="47995" xr:uid="{00000000-0005-0000-0000-0000822A0000}"/>
    <cellStyle name="Header2 31 11" xfId="4493" xr:uid="{00000000-0005-0000-0000-0000832A0000}"/>
    <cellStyle name="Header2 31 11 2" xfId="14587" xr:uid="{00000000-0005-0000-0000-0000842A0000}"/>
    <cellStyle name="Header2 31 11 3" xfId="22039" xr:uid="{00000000-0005-0000-0000-0000852A0000}"/>
    <cellStyle name="Header2 31 11 4" xfId="27205" xr:uid="{00000000-0005-0000-0000-0000862A0000}"/>
    <cellStyle name="Header2 31 11 5" xfId="31936" xr:uid="{00000000-0005-0000-0000-0000872A0000}"/>
    <cellStyle name="Header2 31 11 6" xfId="37454" xr:uid="{00000000-0005-0000-0000-0000882A0000}"/>
    <cellStyle name="Header2 31 11 7" xfId="42343" xr:uid="{00000000-0005-0000-0000-0000892A0000}"/>
    <cellStyle name="Header2 31 11 8" xfId="47996" xr:uid="{00000000-0005-0000-0000-00008A2A0000}"/>
    <cellStyle name="Header2 31 12" xfId="13032" xr:uid="{00000000-0005-0000-0000-00008B2A0000}"/>
    <cellStyle name="Header2 31 13" xfId="47400" xr:uid="{00000000-0005-0000-0000-00008C2A0000}"/>
    <cellStyle name="Header2 31 2" xfId="5562" xr:uid="{00000000-0005-0000-0000-00008D2A0000}"/>
    <cellStyle name="Header2 31 2 10" xfId="42344" xr:uid="{00000000-0005-0000-0000-00008E2A0000}"/>
    <cellStyle name="Header2 31 2 11" xfId="47997" xr:uid="{00000000-0005-0000-0000-00008F2A0000}"/>
    <cellStyle name="Header2 31 2 2" xfId="7476" xr:uid="{00000000-0005-0000-0000-0000902A0000}"/>
    <cellStyle name="Header2 31 2 2 2" xfId="14589" xr:uid="{00000000-0005-0000-0000-0000912A0000}"/>
    <cellStyle name="Header2 31 2 2 3" xfId="22041" xr:uid="{00000000-0005-0000-0000-0000922A0000}"/>
    <cellStyle name="Header2 31 2 2 4" xfId="27207" xr:uid="{00000000-0005-0000-0000-0000932A0000}"/>
    <cellStyle name="Header2 31 2 2 5" xfId="31938" xr:uid="{00000000-0005-0000-0000-0000942A0000}"/>
    <cellStyle name="Header2 31 2 2 6" xfId="37456" xr:uid="{00000000-0005-0000-0000-0000952A0000}"/>
    <cellStyle name="Header2 31 2 2 7" xfId="42345" xr:uid="{00000000-0005-0000-0000-0000962A0000}"/>
    <cellStyle name="Header2 31 2 2 8" xfId="47998" xr:uid="{00000000-0005-0000-0000-0000972A0000}"/>
    <cellStyle name="Header2 31 2 3" xfId="8335" xr:uid="{00000000-0005-0000-0000-0000982A0000}"/>
    <cellStyle name="Header2 31 2 3 2" xfId="14590" xr:uid="{00000000-0005-0000-0000-0000992A0000}"/>
    <cellStyle name="Header2 31 2 3 3" xfId="22042" xr:uid="{00000000-0005-0000-0000-00009A2A0000}"/>
    <cellStyle name="Header2 31 2 3 4" xfId="27208" xr:uid="{00000000-0005-0000-0000-00009B2A0000}"/>
    <cellStyle name="Header2 31 2 3 5" xfId="31939" xr:uid="{00000000-0005-0000-0000-00009C2A0000}"/>
    <cellStyle name="Header2 31 2 3 6" xfId="37457" xr:uid="{00000000-0005-0000-0000-00009D2A0000}"/>
    <cellStyle name="Header2 31 2 3 7" xfId="42346" xr:uid="{00000000-0005-0000-0000-00009E2A0000}"/>
    <cellStyle name="Header2 31 2 3 8" xfId="47999" xr:uid="{00000000-0005-0000-0000-00009F2A0000}"/>
    <cellStyle name="Header2 31 2 4" xfId="9117" xr:uid="{00000000-0005-0000-0000-0000A02A0000}"/>
    <cellStyle name="Header2 31 2 4 2" xfId="14591" xr:uid="{00000000-0005-0000-0000-0000A12A0000}"/>
    <cellStyle name="Header2 31 2 4 3" xfId="22043" xr:uid="{00000000-0005-0000-0000-0000A22A0000}"/>
    <cellStyle name="Header2 31 2 4 4" xfId="27209" xr:uid="{00000000-0005-0000-0000-0000A32A0000}"/>
    <cellStyle name="Header2 31 2 4 5" xfId="31940" xr:uid="{00000000-0005-0000-0000-0000A42A0000}"/>
    <cellStyle name="Header2 31 2 4 6" xfId="37458" xr:uid="{00000000-0005-0000-0000-0000A52A0000}"/>
    <cellStyle name="Header2 31 2 4 7" xfId="42347" xr:uid="{00000000-0005-0000-0000-0000A62A0000}"/>
    <cellStyle name="Header2 31 2 4 8" xfId="48000" xr:uid="{00000000-0005-0000-0000-0000A72A0000}"/>
    <cellStyle name="Header2 31 2 5" xfId="14588" xr:uid="{00000000-0005-0000-0000-0000A82A0000}"/>
    <cellStyle name="Header2 31 2 6" xfId="22040" xr:uid="{00000000-0005-0000-0000-0000A92A0000}"/>
    <cellStyle name="Header2 31 2 7" xfId="27206" xr:uid="{00000000-0005-0000-0000-0000AA2A0000}"/>
    <cellStyle name="Header2 31 2 8" xfId="31937" xr:uid="{00000000-0005-0000-0000-0000AB2A0000}"/>
    <cellStyle name="Header2 31 2 9" xfId="37455" xr:uid="{00000000-0005-0000-0000-0000AC2A0000}"/>
    <cellStyle name="Header2 31 3" xfId="5842" xr:uid="{00000000-0005-0000-0000-0000AD2A0000}"/>
    <cellStyle name="Header2 31 3 2" xfId="14592" xr:uid="{00000000-0005-0000-0000-0000AE2A0000}"/>
    <cellStyle name="Header2 31 3 3" xfId="22044" xr:uid="{00000000-0005-0000-0000-0000AF2A0000}"/>
    <cellStyle name="Header2 31 3 4" xfId="27210" xr:uid="{00000000-0005-0000-0000-0000B02A0000}"/>
    <cellStyle name="Header2 31 3 5" xfId="31941" xr:uid="{00000000-0005-0000-0000-0000B12A0000}"/>
    <cellStyle name="Header2 31 3 6" xfId="37459" xr:uid="{00000000-0005-0000-0000-0000B22A0000}"/>
    <cellStyle name="Header2 31 3 7" xfId="42348" xr:uid="{00000000-0005-0000-0000-0000B32A0000}"/>
    <cellStyle name="Header2 31 3 8" xfId="48001" xr:uid="{00000000-0005-0000-0000-0000B42A0000}"/>
    <cellStyle name="Header2 31 4" xfId="5942" xr:uid="{00000000-0005-0000-0000-0000B52A0000}"/>
    <cellStyle name="Header2 31 4 2" xfId="14593" xr:uid="{00000000-0005-0000-0000-0000B62A0000}"/>
    <cellStyle name="Header2 31 4 3" xfId="22045" xr:uid="{00000000-0005-0000-0000-0000B72A0000}"/>
    <cellStyle name="Header2 31 4 4" xfId="27211" xr:uid="{00000000-0005-0000-0000-0000B82A0000}"/>
    <cellStyle name="Header2 31 4 5" xfId="31942" xr:uid="{00000000-0005-0000-0000-0000B92A0000}"/>
    <cellStyle name="Header2 31 4 6" xfId="37460" xr:uid="{00000000-0005-0000-0000-0000BA2A0000}"/>
    <cellStyle name="Header2 31 4 7" xfId="42349" xr:uid="{00000000-0005-0000-0000-0000BB2A0000}"/>
    <cellStyle name="Header2 31 4 8" xfId="48002" xr:uid="{00000000-0005-0000-0000-0000BC2A0000}"/>
    <cellStyle name="Header2 31 5" xfId="5255" xr:uid="{00000000-0005-0000-0000-0000BD2A0000}"/>
    <cellStyle name="Header2 31 5 2" xfId="14594" xr:uid="{00000000-0005-0000-0000-0000BE2A0000}"/>
    <cellStyle name="Header2 31 5 3" xfId="22046" xr:uid="{00000000-0005-0000-0000-0000BF2A0000}"/>
    <cellStyle name="Header2 31 5 4" xfId="27212" xr:uid="{00000000-0005-0000-0000-0000C02A0000}"/>
    <cellStyle name="Header2 31 5 5" xfId="31943" xr:uid="{00000000-0005-0000-0000-0000C12A0000}"/>
    <cellStyle name="Header2 31 5 6" xfId="37461" xr:uid="{00000000-0005-0000-0000-0000C22A0000}"/>
    <cellStyle name="Header2 31 5 7" xfId="42350" xr:uid="{00000000-0005-0000-0000-0000C32A0000}"/>
    <cellStyle name="Header2 31 5 8" xfId="48003" xr:uid="{00000000-0005-0000-0000-0000C42A0000}"/>
    <cellStyle name="Header2 31 6" xfId="6703" xr:uid="{00000000-0005-0000-0000-0000C52A0000}"/>
    <cellStyle name="Header2 31 6 2" xfId="14595" xr:uid="{00000000-0005-0000-0000-0000C62A0000}"/>
    <cellStyle name="Header2 31 6 3" xfId="22047" xr:uid="{00000000-0005-0000-0000-0000C72A0000}"/>
    <cellStyle name="Header2 31 6 4" xfId="27213" xr:uid="{00000000-0005-0000-0000-0000C82A0000}"/>
    <cellStyle name="Header2 31 6 5" xfId="31944" xr:uid="{00000000-0005-0000-0000-0000C92A0000}"/>
    <cellStyle name="Header2 31 6 6" xfId="37462" xr:uid="{00000000-0005-0000-0000-0000CA2A0000}"/>
    <cellStyle name="Header2 31 6 7" xfId="42351" xr:uid="{00000000-0005-0000-0000-0000CB2A0000}"/>
    <cellStyle name="Header2 31 6 8" xfId="48004" xr:uid="{00000000-0005-0000-0000-0000CC2A0000}"/>
    <cellStyle name="Header2 31 7" xfId="5548" xr:uid="{00000000-0005-0000-0000-0000CD2A0000}"/>
    <cellStyle name="Header2 31 7 2" xfId="14596" xr:uid="{00000000-0005-0000-0000-0000CE2A0000}"/>
    <cellStyle name="Header2 31 7 3" xfId="22048" xr:uid="{00000000-0005-0000-0000-0000CF2A0000}"/>
    <cellStyle name="Header2 31 7 4" xfId="27214" xr:uid="{00000000-0005-0000-0000-0000D02A0000}"/>
    <cellStyle name="Header2 31 7 5" xfId="31945" xr:uid="{00000000-0005-0000-0000-0000D12A0000}"/>
    <cellStyle name="Header2 31 7 6" xfId="37463" xr:uid="{00000000-0005-0000-0000-0000D22A0000}"/>
    <cellStyle name="Header2 31 7 7" xfId="42352" xr:uid="{00000000-0005-0000-0000-0000D32A0000}"/>
    <cellStyle name="Header2 31 7 8" xfId="48005" xr:uid="{00000000-0005-0000-0000-0000D42A0000}"/>
    <cellStyle name="Header2 31 8" xfId="4117" xr:uid="{00000000-0005-0000-0000-0000D52A0000}"/>
    <cellStyle name="Header2 31 8 2" xfId="14597" xr:uid="{00000000-0005-0000-0000-0000D62A0000}"/>
    <cellStyle name="Header2 31 8 3" xfId="22049" xr:uid="{00000000-0005-0000-0000-0000D72A0000}"/>
    <cellStyle name="Header2 31 8 4" xfId="27215" xr:uid="{00000000-0005-0000-0000-0000D82A0000}"/>
    <cellStyle name="Header2 31 8 5" xfId="31946" xr:uid="{00000000-0005-0000-0000-0000D92A0000}"/>
    <cellStyle name="Header2 31 8 6" xfId="37464" xr:uid="{00000000-0005-0000-0000-0000DA2A0000}"/>
    <cellStyle name="Header2 31 8 7" xfId="42353" xr:uid="{00000000-0005-0000-0000-0000DB2A0000}"/>
    <cellStyle name="Header2 31 8 8" xfId="48006" xr:uid="{00000000-0005-0000-0000-0000DC2A0000}"/>
    <cellStyle name="Header2 31 9" xfId="9299" xr:uid="{00000000-0005-0000-0000-0000DD2A0000}"/>
    <cellStyle name="Header2 31 9 2" xfId="14598" xr:uid="{00000000-0005-0000-0000-0000DE2A0000}"/>
    <cellStyle name="Header2 31 9 3" xfId="22050" xr:uid="{00000000-0005-0000-0000-0000DF2A0000}"/>
    <cellStyle name="Header2 31 9 4" xfId="27216" xr:uid="{00000000-0005-0000-0000-0000E02A0000}"/>
    <cellStyle name="Header2 31 9 5" xfId="31947" xr:uid="{00000000-0005-0000-0000-0000E12A0000}"/>
    <cellStyle name="Header2 31 9 6" xfId="37465" xr:uid="{00000000-0005-0000-0000-0000E22A0000}"/>
    <cellStyle name="Header2 31 9 7" xfId="42354" xr:uid="{00000000-0005-0000-0000-0000E32A0000}"/>
    <cellStyle name="Header2 31 9 8" xfId="48007" xr:uid="{00000000-0005-0000-0000-0000E42A0000}"/>
    <cellStyle name="Header2 32" xfId="3583" xr:uid="{00000000-0005-0000-0000-0000E52A0000}"/>
    <cellStyle name="Header2 32 10" xfId="6400" xr:uid="{00000000-0005-0000-0000-0000E62A0000}"/>
    <cellStyle name="Header2 32 10 2" xfId="14599" xr:uid="{00000000-0005-0000-0000-0000E72A0000}"/>
    <cellStyle name="Header2 32 10 3" xfId="22051" xr:uid="{00000000-0005-0000-0000-0000E82A0000}"/>
    <cellStyle name="Header2 32 10 4" xfId="27217" xr:uid="{00000000-0005-0000-0000-0000E92A0000}"/>
    <cellStyle name="Header2 32 10 5" xfId="31948" xr:uid="{00000000-0005-0000-0000-0000EA2A0000}"/>
    <cellStyle name="Header2 32 10 6" xfId="37466" xr:uid="{00000000-0005-0000-0000-0000EB2A0000}"/>
    <cellStyle name="Header2 32 10 7" xfId="42355" xr:uid="{00000000-0005-0000-0000-0000EC2A0000}"/>
    <cellStyle name="Header2 32 10 8" xfId="48008" xr:uid="{00000000-0005-0000-0000-0000ED2A0000}"/>
    <cellStyle name="Header2 32 11" xfId="5024" xr:uid="{00000000-0005-0000-0000-0000EE2A0000}"/>
    <cellStyle name="Header2 32 11 2" xfId="14600" xr:uid="{00000000-0005-0000-0000-0000EF2A0000}"/>
    <cellStyle name="Header2 32 11 3" xfId="22052" xr:uid="{00000000-0005-0000-0000-0000F02A0000}"/>
    <cellStyle name="Header2 32 11 4" xfId="27218" xr:uid="{00000000-0005-0000-0000-0000F12A0000}"/>
    <cellStyle name="Header2 32 11 5" xfId="31949" xr:uid="{00000000-0005-0000-0000-0000F22A0000}"/>
    <cellStyle name="Header2 32 11 6" xfId="37467" xr:uid="{00000000-0005-0000-0000-0000F32A0000}"/>
    <cellStyle name="Header2 32 11 7" xfId="42356" xr:uid="{00000000-0005-0000-0000-0000F42A0000}"/>
    <cellStyle name="Header2 32 11 8" xfId="48009" xr:uid="{00000000-0005-0000-0000-0000F52A0000}"/>
    <cellStyle name="Header2 32 12" xfId="13059" xr:uid="{00000000-0005-0000-0000-0000F62A0000}"/>
    <cellStyle name="Header2 32 13" xfId="47404" xr:uid="{00000000-0005-0000-0000-0000F72A0000}"/>
    <cellStyle name="Header2 32 2" xfId="5579" xr:uid="{00000000-0005-0000-0000-0000F82A0000}"/>
    <cellStyle name="Header2 32 2 10" xfId="42357" xr:uid="{00000000-0005-0000-0000-0000F92A0000}"/>
    <cellStyle name="Header2 32 2 11" xfId="48010" xr:uid="{00000000-0005-0000-0000-0000FA2A0000}"/>
    <cellStyle name="Header2 32 2 2" xfId="7481" xr:uid="{00000000-0005-0000-0000-0000FB2A0000}"/>
    <cellStyle name="Header2 32 2 2 2" xfId="14602" xr:uid="{00000000-0005-0000-0000-0000FC2A0000}"/>
    <cellStyle name="Header2 32 2 2 3" xfId="22054" xr:uid="{00000000-0005-0000-0000-0000FD2A0000}"/>
    <cellStyle name="Header2 32 2 2 4" xfId="27220" xr:uid="{00000000-0005-0000-0000-0000FE2A0000}"/>
    <cellStyle name="Header2 32 2 2 5" xfId="31951" xr:uid="{00000000-0005-0000-0000-0000FF2A0000}"/>
    <cellStyle name="Header2 32 2 2 6" xfId="37469" xr:uid="{00000000-0005-0000-0000-0000002B0000}"/>
    <cellStyle name="Header2 32 2 2 7" xfId="42358" xr:uid="{00000000-0005-0000-0000-0000012B0000}"/>
    <cellStyle name="Header2 32 2 2 8" xfId="48011" xr:uid="{00000000-0005-0000-0000-0000022B0000}"/>
    <cellStyle name="Header2 32 2 3" xfId="8340" xr:uid="{00000000-0005-0000-0000-0000032B0000}"/>
    <cellStyle name="Header2 32 2 3 2" xfId="14603" xr:uid="{00000000-0005-0000-0000-0000042B0000}"/>
    <cellStyle name="Header2 32 2 3 3" xfId="22055" xr:uid="{00000000-0005-0000-0000-0000052B0000}"/>
    <cellStyle name="Header2 32 2 3 4" xfId="27221" xr:uid="{00000000-0005-0000-0000-0000062B0000}"/>
    <cellStyle name="Header2 32 2 3 5" xfId="31952" xr:uid="{00000000-0005-0000-0000-0000072B0000}"/>
    <cellStyle name="Header2 32 2 3 6" xfId="37470" xr:uid="{00000000-0005-0000-0000-0000082B0000}"/>
    <cellStyle name="Header2 32 2 3 7" xfId="42359" xr:uid="{00000000-0005-0000-0000-0000092B0000}"/>
    <cellStyle name="Header2 32 2 3 8" xfId="48012" xr:uid="{00000000-0005-0000-0000-00000A2B0000}"/>
    <cellStyle name="Header2 32 2 4" xfId="9122" xr:uid="{00000000-0005-0000-0000-00000B2B0000}"/>
    <cellStyle name="Header2 32 2 4 2" xfId="14604" xr:uid="{00000000-0005-0000-0000-00000C2B0000}"/>
    <cellStyle name="Header2 32 2 4 3" xfId="22056" xr:uid="{00000000-0005-0000-0000-00000D2B0000}"/>
    <cellStyle name="Header2 32 2 4 4" xfId="27222" xr:uid="{00000000-0005-0000-0000-00000E2B0000}"/>
    <cellStyle name="Header2 32 2 4 5" xfId="31953" xr:uid="{00000000-0005-0000-0000-00000F2B0000}"/>
    <cellStyle name="Header2 32 2 4 6" xfId="37471" xr:uid="{00000000-0005-0000-0000-0000102B0000}"/>
    <cellStyle name="Header2 32 2 4 7" xfId="42360" xr:uid="{00000000-0005-0000-0000-0000112B0000}"/>
    <cellStyle name="Header2 32 2 4 8" xfId="48013" xr:uid="{00000000-0005-0000-0000-0000122B0000}"/>
    <cellStyle name="Header2 32 2 5" xfId="14601" xr:uid="{00000000-0005-0000-0000-0000132B0000}"/>
    <cellStyle name="Header2 32 2 6" xfId="22053" xr:uid="{00000000-0005-0000-0000-0000142B0000}"/>
    <cellStyle name="Header2 32 2 7" xfId="27219" xr:uid="{00000000-0005-0000-0000-0000152B0000}"/>
    <cellStyle name="Header2 32 2 8" xfId="31950" xr:uid="{00000000-0005-0000-0000-0000162B0000}"/>
    <cellStyle name="Header2 32 2 9" xfId="37468" xr:uid="{00000000-0005-0000-0000-0000172B0000}"/>
    <cellStyle name="Header2 32 3" xfId="5856" xr:uid="{00000000-0005-0000-0000-0000182B0000}"/>
    <cellStyle name="Header2 32 3 2" xfId="14605" xr:uid="{00000000-0005-0000-0000-0000192B0000}"/>
    <cellStyle name="Header2 32 3 3" xfId="22057" xr:uid="{00000000-0005-0000-0000-00001A2B0000}"/>
    <cellStyle name="Header2 32 3 4" xfId="27223" xr:uid="{00000000-0005-0000-0000-00001B2B0000}"/>
    <cellStyle name="Header2 32 3 5" xfId="31954" xr:uid="{00000000-0005-0000-0000-00001C2B0000}"/>
    <cellStyle name="Header2 32 3 6" xfId="37472" xr:uid="{00000000-0005-0000-0000-00001D2B0000}"/>
    <cellStyle name="Header2 32 3 7" xfId="42361" xr:uid="{00000000-0005-0000-0000-00001E2B0000}"/>
    <cellStyle name="Header2 32 3 8" xfId="48014" xr:uid="{00000000-0005-0000-0000-00001F2B0000}"/>
    <cellStyle name="Header2 32 4" xfId="5954" xr:uid="{00000000-0005-0000-0000-0000202B0000}"/>
    <cellStyle name="Header2 32 4 2" xfId="14606" xr:uid="{00000000-0005-0000-0000-0000212B0000}"/>
    <cellStyle name="Header2 32 4 3" xfId="22058" xr:uid="{00000000-0005-0000-0000-0000222B0000}"/>
    <cellStyle name="Header2 32 4 4" xfId="27224" xr:uid="{00000000-0005-0000-0000-0000232B0000}"/>
    <cellStyle name="Header2 32 4 5" xfId="31955" xr:uid="{00000000-0005-0000-0000-0000242B0000}"/>
    <cellStyle name="Header2 32 4 6" xfId="37473" xr:uid="{00000000-0005-0000-0000-0000252B0000}"/>
    <cellStyle name="Header2 32 4 7" xfId="42362" xr:uid="{00000000-0005-0000-0000-0000262B0000}"/>
    <cellStyle name="Header2 32 4 8" xfId="48015" xr:uid="{00000000-0005-0000-0000-0000272B0000}"/>
    <cellStyle name="Header2 32 5" xfId="4747" xr:uid="{00000000-0005-0000-0000-0000282B0000}"/>
    <cellStyle name="Header2 32 5 2" xfId="14607" xr:uid="{00000000-0005-0000-0000-0000292B0000}"/>
    <cellStyle name="Header2 32 5 3" xfId="22059" xr:uid="{00000000-0005-0000-0000-00002A2B0000}"/>
    <cellStyle name="Header2 32 5 4" xfId="27225" xr:uid="{00000000-0005-0000-0000-00002B2B0000}"/>
    <cellStyle name="Header2 32 5 5" xfId="31956" xr:uid="{00000000-0005-0000-0000-00002C2B0000}"/>
    <cellStyle name="Header2 32 5 6" xfId="37474" xr:uid="{00000000-0005-0000-0000-00002D2B0000}"/>
    <cellStyle name="Header2 32 5 7" xfId="42363" xr:uid="{00000000-0005-0000-0000-00002E2B0000}"/>
    <cellStyle name="Header2 32 5 8" xfId="48016" xr:uid="{00000000-0005-0000-0000-00002F2B0000}"/>
    <cellStyle name="Header2 32 6" xfId="6718" xr:uid="{00000000-0005-0000-0000-0000302B0000}"/>
    <cellStyle name="Header2 32 6 2" xfId="14608" xr:uid="{00000000-0005-0000-0000-0000312B0000}"/>
    <cellStyle name="Header2 32 6 3" xfId="22060" xr:uid="{00000000-0005-0000-0000-0000322B0000}"/>
    <cellStyle name="Header2 32 6 4" xfId="27226" xr:uid="{00000000-0005-0000-0000-0000332B0000}"/>
    <cellStyle name="Header2 32 6 5" xfId="31957" xr:uid="{00000000-0005-0000-0000-0000342B0000}"/>
    <cellStyle name="Header2 32 6 6" xfId="37475" xr:uid="{00000000-0005-0000-0000-0000352B0000}"/>
    <cellStyle name="Header2 32 6 7" xfId="42364" xr:uid="{00000000-0005-0000-0000-0000362B0000}"/>
    <cellStyle name="Header2 32 6 8" xfId="48017" xr:uid="{00000000-0005-0000-0000-0000372B0000}"/>
    <cellStyle name="Header2 32 7" xfId="6623" xr:uid="{00000000-0005-0000-0000-0000382B0000}"/>
    <cellStyle name="Header2 32 7 2" xfId="14609" xr:uid="{00000000-0005-0000-0000-0000392B0000}"/>
    <cellStyle name="Header2 32 7 3" xfId="22061" xr:uid="{00000000-0005-0000-0000-00003A2B0000}"/>
    <cellStyle name="Header2 32 7 4" xfId="27227" xr:uid="{00000000-0005-0000-0000-00003B2B0000}"/>
    <cellStyle name="Header2 32 7 5" xfId="31958" xr:uid="{00000000-0005-0000-0000-00003C2B0000}"/>
    <cellStyle name="Header2 32 7 6" xfId="37476" xr:uid="{00000000-0005-0000-0000-00003D2B0000}"/>
    <cellStyle name="Header2 32 7 7" xfId="42365" xr:uid="{00000000-0005-0000-0000-00003E2B0000}"/>
    <cellStyle name="Header2 32 7 8" xfId="48018" xr:uid="{00000000-0005-0000-0000-00003F2B0000}"/>
    <cellStyle name="Header2 32 8" xfId="7636" xr:uid="{00000000-0005-0000-0000-0000402B0000}"/>
    <cellStyle name="Header2 32 8 2" xfId="14610" xr:uid="{00000000-0005-0000-0000-0000412B0000}"/>
    <cellStyle name="Header2 32 8 3" xfId="22062" xr:uid="{00000000-0005-0000-0000-0000422B0000}"/>
    <cellStyle name="Header2 32 8 4" xfId="27228" xr:uid="{00000000-0005-0000-0000-0000432B0000}"/>
    <cellStyle name="Header2 32 8 5" xfId="31959" xr:uid="{00000000-0005-0000-0000-0000442B0000}"/>
    <cellStyle name="Header2 32 8 6" xfId="37477" xr:uid="{00000000-0005-0000-0000-0000452B0000}"/>
    <cellStyle name="Header2 32 8 7" xfId="42366" xr:uid="{00000000-0005-0000-0000-0000462B0000}"/>
    <cellStyle name="Header2 32 8 8" xfId="48019" xr:uid="{00000000-0005-0000-0000-0000472B0000}"/>
    <cellStyle name="Header2 32 9" xfId="7965" xr:uid="{00000000-0005-0000-0000-0000482B0000}"/>
    <cellStyle name="Header2 32 9 2" xfId="14611" xr:uid="{00000000-0005-0000-0000-0000492B0000}"/>
    <cellStyle name="Header2 32 9 3" xfId="22063" xr:uid="{00000000-0005-0000-0000-00004A2B0000}"/>
    <cellStyle name="Header2 32 9 4" xfId="27229" xr:uid="{00000000-0005-0000-0000-00004B2B0000}"/>
    <cellStyle name="Header2 32 9 5" xfId="31960" xr:uid="{00000000-0005-0000-0000-00004C2B0000}"/>
    <cellStyle name="Header2 32 9 6" xfId="37478" xr:uid="{00000000-0005-0000-0000-00004D2B0000}"/>
    <cellStyle name="Header2 32 9 7" xfId="42367" xr:uid="{00000000-0005-0000-0000-00004E2B0000}"/>
    <cellStyle name="Header2 32 9 8" xfId="48020" xr:uid="{00000000-0005-0000-0000-00004F2B0000}"/>
    <cellStyle name="Header2 33" xfId="3577" xr:uid="{00000000-0005-0000-0000-0000502B0000}"/>
    <cellStyle name="Header2 33 10" xfId="5730" xr:uid="{00000000-0005-0000-0000-0000512B0000}"/>
    <cellStyle name="Header2 33 10 2" xfId="14612" xr:uid="{00000000-0005-0000-0000-0000522B0000}"/>
    <cellStyle name="Header2 33 10 3" xfId="22064" xr:uid="{00000000-0005-0000-0000-0000532B0000}"/>
    <cellStyle name="Header2 33 10 4" xfId="27230" xr:uid="{00000000-0005-0000-0000-0000542B0000}"/>
    <cellStyle name="Header2 33 10 5" xfId="31961" xr:uid="{00000000-0005-0000-0000-0000552B0000}"/>
    <cellStyle name="Header2 33 10 6" xfId="37479" xr:uid="{00000000-0005-0000-0000-0000562B0000}"/>
    <cellStyle name="Header2 33 10 7" xfId="42368" xr:uid="{00000000-0005-0000-0000-0000572B0000}"/>
    <cellStyle name="Header2 33 10 8" xfId="48021" xr:uid="{00000000-0005-0000-0000-0000582B0000}"/>
    <cellStyle name="Header2 33 11" xfId="8105" xr:uid="{00000000-0005-0000-0000-0000592B0000}"/>
    <cellStyle name="Header2 33 11 2" xfId="14613" xr:uid="{00000000-0005-0000-0000-00005A2B0000}"/>
    <cellStyle name="Header2 33 11 3" xfId="22065" xr:uid="{00000000-0005-0000-0000-00005B2B0000}"/>
    <cellStyle name="Header2 33 11 4" xfId="27231" xr:uid="{00000000-0005-0000-0000-00005C2B0000}"/>
    <cellStyle name="Header2 33 11 5" xfId="31962" xr:uid="{00000000-0005-0000-0000-00005D2B0000}"/>
    <cellStyle name="Header2 33 11 6" xfId="37480" xr:uid="{00000000-0005-0000-0000-00005E2B0000}"/>
    <cellStyle name="Header2 33 11 7" xfId="42369" xr:uid="{00000000-0005-0000-0000-00005F2B0000}"/>
    <cellStyle name="Header2 33 11 8" xfId="48022" xr:uid="{00000000-0005-0000-0000-0000602B0000}"/>
    <cellStyle name="Header2 33 12" xfId="13055" xr:uid="{00000000-0005-0000-0000-0000612B0000}"/>
    <cellStyle name="Header2 33 13" xfId="47403" xr:uid="{00000000-0005-0000-0000-0000622B0000}"/>
    <cellStyle name="Header2 33 2" xfId="5575" xr:uid="{00000000-0005-0000-0000-0000632B0000}"/>
    <cellStyle name="Header2 33 2 10" xfId="42370" xr:uid="{00000000-0005-0000-0000-0000642B0000}"/>
    <cellStyle name="Header2 33 2 11" xfId="48023" xr:uid="{00000000-0005-0000-0000-0000652B0000}"/>
    <cellStyle name="Header2 33 2 2" xfId="7479" xr:uid="{00000000-0005-0000-0000-0000662B0000}"/>
    <cellStyle name="Header2 33 2 2 2" xfId="14615" xr:uid="{00000000-0005-0000-0000-0000672B0000}"/>
    <cellStyle name="Header2 33 2 2 3" xfId="22067" xr:uid="{00000000-0005-0000-0000-0000682B0000}"/>
    <cellStyle name="Header2 33 2 2 4" xfId="27233" xr:uid="{00000000-0005-0000-0000-0000692B0000}"/>
    <cellStyle name="Header2 33 2 2 5" xfId="31964" xr:uid="{00000000-0005-0000-0000-00006A2B0000}"/>
    <cellStyle name="Header2 33 2 2 6" xfId="37482" xr:uid="{00000000-0005-0000-0000-00006B2B0000}"/>
    <cellStyle name="Header2 33 2 2 7" xfId="42371" xr:uid="{00000000-0005-0000-0000-00006C2B0000}"/>
    <cellStyle name="Header2 33 2 2 8" xfId="48024" xr:uid="{00000000-0005-0000-0000-00006D2B0000}"/>
    <cellStyle name="Header2 33 2 3" xfId="8338" xr:uid="{00000000-0005-0000-0000-00006E2B0000}"/>
    <cellStyle name="Header2 33 2 3 2" xfId="14616" xr:uid="{00000000-0005-0000-0000-00006F2B0000}"/>
    <cellStyle name="Header2 33 2 3 3" xfId="22068" xr:uid="{00000000-0005-0000-0000-0000702B0000}"/>
    <cellStyle name="Header2 33 2 3 4" xfId="27234" xr:uid="{00000000-0005-0000-0000-0000712B0000}"/>
    <cellStyle name="Header2 33 2 3 5" xfId="31965" xr:uid="{00000000-0005-0000-0000-0000722B0000}"/>
    <cellStyle name="Header2 33 2 3 6" xfId="37483" xr:uid="{00000000-0005-0000-0000-0000732B0000}"/>
    <cellStyle name="Header2 33 2 3 7" xfId="42372" xr:uid="{00000000-0005-0000-0000-0000742B0000}"/>
    <cellStyle name="Header2 33 2 3 8" xfId="48025" xr:uid="{00000000-0005-0000-0000-0000752B0000}"/>
    <cellStyle name="Header2 33 2 4" xfId="9120" xr:uid="{00000000-0005-0000-0000-0000762B0000}"/>
    <cellStyle name="Header2 33 2 4 2" xfId="14617" xr:uid="{00000000-0005-0000-0000-0000772B0000}"/>
    <cellStyle name="Header2 33 2 4 3" xfId="22069" xr:uid="{00000000-0005-0000-0000-0000782B0000}"/>
    <cellStyle name="Header2 33 2 4 4" xfId="27235" xr:uid="{00000000-0005-0000-0000-0000792B0000}"/>
    <cellStyle name="Header2 33 2 4 5" xfId="31966" xr:uid="{00000000-0005-0000-0000-00007A2B0000}"/>
    <cellStyle name="Header2 33 2 4 6" xfId="37484" xr:uid="{00000000-0005-0000-0000-00007B2B0000}"/>
    <cellStyle name="Header2 33 2 4 7" xfId="42373" xr:uid="{00000000-0005-0000-0000-00007C2B0000}"/>
    <cellStyle name="Header2 33 2 4 8" xfId="48026" xr:uid="{00000000-0005-0000-0000-00007D2B0000}"/>
    <cellStyle name="Header2 33 2 5" xfId="14614" xr:uid="{00000000-0005-0000-0000-00007E2B0000}"/>
    <cellStyle name="Header2 33 2 6" xfId="22066" xr:uid="{00000000-0005-0000-0000-00007F2B0000}"/>
    <cellStyle name="Header2 33 2 7" xfId="27232" xr:uid="{00000000-0005-0000-0000-0000802B0000}"/>
    <cellStyle name="Header2 33 2 8" xfId="31963" xr:uid="{00000000-0005-0000-0000-0000812B0000}"/>
    <cellStyle name="Header2 33 2 9" xfId="37481" xr:uid="{00000000-0005-0000-0000-0000822B0000}"/>
    <cellStyle name="Header2 33 3" xfId="5854" xr:uid="{00000000-0005-0000-0000-0000832B0000}"/>
    <cellStyle name="Header2 33 3 2" xfId="14618" xr:uid="{00000000-0005-0000-0000-0000842B0000}"/>
    <cellStyle name="Header2 33 3 3" xfId="22070" xr:uid="{00000000-0005-0000-0000-0000852B0000}"/>
    <cellStyle name="Header2 33 3 4" xfId="27236" xr:uid="{00000000-0005-0000-0000-0000862B0000}"/>
    <cellStyle name="Header2 33 3 5" xfId="31967" xr:uid="{00000000-0005-0000-0000-0000872B0000}"/>
    <cellStyle name="Header2 33 3 6" xfId="37485" xr:uid="{00000000-0005-0000-0000-0000882B0000}"/>
    <cellStyle name="Header2 33 3 7" xfId="42374" xr:uid="{00000000-0005-0000-0000-0000892B0000}"/>
    <cellStyle name="Header2 33 3 8" xfId="48027" xr:uid="{00000000-0005-0000-0000-00008A2B0000}"/>
    <cellStyle name="Header2 33 4" xfId="5951" xr:uid="{00000000-0005-0000-0000-00008B2B0000}"/>
    <cellStyle name="Header2 33 4 2" xfId="14619" xr:uid="{00000000-0005-0000-0000-00008C2B0000}"/>
    <cellStyle name="Header2 33 4 3" xfId="22071" xr:uid="{00000000-0005-0000-0000-00008D2B0000}"/>
    <cellStyle name="Header2 33 4 4" xfId="27237" xr:uid="{00000000-0005-0000-0000-00008E2B0000}"/>
    <cellStyle name="Header2 33 4 5" xfId="31968" xr:uid="{00000000-0005-0000-0000-00008F2B0000}"/>
    <cellStyle name="Header2 33 4 6" xfId="37486" xr:uid="{00000000-0005-0000-0000-0000902B0000}"/>
    <cellStyle name="Header2 33 4 7" xfId="42375" xr:uid="{00000000-0005-0000-0000-0000912B0000}"/>
    <cellStyle name="Header2 33 4 8" xfId="48028" xr:uid="{00000000-0005-0000-0000-0000922B0000}"/>
    <cellStyle name="Header2 33 5" xfId="4725" xr:uid="{00000000-0005-0000-0000-0000932B0000}"/>
    <cellStyle name="Header2 33 5 2" xfId="14620" xr:uid="{00000000-0005-0000-0000-0000942B0000}"/>
    <cellStyle name="Header2 33 5 3" xfId="22072" xr:uid="{00000000-0005-0000-0000-0000952B0000}"/>
    <cellStyle name="Header2 33 5 4" xfId="27238" xr:uid="{00000000-0005-0000-0000-0000962B0000}"/>
    <cellStyle name="Header2 33 5 5" xfId="31969" xr:uid="{00000000-0005-0000-0000-0000972B0000}"/>
    <cellStyle name="Header2 33 5 6" xfId="37487" xr:uid="{00000000-0005-0000-0000-0000982B0000}"/>
    <cellStyle name="Header2 33 5 7" xfId="42376" xr:uid="{00000000-0005-0000-0000-0000992B0000}"/>
    <cellStyle name="Header2 33 5 8" xfId="48029" xr:uid="{00000000-0005-0000-0000-00009A2B0000}"/>
    <cellStyle name="Header2 33 6" xfId="6716" xr:uid="{00000000-0005-0000-0000-00009B2B0000}"/>
    <cellStyle name="Header2 33 6 2" xfId="14621" xr:uid="{00000000-0005-0000-0000-00009C2B0000}"/>
    <cellStyle name="Header2 33 6 3" xfId="22073" xr:uid="{00000000-0005-0000-0000-00009D2B0000}"/>
    <cellStyle name="Header2 33 6 4" xfId="27239" xr:uid="{00000000-0005-0000-0000-00009E2B0000}"/>
    <cellStyle name="Header2 33 6 5" xfId="31970" xr:uid="{00000000-0005-0000-0000-00009F2B0000}"/>
    <cellStyle name="Header2 33 6 6" xfId="37488" xr:uid="{00000000-0005-0000-0000-0000A02B0000}"/>
    <cellStyle name="Header2 33 6 7" xfId="42377" xr:uid="{00000000-0005-0000-0000-0000A12B0000}"/>
    <cellStyle name="Header2 33 6 8" xfId="48030" xr:uid="{00000000-0005-0000-0000-0000A22B0000}"/>
    <cellStyle name="Header2 33 7" xfId="5190" xr:uid="{00000000-0005-0000-0000-0000A32B0000}"/>
    <cellStyle name="Header2 33 7 2" xfId="14622" xr:uid="{00000000-0005-0000-0000-0000A42B0000}"/>
    <cellStyle name="Header2 33 7 3" xfId="22074" xr:uid="{00000000-0005-0000-0000-0000A52B0000}"/>
    <cellStyle name="Header2 33 7 4" xfId="27240" xr:uid="{00000000-0005-0000-0000-0000A62B0000}"/>
    <cellStyle name="Header2 33 7 5" xfId="31971" xr:uid="{00000000-0005-0000-0000-0000A72B0000}"/>
    <cellStyle name="Header2 33 7 6" xfId="37489" xr:uid="{00000000-0005-0000-0000-0000A82B0000}"/>
    <cellStyle name="Header2 33 7 7" xfId="42378" xr:uid="{00000000-0005-0000-0000-0000A92B0000}"/>
    <cellStyle name="Header2 33 7 8" xfId="48031" xr:uid="{00000000-0005-0000-0000-0000AA2B0000}"/>
    <cellStyle name="Header2 33 8" xfId="5296" xr:uid="{00000000-0005-0000-0000-0000AB2B0000}"/>
    <cellStyle name="Header2 33 8 2" xfId="14623" xr:uid="{00000000-0005-0000-0000-0000AC2B0000}"/>
    <cellStyle name="Header2 33 8 3" xfId="22075" xr:uid="{00000000-0005-0000-0000-0000AD2B0000}"/>
    <cellStyle name="Header2 33 8 4" xfId="27241" xr:uid="{00000000-0005-0000-0000-0000AE2B0000}"/>
    <cellStyle name="Header2 33 8 5" xfId="31972" xr:uid="{00000000-0005-0000-0000-0000AF2B0000}"/>
    <cellStyle name="Header2 33 8 6" xfId="37490" xr:uid="{00000000-0005-0000-0000-0000B02B0000}"/>
    <cellStyle name="Header2 33 8 7" xfId="42379" xr:uid="{00000000-0005-0000-0000-0000B12B0000}"/>
    <cellStyle name="Header2 33 8 8" xfId="48032" xr:uid="{00000000-0005-0000-0000-0000B22B0000}"/>
    <cellStyle name="Header2 33 9" xfId="7043" xr:uid="{00000000-0005-0000-0000-0000B32B0000}"/>
    <cellStyle name="Header2 33 9 2" xfId="14624" xr:uid="{00000000-0005-0000-0000-0000B42B0000}"/>
    <cellStyle name="Header2 33 9 3" xfId="22076" xr:uid="{00000000-0005-0000-0000-0000B52B0000}"/>
    <cellStyle name="Header2 33 9 4" xfId="27242" xr:uid="{00000000-0005-0000-0000-0000B62B0000}"/>
    <cellStyle name="Header2 33 9 5" xfId="31973" xr:uid="{00000000-0005-0000-0000-0000B72B0000}"/>
    <cellStyle name="Header2 33 9 6" xfId="37491" xr:uid="{00000000-0005-0000-0000-0000B82B0000}"/>
    <cellStyle name="Header2 33 9 7" xfId="42380" xr:uid="{00000000-0005-0000-0000-0000B92B0000}"/>
    <cellStyle name="Header2 33 9 8" xfId="48033" xr:uid="{00000000-0005-0000-0000-0000BA2B0000}"/>
    <cellStyle name="Header2 34" xfId="3618" xr:uid="{00000000-0005-0000-0000-0000BB2B0000}"/>
    <cellStyle name="Header2 34 10" xfId="4703" xr:uid="{00000000-0005-0000-0000-0000BC2B0000}"/>
    <cellStyle name="Header2 34 10 2" xfId="14625" xr:uid="{00000000-0005-0000-0000-0000BD2B0000}"/>
    <cellStyle name="Header2 34 10 3" xfId="22077" xr:uid="{00000000-0005-0000-0000-0000BE2B0000}"/>
    <cellStyle name="Header2 34 10 4" xfId="27243" xr:uid="{00000000-0005-0000-0000-0000BF2B0000}"/>
    <cellStyle name="Header2 34 10 5" xfId="31974" xr:uid="{00000000-0005-0000-0000-0000C02B0000}"/>
    <cellStyle name="Header2 34 10 6" xfId="37492" xr:uid="{00000000-0005-0000-0000-0000C12B0000}"/>
    <cellStyle name="Header2 34 10 7" xfId="42381" xr:uid="{00000000-0005-0000-0000-0000C22B0000}"/>
    <cellStyle name="Header2 34 10 8" xfId="48034" xr:uid="{00000000-0005-0000-0000-0000C32B0000}"/>
    <cellStyle name="Header2 34 11" xfId="5116" xr:uid="{00000000-0005-0000-0000-0000C42B0000}"/>
    <cellStyle name="Header2 34 11 2" xfId="14626" xr:uid="{00000000-0005-0000-0000-0000C52B0000}"/>
    <cellStyle name="Header2 34 11 3" xfId="22078" xr:uid="{00000000-0005-0000-0000-0000C62B0000}"/>
    <cellStyle name="Header2 34 11 4" xfId="27244" xr:uid="{00000000-0005-0000-0000-0000C72B0000}"/>
    <cellStyle name="Header2 34 11 5" xfId="31975" xr:uid="{00000000-0005-0000-0000-0000C82B0000}"/>
    <cellStyle name="Header2 34 11 6" xfId="37493" xr:uid="{00000000-0005-0000-0000-0000C92B0000}"/>
    <cellStyle name="Header2 34 11 7" xfId="42382" xr:uid="{00000000-0005-0000-0000-0000CA2B0000}"/>
    <cellStyle name="Header2 34 11 8" xfId="48035" xr:uid="{00000000-0005-0000-0000-0000CB2B0000}"/>
    <cellStyle name="Header2 34 12" xfId="13089" xr:uid="{00000000-0005-0000-0000-0000CC2B0000}"/>
    <cellStyle name="Header2 34 13" xfId="47408" xr:uid="{00000000-0005-0000-0000-0000CD2B0000}"/>
    <cellStyle name="Header2 34 2" xfId="5597" xr:uid="{00000000-0005-0000-0000-0000CE2B0000}"/>
    <cellStyle name="Header2 34 2 10" xfId="42383" xr:uid="{00000000-0005-0000-0000-0000CF2B0000}"/>
    <cellStyle name="Header2 34 2 11" xfId="48036" xr:uid="{00000000-0005-0000-0000-0000D02B0000}"/>
    <cellStyle name="Header2 34 2 2" xfId="7484" xr:uid="{00000000-0005-0000-0000-0000D12B0000}"/>
    <cellStyle name="Header2 34 2 2 2" xfId="14628" xr:uid="{00000000-0005-0000-0000-0000D22B0000}"/>
    <cellStyle name="Header2 34 2 2 3" xfId="22080" xr:uid="{00000000-0005-0000-0000-0000D32B0000}"/>
    <cellStyle name="Header2 34 2 2 4" xfId="27246" xr:uid="{00000000-0005-0000-0000-0000D42B0000}"/>
    <cellStyle name="Header2 34 2 2 5" xfId="31977" xr:uid="{00000000-0005-0000-0000-0000D52B0000}"/>
    <cellStyle name="Header2 34 2 2 6" xfId="37495" xr:uid="{00000000-0005-0000-0000-0000D62B0000}"/>
    <cellStyle name="Header2 34 2 2 7" xfId="42384" xr:uid="{00000000-0005-0000-0000-0000D72B0000}"/>
    <cellStyle name="Header2 34 2 2 8" xfId="48037" xr:uid="{00000000-0005-0000-0000-0000D82B0000}"/>
    <cellStyle name="Header2 34 2 3" xfId="8343" xr:uid="{00000000-0005-0000-0000-0000D92B0000}"/>
    <cellStyle name="Header2 34 2 3 2" xfId="14629" xr:uid="{00000000-0005-0000-0000-0000DA2B0000}"/>
    <cellStyle name="Header2 34 2 3 3" xfId="22081" xr:uid="{00000000-0005-0000-0000-0000DB2B0000}"/>
    <cellStyle name="Header2 34 2 3 4" xfId="27247" xr:uid="{00000000-0005-0000-0000-0000DC2B0000}"/>
    <cellStyle name="Header2 34 2 3 5" xfId="31978" xr:uid="{00000000-0005-0000-0000-0000DD2B0000}"/>
    <cellStyle name="Header2 34 2 3 6" xfId="37496" xr:uid="{00000000-0005-0000-0000-0000DE2B0000}"/>
    <cellStyle name="Header2 34 2 3 7" xfId="42385" xr:uid="{00000000-0005-0000-0000-0000DF2B0000}"/>
    <cellStyle name="Header2 34 2 3 8" xfId="48038" xr:uid="{00000000-0005-0000-0000-0000E02B0000}"/>
    <cellStyle name="Header2 34 2 4" xfId="9125" xr:uid="{00000000-0005-0000-0000-0000E12B0000}"/>
    <cellStyle name="Header2 34 2 4 2" xfId="14630" xr:uid="{00000000-0005-0000-0000-0000E22B0000}"/>
    <cellStyle name="Header2 34 2 4 3" xfId="22082" xr:uid="{00000000-0005-0000-0000-0000E32B0000}"/>
    <cellStyle name="Header2 34 2 4 4" xfId="27248" xr:uid="{00000000-0005-0000-0000-0000E42B0000}"/>
    <cellStyle name="Header2 34 2 4 5" xfId="31979" xr:uid="{00000000-0005-0000-0000-0000E52B0000}"/>
    <cellStyle name="Header2 34 2 4 6" xfId="37497" xr:uid="{00000000-0005-0000-0000-0000E62B0000}"/>
    <cellStyle name="Header2 34 2 4 7" xfId="42386" xr:uid="{00000000-0005-0000-0000-0000E72B0000}"/>
    <cellStyle name="Header2 34 2 4 8" xfId="48039" xr:uid="{00000000-0005-0000-0000-0000E82B0000}"/>
    <cellStyle name="Header2 34 2 5" xfId="14627" xr:uid="{00000000-0005-0000-0000-0000E92B0000}"/>
    <cellStyle name="Header2 34 2 6" xfId="22079" xr:uid="{00000000-0005-0000-0000-0000EA2B0000}"/>
    <cellStyle name="Header2 34 2 7" xfId="27245" xr:uid="{00000000-0005-0000-0000-0000EB2B0000}"/>
    <cellStyle name="Header2 34 2 8" xfId="31976" xr:uid="{00000000-0005-0000-0000-0000EC2B0000}"/>
    <cellStyle name="Header2 34 2 9" xfId="37494" xr:uid="{00000000-0005-0000-0000-0000ED2B0000}"/>
    <cellStyle name="Header2 34 3" xfId="5873" xr:uid="{00000000-0005-0000-0000-0000EE2B0000}"/>
    <cellStyle name="Header2 34 3 2" xfId="14631" xr:uid="{00000000-0005-0000-0000-0000EF2B0000}"/>
    <cellStyle name="Header2 34 3 3" xfId="22083" xr:uid="{00000000-0005-0000-0000-0000F02B0000}"/>
    <cellStyle name="Header2 34 3 4" xfId="27249" xr:uid="{00000000-0005-0000-0000-0000F12B0000}"/>
    <cellStyle name="Header2 34 3 5" xfId="31980" xr:uid="{00000000-0005-0000-0000-0000F22B0000}"/>
    <cellStyle name="Header2 34 3 6" xfId="37498" xr:uid="{00000000-0005-0000-0000-0000F32B0000}"/>
    <cellStyle name="Header2 34 3 7" xfId="42387" xr:uid="{00000000-0005-0000-0000-0000F42B0000}"/>
    <cellStyle name="Header2 34 3 8" xfId="48040" xr:uid="{00000000-0005-0000-0000-0000F52B0000}"/>
    <cellStyle name="Header2 34 4" xfId="5966" xr:uid="{00000000-0005-0000-0000-0000F62B0000}"/>
    <cellStyle name="Header2 34 4 2" xfId="14632" xr:uid="{00000000-0005-0000-0000-0000F72B0000}"/>
    <cellStyle name="Header2 34 4 3" xfId="22084" xr:uid="{00000000-0005-0000-0000-0000F82B0000}"/>
    <cellStyle name="Header2 34 4 4" xfId="27250" xr:uid="{00000000-0005-0000-0000-0000F92B0000}"/>
    <cellStyle name="Header2 34 4 5" xfId="31981" xr:uid="{00000000-0005-0000-0000-0000FA2B0000}"/>
    <cellStyle name="Header2 34 4 6" xfId="37499" xr:uid="{00000000-0005-0000-0000-0000FB2B0000}"/>
    <cellStyle name="Header2 34 4 7" xfId="42388" xr:uid="{00000000-0005-0000-0000-0000FC2B0000}"/>
    <cellStyle name="Header2 34 4 8" xfId="48041" xr:uid="{00000000-0005-0000-0000-0000FD2B0000}"/>
    <cellStyle name="Header2 34 5" xfId="4364" xr:uid="{00000000-0005-0000-0000-0000FE2B0000}"/>
    <cellStyle name="Header2 34 5 2" xfId="14633" xr:uid="{00000000-0005-0000-0000-0000FF2B0000}"/>
    <cellStyle name="Header2 34 5 3" xfId="22085" xr:uid="{00000000-0005-0000-0000-0000002C0000}"/>
    <cellStyle name="Header2 34 5 4" xfId="27251" xr:uid="{00000000-0005-0000-0000-0000012C0000}"/>
    <cellStyle name="Header2 34 5 5" xfId="31982" xr:uid="{00000000-0005-0000-0000-0000022C0000}"/>
    <cellStyle name="Header2 34 5 6" xfId="37500" xr:uid="{00000000-0005-0000-0000-0000032C0000}"/>
    <cellStyle name="Header2 34 5 7" xfId="42389" xr:uid="{00000000-0005-0000-0000-0000042C0000}"/>
    <cellStyle name="Header2 34 5 8" xfId="48042" xr:uid="{00000000-0005-0000-0000-0000052C0000}"/>
    <cellStyle name="Header2 34 6" xfId="6733" xr:uid="{00000000-0005-0000-0000-0000062C0000}"/>
    <cellStyle name="Header2 34 6 2" xfId="14634" xr:uid="{00000000-0005-0000-0000-0000072C0000}"/>
    <cellStyle name="Header2 34 6 3" xfId="22086" xr:uid="{00000000-0005-0000-0000-0000082C0000}"/>
    <cellStyle name="Header2 34 6 4" xfId="27252" xr:uid="{00000000-0005-0000-0000-0000092C0000}"/>
    <cellStyle name="Header2 34 6 5" xfId="31983" xr:uid="{00000000-0005-0000-0000-00000A2C0000}"/>
    <cellStyle name="Header2 34 6 6" xfId="37501" xr:uid="{00000000-0005-0000-0000-00000B2C0000}"/>
    <cellStyle name="Header2 34 6 7" xfId="42390" xr:uid="{00000000-0005-0000-0000-00000C2C0000}"/>
    <cellStyle name="Header2 34 6 8" xfId="48043" xr:uid="{00000000-0005-0000-0000-00000D2C0000}"/>
    <cellStyle name="Header2 34 7" xfId="4361" xr:uid="{00000000-0005-0000-0000-00000E2C0000}"/>
    <cellStyle name="Header2 34 7 2" xfId="14635" xr:uid="{00000000-0005-0000-0000-00000F2C0000}"/>
    <cellStyle name="Header2 34 7 3" xfId="22087" xr:uid="{00000000-0005-0000-0000-0000102C0000}"/>
    <cellStyle name="Header2 34 7 4" xfId="27253" xr:uid="{00000000-0005-0000-0000-0000112C0000}"/>
    <cellStyle name="Header2 34 7 5" xfId="31984" xr:uid="{00000000-0005-0000-0000-0000122C0000}"/>
    <cellStyle name="Header2 34 7 6" xfId="37502" xr:uid="{00000000-0005-0000-0000-0000132C0000}"/>
    <cellStyle name="Header2 34 7 7" xfId="42391" xr:uid="{00000000-0005-0000-0000-0000142C0000}"/>
    <cellStyle name="Header2 34 7 8" xfId="48044" xr:uid="{00000000-0005-0000-0000-0000152C0000}"/>
    <cellStyle name="Header2 34 8" xfId="8200" xr:uid="{00000000-0005-0000-0000-0000162C0000}"/>
    <cellStyle name="Header2 34 8 2" xfId="14636" xr:uid="{00000000-0005-0000-0000-0000172C0000}"/>
    <cellStyle name="Header2 34 8 3" xfId="22088" xr:uid="{00000000-0005-0000-0000-0000182C0000}"/>
    <cellStyle name="Header2 34 8 4" xfId="27254" xr:uid="{00000000-0005-0000-0000-0000192C0000}"/>
    <cellStyle name="Header2 34 8 5" xfId="31985" xr:uid="{00000000-0005-0000-0000-00001A2C0000}"/>
    <cellStyle name="Header2 34 8 6" xfId="37503" xr:uid="{00000000-0005-0000-0000-00001B2C0000}"/>
    <cellStyle name="Header2 34 8 7" xfId="42392" xr:uid="{00000000-0005-0000-0000-00001C2C0000}"/>
    <cellStyle name="Header2 34 8 8" xfId="48045" xr:uid="{00000000-0005-0000-0000-00001D2C0000}"/>
    <cellStyle name="Header2 34 9" xfId="5915" xr:uid="{00000000-0005-0000-0000-00001E2C0000}"/>
    <cellStyle name="Header2 34 9 2" xfId="14637" xr:uid="{00000000-0005-0000-0000-00001F2C0000}"/>
    <cellStyle name="Header2 34 9 3" xfId="22089" xr:uid="{00000000-0005-0000-0000-0000202C0000}"/>
    <cellStyle name="Header2 34 9 4" xfId="27255" xr:uid="{00000000-0005-0000-0000-0000212C0000}"/>
    <cellStyle name="Header2 34 9 5" xfId="31986" xr:uid="{00000000-0005-0000-0000-0000222C0000}"/>
    <cellStyle name="Header2 34 9 6" xfId="37504" xr:uid="{00000000-0005-0000-0000-0000232C0000}"/>
    <cellStyle name="Header2 34 9 7" xfId="42393" xr:uid="{00000000-0005-0000-0000-0000242C0000}"/>
    <cellStyle name="Header2 34 9 8" xfId="48046" xr:uid="{00000000-0005-0000-0000-0000252C0000}"/>
    <cellStyle name="Header2 35" xfId="3611" xr:uid="{00000000-0005-0000-0000-0000262C0000}"/>
    <cellStyle name="Header2 35 10" xfId="9024" xr:uid="{00000000-0005-0000-0000-0000272C0000}"/>
    <cellStyle name="Header2 35 10 2" xfId="14638" xr:uid="{00000000-0005-0000-0000-0000282C0000}"/>
    <cellStyle name="Header2 35 10 3" xfId="22090" xr:uid="{00000000-0005-0000-0000-0000292C0000}"/>
    <cellStyle name="Header2 35 10 4" xfId="27256" xr:uid="{00000000-0005-0000-0000-00002A2C0000}"/>
    <cellStyle name="Header2 35 10 5" xfId="31987" xr:uid="{00000000-0005-0000-0000-00002B2C0000}"/>
    <cellStyle name="Header2 35 10 6" xfId="37505" xr:uid="{00000000-0005-0000-0000-00002C2C0000}"/>
    <cellStyle name="Header2 35 10 7" xfId="42394" xr:uid="{00000000-0005-0000-0000-00002D2C0000}"/>
    <cellStyle name="Header2 35 10 8" xfId="48047" xr:uid="{00000000-0005-0000-0000-00002E2C0000}"/>
    <cellStyle name="Header2 35 11" xfId="6654" xr:uid="{00000000-0005-0000-0000-00002F2C0000}"/>
    <cellStyle name="Header2 35 11 2" xfId="14639" xr:uid="{00000000-0005-0000-0000-0000302C0000}"/>
    <cellStyle name="Header2 35 11 3" xfId="22091" xr:uid="{00000000-0005-0000-0000-0000312C0000}"/>
    <cellStyle name="Header2 35 11 4" xfId="27257" xr:uid="{00000000-0005-0000-0000-0000322C0000}"/>
    <cellStyle name="Header2 35 11 5" xfId="31988" xr:uid="{00000000-0005-0000-0000-0000332C0000}"/>
    <cellStyle name="Header2 35 11 6" xfId="37506" xr:uid="{00000000-0005-0000-0000-0000342C0000}"/>
    <cellStyle name="Header2 35 11 7" xfId="42395" xr:uid="{00000000-0005-0000-0000-0000352C0000}"/>
    <cellStyle name="Header2 35 11 8" xfId="48048" xr:uid="{00000000-0005-0000-0000-0000362C0000}"/>
    <cellStyle name="Header2 35 12" xfId="13083" xr:uid="{00000000-0005-0000-0000-0000372C0000}"/>
    <cellStyle name="Header2 35 13" xfId="47407" xr:uid="{00000000-0005-0000-0000-0000382C0000}"/>
    <cellStyle name="Header2 35 2" xfId="5592" xr:uid="{00000000-0005-0000-0000-0000392C0000}"/>
    <cellStyle name="Header2 35 2 10" xfId="42396" xr:uid="{00000000-0005-0000-0000-00003A2C0000}"/>
    <cellStyle name="Header2 35 2 11" xfId="48049" xr:uid="{00000000-0005-0000-0000-00003B2C0000}"/>
    <cellStyle name="Header2 35 2 2" xfId="7482" xr:uid="{00000000-0005-0000-0000-00003C2C0000}"/>
    <cellStyle name="Header2 35 2 2 2" xfId="14641" xr:uid="{00000000-0005-0000-0000-00003D2C0000}"/>
    <cellStyle name="Header2 35 2 2 3" xfId="22093" xr:uid="{00000000-0005-0000-0000-00003E2C0000}"/>
    <cellStyle name="Header2 35 2 2 4" xfId="27259" xr:uid="{00000000-0005-0000-0000-00003F2C0000}"/>
    <cellStyle name="Header2 35 2 2 5" xfId="31990" xr:uid="{00000000-0005-0000-0000-0000402C0000}"/>
    <cellStyle name="Header2 35 2 2 6" xfId="37508" xr:uid="{00000000-0005-0000-0000-0000412C0000}"/>
    <cellStyle name="Header2 35 2 2 7" xfId="42397" xr:uid="{00000000-0005-0000-0000-0000422C0000}"/>
    <cellStyle name="Header2 35 2 2 8" xfId="48050" xr:uid="{00000000-0005-0000-0000-0000432C0000}"/>
    <cellStyle name="Header2 35 2 3" xfId="8341" xr:uid="{00000000-0005-0000-0000-0000442C0000}"/>
    <cellStyle name="Header2 35 2 3 2" xfId="14642" xr:uid="{00000000-0005-0000-0000-0000452C0000}"/>
    <cellStyle name="Header2 35 2 3 3" xfId="22094" xr:uid="{00000000-0005-0000-0000-0000462C0000}"/>
    <cellStyle name="Header2 35 2 3 4" xfId="27260" xr:uid="{00000000-0005-0000-0000-0000472C0000}"/>
    <cellStyle name="Header2 35 2 3 5" xfId="31991" xr:uid="{00000000-0005-0000-0000-0000482C0000}"/>
    <cellStyle name="Header2 35 2 3 6" xfId="37509" xr:uid="{00000000-0005-0000-0000-0000492C0000}"/>
    <cellStyle name="Header2 35 2 3 7" xfId="42398" xr:uid="{00000000-0005-0000-0000-00004A2C0000}"/>
    <cellStyle name="Header2 35 2 3 8" xfId="48051" xr:uid="{00000000-0005-0000-0000-00004B2C0000}"/>
    <cellStyle name="Header2 35 2 4" xfId="9123" xr:uid="{00000000-0005-0000-0000-00004C2C0000}"/>
    <cellStyle name="Header2 35 2 4 2" xfId="14643" xr:uid="{00000000-0005-0000-0000-00004D2C0000}"/>
    <cellStyle name="Header2 35 2 4 3" xfId="22095" xr:uid="{00000000-0005-0000-0000-00004E2C0000}"/>
    <cellStyle name="Header2 35 2 4 4" xfId="27261" xr:uid="{00000000-0005-0000-0000-00004F2C0000}"/>
    <cellStyle name="Header2 35 2 4 5" xfId="31992" xr:uid="{00000000-0005-0000-0000-0000502C0000}"/>
    <cellStyle name="Header2 35 2 4 6" xfId="37510" xr:uid="{00000000-0005-0000-0000-0000512C0000}"/>
    <cellStyle name="Header2 35 2 4 7" xfId="42399" xr:uid="{00000000-0005-0000-0000-0000522C0000}"/>
    <cellStyle name="Header2 35 2 4 8" xfId="48052" xr:uid="{00000000-0005-0000-0000-0000532C0000}"/>
    <cellStyle name="Header2 35 2 5" xfId="14640" xr:uid="{00000000-0005-0000-0000-0000542C0000}"/>
    <cellStyle name="Header2 35 2 6" xfId="22092" xr:uid="{00000000-0005-0000-0000-0000552C0000}"/>
    <cellStyle name="Header2 35 2 7" xfId="27258" xr:uid="{00000000-0005-0000-0000-0000562C0000}"/>
    <cellStyle name="Header2 35 2 8" xfId="31989" xr:uid="{00000000-0005-0000-0000-0000572C0000}"/>
    <cellStyle name="Header2 35 2 9" xfId="37507" xr:uid="{00000000-0005-0000-0000-0000582C0000}"/>
    <cellStyle name="Header2 35 3" xfId="5870" xr:uid="{00000000-0005-0000-0000-0000592C0000}"/>
    <cellStyle name="Header2 35 3 2" xfId="14644" xr:uid="{00000000-0005-0000-0000-00005A2C0000}"/>
    <cellStyle name="Header2 35 3 3" xfId="22096" xr:uid="{00000000-0005-0000-0000-00005B2C0000}"/>
    <cellStyle name="Header2 35 3 4" xfId="27262" xr:uid="{00000000-0005-0000-0000-00005C2C0000}"/>
    <cellStyle name="Header2 35 3 5" xfId="31993" xr:uid="{00000000-0005-0000-0000-00005D2C0000}"/>
    <cellStyle name="Header2 35 3 6" xfId="37511" xr:uid="{00000000-0005-0000-0000-00005E2C0000}"/>
    <cellStyle name="Header2 35 3 7" xfId="42400" xr:uid="{00000000-0005-0000-0000-00005F2C0000}"/>
    <cellStyle name="Header2 35 3 8" xfId="48053" xr:uid="{00000000-0005-0000-0000-0000602C0000}"/>
    <cellStyle name="Header2 35 4" xfId="5963" xr:uid="{00000000-0005-0000-0000-0000612C0000}"/>
    <cellStyle name="Header2 35 4 2" xfId="14645" xr:uid="{00000000-0005-0000-0000-0000622C0000}"/>
    <cellStyle name="Header2 35 4 3" xfId="22097" xr:uid="{00000000-0005-0000-0000-0000632C0000}"/>
    <cellStyle name="Header2 35 4 4" xfId="27263" xr:uid="{00000000-0005-0000-0000-0000642C0000}"/>
    <cellStyle name="Header2 35 4 5" xfId="31994" xr:uid="{00000000-0005-0000-0000-0000652C0000}"/>
    <cellStyle name="Header2 35 4 6" xfId="37512" xr:uid="{00000000-0005-0000-0000-0000662C0000}"/>
    <cellStyle name="Header2 35 4 7" xfId="42401" xr:uid="{00000000-0005-0000-0000-0000672C0000}"/>
    <cellStyle name="Header2 35 4 8" xfId="48054" xr:uid="{00000000-0005-0000-0000-0000682C0000}"/>
    <cellStyle name="Header2 35 5" xfId="5975" xr:uid="{00000000-0005-0000-0000-0000692C0000}"/>
    <cellStyle name="Header2 35 5 2" xfId="14646" xr:uid="{00000000-0005-0000-0000-00006A2C0000}"/>
    <cellStyle name="Header2 35 5 3" xfId="22098" xr:uid="{00000000-0005-0000-0000-00006B2C0000}"/>
    <cellStyle name="Header2 35 5 4" xfId="27264" xr:uid="{00000000-0005-0000-0000-00006C2C0000}"/>
    <cellStyle name="Header2 35 5 5" xfId="31995" xr:uid="{00000000-0005-0000-0000-00006D2C0000}"/>
    <cellStyle name="Header2 35 5 6" xfId="37513" xr:uid="{00000000-0005-0000-0000-00006E2C0000}"/>
    <cellStyle name="Header2 35 5 7" xfId="42402" xr:uid="{00000000-0005-0000-0000-00006F2C0000}"/>
    <cellStyle name="Header2 35 5 8" xfId="48055" xr:uid="{00000000-0005-0000-0000-0000702C0000}"/>
    <cellStyle name="Header2 35 6" xfId="6731" xr:uid="{00000000-0005-0000-0000-0000712C0000}"/>
    <cellStyle name="Header2 35 6 2" xfId="14647" xr:uid="{00000000-0005-0000-0000-0000722C0000}"/>
    <cellStyle name="Header2 35 6 3" xfId="22099" xr:uid="{00000000-0005-0000-0000-0000732C0000}"/>
    <cellStyle name="Header2 35 6 4" xfId="27265" xr:uid="{00000000-0005-0000-0000-0000742C0000}"/>
    <cellStyle name="Header2 35 6 5" xfId="31996" xr:uid="{00000000-0005-0000-0000-0000752C0000}"/>
    <cellStyle name="Header2 35 6 6" xfId="37514" xr:uid="{00000000-0005-0000-0000-0000762C0000}"/>
    <cellStyle name="Header2 35 6 7" xfId="42403" xr:uid="{00000000-0005-0000-0000-0000772C0000}"/>
    <cellStyle name="Header2 35 6 8" xfId="48056" xr:uid="{00000000-0005-0000-0000-0000782C0000}"/>
    <cellStyle name="Header2 35 7" xfId="6525" xr:uid="{00000000-0005-0000-0000-0000792C0000}"/>
    <cellStyle name="Header2 35 7 2" xfId="14648" xr:uid="{00000000-0005-0000-0000-00007A2C0000}"/>
    <cellStyle name="Header2 35 7 3" xfId="22100" xr:uid="{00000000-0005-0000-0000-00007B2C0000}"/>
    <cellStyle name="Header2 35 7 4" xfId="27266" xr:uid="{00000000-0005-0000-0000-00007C2C0000}"/>
    <cellStyle name="Header2 35 7 5" xfId="31997" xr:uid="{00000000-0005-0000-0000-00007D2C0000}"/>
    <cellStyle name="Header2 35 7 6" xfId="37515" xr:uid="{00000000-0005-0000-0000-00007E2C0000}"/>
    <cellStyle name="Header2 35 7 7" xfId="42404" xr:uid="{00000000-0005-0000-0000-00007F2C0000}"/>
    <cellStyle name="Header2 35 7 8" xfId="48057" xr:uid="{00000000-0005-0000-0000-0000802C0000}"/>
    <cellStyle name="Header2 35 8" xfId="4334" xr:uid="{00000000-0005-0000-0000-0000812C0000}"/>
    <cellStyle name="Header2 35 8 2" xfId="14649" xr:uid="{00000000-0005-0000-0000-0000822C0000}"/>
    <cellStyle name="Header2 35 8 3" xfId="22101" xr:uid="{00000000-0005-0000-0000-0000832C0000}"/>
    <cellStyle name="Header2 35 8 4" xfId="27267" xr:uid="{00000000-0005-0000-0000-0000842C0000}"/>
    <cellStyle name="Header2 35 8 5" xfId="31998" xr:uid="{00000000-0005-0000-0000-0000852C0000}"/>
    <cellStyle name="Header2 35 8 6" xfId="37516" xr:uid="{00000000-0005-0000-0000-0000862C0000}"/>
    <cellStyle name="Header2 35 8 7" xfId="42405" xr:uid="{00000000-0005-0000-0000-0000872C0000}"/>
    <cellStyle name="Header2 35 8 8" xfId="48058" xr:uid="{00000000-0005-0000-0000-0000882C0000}"/>
    <cellStyle name="Header2 35 9" xfId="7690" xr:uid="{00000000-0005-0000-0000-0000892C0000}"/>
    <cellStyle name="Header2 35 9 2" xfId="14650" xr:uid="{00000000-0005-0000-0000-00008A2C0000}"/>
    <cellStyle name="Header2 35 9 3" xfId="22102" xr:uid="{00000000-0005-0000-0000-00008B2C0000}"/>
    <cellStyle name="Header2 35 9 4" xfId="27268" xr:uid="{00000000-0005-0000-0000-00008C2C0000}"/>
    <cellStyle name="Header2 35 9 5" xfId="31999" xr:uid="{00000000-0005-0000-0000-00008D2C0000}"/>
    <cellStyle name="Header2 35 9 6" xfId="37517" xr:uid="{00000000-0005-0000-0000-00008E2C0000}"/>
    <cellStyle name="Header2 35 9 7" xfId="42406" xr:uid="{00000000-0005-0000-0000-00008F2C0000}"/>
    <cellStyle name="Header2 35 9 8" xfId="48059" xr:uid="{00000000-0005-0000-0000-0000902C0000}"/>
    <cellStyle name="Header2 36" xfId="3636" xr:uid="{00000000-0005-0000-0000-0000912C0000}"/>
    <cellStyle name="Header2 36 10" xfId="6677" xr:uid="{00000000-0005-0000-0000-0000922C0000}"/>
    <cellStyle name="Header2 36 10 2" xfId="14651" xr:uid="{00000000-0005-0000-0000-0000932C0000}"/>
    <cellStyle name="Header2 36 10 3" xfId="22103" xr:uid="{00000000-0005-0000-0000-0000942C0000}"/>
    <cellStyle name="Header2 36 10 4" xfId="27269" xr:uid="{00000000-0005-0000-0000-0000952C0000}"/>
    <cellStyle name="Header2 36 10 5" xfId="32000" xr:uid="{00000000-0005-0000-0000-0000962C0000}"/>
    <cellStyle name="Header2 36 10 6" xfId="37518" xr:uid="{00000000-0005-0000-0000-0000972C0000}"/>
    <cellStyle name="Header2 36 10 7" xfId="42407" xr:uid="{00000000-0005-0000-0000-0000982C0000}"/>
    <cellStyle name="Header2 36 10 8" xfId="48060" xr:uid="{00000000-0005-0000-0000-0000992C0000}"/>
    <cellStyle name="Header2 36 11" xfId="10170" xr:uid="{00000000-0005-0000-0000-00009A2C0000}"/>
    <cellStyle name="Header2 36 11 2" xfId="14652" xr:uid="{00000000-0005-0000-0000-00009B2C0000}"/>
    <cellStyle name="Header2 36 11 3" xfId="22104" xr:uid="{00000000-0005-0000-0000-00009C2C0000}"/>
    <cellStyle name="Header2 36 11 4" xfId="27270" xr:uid="{00000000-0005-0000-0000-00009D2C0000}"/>
    <cellStyle name="Header2 36 11 5" xfId="32001" xr:uid="{00000000-0005-0000-0000-00009E2C0000}"/>
    <cellStyle name="Header2 36 11 6" xfId="37519" xr:uid="{00000000-0005-0000-0000-00009F2C0000}"/>
    <cellStyle name="Header2 36 11 7" xfId="42408" xr:uid="{00000000-0005-0000-0000-0000A02C0000}"/>
    <cellStyle name="Header2 36 11 8" xfId="48061" xr:uid="{00000000-0005-0000-0000-0000A12C0000}"/>
    <cellStyle name="Header2 36 12" xfId="13104" xr:uid="{00000000-0005-0000-0000-0000A22C0000}"/>
    <cellStyle name="Header2 36 13" xfId="47410" xr:uid="{00000000-0005-0000-0000-0000A32C0000}"/>
    <cellStyle name="Header2 36 2" xfId="5604" xr:uid="{00000000-0005-0000-0000-0000A42C0000}"/>
    <cellStyle name="Header2 36 2 10" xfId="42409" xr:uid="{00000000-0005-0000-0000-0000A52C0000}"/>
    <cellStyle name="Header2 36 2 11" xfId="48062" xr:uid="{00000000-0005-0000-0000-0000A62C0000}"/>
    <cellStyle name="Header2 36 2 2" xfId="7485" xr:uid="{00000000-0005-0000-0000-0000A72C0000}"/>
    <cellStyle name="Header2 36 2 2 2" xfId="14654" xr:uid="{00000000-0005-0000-0000-0000A82C0000}"/>
    <cellStyle name="Header2 36 2 2 3" xfId="22106" xr:uid="{00000000-0005-0000-0000-0000A92C0000}"/>
    <cellStyle name="Header2 36 2 2 4" xfId="27272" xr:uid="{00000000-0005-0000-0000-0000AA2C0000}"/>
    <cellStyle name="Header2 36 2 2 5" xfId="32003" xr:uid="{00000000-0005-0000-0000-0000AB2C0000}"/>
    <cellStyle name="Header2 36 2 2 6" xfId="37521" xr:uid="{00000000-0005-0000-0000-0000AC2C0000}"/>
    <cellStyle name="Header2 36 2 2 7" xfId="42410" xr:uid="{00000000-0005-0000-0000-0000AD2C0000}"/>
    <cellStyle name="Header2 36 2 2 8" xfId="48063" xr:uid="{00000000-0005-0000-0000-0000AE2C0000}"/>
    <cellStyle name="Header2 36 2 3" xfId="8344" xr:uid="{00000000-0005-0000-0000-0000AF2C0000}"/>
    <cellStyle name="Header2 36 2 3 2" xfId="14655" xr:uid="{00000000-0005-0000-0000-0000B02C0000}"/>
    <cellStyle name="Header2 36 2 3 3" xfId="22107" xr:uid="{00000000-0005-0000-0000-0000B12C0000}"/>
    <cellStyle name="Header2 36 2 3 4" xfId="27273" xr:uid="{00000000-0005-0000-0000-0000B22C0000}"/>
    <cellStyle name="Header2 36 2 3 5" xfId="32004" xr:uid="{00000000-0005-0000-0000-0000B32C0000}"/>
    <cellStyle name="Header2 36 2 3 6" xfId="37522" xr:uid="{00000000-0005-0000-0000-0000B42C0000}"/>
    <cellStyle name="Header2 36 2 3 7" xfId="42411" xr:uid="{00000000-0005-0000-0000-0000B52C0000}"/>
    <cellStyle name="Header2 36 2 3 8" xfId="48064" xr:uid="{00000000-0005-0000-0000-0000B62C0000}"/>
    <cellStyle name="Header2 36 2 4" xfId="9126" xr:uid="{00000000-0005-0000-0000-0000B72C0000}"/>
    <cellStyle name="Header2 36 2 4 2" xfId="14656" xr:uid="{00000000-0005-0000-0000-0000B82C0000}"/>
    <cellStyle name="Header2 36 2 4 3" xfId="22108" xr:uid="{00000000-0005-0000-0000-0000B92C0000}"/>
    <cellStyle name="Header2 36 2 4 4" xfId="27274" xr:uid="{00000000-0005-0000-0000-0000BA2C0000}"/>
    <cellStyle name="Header2 36 2 4 5" xfId="32005" xr:uid="{00000000-0005-0000-0000-0000BB2C0000}"/>
    <cellStyle name="Header2 36 2 4 6" xfId="37523" xr:uid="{00000000-0005-0000-0000-0000BC2C0000}"/>
    <cellStyle name="Header2 36 2 4 7" xfId="42412" xr:uid="{00000000-0005-0000-0000-0000BD2C0000}"/>
    <cellStyle name="Header2 36 2 4 8" xfId="48065" xr:uid="{00000000-0005-0000-0000-0000BE2C0000}"/>
    <cellStyle name="Header2 36 2 5" xfId="14653" xr:uid="{00000000-0005-0000-0000-0000BF2C0000}"/>
    <cellStyle name="Header2 36 2 6" xfId="22105" xr:uid="{00000000-0005-0000-0000-0000C02C0000}"/>
    <cellStyle name="Header2 36 2 7" xfId="27271" xr:uid="{00000000-0005-0000-0000-0000C12C0000}"/>
    <cellStyle name="Header2 36 2 8" xfId="32002" xr:uid="{00000000-0005-0000-0000-0000C22C0000}"/>
    <cellStyle name="Header2 36 2 9" xfId="37520" xr:uid="{00000000-0005-0000-0000-0000C32C0000}"/>
    <cellStyle name="Header2 36 3" xfId="5880" xr:uid="{00000000-0005-0000-0000-0000C42C0000}"/>
    <cellStyle name="Header2 36 3 2" xfId="14657" xr:uid="{00000000-0005-0000-0000-0000C52C0000}"/>
    <cellStyle name="Header2 36 3 3" xfId="22109" xr:uid="{00000000-0005-0000-0000-0000C62C0000}"/>
    <cellStyle name="Header2 36 3 4" xfId="27275" xr:uid="{00000000-0005-0000-0000-0000C72C0000}"/>
    <cellStyle name="Header2 36 3 5" xfId="32006" xr:uid="{00000000-0005-0000-0000-0000C82C0000}"/>
    <cellStyle name="Header2 36 3 6" xfId="37524" xr:uid="{00000000-0005-0000-0000-0000C92C0000}"/>
    <cellStyle name="Header2 36 3 7" xfId="42413" xr:uid="{00000000-0005-0000-0000-0000CA2C0000}"/>
    <cellStyle name="Header2 36 3 8" xfId="48066" xr:uid="{00000000-0005-0000-0000-0000CB2C0000}"/>
    <cellStyle name="Header2 36 4" xfId="5971" xr:uid="{00000000-0005-0000-0000-0000CC2C0000}"/>
    <cellStyle name="Header2 36 4 2" xfId="14658" xr:uid="{00000000-0005-0000-0000-0000CD2C0000}"/>
    <cellStyle name="Header2 36 4 3" xfId="22110" xr:uid="{00000000-0005-0000-0000-0000CE2C0000}"/>
    <cellStyle name="Header2 36 4 4" xfId="27276" xr:uid="{00000000-0005-0000-0000-0000CF2C0000}"/>
    <cellStyle name="Header2 36 4 5" xfId="32007" xr:uid="{00000000-0005-0000-0000-0000D02C0000}"/>
    <cellStyle name="Header2 36 4 6" xfId="37525" xr:uid="{00000000-0005-0000-0000-0000D12C0000}"/>
    <cellStyle name="Header2 36 4 7" xfId="42414" xr:uid="{00000000-0005-0000-0000-0000D22C0000}"/>
    <cellStyle name="Header2 36 4 8" xfId="48067" xr:uid="{00000000-0005-0000-0000-0000D32C0000}"/>
    <cellStyle name="Header2 36 5" xfId="4695" xr:uid="{00000000-0005-0000-0000-0000D42C0000}"/>
    <cellStyle name="Header2 36 5 2" xfId="14659" xr:uid="{00000000-0005-0000-0000-0000D52C0000}"/>
    <cellStyle name="Header2 36 5 3" xfId="22111" xr:uid="{00000000-0005-0000-0000-0000D62C0000}"/>
    <cellStyle name="Header2 36 5 4" xfId="27277" xr:uid="{00000000-0005-0000-0000-0000D72C0000}"/>
    <cellStyle name="Header2 36 5 5" xfId="32008" xr:uid="{00000000-0005-0000-0000-0000D82C0000}"/>
    <cellStyle name="Header2 36 5 6" xfId="37526" xr:uid="{00000000-0005-0000-0000-0000D92C0000}"/>
    <cellStyle name="Header2 36 5 7" xfId="42415" xr:uid="{00000000-0005-0000-0000-0000DA2C0000}"/>
    <cellStyle name="Header2 36 5 8" xfId="48068" xr:uid="{00000000-0005-0000-0000-0000DB2C0000}"/>
    <cellStyle name="Header2 36 6" xfId="6739" xr:uid="{00000000-0005-0000-0000-0000DC2C0000}"/>
    <cellStyle name="Header2 36 6 2" xfId="14660" xr:uid="{00000000-0005-0000-0000-0000DD2C0000}"/>
    <cellStyle name="Header2 36 6 3" xfId="22112" xr:uid="{00000000-0005-0000-0000-0000DE2C0000}"/>
    <cellStyle name="Header2 36 6 4" xfId="27278" xr:uid="{00000000-0005-0000-0000-0000DF2C0000}"/>
    <cellStyle name="Header2 36 6 5" xfId="32009" xr:uid="{00000000-0005-0000-0000-0000E02C0000}"/>
    <cellStyle name="Header2 36 6 6" xfId="37527" xr:uid="{00000000-0005-0000-0000-0000E12C0000}"/>
    <cellStyle name="Header2 36 6 7" xfId="42416" xr:uid="{00000000-0005-0000-0000-0000E22C0000}"/>
    <cellStyle name="Header2 36 6 8" xfId="48069" xr:uid="{00000000-0005-0000-0000-0000E32C0000}"/>
    <cellStyle name="Header2 36 7" xfId="4982" xr:uid="{00000000-0005-0000-0000-0000E42C0000}"/>
    <cellStyle name="Header2 36 7 2" xfId="14661" xr:uid="{00000000-0005-0000-0000-0000E52C0000}"/>
    <cellStyle name="Header2 36 7 3" xfId="22113" xr:uid="{00000000-0005-0000-0000-0000E62C0000}"/>
    <cellStyle name="Header2 36 7 4" xfId="27279" xr:uid="{00000000-0005-0000-0000-0000E72C0000}"/>
    <cellStyle name="Header2 36 7 5" xfId="32010" xr:uid="{00000000-0005-0000-0000-0000E82C0000}"/>
    <cellStyle name="Header2 36 7 6" xfId="37528" xr:uid="{00000000-0005-0000-0000-0000E92C0000}"/>
    <cellStyle name="Header2 36 7 7" xfId="42417" xr:uid="{00000000-0005-0000-0000-0000EA2C0000}"/>
    <cellStyle name="Header2 36 7 8" xfId="48070" xr:uid="{00000000-0005-0000-0000-0000EB2C0000}"/>
    <cellStyle name="Header2 36 8" xfId="8049" xr:uid="{00000000-0005-0000-0000-0000EC2C0000}"/>
    <cellStyle name="Header2 36 8 2" xfId="14662" xr:uid="{00000000-0005-0000-0000-0000ED2C0000}"/>
    <cellStyle name="Header2 36 8 3" xfId="22114" xr:uid="{00000000-0005-0000-0000-0000EE2C0000}"/>
    <cellStyle name="Header2 36 8 4" xfId="27280" xr:uid="{00000000-0005-0000-0000-0000EF2C0000}"/>
    <cellStyle name="Header2 36 8 5" xfId="32011" xr:uid="{00000000-0005-0000-0000-0000F02C0000}"/>
    <cellStyle name="Header2 36 8 6" xfId="37529" xr:uid="{00000000-0005-0000-0000-0000F12C0000}"/>
    <cellStyle name="Header2 36 8 7" xfId="42418" xr:uid="{00000000-0005-0000-0000-0000F22C0000}"/>
    <cellStyle name="Header2 36 8 8" xfId="48071" xr:uid="{00000000-0005-0000-0000-0000F32C0000}"/>
    <cellStyle name="Header2 36 9" xfId="7613" xr:uid="{00000000-0005-0000-0000-0000F42C0000}"/>
    <cellStyle name="Header2 36 9 2" xfId="14663" xr:uid="{00000000-0005-0000-0000-0000F52C0000}"/>
    <cellStyle name="Header2 36 9 3" xfId="22115" xr:uid="{00000000-0005-0000-0000-0000F62C0000}"/>
    <cellStyle name="Header2 36 9 4" xfId="27281" xr:uid="{00000000-0005-0000-0000-0000F72C0000}"/>
    <cellStyle name="Header2 36 9 5" xfId="32012" xr:uid="{00000000-0005-0000-0000-0000F82C0000}"/>
    <cellStyle name="Header2 36 9 6" xfId="37530" xr:uid="{00000000-0005-0000-0000-0000F92C0000}"/>
    <cellStyle name="Header2 36 9 7" xfId="42419" xr:uid="{00000000-0005-0000-0000-0000FA2C0000}"/>
    <cellStyle name="Header2 36 9 8" xfId="48072" xr:uid="{00000000-0005-0000-0000-0000FB2C0000}"/>
    <cellStyle name="Header2 37" xfId="3652" xr:uid="{00000000-0005-0000-0000-0000FC2C0000}"/>
    <cellStyle name="Header2 37 10" xfId="7857" xr:uid="{00000000-0005-0000-0000-0000FD2C0000}"/>
    <cellStyle name="Header2 37 10 2" xfId="14664" xr:uid="{00000000-0005-0000-0000-0000FE2C0000}"/>
    <cellStyle name="Header2 37 10 3" xfId="22116" xr:uid="{00000000-0005-0000-0000-0000FF2C0000}"/>
    <cellStyle name="Header2 37 10 4" xfId="27282" xr:uid="{00000000-0005-0000-0000-0000002D0000}"/>
    <cellStyle name="Header2 37 10 5" xfId="32013" xr:uid="{00000000-0005-0000-0000-0000012D0000}"/>
    <cellStyle name="Header2 37 10 6" xfId="37531" xr:uid="{00000000-0005-0000-0000-0000022D0000}"/>
    <cellStyle name="Header2 37 10 7" xfId="42420" xr:uid="{00000000-0005-0000-0000-0000032D0000}"/>
    <cellStyle name="Header2 37 10 8" xfId="48073" xr:uid="{00000000-0005-0000-0000-0000042D0000}"/>
    <cellStyle name="Header2 37 11" xfId="10171" xr:uid="{00000000-0005-0000-0000-0000052D0000}"/>
    <cellStyle name="Header2 37 11 2" xfId="14665" xr:uid="{00000000-0005-0000-0000-0000062D0000}"/>
    <cellStyle name="Header2 37 11 3" xfId="22117" xr:uid="{00000000-0005-0000-0000-0000072D0000}"/>
    <cellStyle name="Header2 37 11 4" xfId="27283" xr:uid="{00000000-0005-0000-0000-0000082D0000}"/>
    <cellStyle name="Header2 37 11 5" xfId="32014" xr:uid="{00000000-0005-0000-0000-0000092D0000}"/>
    <cellStyle name="Header2 37 11 6" xfId="37532" xr:uid="{00000000-0005-0000-0000-00000A2D0000}"/>
    <cellStyle name="Header2 37 11 7" xfId="42421" xr:uid="{00000000-0005-0000-0000-00000B2D0000}"/>
    <cellStyle name="Header2 37 11 8" xfId="48074" xr:uid="{00000000-0005-0000-0000-00000C2D0000}"/>
    <cellStyle name="Header2 37 12" xfId="13117" xr:uid="{00000000-0005-0000-0000-00000D2D0000}"/>
    <cellStyle name="Header2 37 13" xfId="47412" xr:uid="{00000000-0005-0000-0000-00000E2D0000}"/>
    <cellStyle name="Header2 37 2" xfId="5612" xr:uid="{00000000-0005-0000-0000-00000F2D0000}"/>
    <cellStyle name="Header2 37 2 10" xfId="42422" xr:uid="{00000000-0005-0000-0000-0000102D0000}"/>
    <cellStyle name="Header2 37 2 11" xfId="48075" xr:uid="{00000000-0005-0000-0000-0000112D0000}"/>
    <cellStyle name="Header2 37 2 2" xfId="7486" xr:uid="{00000000-0005-0000-0000-0000122D0000}"/>
    <cellStyle name="Header2 37 2 2 2" xfId="14667" xr:uid="{00000000-0005-0000-0000-0000132D0000}"/>
    <cellStyle name="Header2 37 2 2 3" xfId="22119" xr:uid="{00000000-0005-0000-0000-0000142D0000}"/>
    <cellStyle name="Header2 37 2 2 4" xfId="27285" xr:uid="{00000000-0005-0000-0000-0000152D0000}"/>
    <cellStyle name="Header2 37 2 2 5" xfId="32016" xr:uid="{00000000-0005-0000-0000-0000162D0000}"/>
    <cellStyle name="Header2 37 2 2 6" xfId="37534" xr:uid="{00000000-0005-0000-0000-0000172D0000}"/>
    <cellStyle name="Header2 37 2 2 7" xfId="42423" xr:uid="{00000000-0005-0000-0000-0000182D0000}"/>
    <cellStyle name="Header2 37 2 2 8" xfId="48076" xr:uid="{00000000-0005-0000-0000-0000192D0000}"/>
    <cellStyle name="Header2 37 2 3" xfId="8345" xr:uid="{00000000-0005-0000-0000-00001A2D0000}"/>
    <cellStyle name="Header2 37 2 3 2" xfId="14668" xr:uid="{00000000-0005-0000-0000-00001B2D0000}"/>
    <cellStyle name="Header2 37 2 3 3" xfId="22120" xr:uid="{00000000-0005-0000-0000-00001C2D0000}"/>
    <cellStyle name="Header2 37 2 3 4" xfId="27286" xr:uid="{00000000-0005-0000-0000-00001D2D0000}"/>
    <cellStyle name="Header2 37 2 3 5" xfId="32017" xr:uid="{00000000-0005-0000-0000-00001E2D0000}"/>
    <cellStyle name="Header2 37 2 3 6" xfId="37535" xr:uid="{00000000-0005-0000-0000-00001F2D0000}"/>
    <cellStyle name="Header2 37 2 3 7" xfId="42424" xr:uid="{00000000-0005-0000-0000-0000202D0000}"/>
    <cellStyle name="Header2 37 2 3 8" xfId="48077" xr:uid="{00000000-0005-0000-0000-0000212D0000}"/>
    <cellStyle name="Header2 37 2 4" xfId="9127" xr:uid="{00000000-0005-0000-0000-0000222D0000}"/>
    <cellStyle name="Header2 37 2 4 2" xfId="14669" xr:uid="{00000000-0005-0000-0000-0000232D0000}"/>
    <cellStyle name="Header2 37 2 4 3" xfId="22121" xr:uid="{00000000-0005-0000-0000-0000242D0000}"/>
    <cellStyle name="Header2 37 2 4 4" xfId="27287" xr:uid="{00000000-0005-0000-0000-0000252D0000}"/>
    <cellStyle name="Header2 37 2 4 5" xfId="32018" xr:uid="{00000000-0005-0000-0000-0000262D0000}"/>
    <cellStyle name="Header2 37 2 4 6" xfId="37536" xr:uid="{00000000-0005-0000-0000-0000272D0000}"/>
    <cellStyle name="Header2 37 2 4 7" xfId="42425" xr:uid="{00000000-0005-0000-0000-0000282D0000}"/>
    <cellStyle name="Header2 37 2 4 8" xfId="48078" xr:uid="{00000000-0005-0000-0000-0000292D0000}"/>
    <cellStyle name="Header2 37 2 5" xfId="14666" xr:uid="{00000000-0005-0000-0000-00002A2D0000}"/>
    <cellStyle name="Header2 37 2 6" xfId="22118" xr:uid="{00000000-0005-0000-0000-00002B2D0000}"/>
    <cellStyle name="Header2 37 2 7" xfId="27284" xr:uid="{00000000-0005-0000-0000-00002C2D0000}"/>
    <cellStyle name="Header2 37 2 8" xfId="32015" xr:uid="{00000000-0005-0000-0000-00002D2D0000}"/>
    <cellStyle name="Header2 37 2 9" xfId="37533" xr:uid="{00000000-0005-0000-0000-00002E2D0000}"/>
    <cellStyle name="Header2 37 3" xfId="5892" xr:uid="{00000000-0005-0000-0000-00002F2D0000}"/>
    <cellStyle name="Header2 37 3 2" xfId="14670" xr:uid="{00000000-0005-0000-0000-0000302D0000}"/>
    <cellStyle name="Header2 37 3 3" xfId="22122" xr:uid="{00000000-0005-0000-0000-0000312D0000}"/>
    <cellStyle name="Header2 37 3 4" xfId="27288" xr:uid="{00000000-0005-0000-0000-0000322D0000}"/>
    <cellStyle name="Header2 37 3 5" xfId="32019" xr:uid="{00000000-0005-0000-0000-0000332D0000}"/>
    <cellStyle name="Header2 37 3 6" xfId="37537" xr:uid="{00000000-0005-0000-0000-0000342D0000}"/>
    <cellStyle name="Header2 37 3 7" xfId="42426" xr:uid="{00000000-0005-0000-0000-0000352D0000}"/>
    <cellStyle name="Header2 37 3 8" xfId="48079" xr:uid="{00000000-0005-0000-0000-0000362D0000}"/>
    <cellStyle name="Header2 37 4" xfId="5979" xr:uid="{00000000-0005-0000-0000-0000372D0000}"/>
    <cellStyle name="Header2 37 4 2" xfId="14671" xr:uid="{00000000-0005-0000-0000-0000382D0000}"/>
    <cellStyle name="Header2 37 4 3" xfId="22123" xr:uid="{00000000-0005-0000-0000-0000392D0000}"/>
    <cellStyle name="Header2 37 4 4" xfId="27289" xr:uid="{00000000-0005-0000-0000-00003A2D0000}"/>
    <cellStyle name="Header2 37 4 5" xfId="32020" xr:uid="{00000000-0005-0000-0000-00003B2D0000}"/>
    <cellStyle name="Header2 37 4 6" xfId="37538" xr:uid="{00000000-0005-0000-0000-00003C2D0000}"/>
    <cellStyle name="Header2 37 4 7" xfId="42427" xr:uid="{00000000-0005-0000-0000-00003D2D0000}"/>
    <cellStyle name="Header2 37 4 8" xfId="48080" xr:uid="{00000000-0005-0000-0000-00003E2D0000}"/>
    <cellStyle name="Header2 37 5" xfId="5976" xr:uid="{00000000-0005-0000-0000-00003F2D0000}"/>
    <cellStyle name="Header2 37 5 2" xfId="14672" xr:uid="{00000000-0005-0000-0000-0000402D0000}"/>
    <cellStyle name="Header2 37 5 3" xfId="22124" xr:uid="{00000000-0005-0000-0000-0000412D0000}"/>
    <cellStyle name="Header2 37 5 4" xfId="27290" xr:uid="{00000000-0005-0000-0000-0000422D0000}"/>
    <cellStyle name="Header2 37 5 5" xfId="32021" xr:uid="{00000000-0005-0000-0000-0000432D0000}"/>
    <cellStyle name="Header2 37 5 6" xfId="37539" xr:uid="{00000000-0005-0000-0000-0000442D0000}"/>
    <cellStyle name="Header2 37 5 7" xfId="42428" xr:uid="{00000000-0005-0000-0000-0000452D0000}"/>
    <cellStyle name="Header2 37 5 8" xfId="48081" xr:uid="{00000000-0005-0000-0000-0000462D0000}"/>
    <cellStyle name="Header2 37 6" xfId="6745" xr:uid="{00000000-0005-0000-0000-0000472D0000}"/>
    <cellStyle name="Header2 37 6 2" xfId="14673" xr:uid="{00000000-0005-0000-0000-0000482D0000}"/>
    <cellStyle name="Header2 37 6 3" xfId="22125" xr:uid="{00000000-0005-0000-0000-0000492D0000}"/>
    <cellStyle name="Header2 37 6 4" xfId="27291" xr:uid="{00000000-0005-0000-0000-00004A2D0000}"/>
    <cellStyle name="Header2 37 6 5" xfId="32022" xr:uid="{00000000-0005-0000-0000-00004B2D0000}"/>
    <cellStyle name="Header2 37 6 6" xfId="37540" xr:uid="{00000000-0005-0000-0000-00004C2D0000}"/>
    <cellStyle name="Header2 37 6 7" xfId="42429" xr:uid="{00000000-0005-0000-0000-00004D2D0000}"/>
    <cellStyle name="Header2 37 6 8" xfId="48082" xr:uid="{00000000-0005-0000-0000-00004E2D0000}"/>
    <cellStyle name="Header2 37 7" xfId="6671" xr:uid="{00000000-0005-0000-0000-00004F2D0000}"/>
    <cellStyle name="Header2 37 7 2" xfId="14674" xr:uid="{00000000-0005-0000-0000-0000502D0000}"/>
    <cellStyle name="Header2 37 7 3" xfId="22126" xr:uid="{00000000-0005-0000-0000-0000512D0000}"/>
    <cellStyle name="Header2 37 7 4" xfId="27292" xr:uid="{00000000-0005-0000-0000-0000522D0000}"/>
    <cellStyle name="Header2 37 7 5" xfId="32023" xr:uid="{00000000-0005-0000-0000-0000532D0000}"/>
    <cellStyle name="Header2 37 7 6" xfId="37541" xr:uid="{00000000-0005-0000-0000-0000542D0000}"/>
    <cellStyle name="Header2 37 7 7" xfId="42430" xr:uid="{00000000-0005-0000-0000-0000552D0000}"/>
    <cellStyle name="Header2 37 7 8" xfId="48083" xr:uid="{00000000-0005-0000-0000-0000562D0000}"/>
    <cellStyle name="Header2 37 8" xfId="4192" xr:uid="{00000000-0005-0000-0000-0000572D0000}"/>
    <cellStyle name="Header2 37 8 2" xfId="14675" xr:uid="{00000000-0005-0000-0000-0000582D0000}"/>
    <cellStyle name="Header2 37 8 3" xfId="22127" xr:uid="{00000000-0005-0000-0000-0000592D0000}"/>
    <cellStyle name="Header2 37 8 4" xfId="27293" xr:uid="{00000000-0005-0000-0000-00005A2D0000}"/>
    <cellStyle name="Header2 37 8 5" xfId="32024" xr:uid="{00000000-0005-0000-0000-00005B2D0000}"/>
    <cellStyle name="Header2 37 8 6" xfId="37542" xr:uid="{00000000-0005-0000-0000-00005C2D0000}"/>
    <cellStyle name="Header2 37 8 7" xfId="42431" xr:uid="{00000000-0005-0000-0000-00005D2D0000}"/>
    <cellStyle name="Header2 37 8 8" xfId="48084" xr:uid="{00000000-0005-0000-0000-00005E2D0000}"/>
    <cellStyle name="Header2 37 9" xfId="6399" xr:uid="{00000000-0005-0000-0000-00005F2D0000}"/>
    <cellStyle name="Header2 37 9 2" xfId="14676" xr:uid="{00000000-0005-0000-0000-0000602D0000}"/>
    <cellStyle name="Header2 37 9 3" xfId="22128" xr:uid="{00000000-0005-0000-0000-0000612D0000}"/>
    <cellStyle name="Header2 37 9 4" xfId="27294" xr:uid="{00000000-0005-0000-0000-0000622D0000}"/>
    <cellStyle name="Header2 37 9 5" xfId="32025" xr:uid="{00000000-0005-0000-0000-0000632D0000}"/>
    <cellStyle name="Header2 37 9 6" xfId="37543" xr:uid="{00000000-0005-0000-0000-0000642D0000}"/>
    <cellStyle name="Header2 37 9 7" xfId="42432" xr:uid="{00000000-0005-0000-0000-0000652D0000}"/>
    <cellStyle name="Header2 37 9 8" xfId="48085" xr:uid="{00000000-0005-0000-0000-0000662D0000}"/>
    <cellStyle name="Header2 38" xfId="4924" xr:uid="{00000000-0005-0000-0000-0000672D0000}"/>
    <cellStyle name="Header2 38 2" xfId="14677" xr:uid="{00000000-0005-0000-0000-0000682D0000}"/>
    <cellStyle name="Header2 38 3" xfId="22129" xr:uid="{00000000-0005-0000-0000-0000692D0000}"/>
    <cellStyle name="Header2 38 4" xfId="27295" xr:uid="{00000000-0005-0000-0000-00006A2D0000}"/>
    <cellStyle name="Header2 38 5" xfId="32026" xr:uid="{00000000-0005-0000-0000-00006B2D0000}"/>
    <cellStyle name="Header2 38 6" xfId="37544" xr:uid="{00000000-0005-0000-0000-00006C2D0000}"/>
    <cellStyle name="Header2 38 7" xfId="42433" xr:uid="{00000000-0005-0000-0000-00006D2D0000}"/>
    <cellStyle name="Header2 38 8" xfId="48086" xr:uid="{00000000-0005-0000-0000-00006E2D0000}"/>
    <cellStyle name="Header2 39" xfId="5471" xr:uid="{00000000-0005-0000-0000-00006F2D0000}"/>
    <cellStyle name="Header2 39 2" xfId="14678" xr:uid="{00000000-0005-0000-0000-0000702D0000}"/>
    <cellStyle name="Header2 39 3" xfId="22130" xr:uid="{00000000-0005-0000-0000-0000712D0000}"/>
    <cellStyle name="Header2 39 4" xfId="27296" xr:uid="{00000000-0005-0000-0000-0000722D0000}"/>
    <cellStyle name="Header2 39 5" xfId="32027" xr:uid="{00000000-0005-0000-0000-0000732D0000}"/>
    <cellStyle name="Header2 39 6" xfId="37545" xr:uid="{00000000-0005-0000-0000-0000742D0000}"/>
    <cellStyle name="Header2 39 7" xfId="42434" xr:uid="{00000000-0005-0000-0000-0000752D0000}"/>
    <cellStyle name="Header2 39 8" xfId="48087" xr:uid="{00000000-0005-0000-0000-0000762D0000}"/>
    <cellStyle name="Header2 4" xfId="3098" xr:uid="{00000000-0005-0000-0000-0000772D0000}"/>
    <cellStyle name="Header2 4 10" xfId="9760" xr:uid="{00000000-0005-0000-0000-0000782D0000}"/>
    <cellStyle name="Header2 4 10 2" xfId="14679" xr:uid="{00000000-0005-0000-0000-0000792D0000}"/>
    <cellStyle name="Header2 4 10 3" xfId="22131" xr:uid="{00000000-0005-0000-0000-00007A2D0000}"/>
    <cellStyle name="Header2 4 10 4" xfId="27297" xr:uid="{00000000-0005-0000-0000-00007B2D0000}"/>
    <cellStyle name="Header2 4 10 5" xfId="32028" xr:uid="{00000000-0005-0000-0000-00007C2D0000}"/>
    <cellStyle name="Header2 4 10 6" xfId="37546" xr:uid="{00000000-0005-0000-0000-00007D2D0000}"/>
    <cellStyle name="Header2 4 10 7" xfId="42435" xr:uid="{00000000-0005-0000-0000-00007E2D0000}"/>
    <cellStyle name="Header2 4 10 8" xfId="48088" xr:uid="{00000000-0005-0000-0000-00007F2D0000}"/>
    <cellStyle name="Header2 4 11" xfId="8994" xr:uid="{00000000-0005-0000-0000-0000802D0000}"/>
    <cellStyle name="Header2 4 11 2" xfId="14680" xr:uid="{00000000-0005-0000-0000-0000812D0000}"/>
    <cellStyle name="Header2 4 11 3" xfId="22132" xr:uid="{00000000-0005-0000-0000-0000822D0000}"/>
    <cellStyle name="Header2 4 11 4" xfId="27298" xr:uid="{00000000-0005-0000-0000-0000832D0000}"/>
    <cellStyle name="Header2 4 11 5" xfId="32029" xr:uid="{00000000-0005-0000-0000-0000842D0000}"/>
    <cellStyle name="Header2 4 11 6" xfId="37547" xr:uid="{00000000-0005-0000-0000-0000852D0000}"/>
    <cellStyle name="Header2 4 11 7" xfId="42436" xr:uid="{00000000-0005-0000-0000-0000862D0000}"/>
    <cellStyle name="Header2 4 11 8" xfId="48089" xr:uid="{00000000-0005-0000-0000-0000872D0000}"/>
    <cellStyle name="Header2 4 12" xfId="12681" xr:uid="{00000000-0005-0000-0000-0000882D0000}"/>
    <cellStyle name="Header2 4 13" xfId="47346" xr:uid="{00000000-0005-0000-0000-0000892D0000}"/>
    <cellStyle name="Header2 4 2" xfId="5345" xr:uid="{00000000-0005-0000-0000-00008A2D0000}"/>
    <cellStyle name="Header2 4 2 10" xfId="42437" xr:uid="{00000000-0005-0000-0000-00008B2D0000}"/>
    <cellStyle name="Header2 4 2 11" xfId="48090" xr:uid="{00000000-0005-0000-0000-00008C2D0000}"/>
    <cellStyle name="Header2 4 2 2" xfId="7096" xr:uid="{00000000-0005-0000-0000-00008D2D0000}"/>
    <cellStyle name="Header2 4 2 2 2" xfId="14682" xr:uid="{00000000-0005-0000-0000-00008E2D0000}"/>
    <cellStyle name="Header2 4 2 2 3" xfId="22134" xr:uid="{00000000-0005-0000-0000-00008F2D0000}"/>
    <cellStyle name="Header2 4 2 2 4" xfId="27300" xr:uid="{00000000-0005-0000-0000-0000902D0000}"/>
    <cellStyle name="Header2 4 2 2 5" xfId="32031" xr:uid="{00000000-0005-0000-0000-0000912D0000}"/>
    <cellStyle name="Header2 4 2 2 6" xfId="37549" xr:uid="{00000000-0005-0000-0000-0000922D0000}"/>
    <cellStyle name="Header2 4 2 2 7" xfId="42438" xr:uid="{00000000-0005-0000-0000-0000932D0000}"/>
    <cellStyle name="Header2 4 2 2 8" xfId="48091" xr:uid="{00000000-0005-0000-0000-0000942D0000}"/>
    <cellStyle name="Header2 4 2 3" xfId="6326" xr:uid="{00000000-0005-0000-0000-0000952D0000}"/>
    <cellStyle name="Header2 4 2 3 2" xfId="14683" xr:uid="{00000000-0005-0000-0000-0000962D0000}"/>
    <cellStyle name="Header2 4 2 3 3" xfId="22135" xr:uid="{00000000-0005-0000-0000-0000972D0000}"/>
    <cellStyle name="Header2 4 2 3 4" xfId="27301" xr:uid="{00000000-0005-0000-0000-0000982D0000}"/>
    <cellStyle name="Header2 4 2 3 5" xfId="32032" xr:uid="{00000000-0005-0000-0000-0000992D0000}"/>
    <cellStyle name="Header2 4 2 3 6" xfId="37550" xr:uid="{00000000-0005-0000-0000-00009A2D0000}"/>
    <cellStyle name="Header2 4 2 3 7" xfId="42439" xr:uid="{00000000-0005-0000-0000-00009B2D0000}"/>
    <cellStyle name="Header2 4 2 3 8" xfId="48092" xr:uid="{00000000-0005-0000-0000-00009C2D0000}"/>
    <cellStyle name="Header2 4 2 4" xfId="6693" xr:uid="{00000000-0005-0000-0000-00009D2D0000}"/>
    <cellStyle name="Header2 4 2 4 2" xfId="14684" xr:uid="{00000000-0005-0000-0000-00009E2D0000}"/>
    <cellStyle name="Header2 4 2 4 3" xfId="22136" xr:uid="{00000000-0005-0000-0000-00009F2D0000}"/>
    <cellStyle name="Header2 4 2 4 4" xfId="27302" xr:uid="{00000000-0005-0000-0000-0000A02D0000}"/>
    <cellStyle name="Header2 4 2 4 5" xfId="32033" xr:uid="{00000000-0005-0000-0000-0000A12D0000}"/>
    <cellStyle name="Header2 4 2 4 6" xfId="37551" xr:uid="{00000000-0005-0000-0000-0000A22D0000}"/>
    <cellStyle name="Header2 4 2 4 7" xfId="42440" xr:uid="{00000000-0005-0000-0000-0000A32D0000}"/>
    <cellStyle name="Header2 4 2 4 8" xfId="48093" xr:uid="{00000000-0005-0000-0000-0000A42D0000}"/>
    <cellStyle name="Header2 4 2 5" xfId="14681" xr:uid="{00000000-0005-0000-0000-0000A52D0000}"/>
    <cellStyle name="Header2 4 2 6" xfId="22133" xr:uid="{00000000-0005-0000-0000-0000A62D0000}"/>
    <cellStyle name="Header2 4 2 7" xfId="27299" xr:uid="{00000000-0005-0000-0000-0000A72D0000}"/>
    <cellStyle name="Header2 4 2 8" xfId="32030" xr:uid="{00000000-0005-0000-0000-0000A82D0000}"/>
    <cellStyle name="Header2 4 2 9" xfId="37548" xr:uid="{00000000-0005-0000-0000-0000A92D0000}"/>
    <cellStyle name="Header2 4 3" xfId="4678" xr:uid="{00000000-0005-0000-0000-0000AA2D0000}"/>
    <cellStyle name="Header2 4 3 2" xfId="14685" xr:uid="{00000000-0005-0000-0000-0000AB2D0000}"/>
    <cellStyle name="Header2 4 3 3" xfId="22137" xr:uid="{00000000-0005-0000-0000-0000AC2D0000}"/>
    <cellStyle name="Header2 4 3 4" xfId="27303" xr:uid="{00000000-0005-0000-0000-0000AD2D0000}"/>
    <cellStyle name="Header2 4 3 5" xfId="32034" xr:uid="{00000000-0005-0000-0000-0000AE2D0000}"/>
    <cellStyle name="Header2 4 3 6" xfId="37552" xr:uid="{00000000-0005-0000-0000-0000AF2D0000}"/>
    <cellStyle name="Header2 4 3 7" xfId="42441" xr:uid="{00000000-0005-0000-0000-0000B02D0000}"/>
    <cellStyle name="Header2 4 3 8" xfId="48094" xr:uid="{00000000-0005-0000-0000-0000B12D0000}"/>
    <cellStyle name="Header2 4 4" xfId="3915" xr:uid="{00000000-0005-0000-0000-0000B22D0000}"/>
    <cellStyle name="Header2 4 4 2" xfId="14686" xr:uid="{00000000-0005-0000-0000-0000B32D0000}"/>
    <cellStyle name="Header2 4 4 3" xfId="22138" xr:uid="{00000000-0005-0000-0000-0000B42D0000}"/>
    <cellStyle name="Header2 4 4 4" xfId="27304" xr:uid="{00000000-0005-0000-0000-0000B52D0000}"/>
    <cellStyle name="Header2 4 4 5" xfId="32035" xr:uid="{00000000-0005-0000-0000-0000B62D0000}"/>
    <cellStyle name="Header2 4 4 6" xfId="37553" xr:uid="{00000000-0005-0000-0000-0000B72D0000}"/>
    <cellStyle name="Header2 4 4 7" xfId="42442" xr:uid="{00000000-0005-0000-0000-0000B82D0000}"/>
    <cellStyle name="Header2 4 4 8" xfId="48095" xr:uid="{00000000-0005-0000-0000-0000B92D0000}"/>
    <cellStyle name="Header2 4 5" xfId="3781" xr:uid="{00000000-0005-0000-0000-0000BA2D0000}"/>
    <cellStyle name="Header2 4 5 2" xfId="14687" xr:uid="{00000000-0005-0000-0000-0000BB2D0000}"/>
    <cellStyle name="Header2 4 5 3" xfId="22139" xr:uid="{00000000-0005-0000-0000-0000BC2D0000}"/>
    <cellStyle name="Header2 4 5 4" xfId="27305" xr:uid="{00000000-0005-0000-0000-0000BD2D0000}"/>
    <cellStyle name="Header2 4 5 5" xfId="32036" xr:uid="{00000000-0005-0000-0000-0000BE2D0000}"/>
    <cellStyle name="Header2 4 5 6" xfId="37554" xr:uid="{00000000-0005-0000-0000-0000BF2D0000}"/>
    <cellStyle name="Header2 4 5 7" xfId="42443" xr:uid="{00000000-0005-0000-0000-0000C02D0000}"/>
    <cellStyle name="Header2 4 5 8" xfId="48096" xr:uid="{00000000-0005-0000-0000-0000C12D0000}"/>
    <cellStyle name="Header2 4 6" xfId="6544" xr:uid="{00000000-0005-0000-0000-0000C22D0000}"/>
    <cellStyle name="Header2 4 6 2" xfId="14688" xr:uid="{00000000-0005-0000-0000-0000C32D0000}"/>
    <cellStyle name="Header2 4 6 3" xfId="22140" xr:uid="{00000000-0005-0000-0000-0000C42D0000}"/>
    <cellStyle name="Header2 4 6 4" xfId="27306" xr:uid="{00000000-0005-0000-0000-0000C52D0000}"/>
    <cellStyle name="Header2 4 6 5" xfId="32037" xr:uid="{00000000-0005-0000-0000-0000C62D0000}"/>
    <cellStyle name="Header2 4 6 6" xfId="37555" xr:uid="{00000000-0005-0000-0000-0000C72D0000}"/>
    <cellStyle name="Header2 4 6 7" xfId="42444" xr:uid="{00000000-0005-0000-0000-0000C82D0000}"/>
    <cellStyle name="Header2 4 6 8" xfId="48097" xr:uid="{00000000-0005-0000-0000-0000C92D0000}"/>
    <cellStyle name="Header2 4 7" xfId="6240" xr:uid="{00000000-0005-0000-0000-0000CA2D0000}"/>
    <cellStyle name="Header2 4 7 2" xfId="14689" xr:uid="{00000000-0005-0000-0000-0000CB2D0000}"/>
    <cellStyle name="Header2 4 7 3" xfId="22141" xr:uid="{00000000-0005-0000-0000-0000CC2D0000}"/>
    <cellStyle name="Header2 4 7 4" xfId="27307" xr:uid="{00000000-0005-0000-0000-0000CD2D0000}"/>
    <cellStyle name="Header2 4 7 5" xfId="32038" xr:uid="{00000000-0005-0000-0000-0000CE2D0000}"/>
    <cellStyle name="Header2 4 7 6" xfId="37556" xr:uid="{00000000-0005-0000-0000-0000CF2D0000}"/>
    <cellStyle name="Header2 4 7 7" xfId="42445" xr:uid="{00000000-0005-0000-0000-0000D02D0000}"/>
    <cellStyle name="Header2 4 7 8" xfId="48098" xr:uid="{00000000-0005-0000-0000-0000D12D0000}"/>
    <cellStyle name="Header2 4 8" xfId="4534" xr:uid="{00000000-0005-0000-0000-0000D22D0000}"/>
    <cellStyle name="Header2 4 8 2" xfId="14690" xr:uid="{00000000-0005-0000-0000-0000D32D0000}"/>
    <cellStyle name="Header2 4 8 3" xfId="22142" xr:uid="{00000000-0005-0000-0000-0000D42D0000}"/>
    <cellStyle name="Header2 4 8 4" xfId="27308" xr:uid="{00000000-0005-0000-0000-0000D52D0000}"/>
    <cellStyle name="Header2 4 8 5" xfId="32039" xr:uid="{00000000-0005-0000-0000-0000D62D0000}"/>
    <cellStyle name="Header2 4 8 6" xfId="37557" xr:uid="{00000000-0005-0000-0000-0000D72D0000}"/>
    <cellStyle name="Header2 4 8 7" xfId="42446" xr:uid="{00000000-0005-0000-0000-0000D82D0000}"/>
    <cellStyle name="Header2 4 8 8" xfId="48099" xr:uid="{00000000-0005-0000-0000-0000D92D0000}"/>
    <cellStyle name="Header2 4 9" xfId="5195" xr:uid="{00000000-0005-0000-0000-0000DA2D0000}"/>
    <cellStyle name="Header2 4 9 2" xfId="14691" xr:uid="{00000000-0005-0000-0000-0000DB2D0000}"/>
    <cellStyle name="Header2 4 9 3" xfId="22143" xr:uid="{00000000-0005-0000-0000-0000DC2D0000}"/>
    <cellStyle name="Header2 4 9 4" xfId="27309" xr:uid="{00000000-0005-0000-0000-0000DD2D0000}"/>
    <cellStyle name="Header2 4 9 5" xfId="32040" xr:uid="{00000000-0005-0000-0000-0000DE2D0000}"/>
    <cellStyle name="Header2 4 9 6" xfId="37558" xr:uid="{00000000-0005-0000-0000-0000DF2D0000}"/>
    <cellStyle name="Header2 4 9 7" xfId="42447" xr:uid="{00000000-0005-0000-0000-0000E02D0000}"/>
    <cellStyle name="Header2 4 9 8" xfId="48100" xr:uid="{00000000-0005-0000-0000-0000E12D0000}"/>
    <cellStyle name="Header2 40" xfId="6236" xr:uid="{00000000-0005-0000-0000-0000E22D0000}"/>
    <cellStyle name="Header2 40 2" xfId="14692" xr:uid="{00000000-0005-0000-0000-0000E32D0000}"/>
    <cellStyle name="Header2 40 3" xfId="22144" xr:uid="{00000000-0005-0000-0000-0000E42D0000}"/>
    <cellStyle name="Header2 40 4" xfId="27310" xr:uid="{00000000-0005-0000-0000-0000E52D0000}"/>
    <cellStyle name="Header2 40 5" xfId="32041" xr:uid="{00000000-0005-0000-0000-0000E62D0000}"/>
    <cellStyle name="Header2 40 6" xfId="37559" xr:uid="{00000000-0005-0000-0000-0000E72D0000}"/>
    <cellStyle name="Header2 40 7" xfId="42448" xr:uid="{00000000-0005-0000-0000-0000E82D0000}"/>
    <cellStyle name="Header2 40 8" xfId="48101" xr:uid="{00000000-0005-0000-0000-0000E92D0000}"/>
    <cellStyle name="Header2 41" xfId="5565" xr:uid="{00000000-0005-0000-0000-0000EA2D0000}"/>
    <cellStyle name="Header2 41 2" xfId="14693" xr:uid="{00000000-0005-0000-0000-0000EB2D0000}"/>
    <cellStyle name="Header2 41 3" xfId="22145" xr:uid="{00000000-0005-0000-0000-0000EC2D0000}"/>
    <cellStyle name="Header2 41 4" xfId="27311" xr:uid="{00000000-0005-0000-0000-0000ED2D0000}"/>
    <cellStyle name="Header2 41 5" xfId="32042" xr:uid="{00000000-0005-0000-0000-0000EE2D0000}"/>
    <cellStyle name="Header2 41 6" xfId="37560" xr:uid="{00000000-0005-0000-0000-0000EF2D0000}"/>
    <cellStyle name="Header2 41 7" xfId="42449" xr:uid="{00000000-0005-0000-0000-0000F02D0000}"/>
    <cellStyle name="Header2 41 8" xfId="48102" xr:uid="{00000000-0005-0000-0000-0000F12D0000}"/>
    <cellStyle name="Header2 42" xfId="6506" xr:uid="{00000000-0005-0000-0000-0000F22D0000}"/>
    <cellStyle name="Header2 42 2" xfId="14694" xr:uid="{00000000-0005-0000-0000-0000F32D0000}"/>
    <cellStyle name="Header2 42 3" xfId="22146" xr:uid="{00000000-0005-0000-0000-0000F42D0000}"/>
    <cellStyle name="Header2 42 4" xfId="27312" xr:uid="{00000000-0005-0000-0000-0000F52D0000}"/>
    <cellStyle name="Header2 42 5" xfId="32043" xr:uid="{00000000-0005-0000-0000-0000F62D0000}"/>
    <cellStyle name="Header2 42 6" xfId="37561" xr:uid="{00000000-0005-0000-0000-0000F72D0000}"/>
    <cellStyle name="Header2 42 7" xfId="42450" xr:uid="{00000000-0005-0000-0000-0000F82D0000}"/>
    <cellStyle name="Header2 42 8" xfId="48103" xr:uid="{00000000-0005-0000-0000-0000F92D0000}"/>
    <cellStyle name="Header2 43" xfId="6425" xr:uid="{00000000-0005-0000-0000-0000FA2D0000}"/>
    <cellStyle name="Header2 43 2" xfId="14695" xr:uid="{00000000-0005-0000-0000-0000FB2D0000}"/>
    <cellStyle name="Header2 43 3" xfId="22147" xr:uid="{00000000-0005-0000-0000-0000FC2D0000}"/>
    <cellStyle name="Header2 43 4" xfId="27313" xr:uid="{00000000-0005-0000-0000-0000FD2D0000}"/>
    <cellStyle name="Header2 43 5" xfId="32044" xr:uid="{00000000-0005-0000-0000-0000FE2D0000}"/>
    <cellStyle name="Header2 43 6" xfId="37562" xr:uid="{00000000-0005-0000-0000-0000FF2D0000}"/>
    <cellStyle name="Header2 43 7" xfId="42451" xr:uid="{00000000-0005-0000-0000-0000002E0000}"/>
    <cellStyle name="Header2 43 8" xfId="48104" xr:uid="{00000000-0005-0000-0000-0000012E0000}"/>
    <cellStyle name="Header2 44" xfId="10317" xr:uid="{00000000-0005-0000-0000-0000022E0000}"/>
    <cellStyle name="Header2 45" xfId="11874" xr:uid="{00000000-0005-0000-0000-0000032E0000}"/>
    <cellStyle name="Header2 46" xfId="11261" xr:uid="{00000000-0005-0000-0000-0000042E0000}"/>
    <cellStyle name="Header2 47" xfId="12773" xr:uid="{00000000-0005-0000-0000-0000052E0000}"/>
    <cellStyle name="Header2 48" xfId="12156" xr:uid="{00000000-0005-0000-0000-0000062E0000}"/>
    <cellStyle name="Header2 49" xfId="26870" xr:uid="{00000000-0005-0000-0000-0000072E0000}"/>
    <cellStyle name="Header2 5" xfId="3115" xr:uid="{00000000-0005-0000-0000-0000082E0000}"/>
    <cellStyle name="Header2 5 10" xfId="8664" xr:uid="{00000000-0005-0000-0000-0000092E0000}"/>
    <cellStyle name="Header2 5 10 2" xfId="14696" xr:uid="{00000000-0005-0000-0000-00000A2E0000}"/>
    <cellStyle name="Header2 5 10 3" xfId="22148" xr:uid="{00000000-0005-0000-0000-00000B2E0000}"/>
    <cellStyle name="Header2 5 10 4" xfId="27314" xr:uid="{00000000-0005-0000-0000-00000C2E0000}"/>
    <cellStyle name="Header2 5 10 5" xfId="32045" xr:uid="{00000000-0005-0000-0000-00000D2E0000}"/>
    <cellStyle name="Header2 5 10 6" xfId="37563" xr:uid="{00000000-0005-0000-0000-00000E2E0000}"/>
    <cellStyle name="Header2 5 10 7" xfId="42452" xr:uid="{00000000-0005-0000-0000-00000F2E0000}"/>
    <cellStyle name="Header2 5 10 8" xfId="48105" xr:uid="{00000000-0005-0000-0000-0000102E0000}"/>
    <cellStyle name="Header2 5 11" xfId="9214" xr:uid="{00000000-0005-0000-0000-0000112E0000}"/>
    <cellStyle name="Header2 5 11 2" xfId="14697" xr:uid="{00000000-0005-0000-0000-0000122E0000}"/>
    <cellStyle name="Header2 5 11 3" xfId="22149" xr:uid="{00000000-0005-0000-0000-0000132E0000}"/>
    <cellStyle name="Header2 5 11 4" xfId="27315" xr:uid="{00000000-0005-0000-0000-0000142E0000}"/>
    <cellStyle name="Header2 5 11 5" xfId="32046" xr:uid="{00000000-0005-0000-0000-0000152E0000}"/>
    <cellStyle name="Header2 5 11 6" xfId="37564" xr:uid="{00000000-0005-0000-0000-0000162E0000}"/>
    <cellStyle name="Header2 5 11 7" xfId="42453" xr:uid="{00000000-0005-0000-0000-0000172E0000}"/>
    <cellStyle name="Header2 5 11 8" xfId="48106" xr:uid="{00000000-0005-0000-0000-0000182E0000}"/>
    <cellStyle name="Header2 5 12" xfId="12694" xr:uid="{00000000-0005-0000-0000-0000192E0000}"/>
    <cellStyle name="Header2 5 13" xfId="47348" xr:uid="{00000000-0005-0000-0000-00001A2E0000}"/>
    <cellStyle name="Header2 5 2" xfId="5353" xr:uid="{00000000-0005-0000-0000-00001B2E0000}"/>
    <cellStyle name="Header2 5 2 10" xfId="42454" xr:uid="{00000000-0005-0000-0000-00001C2E0000}"/>
    <cellStyle name="Header2 5 2 11" xfId="48107" xr:uid="{00000000-0005-0000-0000-00001D2E0000}"/>
    <cellStyle name="Header2 5 2 2" xfId="7097" xr:uid="{00000000-0005-0000-0000-00001E2E0000}"/>
    <cellStyle name="Header2 5 2 2 2" xfId="14699" xr:uid="{00000000-0005-0000-0000-00001F2E0000}"/>
    <cellStyle name="Header2 5 2 2 3" xfId="22151" xr:uid="{00000000-0005-0000-0000-0000202E0000}"/>
    <cellStyle name="Header2 5 2 2 4" xfId="27317" xr:uid="{00000000-0005-0000-0000-0000212E0000}"/>
    <cellStyle name="Header2 5 2 2 5" xfId="32048" xr:uid="{00000000-0005-0000-0000-0000222E0000}"/>
    <cellStyle name="Header2 5 2 2 6" xfId="37566" xr:uid="{00000000-0005-0000-0000-0000232E0000}"/>
    <cellStyle name="Header2 5 2 2 7" xfId="42455" xr:uid="{00000000-0005-0000-0000-0000242E0000}"/>
    <cellStyle name="Header2 5 2 2 8" xfId="48108" xr:uid="{00000000-0005-0000-0000-0000252E0000}"/>
    <cellStyle name="Header2 5 2 3" xfId="7109" xr:uid="{00000000-0005-0000-0000-0000262E0000}"/>
    <cellStyle name="Header2 5 2 3 2" xfId="14700" xr:uid="{00000000-0005-0000-0000-0000272E0000}"/>
    <cellStyle name="Header2 5 2 3 3" xfId="22152" xr:uid="{00000000-0005-0000-0000-0000282E0000}"/>
    <cellStyle name="Header2 5 2 3 4" xfId="27318" xr:uid="{00000000-0005-0000-0000-0000292E0000}"/>
    <cellStyle name="Header2 5 2 3 5" xfId="32049" xr:uid="{00000000-0005-0000-0000-00002A2E0000}"/>
    <cellStyle name="Header2 5 2 3 6" xfId="37567" xr:uid="{00000000-0005-0000-0000-00002B2E0000}"/>
    <cellStyle name="Header2 5 2 3 7" xfId="42456" xr:uid="{00000000-0005-0000-0000-00002C2E0000}"/>
    <cellStyle name="Header2 5 2 3 8" xfId="48109" xr:uid="{00000000-0005-0000-0000-00002D2E0000}"/>
    <cellStyle name="Header2 5 2 4" xfId="7619" xr:uid="{00000000-0005-0000-0000-00002E2E0000}"/>
    <cellStyle name="Header2 5 2 4 2" xfId="14701" xr:uid="{00000000-0005-0000-0000-00002F2E0000}"/>
    <cellStyle name="Header2 5 2 4 3" xfId="22153" xr:uid="{00000000-0005-0000-0000-0000302E0000}"/>
    <cellStyle name="Header2 5 2 4 4" xfId="27319" xr:uid="{00000000-0005-0000-0000-0000312E0000}"/>
    <cellStyle name="Header2 5 2 4 5" xfId="32050" xr:uid="{00000000-0005-0000-0000-0000322E0000}"/>
    <cellStyle name="Header2 5 2 4 6" xfId="37568" xr:uid="{00000000-0005-0000-0000-0000332E0000}"/>
    <cellStyle name="Header2 5 2 4 7" xfId="42457" xr:uid="{00000000-0005-0000-0000-0000342E0000}"/>
    <cellStyle name="Header2 5 2 4 8" xfId="48110" xr:uid="{00000000-0005-0000-0000-0000352E0000}"/>
    <cellStyle name="Header2 5 2 5" xfId="14698" xr:uid="{00000000-0005-0000-0000-0000362E0000}"/>
    <cellStyle name="Header2 5 2 6" xfId="22150" xr:uid="{00000000-0005-0000-0000-0000372E0000}"/>
    <cellStyle name="Header2 5 2 7" xfId="27316" xr:uid="{00000000-0005-0000-0000-0000382E0000}"/>
    <cellStyle name="Header2 5 2 8" xfId="32047" xr:uid="{00000000-0005-0000-0000-0000392E0000}"/>
    <cellStyle name="Header2 5 2 9" xfId="37565" xr:uid="{00000000-0005-0000-0000-00003A2E0000}"/>
    <cellStyle name="Header2 5 3" xfId="4689" xr:uid="{00000000-0005-0000-0000-00003B2E0000}"/>
    <cellStyle name="Header2 5 3 2" xfId="14702" xr:uid="{00000000-0005-0000-0000-00003C2E0000}"/>
    <cellStyle name="Header2 5 3 3" xfId="22154" xr:uid="{00000000-0005-0000-0000-00003D2E0000}"/>
    <cellStyle name="Header2 5 3 4" xfId="27320" xr:uid="{00000000-0005-0000-0000-00003E2E0000}"/>
    <cellStyle name="Header2 5 3 5" xfId="32051" xr:uid="{00000000-0005-0000-0000-00003F2E0000}"/>
    <cellStyle name="Header2 5 3 6" xfId="37569" xr:uid="{00000000-0005-0000-0000-0000402E0000}"/>
    <cellStyle name="Header2 5 3 7" xfId="42458" xr:uid="{00000000-0005-0000-0000-0000412E0000}"/>
    <cellStyle name="Header2 5 3 8" xfId="48111" xr:uid="{00000000-0005-0000-0000-0000422E0000}"/>
    <cellStyle name="Header2 5 4" xfId="5397" xr:uid="{00000000-0005-0000-0000-0000432E0000}"/>
    <cellStyle name="Header2 5 4 2" xfId="14703" xr:uid="{00000000-0005-0000-0000-0000442E0000}"/>
    <cellStyle name="Header2 5 4 3" xfId="22155" xr:uid="{00000000-0005-0000-0000-0000452E0000}"/>
    <cellStyle name="Header2 5 4 4" xfId="27321" xr:uid="{00000000-0005-0000-0000-0000462E0000}"/>
    <cellStyle name="Header2 5 4 5" xfId="32052" xr:uid="{00000000-0005-0000-0000-0000472E0000}"/>
    <cellStyle name="Header2 5 4 6" xfId="37570" xr:uid="{00000000-0005-0000-0000-0000482E0000}"/>
    <cellStyle name="Header2 5 4 7" xfId="42459" xr:uid="{00000000-0005-0000-0000-0000492E0000}"/>
    <cellStyle name="Header2 5 4 8" xfId="48112" xr:uid="{00000000-0005-0000-0000-00004A2E0000}"/>
    <cellStyle name="Header2 5 5" xfId="4105" xr:uid="{00000000-0005-0000-0000-00004B2E0000}"/>
    <cellStyle name="Header2 5 5 2" xfId="14704" xr:uid="{00000000-0005-0000-0000-00004C2E0000}"/>
    <cellStyle name="Header2 5 5 3" xfId="22156" xr:uid="{00000000-0005-0000-0000-00004D2E0000}"/>
    <cellStyle name="Header2 5 5 4" xfId="27322" xr:uid="{00000000-0005-0000-0000-00004E2E0000}"/>
    <cellStyle name="Header2 5 5 5" xfId="32053" xr:uid="{00000000-0005-0000-0000-00004F2E0000}"/>
    <cellStyle name="Header2 5 5 6" xfId="37571" xr:uid="{00000000-0005-0000-0000-0000502E0000}"/>
    <cellStyle name="Header2 5 5 7" xfId="42460" xr:uid="{00000000-0005-0000-0000-0000512E0000}"/>
    <cellStyle name="Header2 5 5 8" xfId="48113" xr:uid="{00000000-0005-0000-0000-0000522E0000}"/>
    <cellStyle name="Header2 5 6" xfId="6551" xr:uid="{00000000-0005-0000-0000-0000532E0000}"/>
    <cellStyle name="Header2 5 6 2" xfId="14705" xr:uid="{00000000-0005-0000-0000-0000542E0000}"/>
    <cellStyle name="Header2 5 6 3" xfId="22157" xr:uid="{00000000-0005-0000-0000-0000552E0000}"/>
    <cellStyle name="Header2 5 6 4" xfId="27323" xr:uid="{00000000-0005-0000-0000-0000562E0000}"/>
    <cellStyle name="Header2 5 6 5" xfId="32054" xr:uid="{00000000-0005-0000-0000-0000572E0000}"/>
    <cellStyle name="Header2 5 6 6" xfId="37572" xr:uid="{00000000-0005-0000-0000-0000582E0000}"/>
    <cellStyle name="Header2 5 6 7" xfId="42461" xr:uid="{00000000-0005-0000-0000-0000592E0000}"/>
    <cellStyle name="Header2 5 6 8" xfId="48114" xr:uid="{00000000-0005-0000-0000-00005A2E0000}"/>
    <cellStyle name="Header2 5 7" xfId="5570" xr:uid="{00000000-0005-0000-0000-00005B2E0000}"/>
    <cellStyle name="Header2 5 7 2" xfId="14706" xr:uid="{00000000-0005-0000-0000-00005C2E0000}"/>
    <cellStyle name="Header2 5 7 3" xfId="22158" xr:uid="{00000000-0005-0000-0000-00005D2E0000}"/>
    <cellStyle name="Header2 5 7 4" xfId="27324" xr:uid="{00000000-0005-0000-0000-00005E2E0000}"/>
    <cellStyle name="Header2 5 7 5" xfId="32055" xr:uid="{00000000-0005-0000-0000-00005F2E0000}"/>
    <cellStyle name="Header2 5 7 6" xfId="37573" xr:uid="{00000000-0005-0000-0000-0000602E0000}"/>
    <cellStyle name="Header2 5 7 7" xfId="42462" xr:uid="{00000000-0005-0000-0000-0000612E0000}"/>
    <cellStyle name="Header2 5 7 8" xfId="48115" xr:uid="{00000000-0005-0000-0000-0000622E0000}"/>
    <cellStyle name="Header2 5 8" xfId="4738" xr:uid="{00000000-0005-0000-0000-0000632E0000}"/>
    <cellStyle name="Header2 5 8 2" xfId="14707" xr:uid="{00000000-0005-0000-0000-0000642E0000}"/>
    <cellStyle name="Header2 5 8 3" xfId="22159" xr:uid="{00000000-0005-0000-0000-0000652E0000}"/>
    <cellStyle name="Header2 5 8 4" xfId="27325" xr:uid="{00000000-0005-0000-0000-0000662E0000}"/>
    <cellStyle name="Header2 5 8 5" xfId="32056" xr:uid="{00000000-0005-0000-0000-0000672E0000}"/>
    <cellStyle name="Header2 5 8 6" xfId="37574" xr:uid="{00000000-0005-0000-0000-0000682E0000}"/>
    <cellStyle name="Header2 5 8 7" xfId="42463" xr:uid="{00000000-0005-0000-0000-0000692E0000}"/>
    <cellStyle name="Header2 5 8 8" xfId="48116" xr:uid="{00000000-0005-0000-0000-00006A2E0000}"/>
    <cellStyle name="Header2 5 9" xfId="6189" xr:uid="{00000000-0005-0000-0000-00006B2E0000}"/>
    <cellStyle name="Header2 5 9 2" xfId="14708" xr:uid="{00000000-0005-0000-0000-00006C2E0000}"/>
    <cellStyle name="Header2 5 9 3" xfId="22160" xr:uid="{00000000-0005-0000-0000-00006D2E0000}"/>
    <cellStyle name="Header2 5 9 4" xfId="27326" xr:uid="{00000000-0005-0000-0000-00006E2E0000}"/>
    <cellStyle name="Header2 5 9 5" xfId="32057" xr:uid="{00000000-0005-0000-0000-00006F2E0000}"/>
    <cellStyle name="Header2 5 9 6" xfId="37575" xr:uid="{00000000-0005-0000-0000-0000702E0000}"/>
    <cellStyle name="Header2 5 9 7" xfId="42464" xr:uid="{00000000-0005-0000-0000-0000712E0000}"/>
    <cellStyle name="Header2 5 9 8" xfId="48117" xr:uid="{00000000-0005-0000-0000-0000722E0000}"/>
    <cellStyle name="Header2 50" xfId="46888" xr:uid="{00000000-0005-0000-0000-0000732E0000}"/>
    <cellStyle name="Header2 6" xfId="3123" xr:uid="{00000000-0005-0000-0000-0000742E0000}"/>
    <cellStyle name="Header2 6 10" xfId="9984" xr:uid="{00000000-0005-0000-0000-0000752E0000}"/>
    <cellStyle name="Header2 6 10 2" xfId="14709" xr:uid="{00000000-0005-0000-0000-0000762E0000}"/>
    <cellStyle name="Header2 6 10 3" xfId="22161" xr:uid="{00000000-0005-0000-0000-0000772E0000}"/>
    <cellStyle name="Header2 6 10 4" xfId="27327" xr:uid="{00000000-0005-0000-0000-0000782E0000}"/>
    <cellStyle name="Header2 6 10 5" xfId="32058" xr:uid="{00000000-0005-0000-0000-0000792E0000}"/>
    <cellStyle name="Header2 6 10 6" xfId="37576" xr:uid="{00000000-0005-0000-0000-00007A2E0000}"/>
    <cellStyle name="Header2 6 10 7" xfId="42465" xr:uid="{00000000-0005-0000-0000-00007B2E0000}"/>
    <cellStyle name="Header2 6 10 8" xfId="48118" xr:uid="{00000000-0005-0000-0000-00007C2E0000}"/>
    <cellStyle name="Header2 6 11" xfId="6092" xr:uid="{00000000-0005-0000-0000-00007D2E0000}"/>
    <cellStyle name="Header2 6 11 2" xfId="14710" xr:uid="{00000000-0005-0000-0000-00007E2E0000}"/>
    <cellStyle name="Header2 6 11 3" xfId="22162" xr:uid="{00000000-0005-0000-0000-00007F2E0000}"/>
    <cellStyle name="Header2 6 11 4" xfId="27328" xr:uid="{00000000-0005-0000-0000-0000802E0000}"/>
    <cellStyle name="Header2 6 11 5" xfId="32059" xr:uid="{00000000-0005-0000-0000-0000812E0000}"/>
    <cellStyle name="Header2 6 11 6" xfId="37577" xr:uid="{00000000-0005-0000-0000-0000822E0000}"/>
    <cellStyle name="Header2 6 11 7" xfId="42466" xr:uid="{00000000-0005-0000-0000-0000832E0000}"/>
    <cellStyle name="Header2 6 11 8" xfId="48119" xr:uid="{00000000-0005-0000-0000-0000842E0000}"/>
    <cellStyle name="Header2 6 12" xfId="12700" xr:uid="{00000000-0005-0000-0000-0000852E0000}"/>
    <cellStyle name="Header2 6 13" xfId="47350" xr:uid="{00000000-0005-0000-0000-0000862E0000}"/>
    <cellStyle name="Header2 6 2" xfId="5358" xr:uid="{00000000-0005-0000-0000-0000872E0000}"/>
    <cellStyle name="Header2 6 2 10" xfId="42467" xr:uid="{00000000-0005-0000-0000-0000882E0000}"/>
    <cellStyle name="Header2 6 2 11" xfId="48120" xr:uid="{00000000-0005-0000-0000-0000892E0000}"/>
    <cellStyle name="Header2 6 2 2" xfId="7099" xr:uid="{00000000-0005-0000-0000-00008A2E0000}"/>
    <cellStyle name="Header2 6 2 2 2" xfId="14712" xr:uid="{00000000-0005-0000-0000-00008B2E0000}"/>
    <cellStyle name="Header2 6 2 2 3" xfId="22164" xr:uid="{00000000-0005-0000-0000-00008C2E0000}"/>
    <cellStyle name="Header2 6 2 2 4" xfId="27330" xr:uid="{00000000-0005-0000-0000-00008D2E0000}"/>
    <cellStyle name="Header2 6 2 2 5" xfId="32061" xr:uid="{00000000-0005-0000-0000-00008E2E0000}"/>
    <cellStyle name="Header2 6 2 2 6" xfId="37579" xr:uid="{00000000-0005-0000-0000-00008F2E0000}"/>
    <cellStyle name="Header2 6 2 2 7" xfId="42468" xr:uid="{00000000-0005-0000-0000-0000902E0000}"/>
    <cellStyle name="Header2 6 2 2 8" xfId="48121" xr:uid="{00000000-0005-0000-0000-0000912E0000}"/>
    <cellStyle name="Header2 6 2 3" xfId="7159" xr:uid="{00000000-0005-0000-0000-0000922E0000}"/>
    <cellStyle name="Header2 6 2 3 2" xfId="14713" xr:uid="{00000000-0005-0000-0000-0000932E0000}"/>
    <cellStyle name="Header2 6 2 3 3" xfId="22165" xr:uid="{00000000-0005-0000-0000-0000942E0000}"/>
    <cellStyle name="Header2 6 2 3 4" xfId="27331" xr:uid="{00000000-0005-0000-0000-0000952E0000}"/>
    <cellStyle name="Header2 6 2 3 5" xfId="32062" xr:uid="{00000000-0005-0000-0000-0000962E0000}"/>
    <cellStyle name="Header2 6 2 3 6" xfId="37580" xr:uid="{00000000-0005-0000-0000-0000972E0000}"/>
    <cellStyle name="Header2 6 2 3 7" xfId="42469" xr:uid="{00000000-0005-0000-0000-0000982E0000}"/>
    <cellStyle name="Header2 6 2 3 8" xfId="48122" xr:uid="{00000000-0005-0000-0000-0000992E0000}"/>
    <cellStyle name="Header2 6 2 4" xfId="4221" xr:uid="{00000000-0005-0000-0000-00009A2E0000}"/>
    <cellStyle name="Header2 6 2 4 2" xfId="14714" xr:uid="{00000000-0005-0000-0000-00009B2E0000}"/>
    <cellStyle name="Header2 6 2 4 3" xfId="22166" xr:uid="{00000000-0005-0000-0000-00009C2E0000}"/>
    <cellStyle name="Header2 6 2 4 4" xfId="27332" xr:uid="{00000000-0005-0000-0000-00009D2E0000}"/>
    <cellStyle name="Header2 6 2 4 5" xfId="32063" xr:uid="{00000000-0005-0000-0000-00009E2E0000}"/>
    <cellStyle name="Header2 6 2 4 6" xfId="37581" xr:uid="{00000000-0005-0000-0000-00009F2E0000}"/>
    <cellStyle name="Header2 6 2 4 7" xfId="42470" xr:uid="{00000000-0005-0000-0000-0000A02E0000}"/>
    <cellStyle name="Header2 6 2 4 8" xfId="48123" xr:uid="{00000000-0005-0000-0000-0000A12E0000}"/>
    <cellStyle name="Header2 6 2 5" xfId="14711" xr:uid="{00000000-0005-0000-0000-0000A22E0000}"/>
    <cellStyle name="Header2 6 2 6" xfId="22163" xr:uid="{00000000-0005-0000-0000-0000A32E0000}"/>
    <cellStyle name="Header2 6 2 7" xfId="27329" xr:uid="{00000000-0005-0000-0000-0000A42E0000}"/>
    <cellStyle name="Header2 6 2 8" xfId="32060" xr:uid="{00000000-0005-0000-0000-0000A52E0000}"/>
    <cellStyle name="Header2 6 2 9" xfId="37578" xr:uid="{00000000-0005-0000-0000-0000A62E0000}"/>
    <cellStyle name="Header2 6 3" xfId="5633" xr:uid="{00000000-0005-0000-0000-0000A72E0000}"/>
    <cellStyle name="Header2 6 3 2" xfId="14715" xr:uid="{00000000-0005-0000-0000-0000A82E0000}"/>
    <cellStyle name="Header2 6 3 3" xfId="22167" xr:uid="{00000000-0005-0000-0000-0000A92E0000}"/>
    <cellStyle name="Header2 6 3 4" xfId="27333" xr:uid="{00000000-0005-0000-0000-0000AA2E0000}"/>
    <cellStyle name="Header2 6 3 5" xfId="32064" xr:uid="{00000000-0005-0000-0000-0000AB2E0000}"/>
    <cellStyle name="Header2 6 3 6" xfId="37582" xr:uid="{00000000-0005-0000-0000-0000AC2E0000}"/>
    <cellStyle name="Header2 6 3 7" xfId="42471" xr:uid="{00000000-0005-0000-0000-0000AD2E0000}"/>
    <cellStyle name="Header2 6 3 8" xfId="48124" xr:uid="{00000000-0005-0000-0000-0000AE2E0000}"/>
    <cellStyle name="Header2 6 4" xfId="5350" xr:uid="{00000000-0005-0000-0000-0000AF2E0000}"/>
    <cellStyle name="Header2 6 4 2" xfId="14716" xr:uid="{00000000-0005-0000-0000-0000B02E0000}"/>
    <cellStyle name="Header2 6 4 3" xfId="22168" xr:uid="{00000000-0005-0000-0000-0000B12E0000}"/>
    <cellStyle name="Header2 6 4 4" xfId="27334" xr:uid="{00000000-0005-0000-0000-0000B22E0000}"/>
    <cellStyle name="Header2 6 4 5" xfId="32065" xr:uid="{00000000-0005-0000-0000-0000B32E0000}"/>
    <cellStyle name="Header2 6 4 6" xfId="37583" xr:uid="{00000000-0005-0000-0000-0000B42E0000}"/>
    <cellStyle name="Header2 6 4 7" xfId="42472" xr:uid="{00000000-0005-0000-0000-0000B52E0000}"/>
    <cellStyle name="Header2 6 4 8" xfId="48125" xr:uid="{00000000-0005-0000-0000-0000B62E0000}"/>
    <cellStyle name="Header2 6 5" xfId="5922" xr:uid="{00000000-0005-0000-0000-0000B72E0000}"/>
    <cellStyle name="Header2 6 5 2" xfId="14717" xr:uid="{00000000-0005-0000-0000-0000B82E0000}"/>
    <cellStyle name="Header2 6 5 3" xfId="22169" xr:uid="{00000000-0005-0000-0000-0000B92E0000}"/>
    <cellStyle name="Header2 6 5 4" xfId="27335" xr:uid="{00000000-0005-0000-0000-0000BA2E0000}"/>
    <cellStyle name="Header2 6 5 5" xfId="32066" xr:uid="{00000000-0005-0000-0000-0000BB2E0000}"/>
    <cellStyle name="Header2 6 5 6" xfId="37584" xr:uid="{00000000-0005-0000-0000-0000BC2E0000}"/>
    <cellStyle name="Header2 6 5 7" xfId="42473" xr:uid="{00000000-0005-0000-0000-0000BD2E0000}"/>
    <cellStyle name="Header2 6 5 8" xfId="48126" xr:uid="{00000000-0005-0000-0000-0000BE2E0000}"/>
    <cellStyle name="Header2 6 6" xfId="6555" xr:uid="{00000000-0005-0000-0000-0000BF2E0000}"/>
    <cellStyle name="Header2 6 6 2" xfId="14718" xr:uid="{00000000-0005-0000-0000-0000C02E0000}"/>
    <cellStyle name="Header2 6 6 3" xfId="22170" xr:uid="{00000000-0005-0000-0000-0000C12E0000}"/>
    <cellStyle name="Header2 6 6 4" xfId="27336" xr:uid="{00000000-0005-0000-0000-0000C22E0000}"/>
    <cellStyle name="Header2 6 6 5" xfId="32067" xr:uid="{00000000-0005-0000-0000-0000C32E0000}"/>
    <cellStyle name="Header2 6 6 6" xfId="37585" xr:uid="{00000000-0005-0000-0000-0000C42E0000}"/>
    <cellStyle name="Header2 6 6 7" xfId="42474" xr:uid="{00000000-0005-0000-0000-0000C52E0000}"/>
    <cellStyle name="Header2 6 6 8" xfId="48127" xr:uid="{00000000-0005-0000-0000-0000C62E0000}"/>
    <cellStyle name="Header2 6 7" xfId="5058" xr:uid="{00000000-0005-0000-0000-0000C72E0000}"/>
    <cellStyle name="Header2 6 7 2" xfId="14719" xr:uid="{00000000-0005-0000-0000-0000C82E0000}"/>
    <cellStyle name="Header2 6 7 3" xfId="22171" xr:uid="{00000000-0005-0000-0000-0000C92E0000}"/>
    <cellStyle name="Header2 6 7 4" xfId="27337" xr:uid="{00000000-0005-0000-0000-0000CA2E0000}"/>
    <cellStyle name="Header2 6 7 5" xfId="32068" xr:uid="{00000000-0005-0000-0000-0000CB2E0000}"/>
    <cellStyle name="Header2 6 7 6" xfId="37586" xr:uid="{00000000-0005-0000-0000-0000CC2E0000}"/>
    <cellStyle name="Header2 6 7 7" xfId="42475" xr:uid="{00000000-0005-0000-0000-0000CD2E0000}"/>
    <cellStyle name="Header2 6 7 8" xfId="48128" xr:uid="{00000000-0005-0000-0000-0000CE2E0000}"/>
    <cellStyle name="Header2 6 8" xfId="6518" xr:uid="{00000000-0005-0000-0000-0000CF2E0000}"/>
    <cellStyle name="Header2 6 8 2" xfId="14720" xr:uid="{00000000-0005-0000-0000-0000D02E0000}"/>
    <cellStyle name="Header2 6 8 3" xfId="22172" xr:uid="{00000000-0005-0000-0000-0000D12E0000}"/>
    <cellStyle name="Header2 6 8 4" xfId="27338" xr:uid="{00000000-0005-0000-0000-0000D22E0000}"/>
    <cellStyle name="Header2 6 8 5" xfId="32069" xr:uid="{00000000-0005-0000-0000-0000D32E0000}"/>
    <cellStyle name="Header2 6 8 6" xfId="37587" xr:uid="{00000000-0005-0000-0000-0000D42E0000}"/>
    <cellStyle name="Header2 6 8 7" xfId="42476" xr:uid="{00000000-0005-0000-0000-0000D52E0000}"/>
    <cellStyle name="Header2 6 8 8" xfId="48129" xr:uid="{00000000-0005-0000-0000-0000D62E0000}"/>
    <cellStyle name="Header2 6 9" xfId="5858" xr:uid="{00000000-0005-0000-0000-0000D72E0000}"/>
    <cellStyle name="Header2 6 9 2" xfId="14721" xr:uid="{00000000-0005-0000-0000-0000D82E0000}"/>
    <cellStyle name="Header2 6 9 3" xfId="22173" xr:uid="{00000000-0005-0000-0000-0000D92E0000}"/>
    <cellStyle name="Header2 6 9 4" xfId="27339" xr:uid="{00000000-0005-0000-0000-0000DA2E0000}"/>
    <cellStyle name="Header2 6 9 5" xfId="32070" xr:uid="{00000000-0005-0000-0000-0000DB2E0000}"/>
    <cellStyle name="Header2 6 9 6" xfId="37588" xr:uid="{00000000-0005-0000-0000-0000DC2E0000}"/>
    <cellStyle name="Header2 6 9 7" xfId="42477" xr:uid="{00000000-0005-0000-0000-0000DD2E0000}"/>
    <cellStyle name="Header2 6 9 8" xfId="48130" xr:uid="{00000000-0005-0000-0000-0000DE2E0000}"/>
    <cellStyle name="Header2 7" xfId="3166" xr:uid="{00000000-0005-0000-0000-0000DF2E0000}"/>
    <cellStyle name="Header2 7 10" xfId="5904" xr:uid="{00000000-0005-0000-0000-0000E02E0000}"/>
    <cellStyle name="Header2 7 10 2" xfId="14722" xr:uid="{00000000-0005-0000-0000-0000E12E0000}"/>
    <cellStyle name="Header2 7 10 3" xfId="22174" xr:uid="{00000000-0005-0000-0000-0000E22E0000}"/>
    <cellStyle name="Header2 7 10 4" xfId="27340" xr:uid="{00000000-0005-0000-0000-0000E32E0000}"/>
    <cellStyle name="Header2 7 10 5" xfId="32071" xr:uid="{00000000-0005-0000-0000-0000E42E0000}"/>
    <cellStyle name="Header2 7 10 6" xfId="37589" xr:uid="{00000000-0005-0000-0000-0000E52E0000}"/>
    <cellStyle name="Header2 7 10 7" xfId="42478" xr:uid="{00000000-0005-0000-0000-0000E62E0000}"/>
    <cellStyle name="Header2 7 10 8" xfId="48131" xr:uid="{00000000-0005-0000-0000-0000E72E0000}"/>
    <cellStyle name="Header2 7 11" xfId="9243" xr:uid="{00000000-0005-0000-0000-0000E82E0000}"/>
    <cellStyle name="Header2 7 11 2" xfId="14723" xr:uid="{00000000-0005-0000-0000-0000E92E0000}"/>
    <cellStyle name="Header2 7 11 3" xfId="22175" xr:uid="{00000000-0005-0000-0000-0000EA2E0000}"/>
    <cellStyle name="Header2 7 11 4" xfId="27341" xr:uid="{00000000-0005-0000-0000-0000EB2E0000}"/>
    <cellStyle name="Header2 7 11 5" xfId="32072" xr:uid="{00000000-0005-0000-0000-0000EC2E0000}"/>
    <cellStyle name="Header2 7 11 6" xfId="37590" xr:uid="{00000000-0005-0000-0000-0000ED2E0000}"/>
    <cellStyle name="Header2 7 11 7" xfId="42479" xr:uid="{00000000-0005-0000-0000-0000EE2E0000}"/>
    <cellStyle name="Header2 7 11 8" xfId="48132" xr:uid="{00000000-0005-0000-0000-0000EF2E0000}"/>
    <cellStyle name="Header2 7 12" xfId="12735" xr:uid="{00000000-0005-0000-0000-0000F02E0000}"/>
    <cellStyle name="Header2 7 13" xfId="47354" xr:uid="{00000000-0005-0000-0000-0000F12E0000}"/>
    <cellStyle name="Header2 7 2" xfId="5378" xr:uid="{00000000-0005-0000-0000-0000F22E0000}"/>
    <cellStyle name="Header2 7 2 10" xfId="42480" xr:uid="{00000000-0005-0000-0000-0000F32E0000}"/>
    <cellStyle name="Header2 7 2 11" xfId="48133" xr:uid="{00000000-0005-0000-0000-0000F42E0000}"/>
    <cellStyle name="Header2 7 2 2" xfId="7441" xr:uid="{00000000-0005-0000-0000-0000F52E0000}"/>
    <cellStyle name="Header2 7 2 2 2" xfId="14725" xr:uid="{00000000-0005-0000-0000-0000F62E0000}"/>
    <cellStyle name="Header2 7 2 2 3" xfId="22177" xr:uid="{00000000-0005-0000-0000-0000F72E0000}"/>
    <cellStyle name="Header2 7 2 2 4" xfId="27343" xr:uid="{00000000-0005-0000-0000-0000F82E0000}"/>
    <cellStyle name="Header2 7 2 2 5" xfId="32074" xr:uid="{00000000-0005-0000-0000-0000F92E0000}"/>
    <cellStyle name="Header2 7 2 2 6" xfId="37592" xr:uid="{00000000-0005-0000-0000-0000FA2E0000}"/>
    <cellStyle name="Header2 7 2 2 7" xfId="42481" xr:uid="{00000000-0005-0000-0000-0000FB2E0000}"/>
    <cellStyle name="Header2 7 2 2 8" xfId="48134" xr:uid="{00000000-0005-0000-0000-0000FC2E0000}"/>
    <cellStyle name="Header2 7 2 3" xfId="8300" xr:uid="{00000000-0005-0000-0000-0000FD2E0000}"/>
    <cellStyle name="Header2 7 2 3 2" xfId="14726" xr:uid="{00000000-0005-0000-0000-0000FE2E0000}"/>
    <cellStyle name="Header2 7 2 3 3" xfId="22178" xr:uid="{00000000-0005-0000-0000-0000FF2E0000}"/>
    <cellStyle name="Header2 7 2 3 4" xfId="27344" xr:uid="{00000000-0005-0000-0000-0000002F0000}"/>
    <cellStyle name="Header2 7 2 3 5" xfId="32075" xr:uid="{00000000-0005-0000-0000-0000012F0000}"/>
    <cellStyle name="Header2 7 2 3 6" xfId="37593" xr:uid="{00000000-0005-0000-0000-0000022F0000}"/>
    <cellStyle name="Header2 7 2 3 7" xfId="42482" xr:uid="{00000000-0005-0000-0000-0000032F0000}"/>
    <cellStyle name="Header2 7 2 3 8" xfId="48135" xr:uid="{00000000-0005-0000-0000-0000042F0000}"/>
    <cellStyle name="Header2 7 2 4" xfId="9082" xr:uid="{00000000-0005-0000-0000-0000052F0000}"/>
    <cellStyle name="Header2 7 2 4 2" xfId="14727" xr:uid="{00000000-0005-0000-0000-0000062F0000}"/>
    <cellStyle name="Header2 7 2 4 3" xfId="22179" xr:uid="{00000000-0005-0000-0000-0000072F0000}"/>
    <cellStyle name="Header2 7 2 4 4" xfId="27345" xr:uid="{00000000-0005-0000-0000-0000082F0000}"/>
    <cellStyle name="Header2 7 2 4 5" xfId="32076" xr:uid="{00000000-0005-0000-0000-0000092F0000}"/>
    <cellStyle name="Header2 7 2 4 6" xfId="37594" xr:uid="{00000000-0005-0000-0000-00000A2F0000}"/>
    <cellStyle name="Header2 7 2 4 7" xfId="42483" xr:uid="{00000000-0005-0000-0000-00000B2F0000}"/>
    <cellStyle name="Header2 7 2 4 8" xfId="48136" xr:uid="{00000000-0005-0000-0000-00000C2F0000}"/>
    <cellStyle name="Header2 7 2 5" xfId="14724" xr:uid="{00000000-0005-0000-0000-00000D2F0000}"/>
    <cellStyle name="Header2 7 2 6" xfId="22176" xr:uid="{00000000-0005-0000-0000-00000E2F0000}"/>
    <cellStyle name="Header2 7 2 7" xfId="27342" xr:uid="{00000000-0005-0000-0000-00000F2F0000}"/>
    <cellStyle name="Header2 7 2 8" xfId="32073" xr:uid="{00000000-0005-0000-0000-0000102F0000}"/>
    <cellStyle name="Header2 7 2 9" xfId="37591" xr:uid="{00000000-0005-0000-0000-0000112F0000}"/>
    <cellStyle name="Header2 7 3" xfId="5651" xr:uid="{00000000-0005-0000-0000-0000122F0000}"/>
    <cellStyle name="Header2 7 3 2" xfId="14728" xr:uid="{00000000-0005-0000-0000-0000132F0000}"/>
    <cellStyle name="Header2 7 3 3" xfId="22180" xr:uid="{00000000-0005-0000-0000-0000142F0000}"/>
    <cellStyle name="Header2 7 3 4" xfId="27346" xr:uid="{00000000-0005-0000-0000-0000152F0000}"/>
    <cellStyle name="Header2 7 3 5" xfId="32077" xr:uid="{00000000-0005-0000-0000-0000162F0000}"/>
    <cellStyle name="Header2 7 3 6" xfId="37595" xr:uid="{00000000-0005-0000-0000-0000172F0000}"/>
    <cellStyle name="Header2 7 3 7" xfId="42484" xr:uid="{00000000-0005-0000-0000-0000182F0000}"/>
    <cellStyle name="Header2 7 3 8" xfId="48137" xr:uid="{00000000-0005-0000-0000-0000192F0000}"/>
    <cellStyle name="Header2 7 4" xfId="4010" xr:uid="{00000000-0005-0000-0000-00001A2F0000}"/>
    <cellStyle name="Header2 7 4 2" xfId="14729" xr:uid="{00000000-0005-0000-0000-00001B2F0000}"/>
    <cellStyle name="Header2 7 4 3" xfId="22181" xr:uid="{00000000-0005-0000-0000-00001C2F0000}"/>
    <cellStyle name="Header2 7 4 4" xfId="27347" xr:uid="{00000000-0005-0000-0000-00001D2F0000}"/>
    <cellStyle name="Header2 7 4 5" xfId="32078" xr:uid="{00000000-0005-0000-0000-00001E2F0000}"/>
    <cellStyle name="Header2 7 4 6" xfId="37596" xr:uid="{00000000-0005-0000-0000-00001F2F0000}"/>
    <cellStyle name="Header2 7 4 7" xfId="42485" xr:uid="{00000000-0005-0000-0000-0000202F0000}"/>
    <cellStyle name="Header2 7 4 8" xfId="48138" xr:uid="{00000000-0005-0000-0000-0000212F0000}"/>
    <cellStyle name="Header2 7 5" xfId="6097" xr:uid="{00000000-0005-0000-0000-0000222F0000}"/>
    <cellStyle name="Header2 7 5 2" xfId="14730" xr:uid="{00000000-0005-0000-0000-0000232F0000}"/>
    <cellStyle name="Header2 7 5 3" xfId="22182" xr:uid="{00000000-0005-0000-0000-0000242F0000}"/>
    <cellStyle name="Header2 7 5 4" xfId="27348" xr:uid="{00000000-0005-0000-0000-0000252F0000}"/>
    <cellStyle name="Header2 7 5 5" xfId="32079" xr:uid="{00000000-0005-0000-0000-0000262F0000}"/>
    <cellStyle name="Header2 7 5 6" xfId="37597" xr:uid="{00000000-0005-0000-0000-0000272F0000}"/>
    <cellStyle name="Header2 7 5 7" xfId="42486" xr:uid="{00000000-0005-0000-0000-0000282F0000}"/>
    <cellStyle name="Header2 7 5 8" xfId="48139" xr:uid="{00000000-0005-0000-0000-0000292F0000}"/>
    <cellStyle name="Header2 7 6" xfId="6574" xr:uid="{00000000-0005-0000-0000-00002A2F0000}"/>
    <cellStyle name="Header2 7 6 2" xfId="14731" xr:uid="{00000000-0005-0000-0000-00002B2F0000}"/>
    <cellStyle name="Header2 7 6 3" xfId="22183" xr:uid="{00000000-0005-0000-0000-00002C2F0000}"/>
    <cellStyle name="Header2 7 6 4" xfId="27349" xr:uid="{00000000-0005-0000-0000-00002D2F0000}"/>
    <cellStyle name="Header2 7 6 5" xfId="32080" xr:uid="{00000000-0005-0000-0000-00002E2F0000}"/>
    <cellStyle name="Header2 7 6 6" xfId="37598" xr:uid="{00000000-0005-0000-0000-00002F2F0000}"/>
    <cellStyle name="Header2 7 6 7" xfId="42487" xr:uid="{00000000-0005-0000-0000-0000302F0000}"/>
    <cellStyle name="Header2 7 6 8" xfId="48140" xr:uid="{00000000-0005-0000-0000-0000312F0000}"/>
    <cellStyle name="Header2 7 7" xfId="5655" xr:uid="{00000000-0005-0000-0000-0000322F0000}"/>
    <cellStyle name="Header2 7 7 2" xfId="14732" xr:uid="{00000000-0005-0000-0000-0000332F0000}"/>
    <cellStyle name="Header2 7 7 3" xfId="22184" xr:uid="{00000000-0005-0000-0000-0000342F0000}"/>
    <cellStyle name="Header2 7 7 4" xfId="27350" xr:uid="{00000000-0005-0000-0000-0000352F0000}"/>
    <cellStyle name="Header2 7 7 5" xfId="32081" xr:uid="{00000000-0005-0000-0000-0000362F0000}"/>
    <cellStyle name="Header2 7 7 6" xfId="37599" xr:uid="{00000000-0005-0000-0000-0000372F0000}"/>
    <cellStyle name="Header2 7 7 7" xfId="42488" xr:uid="{00000000-0005-0000-0000-0000382F0000}"/>
    <cellStyle name="Header2 7 7 8" xfId="48141" xr:uid="{00000000-0005-0000-0000-0000392F0000}"/>
    <cellStyle name="Header2 7 8" xfId="6472" xr:uid="{00000000-0005-0000-0000-00003A2F0000}"/>
    <cellStyle name="Header2 7 8 2" xfId="14733" xr:uid="{00000000-0005-0000-0000-00003B2F0000}"/>
    <cellStyle name="Header2 7 8 3" xfId="22185" xr:uid="{00000000-0005-0000-0000-00003C2F0000}"/>
    <cellStyle name="Header2 7 8 4" xfId="27351" xr:uid="{00000000-0005-0000-0000-00003D2F0000}"/>
    <cellStyle name="Header2 7 8 5" xfId="32082" xr:uid="{00000000-0005-0000-0000-00003E2F0000}"/>
    <cellStyle name="Header2 7 8 6" xfId="37600" xr:uid="{00000000-0005-0000-0000-00003F2F0000}"/>
    <cellStyle name="Header2 7 8 7" xfId="42489" xr:uid="{00000000-0005-0000-0000-0000402F0000}"/>
    <cellStyle name="Header2 7 8 8" xfId="48142" xr:uid="{00000000-0005-0000-0000-0000412F0000}"/>
    <cellStyle name="Header2 7 9" xfId="6367" xr:uid="{00000000-0005-0000-0000-0000422F0000}"/>
    <cellStyle name="Header2 7 9 2" xfId="14734" xr:uid="{00000000-0005-0000-0000-0000432F0000}"/>
    <cellStyle name="Header2 7 9 3" xfId="22186" xr:uid="{00000000-0005-0000-0000-0000442F0000}"/>
    <cellStyle name="Header2 7 9 4" xfId="27352" xr:uid="{00000000-0005-0000-0000-0000452F0000}"/>
    <cellStyle name="Header2 7 9 5" xfId="32083" xr:uid="{00000000-0005-0000-0000-0000462F0000}"/>
    <cellStyle name="Header2 7 9 6" xfId="37601" xr:uid="{00000000-0005-0000-0000-0000472F0000}"/>
    <cellStyle name="Header2 7 9 7" xfId="42490" xr:uid="{00000000-0005-0000-0000-0000482F0000}"/>
    <cellStyle name="Header2 7 9 8" xfId="48143" xr:uid="{00000000-0005-0000-0000-0000492F0000}"/>
    <cellStyle name="Header2 8" xfId="3134" xr:uid="{00000000-0005-0000-0000-00004A2F0000}"/>
    <cellStyle name="Header2 8 10" xfId="6513" xr:uid="{00000000-0005-0000-0000-00004B2F0000}"/>
    <cellStyle name="Header2 8 10 2" xfId="14735" xr:uid="{00000000-0005-0000-0000-00004C2F0000}"/>
    <cellStyle name="Header2 8 10 3" xfId="22187" xr:uid="{00000000-0005-0000-0000-00004D2F0000}"/>
    <cellStyle name="Header2 8 10 4" xfId="27353" xr:uid="{00000000-0005-0000-0000-00004E2F0000}"/>
    <cellStyle name="Header2 8 10 5" xfId="32084" xr:uid="{00000000-0005-0000-0000-00004F2F0000}"/>
    <cellStyle name="Header2 8 10 6" xfId="37602" xr:uid="{00000000-0005-0000-0000-0000502F0000}"/>
    <cellStyle name="Header2 8 10 7" xfId="42491" xr:uid="{00000000-0005-0000-0000-0000512F0000}"/>
    <cellStyle name="Header2 8 10 8" xfId="48144" xr:uid="{00000000-0005-0000-0000-0000522F0000}"/>
    <cellStyle name="Header2 8 11" xfId="9078" xr:uid="{00000000-0005-0000-0000-0000532F0000}"/>
    <cellStyle name="Header2 8 11 2" xfId="14736" xr:uid="{00000000-0005-0000-0000-0000542F0000}"/>
    <cellStyle name="Header2 8 11 3" xfId="22188" xr:uid="{00000000-0005-0000-0000-0000552F0000}"/>
    <cellStyle name="Header2 8 11 4" xfId="27354" xr:uid="{00000000-0005-0000-0000-0000562F0000}"/>
    <cellStyle name="Header2 8 11 5" xfId="32085" xr:uid="{00000000-0005-0000-0000-0000572F0000}"/>
    <cellStyle name="Header2 8 11 6" xfId="37603" xr:uid="{00000000-0005-0000-0000-0000582F0000}"/>
    <cellStyle name="Header2 8 11 7" xfId="42492" xr:uid="{00000000-0005-0000-0000-0000592F0000}"/>
    <cellStyle name="Header2 8 11 8" xfId="48145" xr:uid="{00000000-0005-0000-0000-00005A2F0000}"/>
    <cellStyle name="Header2 8 12" xfId="12709" xr:uid="{00000000-0005-0000-0000-00005B2F0000}"/>
    <cellStyle name="Header2 8 13" xfId="47352" xr:uid="{00000000-0005-0000-0000-00005C2F0000}"/>
    <cellStyle name="Header2 8 2" xfId="5362" xr:uid="{00000000-0005-0000-0000-00005D2F0000}"/>
    <cellStyle name="Header2 8 2 10" xfId="42493" xr:uid="{00000000-0005-0000-0000-00005E2F0000}"/>
    <cellStyle name="Header2 8 2 11" xfId="48146" xr:uid="{00000000-0005-0000-0000-00005F2F0000}"/>
    <cellStyle name="Header2 8 2 2" xfId="7106" xr:uid="{00000000-0005-0000-0000-0000602F0000}"/>
    <cellStyle name="Header2 8 2 2 2" xfId="14738" xr:uid="{00000000-0005-0000-0000-0000612F0000}"/>
    <cellStyle name="Header2 8 2 2 3" xfId="22190" xr:uid="{00000000-0005-0000-0000-0000622F0000}"/>
    <cellStyle name="Header2 8 2 2 4" xfId="27356" xr:uid="{00000000-0005-0000-0000-0000632F0000}"/>
    <cellStyle name="Header2 8 2 2 5" xfId="32087" xr:uid="{00000000-0005-0000-0000-0000642F0000}"/>
    <cellStyle name="Header2 8 2 2 6" xfId="37605" xr:uid="{00000000-0005-0000-0000-0000652F0000}"/>
    <cellStyle name="Header2 8 2 2 7" xfId="42494" xr:uid="{00000000-0005-0000-0000-0000662F0000}"/>
    <cellStyle name="Header2 8 2 2 8" xfId="48147" xr:uid="{00000000-0005-0000-0000-0000672F0000}"/>
    <cellStyle name="Header2 8 2 3" xfId="6979" xr:uid="{00000000-0005-0000-0000-0000682F0000}"/>
    <cellStyle name="Header2 8 2 3 2" xfId="14739" xr:uid="{00000000-0005-0000-0000-0000692F0000}"/>
    <cellStyle name="Header2 8 2 3 3" xfId="22191" xr:uid="{00000000-0005-0000-0000-00006A2F0000}"/>
    <cellStyle name="Header2 8 2 3 4" xfId="27357" xr:uid="{00000000-0005-0000-0000-00006B2F0000}"/>
    <cellStyle name="Header2 8 2 3 5" xfId="32088" xr:uid="{00000000-0005-0000-0000-00006C2F0000}"/>
    <cellStyle name="Header2 8 2 3 6" xfId="37606" xr:uid="{00000000-0005-0000-0000-00006D2F0000}"/>
    <cellStyle name="Header2 8 2 3 7" xfId="42495" xr:uid="{00000000-0005-0000-0000-00006E2F0000}"/>
    <cellStyle name="Header2 8 2 3 8" xfId="48148" xr:uid="{00000000-0005-0000-0000-00006F2F0000}"/>
    <cellStyle name="Header2 8 2 4" xfId="8104" xr:uid="{00000000-0005-0000-0000-0000702F0000}"/>
    <cellStyle name="Header2 8 2 4 2" xfId="14740" xr:uid="{00000000-0005-0000-0000-0000712F0000}"/>
    <cellStyle name="Header2 8 2 4 3" xfId="22192" xr:uid="{00000000-0005-0000-0000-0000722F0000}"/>
    <cellStyle name="Header2 8 2 4 4" xfId="27358" xr:uid="{00000000-0005-0000-0000-0000732F0000}"/>
    <cellStyle name="Header2 8 2 4 5" xfId="32089" xr:uid="{00000000-0005-0000-0000-0000742F0000}"/>
    <cellStyle name="Header2 8 2 4 6" xfId="37607" xr:uid="{00000000-0005-0000-0000-0000752F0000}"/>
    <cellStyle name="Header2 8 2 4 7" xfId="42496" xr:uid="{00000000-0005-0000-0000-0000762F0000}"/>
    <cellStyle name="Header2 8 2 4 8" xfId="48149" xr:uid="{00000000-0005-0000-0000-0000772F0000}"/>
    <cellStyle name="Header2 8 2 5" xfId="14737" xr:uid="{00000000-0005-0000-0000-0000782F0000}"/>
    <cellStyle name="Header2 8 2 6" xfId="22189" xr:uid="{00000000-0005-0000-0000-0000792F0000}"/>
    <cellStyle name="Header2 8 2 7" xfId="27355" xr:uid="{00000000-0005-0000-0000-00007A2F0000}"/>
    <cellStyle name="Header2 8 2 8" xfId="32086" xr:uid="{00000000-0005-0000-0000-00007B2F0000}"/>
    <cellStyle name="Header2 8 2 9" xfId="37604" xr:uid="{00000000-0005-0000-0000-00007C2F0000}"/>
    <cellStyle name="Header2 8 3" xfId="5638" xr:uid="{00000000-0005-0000-0000-00007D2F0000}"/>
    <cellStyle name="Header2 8 3 2" xfId="14741" xr:uid="{00000000-0005-0000-0000-00007E2F0000}"/>
    <cellStyle name="Header2 8 3 3" xfId="22193" xr:uid="{00000000-0005-0000-0000-00007F2F0000}"/>
    <cellStyle name="Header2 8 3 4" xfId="27359" xr:uid="{00000000-0005-0000-0000-0000802F0000}"/>
    <cellStyle name="Header2 8 3 5" xfId="32090" xr:uid="{00000000-0005-0000-0000-0000812F0000}"/>
    <cellStyle name="Header2 8 3 6" xfId="37608" xr:uid="{00000000-0005-0000-0000-0000822F0000}"/>
    <cellStyle name="Header2 8 3 7" xfId="42497" xr:uid="{00000000-0005-0000-0000-0000832F0000}"/>
    <cellStyle name="Header2 8 3 8" xfId="48150" xr:uid="{00000000-0005-0000-0000-0000842F0000}"/>
    <cellStyle name="Header2 8 4" xfId="5205" xr:uid="{00000000-0005-0000-0000-0000852F0000}"/>
    <cellStyle name="Header2 8 4 2" xfId="14742" xr:uid="{00000000-0005-0000-0000-0000862F0000}"/>
    <cellStyle name="Header2 8 4 3" xfId="22194" xr:uid="{00000000-0005-0000-0000-0000872F0000}"/>
    <cellStyle name="Header2 8 4 4" xfId="27360" xr:uid="{00000000-0005-0000-0000-0000882F0000}"/>
    <cellStyle name="Header2 8 4 5" xfId="32091" xr:uid="{00000000-0005-0000-0000-0000892F0000}"/>
    <cellStyle name="Header2 8 4 6" xfId="37609" xr:uid="{00000000-0005-0000-0000-00008A2F0000}"/>
    <cellStyle name="Header2 8 4 7" xfId="42498" xr:uid="{00000000-0005-0000-0000-00008B2F0000}"/>
    <cellStyle name="Header2 8 4 8" xfId="48151" xr:uid="{00000000-0005-0000-0000-00008C2F0000}"/>
    <cellStyle name="Header2 8 5" xfId="5476" xr:uid="{00000000-0005-0000-0000-00008D2F0000}"/>
    <cellStyle name="Header2 8 5 2" xfId="14743" xr:uid="{00000000-0005-0000-0000-00008E2F0000}"/>
    <cellStyle name="Header2 8 5 3" xfId="22195" xr:uid="{00000000-0005-0000-0000-00008F2F0000}"/>
    <cellStyle name="Header2 8 5 4" xfId="27361" xr:uid="{00000000-0005-0000-0000-0000902F0000}"/>
    <cellStyle name="Header2 8 5 5" xfId="32092" xr:uid="{00000000-0005-0000-0000-0000912F0000}"/>
    <cellStyle name="Header2 8 5 6" xfId="37610" xr:uid="{00000000-0005-0000-0000-0000922F0000}"/>
    <cellStyle name="Header2 8 5 7" xfId="42499" xr:uid="{00000000-0005-0000-0000-0000932F0000}"/>
    <cellStyle name="Header2 8 5 8" xfId="48152" xr:uid="{00000000-0005-0000-0000-0000942F0000}"/>
    <cellStyle name="Header2 8 6" xfId="6560" xr:uid="{00000000-0005-0000-0000-0000952F0000}"/>
    <cellStyle name="Header2 8 6 2" xfId="14744" xr:uid="{00000000-0005-0000-0000-0000962F0000}"/>
    <cellStyle name="Header2 8 6 3" xfId="22196" xr:uid="{00000000-0005-0000-0000-0000972F0000}"/>
    <cellStyle name="Header2 8 6 4" xfId="27362" xr:uid="{00000000-0005-0000-0000-0000982F0000}"/>
    <cellStyle name="Header2 8 6 5" xfId="32093" xr:uid="{00000000-0005-0000-0000-0000992F0000}"/>
    <cellStyle name="Header2 8 6 6" xfId="37611" xr:uid="{00000000-0005-0000-0000-00009A2F0000}"/>
    <cellStyle name="Header2 8 6 7" xfId="42500" xr:uid="{00000000-0005-0000-0000-00009B2F0000}"/>
    <cellStyle name="Header2 8 6 8" xfId="48153" xr:uid="{00000000-0005-0000-0000-00009C2F0000}"/>
    <cellStyle name="Header2 8 7" xfId="6107" xr:uid="{00000000-0005-0000-0000-00009D2F0000}"/>
    <cellStyle name="Header2 8 7 2" xfId="14745" xr:uid="{00000000-0005-0000-0000-00009E2F0000}"/>
    <cellStyle name="Header2 8 7 3" xfId="22197" xr:uid="{00000000-0005-0000-0000-00009F2F0000}"/>
    <cellStyle name="Header2 8 7 4" xfId="27363" xr:uid="{00000000-0005-0000-0000-0000A02F0000}"/>
    <cellStyle name="Header2 8 7 5" xfId="32094" xr:uid="{00000000-0005-0000-0000-0000A12F0000}"/>
    <cellStyle name="Header2 8 7 6" xfId="37612" xr:uid="{00000000-0005-0000-0000-0000A22F0000}"/>
    <cellStyle name="Header2 8 7 7" xfId="42501" xr:uid="{00000000-0005-0000-0000-0000A32F0000}"/>
    <cellStyle name="Header2 8 7 8" xfId="48154" xr:uid="{00000000-0005-0000-0000-0000A42F0000}"/>
    <cellStyle name="Header2 8 8" xfId="5624" xr:uid="{00000000-0005-0000-0000-0000A52F0000}"/>
    <cellStyle name="Header2 8 8 2" xfId="14746" xr:uid="{00000000-0005-0000-0000-0000A62F0000}"/>
    <cellStyle name="Header2 8 8 3" xfId="22198" xr:uid="{00000000-0005-0000-0000-0000A72F0000}"/>
    <cellStyle name="Header2 8 8 4" xfId="27364" xr:uid="{00000000-0005-0000-0000-0000A82F0000}"/>
    <cellStyle name="Header2 8 8 5" xfId="32095" xr:uid="{00000000-0005-0000-0000-0000A92F0000}"/>
    <cellStyle name="Header2 8 8 6" xfId="37613" xr:uid="{00000000-0005-0000-0000-0000AA2F0000}"/>
    <cellStyle name="Header2 8 8 7" xfId="42502" xr:uid="{00000000-0005-0000-0000-0000AB2F0000}"/>
    <cellStyle name="Header2 8 8 8" xfId="48155" xr:uid="{00000000-0005-0000-0000-0000AC2F0000}"/>
    <cellStyle name="Header2 8 9" xfId="6191" xr:uid="{00000000-0005-0000-0000-0000AD2F0000}"/>
    <cellStyle name="Header2 8 9 2" xfId="14747" xr:uid="{00000000-0005-0000-0000-0000AE2F0000}"/>
    <cellStyle name="Header2 8 9 3" xfId="22199" xr:uid="{00000000-0005-0000-0000-0000AF2F0000}"/>
    <cellStyle name="Header2 8 9 4" xfId="27365" xr:uid="{00000000-0005-0000-0000-0000B02F0000}"/>
    <cellStyle name="Header2 8 9 5" xfId="32096" xr:uid="{00000000-0005-0000-0000-0000B12F0000}"/>
    <cellStyle name="Header2 8 9 6" xfId="37614" xr:uid="{00000000-0005-0000-0000-0000B22F0000}"/>
    <cellStyle name="Header2 8 9 7" xfId="42503" xr:uid="{00000000-0005-0000-0000-0000B32F0000}"/>
    <cellStyle name="Header2 8 9 8" xfId="48156" xr:uid="{00000000-0005-0000-0000-0000B42F0000}"/>
    <cellStyle name="Header2 9" xfId="3183" xr:uid="{00000000-0005-0000-0000-0000B52F0000}"/>
    <cellStyle name="Header2 9 10" xfId="7526" xr:uid="{00000000-0005-0000-0000-0000B62F0000}"/>
    <cellStyle name="Header2 9 10 2" xfId="14748" xr:uid="{00000000-0005-0000-0000-0000B72F0000}"/>
    <cellStyle name="Header2 9 10 3" xfId="22200" xr:uid="{00000000-0005-0000-0000-0000B82F0000}"/>
    <cellStyle name="Header2 9 10 4" xfId="27366" xr:uid="{00000000-0005-0000-0000-0000B92F0000}"/>
    <cellStyle name="Header2 9 10 5" xfId="32097" xr:uid="{00000000-0005-0000-0000-0000BA2F0000}"/>
    <cellStyle name="Header2 9 10 6" xfId="37615" xr:uid="{00000000-0005-0000-0000-0000BB2F0000}"/>
    <cellStyle name="Header2 9 10 7" xfId="42504" xr:uid="{00000000-0005-0000-0000-0000BC2F0000}"/>
    <cellStyle name="Header2 9 10 8" xfId="48157" xr:uid="{00000000-0005-0000-0000-0000BD2F0000}"/>
    <cellStyle name="Header2 9 11" xfId="5463" xr:uid="{00000000-0005-0000-0000-0000BE2F0000}"/>
    <cellStyle name="Header2 9 11 2" xfId="14749" xr:uid="{00000000-0005-0000-0000-0000BF2F0000}"/>
    <cellStyle name="Header2 9 11 3" xfId="22201" xr:uid="{00000000-0005-0000-0000-0000C02F0000}"/>
    <cellStyle name="Header2 9 11 4" xfId="27367" xr:uid="{00000000-0005-0000-0000-0000C12F0000}"/>
    <cellStyle name="Header2 9 11 5" xfId="32098" xr:uid="{00000000-0005-0000-0000-0000C22F0000}"/>
    <cellStyle name="Header2 9 11 6" xfId="37616" xr:uid="{00000000-0005-0000-0000-0000C32F0000}"/>
    <cellStyle name="Header2 9 11 7" xfId="42505" xr:uid="{00000000-0005-0000-0000-0000C42F0000}"/>
    <cellStyle name="Header2 9 11 8" xfId="48158" xr:uid="{00000000-0005-0000-0000-0000C52F0000}"/>
    <cellStyle name="Header2 9 12" xfId="12749" xr:uid="{00000000-0005-0000-0000-0000C62F0000}"/>
    <cellStyle name="Header2 9 13" xfId="47356" xr:uid="{00000000-0005-0000-0000-0000C72F0000}"/>
    <cellStyle name="Header2 9 2" xfId="5386" xr:uid="{00000000-0005-0000-0000-0000C82F0000}"/>
    <cellStyle name="Header2 9 2 10" xfId="42506" xr:uid="{00000000-0005-0000-0000-0000C92F0000}"/>
    <cellStyle name="Header2 9 2 11" xfId="48159" xr:uid="{00000000-0005-0000-0000-0000CA2F0000}"/>
    <cellStyle name="Header2 9 2 2" xfId="7442" xr:uid="{00000000-0005-0000-0000-0000CB2F0000}"/>
    <cellStyle name="Header2 9 2 2 2" xfId="14751" xr:uid="{00000000-0005-0000-0000-0000CC2F0000}"/>
    <cellStyle name="Header2 9 2 2 3" xfId="22203" xr:uid="{00000000-0005-0000-0000-0000CD2F0000}"/>
    <cellStyle name="Header2 9 2 2 4" xfId="27369" xr:uid="{00000000-0005-0000-0000-0000CE2F0000}"/>
    <cellStyle name="Header2 9 2 2 5" xfId="32100" xr:uid="{00000000-0005-0000-0000-0000CF2F0000}"/>
    <cellStyle name="Header2 9 2 2 6" xfId="37618" xr:uid="{00000000-0005-0000-0000-0000D02F0000}"/>
    <cellStyle name="Header2 9 2 2 7" xfId="42507" xr:uid="{00000000-0005-0000-0000-0000D12F0000}"/>
    <cellStyle name="Header2 9 2 2 8" xfId="48160" xr:uid="{00000000-0005-0000-0000-0000D22F0000}"/>
    <cellStyle name="Header2 9 2 3" xfId="8301" xr:uid="{00000000-0005-0000-0000-0000D32F0000}"/>
    <cellStyle name="Header2 9 2 3 2" xfId="14752" xr:uid="{00000000-0005-0000-0000-0000D42F0000}"/>
    <cellStyle name="Header2 9 2 3 3" xfId="22204" xr:uid="{00000000-0005-0000-0000-0000D52F0000}"/>
    <cellStyle name="Header2 9 2 3 4" xfId="27370" xr:uid="{00000000-0005-0000-0000-0000D62F0000}"/>
    <cellStyle name="Header2 9 2 3 5" xfId="32101" xr:uid="{00000000-0005-0000-0000-0000D72F0000}"/>
    <cellStyle name="Header2 9 2 3 6" xfId="37619" xr:uid="{00000000-0005-0000-0000-0000D82F0000}"/>
    <cellStyle name="Header2 9 2 3 7" xfId="42508" xr:uid="{00000000-0005-0000-0000-0000D92F0000}"/>
    <cellStyle name="Header2 9 2 3 8" xfId="48161" xr:uid="{00000000-0005-0000-0000-0000DA2F0000}"/>
    <cellStyle name="Header2 9 2 4" xfId="9083" xr:uid="{00000000-0005-0000-0000-0000DB2F0000}"/>
    <cellStyle name="Header2 9 2 4 2" xfId="14753" xr:uid="{00000000-0005-0000-0000-0000DC2F0000}"/>
    <cellStyle name="Header2 9 2 4 3" xfId="22205" xr:uid="{00000000-0005-0000-0000-0000DD2F0000}"/>
    <cellStyle name="Header2 9 2 4 4" xfId="27371" xr:uid="{00000000-0005-0000-0000-0000DE2F0000}"/>
    <cellStyle name="Header2 9 2 4 5" xfId="32102" xr:uid="{00000000-0005-0000-0000-0000DF2F0000}"/>
    <cellStyle name="Header2 9 2 4 6" xfId="37620" xr:uid="{00000000-0005-0000-0000-0000E02F0000}"/>
    <cellStyle name="Header2 9 2 4 7" xfId="42509" xr:uid="{00000000-0005-0000-0000-0000E12F0000}"/>
    <cellStyle name="Header2 9 2 4 8" xfId="48162" xr:uid="{00000000-0005-0000-0000-0000E22F0000}"/>
    <cellStyle name="Header2 9 2 5" xfId="14750" xr:uid="{00000000-0005-0000-0000-0000E32F0000}"/>
    <cellStyle name="Header2 9 2 6" xfId="22202" xr:uid="{00000000-0005-0000-0000-0000E42F0000}"/>
    <cellStyle name="Header2 9 2 7" xfId="27368" xr:uid="{00000000-0005-0000-0000-0000E52F0000}"/>
    <cellStyle name="Header2 9 2 8" xfId="32099" xr:uid="{00000000-0005-0000-0000-0000E62F0000}"/>
    <cellStyle name="Header2 9 2 9" xfId="37617" xr:uid="{00000000-0005-0000-0000-0000E72F0000}"/>
    <cellStyle name="Header2 9 3" xfId="5658" xr:uid="{00000000-0005-0000-0000-0000E82F0000}"/>
    <cellStyle name="Header2 9 3 2" xfId="14754" xr:uid="{00000000-0005-0000-0000-0000E92F0000}"/>
    <cellStyle name="Header2 9 3 3" xfId="22206" xr:uid="{00000000-0005-0000-0000-0000EA2F0000}"/>
    <cellStyle name="Header2 9 3 4" xfId="27372" xr:uid="{00000000-0005-0000-0000-0000EB2F0000}"/>
    <cellStyle name="Header2 9 3 5" xfId="32103" xr:uid="{00000000-0005-0000-0000-0000EC2F0000}"/>
    <cellStyle name="Header2 9 3 6" xfId="37621" xr:uid="{00000000-0005-0000-0000-0000ED2F0000}"/>
    <cellStyle name="Header2 9 3 7" xfId="42510" xr:uid="{00000000-0005-0000-0000-0000EE2F0000}"/>
    <cellStyle name="Header2 9 3 8" xfId="48163" xr:uid="{00000000-0005-0000-0000-0000EF2F0000}"/>
    <cellStyle name="Header2 9 4" xfId="4277" xr:uid="{00000000-0005-0000-0000-0000F02F0000}"/>
    <cellStyle name="Header2 9 4 2" xfId="14755" xr:uid="{00000000-0005-0000-0000-0000F12F0000}"/>
    <cellStyle name="Header2 9 4 3" xfId="22207" xr:uid="{00000000-0005-0000-0000-0000F22F0000}"/>
    <cellStyle name="Header2 9 4 4" xfId="27373" xr:uid="{00000000-0005-0000-0000-0000F32F0000}"/>
    <cellStyle name="Header2 9 4 5" xfId="32104" xr:uid="{00000000-0005-0000-0000-0000F42F0000}"/>
    <cellStyle name="Header2 9 4 6" xfId="37622" xr:uid="{00000000-0005-0000-0000-0000F52F0000}"/>
    <cellStyle name="Header2 9 4 7" xfId="42511" xr:uid="{00000000-0005-0000-0000-0000F62F0000}"/>
    <cellStyle name="Header2 9 4 8" xfId="48164" xr:uid="{00000000-0005-0000-0000-0000F72F0000}"/>
    <cellStyle name="Header2 9 5" xfId="5145" xr:uid="{00000000-0005-0000-0000-0000F82F0000}"/>
    <cellStyle name="Header2 9 5 2" xfId="14756" xr:uid="{00000000-0005-0000-0000-0000F92F0000}"/>
    <cellStyle name="Header2 9 5 3" xfId="22208" xr:uid="{00000000-0005-0000-0000-0000FA2F0000}"/>
    <cellStyle name="Header2 9 5 4" xfId="27374" xr:uid="{00000000-0005-0000-0000-0000FB2F0000}"/>
    <cellStyle name="Header2 9 5 5" xfId="32105" xr:uid="{00000000-0005-0000-0000-0000FC2F0000}"/>
    <cellStyle name="Header2 9 5 6" xfId="37623" xr:uid="{00000000-0005-0000-0000-0000FD2F0000}"/>
    <cellStyle name="Header2 9 5 7" xfId="42512" xr:uid="{00000000-0005-0000-0000-0000FE2F0000}"/>
    <cellStyle name="Header2 9 5 8" xfId="48165" xr:uid="{00000000-0005-0000-0000-0000FF2F0000}"/>
    <cellStyle name="Header2 9 6" xfId="6577" xr:uid="{00000000-0005-0000-0000-000000300000}"/>
    <cellStyle name="Header2 9 6 2" xfId="14757" xr:uid="{00000000-0005-0000-0000-000001300000}"/>
    <cellStyle name="Header2 9 6 3" xfId="22209" xr:uid="{00000000-0005-0000-0000-000002300000}"/>
    <cellStyle name="Header2 9 6 4" xfId="27375" xr:uid="{00000000-0005-0000-0000-000003300000}"/>
    <cellStyle name="Header2 9 6 5" xfId="32106" xr:uid="{00000000-0005-0000-0000-000004300000}"/>
    <cellStyle name="Header2 9 6 6" xfId="37624" xr:uid="{00000000-0005-0000-0000-000005300000}"/>
    <cellStyle name="Header2 9 6 7" xfId="42513" xr:uid="{00000000-0005-0000-0000-000006300000}"/>
    <cellStyle name="Header2 9 6 8" xfId="48166" xr:uid="{00000000-0005-0000-0000-000007300000}"/>
    <cellStyle name="Header2 9 7" xfId="6501" xr:uid="{00000000-0005-0000-0000-000008300000}"/>
    <cellStyle name="Header2 9 7 2" xfId="14758" xr:uid="{00000000-0005-0000-0000-000009300000}"/>
    <cellStyle name="Header2 9 7 3" xfId="22210" xr:uid="{00000000-0005-0000-0000-00000A300000}"/>
    <cellStyle name="Header2 9 7 4" xfId="27376" xr:uid="{00000000-0005-0000-0000-00000B300000}"/>
    <cellStyle name="Header2 9 7 5" xfId="32107" xr:uid="{00000000-0005-0000-0000-00000C300000}"/>
    <cellStyle name="Header2 9 7 6" xfId="37625" xr:uid="{00000000-0005-0000-0000-00000D300000}"/>
    <cellStyle name="Header2 9 7 7" xfId="42514" xr:uid="{00000000-0005-0000-0000-00000E300000}"/>
    <cellStyle name="Header2 9 7 8" xfId="48167" xr:uid="{00000000-0005-0000-0000-00000F300000}"/>
    <cellStyle name="Header2 9 8" xfId="4543" xr:uid="{00000000-0005-0000-0000-000010300000}"/>
    <cellStyle name="Header2 9 8 2" xfId="14759" xr:uid="{00000000-0005-0000-0000-000011300000}"/>
    <cellStyle name="Header2 9 8 3" xfId="22211" xr:uid="{00000000-0005-0000-0000-000012300000}"/>
    <cellStyle name="Header2 9 8 4" xfId="27377" xr:uid="{00000000-0005-0000-0000-000013300000}"/>
    <cellStyle name="Header2 9 8 5" xfId="32108" xr:uid="{00000000-0005-0000-0000-000014300000}"/>
    <cellStyle name="Header2 9 8 6" xfId="37626" xr:uid="{00000000-0005-0000-0000-000015300000}"/>
    <cellStyle name="Header2 9 8 7" xfId="42515" xr:uid="{00000000-0005-0000-0000-000016300000}"/>
    <cellStyle name="Header2 9 8 8" xfId="48168" xr:uid="{00000000-0005-0000-0000-000017300000}"/>
    <cellStyle name="Header2 9 9" xfId="7529" xr:uid="{00000000-0005-0000-0000-000018300000}"/>
    <cellStyle name="Header2 9 9 2" xfId="14760" xr:uid="{00000000-0005-0000-0000-000019300000}"/>
    <cellStyle name="Header2 9 9 3" xfId="22212" xr:uid="{00000000-0005-0000-0000-00001A300000}"/>
    <cellStyle name="Header2 9 9 4" xfId="27378" xr:uid="{00000000-0005-0000-0000-00001B300000}"/>
    <cellStyle name="Header2 9 9 5" xfId="32109" xr:uid="{00000000-0005-0000-0000-00001C300000}"/>
    <cellStyle name="Header2 9 9 6" xfId="37627" xr:uid="{00000000-0005-0000-0000-00001D300000}"/>
    <cellStyle name="Header2 9 9 7" xfId="42516" xr:uid="{00000000-0005-0000-0000-00001E300000}"/>
    <cellStyle name="Header2 9 9 8" xfId="48169" xr:uid="{00000000-0005-0000-0000-00001F300000}"/>
    <cellStyle name="Heading" xfId="2010" xr:uid="{00000000-0005-0000-0000-000020300000}"/>
    <cellStyle name="Heading 1 2" xfId="2011" xr:uid="{00000000-0005-0000-0000-000021300000}"/>
    <cellStyle name="Heading 1 2 2" xfId="199" xr:uid="{00000000-0005-0000-0000-000022300000}"/>
    <cellStyle name="Heading 1 2 2 2" xfId="10318" xr:uid="{00000000-0005-0000-0000-000023300000}"/>
    <cellStyle name="Heading 1 2 3" xfId="200" xr:uid="{00000000-0005-0000-0000-000024300000}"/>
    <cellStyle name="Heading 1 2 3 2" xfId="10319" xr:uid="{00000000-0005-0000-0000-000025300000}"/>
    <cellStyle name="Heading 1 2 4" xfId="201" xr:uid="{00000000-0005-0000-0000-000026300000}"/>
    <cellStyle name="Heading 1 2 4 2" xfId="10320" xr:uid="{00000000-0005-0000-0000-000027300000}"/>
    <cellStyle name="Heading 1 2 5" xfId="202" xr:uid="{00000000-0005-0000-0000-000028300000}"/>
    <cellStyle name="Heading 1 2 5 2" xfId="10321" xr:uid="{00000000-0005-0000-0000-000029300000}"/>
    <cellStyle name="Heading 1 2 6" xfId="203" xr:uid="{00000000-0005-0000-0000-00002A300000}"/>
    <cellStyle name="Heading 1 2 6 2" xfId="10322" xr:uid="{00000000-0005-0000-0000-00002B300000}"/>
    <cellStyle name="Heading 1 2 7" xfId="9669" xr:uid="{00000000-0005-0000-0000-00002C300000}"/>
    <cellStyle name="Heading 1 2 7 2" xfId="14761" xr:uid="{00000000-0005-0000-0000-00002D300000}"/>
    <cellStyle name="Heading 1 2 8" xfId="11837" xr:uid="{00000000-0005-0000-0000-00002E300000}"/>
    <cellStyle name="Heading 1 3" xfId="2017" xr:uid="{00000000-0005-0000-0000-00002F300000}"/>
    <cellStyle name="Heading 1 3 2" xfId="11841" xr:uid="{00000000-0005-0000-0000-000030300000}"/>
    <cellStyle name="Heading 1 4" xfId="8533" xr:uid="{00000000-0005-0000-0000-000031300000}"/>
    <cellStyle name="Heading 1 4 2" xfId="14762" xr:uid="{00000000-0005-0000-0000-000032300000}"/>
    <cellStyle name="Heading 2 2" xfId="2018" xr:uid="{00000000-0005-0000-0000-000033300000}"/>
    <cellStyle name="Heading 2 2 2" xfId="204" xr:uid="{00000000-0005-0000-0000-000034300000}"/>
    <cellStyle name="Heading 2 2 2 2" xfId="10323" xr:uid="{00000000-0005-0000-0000-000035300000}"/>
    <cellStyle name="Heading 2 2 3" xfId="205" xr:uid="{00000000-0005-0000-0000-000036300000}"/>
    <cellStyle name="Heading 2 2 3 2" xfId="10324" xr:uid="{00000000-0005-0000-0000-000037300000}"/>
    <cellStyle name="Heading 2 2 4" xfId="206" xr:uid="{00000000-0005-0000-0000-000038300000}"/>
    <cellStyle name="Heading 2 2 4 2" xfId="10325" xr:uid="{00000000-0005-0000-0000-000039300000}"/>
    <cellStyle name="Heading 2 2 5" xfId="207" xr:uid="{00000000-0005-0000-0000-00003A300000}"/>
    <cellStyle name="Heading 2 2 5 2" xfId="10326" xr:uid="{00000000-0005-0000-0000-00003B300000}"/>
    <cellStyle name="Heading 2 2 6" xfId="208" xr:uid="{00000000-0005-0000-0000-00003C300000}"/>
    <cellStyle name="Heading 2 2 6 2" xfId="10327" xr:uid="{00000000-0005-0000-0000-00003D300000}"/>
    <cellStyle name="Heading 2 2 7" xfId="6089" xr:uid="{00000000-0005-0000-0000-00003E300000}"/>
    <cellStyle name="Heading 2 2 7 2" xfId="14763" xr:uid="{00000000-0005-0000-0000-00003F300000}"/>
    <cellStyle name="Heading 2 2 8" xfId="11842" xr:uid="{00000000-0005-0000-0000-000040300000}"/>
    <cellStyle name="Heading 2 3" xfId="2024" xr:uid="{00000000-0005-0000-0000-000041300000}"/>
    <cellStyle name="Heading 2 3 2" xfId="11847" xr:uid="{00000000-0005-0000-0000-000042300000}"/>
    <cellStyle name="Heading 2 4" xfId="9535" xr:uid="{00000000-0005-0000-0000-000043300000}"/>
    <cellStyle name="Heading 2 4 2" xfId="14764" xr:uid="{00000000-0005-0000-0000-000044300000}"/>
    <cellStyle name="Heading 3 2" xfId="2025" xr:uid="{00000000-0005-0000-0000-000045300000}"/>
    <cellStyle name="Heading 3 2 2" xfId="2026" xr:uid="{00000000-0005-0000-0000-000046300000}"/>
    <cellStyle name="Heading 3 2 2 2" xfId="11849" xr:uid="{00000000-0005-0000-0000-000047300000}"/>
    <cellStyle name="Heading 3 2 3" xfId="11848" xr:uid="{00000000-0005-0000-0000-000048300000}"/>
    <cellStyle name="Heading 3 3" xfId="2027" xr:uid="{00000000-0005-0000-0000-000049300000}"/>
    <cellStyle name="Heading 3 3 2" xfId="11850" xr:uid="{00000000-0005-0000-0000-00004A300000}"/>
    <cellStyle name="Heading 3 4" xfId="4899" xr:uid="{00000000-0005-0000-0000-00004B300000}"/>
    <cellStyle name="Heading 3 4 2" xfId="14765" xr:uid="{00000000-0005-0000-0000-00004C300000}"/>
    <cellStyle name="Heading 4 2" xfId="2028" xr:uid="{00000000-0005-0000-0000-00004D300000}"/>
    <cellStyle name="Heading 4 2 2" xfId="2029" xr:uid="{00000000-0005-0000-0000-00004E300000}"/>
    <cellStyle name="Heading 4 2 2 2" xfId="11852" xr:uid="{00000000-0005-0000-0000-00004F300000}"/>
    <cellStyle name="Heading 4 2 3" xfId="11851" xr:uid="{00000000-0005-0000-0000-000050300000}"/>
    <cellStyle name="Heading 4 3" xfId="2030" xr:uid="{00000000-0005-0000-0000-000051300000}"/>
    <cellStyle name="Heading 4 3 2" xfId="11853" xr:uid="{00000000-0005-0000-0000-000052300000}"/>
    <cellStyle name="Heading 4 4" xfId="5300" xr:uid="{00000000-0005-0000-0000-000053300000}"/>
    <cellStyle name="Heading 4 4 2" xfId="14766" xr:uid="{00000000-0005-0000-0000-000054300000}"/>
    <cellStyle name="Heading 5" xfId="11836" xr:uid="{00000000-0005-0000-0000-000055300000}"/>
    <cellStyle name="HEADING1" xfId="209" xr:uid="{00000000-0005-0000-0000-000056300000}"/>
    <cellStyle name="Heading1 2" xfId="5533" xr:uid="{00000000-0005-0000-0000-000057300000}"/>
    <cellStyle name="HEADING1 3" xfId="10328" xr:uid="{00000000-0005-0000-0000-000058300000}"/>
    <cellStyle name="HEADING1 4" xfId="14830" xr:uid="{00000000-0005-0000-0000-000059300000}"/>
    <cellStyle name="HEADING1 5" xfId="19979" xr:uid="{00000000-0005-0000-0000-00005A300000}"/>
    <cellStyle name="HEADING1 6" xfId="20098" xr:uid="{00000000-0005-0000-0000-00005B300000}"/>
    <cellStyle name="HEADING1 7" xfId="22452" xr:uid="{00000000-0005-0000-0000-00005C300000}"/>
    <cellStyle name="HEADING1 8" xfId="11292" xr:uid="{00000000-0005-0000-0000-00005D300000}"/>
    <cellStyle name="HEADING1 9" xfId="46889" xr:uid="{00000000-0005-0000-0000-00005E300000}"/>
    <cellStyle name="HEADING2" xfId="210" xr:uid="{00000000-0005-0000-0000-00005F300000}"/>
    <cellStyle name="Heading2 2" xfId="3993" xr:uid="{00000000-0005-0000-0000-000060300000}"/>
    <cellStyle name="HEADING2 3" xfId="10329" xr:uid="{00000000-0005-0000-0000-000061300000}"/>
    <cellStyle name="HEADING2 4" xfId="14819" xr:uid="{00000000-0005-0000-0000-000062300000}"/>
    <cellStyle name="HEADING2 5" xfId="19978" xr:uid="{00000000-0005-0000-0000-000063300000}"/>
    <cellStyle name="HEADING2 6" xfId="10242" xr:uid="{00000000-0005-0000-0000-000064300000}"/>
    <cellStyle name="HEADING2 7" xfId="11252" xr:uid="{00000000-0005-0000-0000-000065300000}"/>
    <cellStyle name="HEADING2 8" xfId="19910" xr:uid="{00000000-0005-0000-0000-000066300000}"/>
    <cellStyle name="HEADING2 9" xfId="46890" xr:uid="{00000000-0005-0000-0000-000067300000}"/>
    <cellStyle name="HEADINGS" xfId="2033" xr:uid="{00000000-0005-0000-0000-000068300000}"/>
    <cellStyle name="HEADINGS 2" xfId="11855" xr:uid="{00000000-0005-0000-0000-000069300000}"/>
    <cellStyle name="HEADINGSTOP" xfId="2034" xr:uid="{00000000-0005-0000-0000-00006A300000}"/>
    <cellStyle name="HEADINGSTOP 2" xfId="11856" xr:uid="{00000000-0005-0000-0000-00006B300000}"/>
    <cellStyle name="headoption" xfId="2035" xr:uid="{00000000-0005-0000-0000-00006C300000}"/>
    <cellStyle name="headoption 2" xfId="4775" xr:uid="{00000000-0005-0000-0000-00006D300000}"/>
    <cellStyle name="headoption 2 10" xfId="22217" xr:uid="{00000000-0005-0000-0000-00006E300000}"/>
    <cellStyle name="headoption 2 11" xfId="27383" xr:uid="{00000000-0005-0000-0000-00006F300000}"/>
    <cellStyle name="headoption 2 12" xfId="32110" xr:uid="{00000000-0005-0000-0000-000070300000}"/>
    <cellStyle name="headoption 2 13" xfId="37628" xr:uid="{00000000-0005-0000-0000-000071300000}"/>
    <cellStyle name="headoption 2 14" xfId="42517" xr:uid="{00000000-0005-0000-0000-000072300000}"/>
    <cellStyle name="headoption 2 15" xfId="48170" xr:uid="{00000000-0005-0000-0000-000073300000}"/>
    <cellStyle name="headoption 2 2" xfId="7141" xr:uid="{00000000-0005-0000-0000-000074300000}"/>
    <cellStyle name="headoption 2 2 2" xfId="14769" xr:uid="{00000000-0005-0000-0000-000075300000}"/>
    <cellStyle name="headoption 2 2 3" xfId="22218" xr:uid="{00000000-0005-0000-0000-000076300000}"/>
    <cellStyle name="headoption 2 2 4" xfId="27384" xr:uid="{00000000-0005-0000-0000-000077300000}"/>
    <cellStyle name="headoption 2 2 5" xfId="32111" xr:uid="{00000000-0005-0000-0000-000078300000}"/>
    <cellStyle name="headoption 2 2 6" xfId="37629" xr:uid="{00000000-0005-0000-0000-000079300000}"/>
    <cellStyle name="headoption 2 2 7" xfId="42518" xr:uid="{00000000-0005-0000-0000-00007A300000}"/>
    <cellStyle name="headoption 2 2 8" xfId="48171" xr:uid="{00000000-0005-0000-0000-00007B300000}"/>
    <cellStyle name="headoption 2 3" xfId="7701" xr:uid="{00000000-0005-0000-0000-00007C300000}"/>
    <cellStyle name="headoption 2 3 2" xfId="14770" xr:uid="{00000000-0005-0000-0000-00007D300000}"/>
    <cellStyle name="headoption 2 3 3" xfId="22219" xr:uid="{00000000-0005-0000-0000-00007E300000}"/>
    <cellStyle name="headoption 2 3 4" xfId="27385" xr:uid="{00000000-0005-0000-0000-00007F300000}"/>
    <cellStyle name="headoption 2 3 5" xfId="32112" xr:uid="{00000000-0005-0000-0000-000080300000}"/>
    <cellStyle name="headoption 2 3 6" xfId="37630" xr:uid="{00000000-0005-0000-0000-000081300000}"/>
    <cellStyle name="headoption 2 3 7" xfId="42519" xr:uid="{00000000-0005-0000-0000-000082300000}"/>
    <cellStyle name="headoption 2 3 8" xfId="48172" xr:uid="{00000000-0005-0000-0000-000083300000}"/>
    <cellStyle name="headoption 2 4" xfId="8013" xr:uid="{00000000-0005-0000-0000-000084300000}"/>
    <cellStyle name="headoption 2 4 2" xfId="14771" xr:uid="{00000000-0005-0000-0000-000085300000}"/>
    <cellStyle name="headoption 2 4 3" xfId="22220" xr:uid="{00000000-0005-0000-0000-000086300000}"/>
    <cellStyle name="headoption 2 4 4" xfId="27386" xr:uid="{00000000-0005-0000-0000-000087300000}"/>
    <cellStyle name="headoption 2 4 5" xfId="32113" xr:uid="{00000000-0005-0000-0000-000088300000}"/>
    <cellStyle name="headoption 2 4 6" xfId="37631" xr:uid="{00000000-0005-0000-0000-000089300000}"/>
    <cellStyle name="headoption 2 4 7" xfId="42520" xr:uid="{00000000-0005-0000-0000-00008A300000}"/>
    <cellStyle name="headoption 2 4 8" xfId="48173" xr:uid="{00000000-0005-0000-0000-00008B300000}"/>
    <cellStyle name="headoption 2 5" xfId="8474" xr:uid="{00000000-0005-0000-0000-00008C300000}"/>
    <cellStyle name="headoption 2 5 2" xfId="14772" xr:uid="{00000000-0005-0000-0000-00008D300000}"/>
    <cellStyle name="headoption 2 5 3" xfId="22221" xr:uid="{00000000-0005-0000-0000-00008E300000}"/>
    <cellStyle name="headoption 2 5 4" xfId="27387" xr:uid="{00000000-0005-0000-0000-00008F300000}"/>
    <cellStyle name="headoption 2 5 5" xfId="32114" xr:uid="{00000000-0005-0000-0000-000090300000}"/>
    <cellStyle name="headoption 2 5 6" xfId="37632" xr:uid="{00000000-0005-0000-0000-000091300000}"/>
    <cellStyle name="headoption 2 5 7" xfId="42521" xr:uid="{00000000-0005-0000-0000-000092300000}"/>
    <cellStyle name="headoption 2 5 8" xfId="48174" xr:uid="{00000000-0005-0000-0000-000093300000}"/>
    <cellStyle name="headoption 2 6" xfId="8813" xr:uid="{00000000-0005-0000-0000-000094300000}"/>
    <cellStyle name="headoption 2 6 2" xfId="14773" xr:uid="{00000000-0005-0000-0000-000095300000}"/>
    <cellStyle name="headoption 2 6 3" xfId="22222" xr:uid="{00000000-0005-0000-0000-000096300000}"/>
    <cellStyle name="headoption 2 6 4" xfId="27388" xr:uid="{00000000-0005-0000-0000-000097300000}"/>
    <cellStyle name="headoption 2 6 5" xfId="32115" xr:uid="{00000000-0005-0000-0000-000098300000}"/>
    <cellStyle name="headoption 2 6 6" xfId="37633" xr:uid="{00000000-0005-0000-0000-000099300000}"/>
    <cellStyle name="headoption 2 6 7" xfId="42522" xr:uid="{00000000-0005-0000-0000-00009A300000}"/>
    <cellStyle name="headoption 2 6 8" xfId="48175" xr:uid="{00000000-0005-0000-0000-00009B300000}"/>
    <cellStyle name="headoption 2 7" xfId="9637" xr:uid="{00000000-0005-0000-0000-00009C300000}"/>
    <cellStyle name="headoption 2 7 2" xfId="14774" xr:uid="{00000000-0005-0000-0000-00009D300000}"/>
    <cellStyle name="headoption 2 7 3" xfId="22223" xr:uid="{00000000-0005-0000-0000-00009E300000}"/>
    <cellStyle name="headoption 2 7 4" xfId="27389" xr:uid="{00000000-0005-0000-0000-00009F300000}"/>
    <cellStyle name="headoption 2 7 5" xfId="32116" xr:uid="{00000000-0005-0000-0000-0000A0300000}"/>
    <cellStyle name="headoption 2 7 6" xfId="37634" xr:uid="{00000000-0005-0000-0000-0000A1300000}"/>
    <cellStyle name="headoption 2 7 7" xfId="42523" xr:uid="{00000000-0005-0000-0000-0000A2300000}"/>
    <cellStyle name="headoption 2 7 8" xfId="48176" xr:uid="{00000000-0005-0000-0000-0000A3300000}"/>
    <cellStyle name="headoption 2 8" xfId="9905" xr:uid="{00000000-0005-0000-0000-0000A4300000}"/>
    <cellStyle name="headoption 2 8 2" xfId="14775" xr:uid="{00000000-0005-0000-0000-0000A5300000}"/>
    <cellStyle name="headoption 2 8 3" xfId="22224" xr:uid="{00000000-0005-0000-0000-0000A6300000}"/>
    <cellStyle name="headoption 2 8 4" xfId="27390" xr:uid="{00000000-0005-0000-0000-0000A7300000}"/>
    <cellStyle name="headoption 2 8 5" xfId="32117" xr:uid="{00000000-0005-0000-0000-0000A8300000}"/>
    <cellStyle name="headoption 2 8 6" xfId="37635" xr:uid="{00000000-0005-0000-0000-0000A9300000}"/>
    <cellStyle name="headoption 2 8 7" xfId="42524" xr:uid="{00000000-0005-0000-0000-0000AA300000}"/>
    <cellStyle name="headoption 2 8 8" xfId="48177" xr:uid="{00000000-0005-0000-0000-0000AB300000}"/>
    <cellStyle name="headoption 2 9" xfId="14768" xr:uid="{00000000-0005-0000-0000-0000AC300000}"/>
    <cellStyle name="headoption 3" xfId="4852" xr:uid="{00000000-0005-0000-0000-0000AD300000}"/>
    <cellStyle name="headoption 3 10" xfId="22225" xr:uid="{00000000-0005-0000-0000-0000AE300000}"/>
    <cellStyle name="headoption 3 11" xfId="27391" xr:uid="{00000000-0005-0000-0000-0000AF300000}"/>
    <cellStyle name="headoption 3 12" xfId="32118" xr:uid="{00000000-0005-0000-0000-0000B0300000}"/>
    <cellStyle name="headoption 3 13" xfId="37636" xr:uid="{00000000-0005-0000-0000-0000B1300000}"/>
    <cellStyle name="headoption 3 14" xfId="42525" xr:uid="{00000000-0005-0000-0000-0000B2300000}"/>
    <cellStyle name="headoption 3 15" xfId="48178" xr:uid="{00000000-0005-0000-0000-0000B3300000}"/>
    <cellStyle name="headoption 3 2" xfId="6852" xr:uid="{00000000-0005-0000-0000-0000B4300000}"/>
    <cellStyle name="headoption 3 2 2" xfId="14777" xr:uid="{00000000-0005-0000-0000-0000B5300000}"/>
    <cellStyle name="headoption 3 2 3" xfId="22226" xr:uid="{00000000-0005-0000-0000-0000B6300000}"/>
    <cellStyle name="headoption 3 2 4" xfId="27392" xr:uid="{00000000-0005-0000-0000-0000B7300000}"/>
    <cellStyle name="headoption 3 2 5" xfId="32119" xr:uid="{00000000-0005-0000-0000-0000B8300000}"/>
    <cellStyle name="headoption 3 2 6" xfId="37637" xr:uid="{00000000-0005-0000-0000-0000B9300000}"/>
    <cellStyle name="headoption 3 2 7" xfId="42526" xr:uid="{00000000-0005-0000-0000-0000BA300000}"/>
    <cellStyle name="headoption 3 2 8" xfId="48179" xr:uid="{00000000-0005-0000-0000-0000BB300000}"/>
    <cellStyle name="headoption 3 3" xfId="5251" xr:uid="{00000000-0005-0000-0000-0000BC300000}"/>
    <cellStyle name="headoption 3 3 2" xfId="14778" xr:uid="{00000000-0005-0000-0000-0000BD300000}"/>
    <cellStyle name="headoption 3 3 3" xfId="22227" xr:uid="{00000000-0005-0000-0000-0000BE300000}"/>
    <cellStyle name="headoption 3 3 4" xfId="27393" xr:uid="{00000000-0005-0000-0000-0000BF300000}"/>
    <cellStyle name="headoption 3 3 5" xfId="32120" xr:uid="{00000000-0005-0000-0000-0000C0300000}"/>
    <cellStyle name="headoption 3 3 6" xfId="37638" xr:uid="{00000000-0005-0000-0000-0000C1300000}"/>
    <cellStyle name="headoption 3 3 7" xfId="42527" xr:uid="{00000000-0005-0000-0000-0000C2300000}"/>
    <cellStyle name="headoption 3 3 8" xfId="48180" xr:uid="{00000000-0005-0000-0000-0000C3300000}"/>
    <cellStyle name="headoption 3 4" xfId="6256" xr:uid="{00000000-0005-0000-0000-0000C4300000}"/>
    <cellStyle name="headoption 3 4 2" xfId="14779" xr:uid="{00000000-0005-0000-0000-0000C5300000}"/>
    <cellStyle name="headoption 3 4 3" xfId="22228" xr:uid="{00000000-0005-0000-0000-0000C6300000}"/>
    <cellStyle name="headoption 3 4 4" xfId="27394" xr:uid="{00000000-0005-0000-0000-0000C7300000}"/>
    <cellStyle name="headoption 3 4 5" xfId="32121" xr:uid="{00000000-0005-0000-0000-0000C8300000}"/>
    <cellStyle name="headoption 3 4 6" xfId="37639" xr:uid="{00000000-0005-0000-0000-0000C9300000}"/>
    <cellStyle name="headoption 3 4 7" xfId="42528" xr:uid="{00000000-0005-0000-0000-0000CA300000}"/>
    <cellStyle name="headoption 3 4 8" xfId="48181" xr:uid="{00000000-0005-0000-0000-0000CB300000}"/>
    <cellStyle name="headoption 3 5" xfId="4813" xr:uid="{00000000-0005-0000-0000-0000CC300000}"/>
    <cellStyle name="headoption 3 5 2" xfId="14780" xr:uid="{00000000-0005-0000-0000-0000CD300000}"/>
    <cellStyle name="headoption 3 5 3" xfId="22229" xr:uid="{00000000-0005-0000-0000-0000CE300000}"/>
    <cellStyle name="headoption 3 5 4" xfId="27395" xr:uid="{00000000-0005-0000-0000-0000CF300000}"/>
    <cellStyle name="headoption 3 5 5" xfId="32122" xr:uid="{00000000-0005-0000-0000-0000D0300000}"/>
    <cellStyle name="headoption 3 5 6" xfId="37640" xr:uid="{00000000-0005-0000-0000-0000D1300000}"/>
    <cellStyle name="headoption 3 5 7" xfId="42529" xr:uid="{00000000-0005-0000-0000-0000D2300000}"/>
    <cellStyle name="headoption 3 5 8" xfId="48182" xr:uid="{00000000-0005-0000-0000-0000D3300000}"/>
    <cellStyle name="headoption 3 6" xfId="7979" xr:uid="{00000000-0005-0000-0000-0000D4300000}"/>
    <cellStyle name="headoption 3 6 2" xfId="14781" xr:uid="{00000000-0005-0000-0000-0000D5300000}"/>
    <cellStyle name="headoption 3 6 3" xfId="22230" xr:uid="{00000000-0005-0000-0000-0000D6300000}"/>
    <cellStyle name="headoption 3 6 4" xfId="27396" xr:uid="{00000000-0005-0000-0000-0000D7300000}"/>
    <cellStyle name="headoption 3 6 5" xfId="32123" xr:uid="{00000000-0005-0000-0000-0000D8300000}"/>
    <cellStyle name="headoption 3 6 6" xfId="37641" xr:uid="{00000000-0005-0000-0000-0000D9300000}"/>
    <cellStyle name="headoption 3 6 7" xfId="42530" xr:uid="{00000000-0005-0000-0000-0000DA300000}"/>
    <cellStyle name="headoption 3 6 8" xfId="48183" xr:uid="{00000000-0005-0000-0000-0000DB300000}"/>
    <cellStyle name="headoption 3 7" xfId="6690" xr:uid="{00000000-0005-0000-0000-0000DC300000}"/>
    <cellStyle name="headoption 3 7 2" xfId="14782" xr:uid="{00000000-0005-0000-0000-0000DD300000}"/>
    <cellStyle name="headoption 3 7 3" xfId="22231" xr:uid="{00000000-0005-0000-0000-0000DE300000}"/>
    <cellStyle name="headoption 3 7 4" xfId="27397" xr:uid="{00000000-0005-0000-0000-0000DF300000}"/>
    <cellStyle name="headoption 3 7 5" xfId="32124" xr:uid="{00000000-0005-0000-0000-0000E0300000}"/>
    <cellStyle name="headoption 3 7 6" xfId="37642" xr:uid="{00000000-0005-0000-0000-0000E1300000}"/>
    <cellStyle name="headoption 3 7 7" xfId="42531" xr:uid="{00000000-0005-0000-0000-0000E2300000}"/>
    <cellStyle name="headoption 3 7 8" xfId="48184" xr:uid="{00000000-0005-0000-0000-0000E3300000}"/>
    <cellStyle name="headoption 3 8" xfId="8561" xr:uid="{00000000-0005-0000-0000-0000E4300000}"/>
    <cellStyle name="headoption 3 8 2" xfId="14783" xr:uid="{00000000-0005-0000-0000-0000E5300000}"/>
    <cellStyle name="headoption 3 8 3" xfId="22232" xr:uid="{00000000-0005-0000-0000-0000E6300000}"/>
    <cellStyle name="headoption 3 8 4" xfId="27398" xr:uid="{00000000-0005-0000-0000-0000E7300000}"/>
    <cellStyle name="headoption 3 8 5" xfId="32125" xr:uid="{00000000-0005-0000-0000-0000E8300000}"/>
    <cellStyle name="headoption 3 8 6" xfId="37643" xr:uid="{00000000-0005-0000-0000-0000E9300000}"/>
    <cellStyle name="headoption 3 8 7" xfId="42532" xr:uid="{00000000-0005-0000-0000-0000EA300000}"/>
    <cellStyle name="headoption 3 8 8" xfId="48185" xr:uid="{00000000-0005-0000-0000-0000EB300000}"/>
    <cellStyle name="headoption 3 9" xfId="7235" xr:uid="{00000000-0005-0000-0000-0000EC300000}"/>
    <cellStyle name="headoption 3 9 2" xfId="22233" xr:uid="{00000000-0005-0000-0000-0000ED300000}"/>
    <cellStyle name="headoption 3 9 3" xfId="27399" xr:uid="{00000000-0005-0000-0000-0000EE300000}"/>
    <cellStyle name="headoption 3 9 4" xfId="32126" xr:uid="{00000000-0005-0000-0000-0000EF300000}"/>
    <cellStyle name="headoption 3 9 5" xfId="37644" xr:uid="{00000000-0005-0000-0000-0000F0300000}"/>
    <cellStyle name="headoption 3 9 6" xfId="42533" xr:uid="{00000000-0005-0000-0000-0000F1300000}"/>
    <cellStyle name="headoption 3 9 7" xfId="48186" xr:uid="{00000000-0005-0000-0000-0000F2300000}"/>
    <cellStyle name="headoption 4" xfId="4503" xr:uid="{00000000-0005-0000-0000-0000F3300000}"/>
    <cellStyle name="headoption 4 10" xfId="22234" xr:uid="{00000000-0005-0000-0000-0000F4300000}"/>
    <cellStyle name="headoption 4 11" xfId="27400" xr:uid="{00000000-0005-0000-0000-0000F5300000}"/>
    <cellStyle name="headoption 4 12" xfId="32127" xr:uid="{00000000-0005-0000-0000-0000F6300000}"/>
    <cellStyle name="headoption 4 13" xfId="37645" xr:uid="{00000000-0005-0000-0000-0000F7300000}"/>
    <cellStyle name="headoption 4 14" xfId="42534" xr:uid="{00000000-0005-0000-0000-0000F8300000}"/>
    <cellStyle name="headoption 4 15" xfId="48187" xr:uid="{00000000-0005-0000-0000-0000F9300000}"/>
    <cellStyle name="headoption 4 2" xfId="7072" xr:uid="{00000000-0005-0000-0000-0000FA300000}"/>
    <cellStyle name="headoption 4 2 2" xfId="14784" xr:uid="{00000000-0005-0000-0000-0000FB300000}"/>
    <cellStyle name="headoption 4 2 3" xfId="22235" xr:uid="{00000000-0005-0000-0000-0000FC300000}"/>
    <cellStyle name="headoption 4 2 4" xfId="27401" xr:uid="{00000000-0005-0000-0000-0000FD300000}"/>
    <cellStyle name="headoption 4 2 5" xfId="32128" xr:uid="{00000000-0005-0000-0000-0000FE300000}"/>
    <cellStyle name="headoption 4 2 6" xfId="37646" xr:uid="{00000000-0005-0000-0000-0000FF300000}"/>
    <cellStyle name="headoption 4 2 7" xfId="42535" xr:uid="{00000000-0005-0000-0000-000000310000}"/>
    <cellStyle name="headoption 4 2 8" xfId="48188" xr:uid="{00000000-0005-0000-0000-000001310000}"/>
    <cellStyle name="headoption 4 3" xfId="7646" xr:uid="{00000000-0005-0000-0000-000002310000}"/>
    <cellStyle name="headoption 4 3 2" xfId="14785" xr:uid="{00000000-0005-0000-0000-000003310000}"/>
    <cellStyle name="headoption 4 3 3" xfId="22236" xr:uid="{00000000-0005-0000-0000-000004310000}"/>
    <cellStyle name="headoption 4 3 4" xfId="27402" xr:uid="{00000000-0005-0000-0000-000005310000}"/>
    <cellStyle name="headoption 4 3 5" xfId="32129" xr:uid="{00000000-0005-0000-0000-000006310000}"/>
    <cellStyle name="headoption 4 3 6" xfId="37647" xr:uid="{00000000-0005-0000-0000-000007310000}"/>
    <cellStyle name="headoption 4 3 7" xfId="42536" xr:uid="{00000000-0005-0000-0000-000008310000}"/>
    <cellStyle name="headoption 4 3 8" xfId="48189" xr:uid="{00000000-0005-0000-0000-000009310000}"/>
    <cellStyle name="headoption 4 4" xfId="6019" xr:uid="{00000000-0005-0000-0000-00000A310000}"/>
    <cellStyle name="headoption 4 4 2" xfId="14786" xr:uid="{00000000-0005-0000-0000-00000B310000}"/>
    <cellStyle name="headoption 4 4 3" xfId="22237" xr:uid="{00000000-0005-0000-0000-00000C310000}"/>
    <cellStyle name="headoption 4 4 4" xfId="27403" xr:uid="{00000000-0005-0000-0000-00000D310000}"/>
    <cellStyle name="headoption 4 4 5" xfId="32130" xr:uid="{00000000-0005-0000-0000-00000E310000}"/>
    <cellStyle name="headoption 4 4 6" xfId="37648" xr:uid="{00000000-0005-0000-0000-00000F310000}"/>
    <cellStyle name="headoption 4 4 7" xfId="42537" xr:uid="{00000000-0005-0000-0000-000010310000}"/>
    <cellStyle name="headoption 4 4 8" xfId="48190" xr:uid="{00000000-0005-0000-0000-000011310000}"/>
    <cellStyle name="headoption 4 5" xfId="8424" xr:uid="{00000000-0005-0000-0000-000012310000}"/>
    <cellStyle name="headoption 4 5 2" xfId="14787" xr:uid="{00000000-0005-0000-0000-000013310000}"/>
    <cellStyle name="headoption 4 5 3" xfId="22238" xr:uid="{00000000-0005-0000-0000-000014310000}"/>
    <cellStyle name="headoption 4 5 4" xfId="27404" xr:uid="{00000000-0005-0000-0000-000015310000}"/>
    <cellStyle name="headoption 4 5 5" xfId="32131" xr:uid="{00000000-0005-0000-0000-000016310000}"/>
    <cellStyle name="headoption 4 5 6" xfId="37649" xr:uid="{00000000-0005-0000-0000-000017310000}"/>
    <cellStyle name="headoption 4 5 7" xfId="42538" xr:uid="{00000000-0005-0000-0000-000018310000}"/>
    <cellStyle name="headoption 4 5 8" xfId="48191" xr:uid="{00000000-0005-0000-0000-000019310000}"/>
    <cellStyle name="headoption 4 6" xfId="7631" xr:uid="{00000000-0005-0000-0000-00001A310000}"/>
    <cellStyle name="headoption 4 6 2" xfId="14788" xr:uid="{00000000-0005-0000-0000-00001B310000}"/>
    <cellStyle name="headoption 4 6 3" xfId="22239" xr:uid="{00000000-0005-0000-0000-00001C310000}"/>
    <cellStyle name="headoption 4 6 4" xfId="27405" xr:uid="{00000000-0005-0000-0000-00001D310000}"/>
    <cellStyle name="headoption 4 6 5" xfId="32132" xr:uid="{00000000-0005-0000-0000-00001E310000}"/>
    <cellStyle name="headoption 4 6 6" xfId="37650" xr:uid="{00000000-0005-0000-0000-00001F310000}"/>
    <cellStyle name="headoption 4 6 7" xfId="42539" xr:uid="{00000000-0005-0000-0000-000020310000}"/>
    <cellStyle name="headoption 4 6 8" xfId="48192" xr:uid="{00000000-0005-0000-0000-000021310000}"/>
    <cellStyle name="headoption 4 7" xfId="9224" xr:uid="{00000000-0005-0000-0000-000022310000}"/>
    <cellStyle name="headoption 4 7 2" xfId="14789" xr:uid="{00000000-0005-0000-0000-000023310000}"/>
    <cellStyle name="headoption 4 7 3" xfId="22240" xr:uid="{00000000-0005-0000-0000-000024310000}"/>
    <cellStyle name="headoption 4 7 4" xfId="27406" xr:uid="{00000000-0005-0000-0000-000025310000}"/>
    <cellStyle name="headoption 4 7 5" xfId="32133" xr:uid="{00000000-0005-0000-0000-000026310000}"/>
    <cellStyle name="headoption 4 7 6" xfId="37651" xr:uid="{00000000-0005-0000-0000-000027310000}"/>
    <cellStyle name="headoption 4 7 7" xfId="42540" xr:uid="{00000000-0005-0000-0000-000028310000}"/>
    <cellStyle name="headoption 4 7 8" xfId="48193" xr:uid="{00000000-0005-0000-0000-000029310000}"/>
    <cellStyle name="headoption 4 8" xfId="9591" xr:uid="{00000000-0005-0000-0000-00002A310000}"/>
    <cellStyle name="headoption 4 8 2" xfId="14790" xr:uid="{00000000-0005-0000-0000-00002B310000}"/>
    <cellStyle name="headoption 4 8 3" xfId="22241" xr:uid="{00000000-0005-0000-0000-00002C310000}"/>
    <cellStyle name="headoption 4 8 4" xfId="27407" xr:uid="{00000000-0005-0000-0000-00002D310000}"/>
    <cellStyle name="headoption 4 8 5" xfId="32134" xr:uid="{00000000-0005-0000-0000-00002E310000}"/>
    <cellStyle name="headoption 4 8 6" xfId="37652" xr:uid="{00000000-0005-0000-0000-00002F310000}"/>
    <cellStyle name="headoption 4 8 7" xfId="42541" xr:uid="{00000000-0005-0000-0000-000030310000}"/>
    <cellStyle name="headoption 4 8 8" xfId="48194" xr:uid="{00000000-0005-0000-0000-000031310000}"/>
    <cellStyle name="headoption 4 9" xfId="8610" xr:uid="{00000000-0005-0000-0000-000032310000}"/>
    <cellStyle name="headoption 4 9 2" xfId="22242" xr:uid="{00000000-0005-0000-0000-000033310000}"/>
    <cellStyle name="headoption 4 9 3" xfId="27408" xr:uid="{00000000-0005-0000-0000-000034310000}"/>
    <cellStyle name="headoption 4 9 4" xfId="32135" xr:uid="{00000000-0005-0000-0000-000035310000}"/>
    <cellStyle name="headoption 4 9 5" xfId="37653" xr:uid="{00000000-0005-0000-0000-000036310000}"/>
    <cellStyle name="headoption 4 9 6" xfId="42542" xr:uid="{00000000-0005-0000-0000-000037310000}"/>
    <cellStyle name="headoption 4 9 7" xfId="48195" xr:uid="{00000000-0005-0000-0000-000038310000}"/>
    <cellStyle name="headoption 5" xfId="4305" xr:uid="{00000000-0005-0000-0000-000039310000}"/>
    <cellStyle name="headoption 5 2" xfId="14792" xr:uid="{00000000-0005-0000-0000-00003A310000}"/>
    <cellStyle name="headoption 5 3" xfId="22243" xr:uid="{00000000-0005-0000-0000-00003B310000}"/>
    <cellStyle name="headoption 5 4" xfId="27409" xr:uid="{00000000-0005-0000-0000-00003C310000}"/>
    <cellStyle name="headoption 5 5" xfId="32136" xr:uid="{00000000-0005-0000-0000-00003D310000}"/>
    <cellStyle name="headoption 5 6" xfId="37654" xr:uid="{00000000-0005-0000-0000-00003E310000}"/>
    <cellStyle name="headoption 5 7" xfId="42543" xr:uid="{00000000-0005-0000-0000-00003F310000}"/>
    <cellStyle name="headoption 5 8" xfId="48196" xr:uid="{00000000-0005-0000-0000-000040310000}"/>
    <cellStyle name="headoption 6" xfId="5981" xr:uid="{00000000-0005-0000-0000-000041310000}"/>
    <cellStyle name="headoption 6 2" xfId="14793" xr:uid="{00000000-0005-0000-0000-000042310000}"/>
    <cellStyle name="headoption 6 3" xfId="22244" xr:uid="{00000000-0005-0000-0000-000043310000}"/>
    <cellStyle name="headoption 6 4" xfId="27410" xr:uid="{00000000-0005-0000-0000-000044310000}"/>
    <cellStyle name="headoption 6 5" xfId="32137" xr:uid="{00000000-0005-0000-0000-000045310000}"/>
    <cellStyle name="headoption 6 6" xfId="37655" xr:uid="{00000000-0005-0000-0000-000046310000}"/>
    <cellStyle name="headoption 6 7" xfId="42544" xr:uid="{00000000-0005-0000-0000-000047310000}"/>
    <cellStyle name="headoption 6 8" xfId="48197" xr:uid="{00000000-0005-0000-0000-000048310000}"/>
    <cellStyle name="headoption 7" xfId="11857" xr:uid="{00000000-0005-0000-0000-000049310000}"/>
    <cellStyle name="Hoa-Scholl" xfId="2036" xr:uid="{00000000-0005-0000-0000-00004A310000}"/>
    <cellStyle name="Hoa-Scholl 2" xfId="4776" xr:uid="{00000000-0005-0000-0000-00004B310000}"/>
    <cellStyle name="Hoa-Scholl 2 10" xfId="22245" xr:uid="{00000000-0005-0000-0000-00004C310000}"/>
    <cellStyle name="Hoa-Scholl 2 11" xfId="27411" xr:uid="{00000000-0005-0000-0000-00004D310000}"/>
    <cellStyle name="Hoa-Scholl 2 12" xfId="32138" xr:uid="{00000000-0005-0000-0000-00004E310000}"/>
    <cellStyle name="Hoa-Scholl 2 13" xfId="37656" xr:uid="{00000000-0005-0000-0000-00004F310000}"/>
    <cellStyle name="Hoa-Scholl 2 14" xfId="42545" xr:uid="{00000000-0005-0000-0000-000050310000}"/>
    <cellStyle name="Hoa-Scholl 2 15" xfId="48198" xr:uid="{00000000-0005-0000-0000-000051310000}"/>
    <cellStyle name="Hoa-Scholl 2 2" xfId="7142" xr:uid="{00000000-0005-0000-0000-000052310000}"/>
    <cellStyle name="Hoa-Scholl 2 2 2" xfId="14795" xr:uid="{00000000-0005-0000-0000-000053310000}"/>
    <cellStyle name="Hoa-Scholl 2 2 3" xfId="22246" xr:uid="{00000000-0005-0000-0000-000054310000}"/>
    <cellStyle name="Hoa-Scholl 2 2 4" xfId="27412" xr:uid="{00000000-0005-0000-0000-000055310000}"/>
    <cellStyle name="Hoa-Scholl 2 2 5" xfId="32139" xr:uid="{00000000-0005-0000-0000-000056310000}"/>
    <cellStyle name="Hoa-Scholl 2 2 6" xfId="37657" xr:uid="{00000000-0005-0000-0000-000057310000}"/>
    <cellStyle name="Hoa-Scholl 2 2 7" xfId="42546" xr:uid="{00000000-0005-0000-0000-000058310000}"/>
    <cellStyle name="Hoa-Scholl 2 2 8" xfId="48199" xr:uid="{00000000-0005-0000-0000-000059310000}"/>
    <cellStyle name="Hoa-Scholl 2 3" xfId="7702" xr:uid="{00000000-0005-0000-0000-00005A310000}"/>
    <cellStyle name="Hoa-Scholl 2 3 2" xfId="14796" xr:uid="{00000000-0005-0000-0000-00005B310000}"/>
    <cellStyle name="Hoa-Scholl 2 3 3" xfId="22247" xr:uid="{00000000-0005-0000-0000-00005C310000}"/>
    <cellStyle name="Hoa-Scholl 2 3 4" xfId="27413" xr:uid="{00000000-0005-0000-0000-00005D310000}"/>
    <cellStyle name="Hoa-Scholl 2 3 5" xfId="32140" xr:uid="{00000000-0005-0000-0000-00005E310000}"/>
    <cellStyle name="Hoa-Scholl 2 3 6" xfId="37658" xr:uid="{00000000-0005-0000-0000-00005F310000}"/>
    <cellStyle name="Hoa-Scholl 2 3 7" xfId="42547" xr:uid="{00000000-0005-0000-0000-000060310000}"/>
    <cellStyle name="Hoa-Scholl 2 3 8" xfId="48200" xr:uid="{00000000-0005-0000-0000-000061310000}"/>
    <cellStyle name="Hoa-Scholl 2 4" xfId="8014" xr:uid="{00000000-0005-0000-0000-000062310000}"/>
    <cellStyle name="Hoa-Scholl 2 4 2" xfId="14797" xr:uid="{00000000-0005-0000-0000-000063310000}"/>
    <cellStyle name="Hoa-Scholl 2 4 3" xfId="22248" xr:uid="{00000000-0005-0000-0000-000064310000}"/>
    <cellStyle name="Hoa-Scholl 2 4 4" xfId="27414" xr:uid="{00000000-0005-0000-0000-000065310000}"/>
    <cellStyle name="Hoa-Scholl 2 4 5" xfId="32141" xr:uid="{00000000-0005-0000-0000-000066310000}"/>
    <cellStyle name="Hoa-Scholl 2 4 6" xfId="37659" xr:uid="{00000000-0005-0000-0000-000067310000}"/>
    <cellStyle name="Hoa-Scholl 2 4 7" xfId="42548" xr:uid="{00000000-0005-0000-0000-000068310000}"/>
    <cellStyle name="Hoa-Scholl 2 4 8" xfId="48201" xr:uid="{00000000-0005-0000-0000-000069310000}"/>
    <cellStyle name="Hoa-Scholl 2 5" xfId="8475" xr:uid="{00000000-0005-0000-0000-00006A310000}"/>
    <cellStyle name="Hoa-Scholl 2 5 2" xfId="14798" xr:uid="{00000000-0005-0000-0000-00006B310000}"/>
    <cellStyle name="Hoa-Scholl 2 5 3" xfId="22249" xr:uid="{00000000-0005-0000-0000-00006C310000}"/>
    <cellStyle name="Hoa-Scholl 2 5 4" xfId="27415" xr:uid="{00000000-0005-0000-0000-00006D310000}"/>
    <cellStyle name="Hoa-Scholl 2 5 5" xfId="32142" xr:uid="{00000000-0005-0000-0000-00006E310000}"/>
    <cellStyle name="Hoa-Scholl 2 5 6" xfId="37660" xr:uid="{00000000-0005-0000-0000-00006F310000}"/>
    <cellStyle name="Hoa-Scholl 2 5 7" xfId="42549" xr:uid="{00000000-0005-0000-0000-000070310000}"/>
    <cellStyle name="Hoa-Scholl 2 5 8" xfId="48202" xr:uid="{00000000-0005-0000-0000-000071310000}"/>
    <cellStyle name="Hoa-Scholl 2 6" xfId="8814" xr:uid="{00000000-0005-0000-0000-000072310000}"/>
    <cellStyle name="Hoa-Scholl 2 6 2" xfId="14799" xr:uid="{00000000-0005-0000-0000-000073310000}"/>
    <cellStyle name="Hoa-Scholl 2 6 3" xfId="22250" xr:uid="{00000000-0005-0000-0000-000074310000}"/>
    <cellStyle name="Hoa-Scholl 2 6 4" xfId="27416" xr:uid="{00000000-0005-0000-0000-000075310000}"/>
    <cellStyle name="Hoa-Scholl 2 6 5" xfId="32143" xr:uid="{00000000-0005-0000-0000-000076310000}"/>
    <cellStyle name="Hoa-Scholl 2 6 6" xfId="37661" xr:uid="{00000000-0005-0000-0000-000077310000}"/>
    <cellStyle name="Hoa-Scholl 2 6 7" xfId="42550" xr:uid="{00000000-0005-0000-0000-000078310000}"/>
    <cellStyle name="Hoa-Scholl 2 6 8" xfId="48203" xr:uid="{00000000-0005-0000-0000-000079310000}"/>
    <cellStyle name="Hoa-Scholl 2 7" xfId="9638" xr:uid="{00000000-0005-0000-0000-00007A310000}"/>
    <cellStyle name="Hoa-Scholl 2 7 2" xfId="14800" xr:uid="{00000000-0005-0000-0000-00007B310000}"/>
    <cellStyle name="Hoa-Scholl 2 7 3" xfId="22251" xr:uid="{00000000-0005-0000-0000-00007C310000}"/>
    <cellStyle name="Hoa-Scholl 2 7 4" xfId="27417" xr:uid="{00000000-0005-0000-0000-00007D310000}"/>
    <cellStyle name="Hoa-Scholl 2 7 5" xfId="32144" xr:uid="{00000000-0005-0000-0000-00007E310000}"/>
    <cellStyle name="Hoa-Scholl 2 7 6" xfId="37662" xr:uid="{00000000-0005-0000-0000-00007F310000}"/>
    <cellStyle name="Hoa-Scholl 2 7 7" xfId="42551" xr:uid="{00000000-0005-0000-0000-000080310000}"/>
    <cellStyle name="Hoa-Scholl 2 7 8" xfId="48204" xr:uid="{00000000-0005-0000-0000-000081310000}"/>
    <cellStyle name="Hoa-Scholl 2 8" xfId="9906" xr:uid="{00000000-0005-0000-0000-000082310000}"/>
    <cellStyle name="Hoa-Scholl 2 8 2" xfId="14801" xr:uid="{00000000-0005-0000-0000-000083310000}"/>
    <cellStyle name="Hoa-Scholl 2 8 3" xfId="22252" xr:uid="{00000000-0005-0000-0000-000084310000}"/>
    <cellStyle name="Hoa-Scholl 2 8 4" xfId="27418" xr:uid="{00000000-0005-0000-0000-000085310000}"/>
    <cellStyle name="Hoa-Scholl 2 8 5" xfId="32145" xr:uid="{00000000-0005-0000-0000-000086310000}"/>
    <cellStyle name="Hoa-Scholl 2 8 6" xfId="37663" xr:uid="{00000000-0005-0000-0000-000087310000}"/>
    <cellStyle name="Hoa-Scholl 2 8 7" xfId="42552" xr:uid="{00000000-0005-0000-0000-000088310000}"/>
    <cellStyle name="Hoa-Scholl 2 8 8" xfId="48205" xr:uid="{00000000-0005-0000-0000-000089310000}"/>
    <cellStyle name="Hoa-Scholl 2 9" xfId="14794" xr:uid="{00000000-0005-0000-0000-00008A310000}"/>
    <cellStyle name="Hoa-Scholl 3" xfId="5430" xr:uid="{00000000-0005-0000-0000-00008B310000}"/>
    <cellStyle name="Hoa-Scholl 3 10" xfId="22253" xr:uid="{00000000-0005-0000-0000-00008C310000}"/>
    <cellStyle name="Hoa-Scholl 3 11" xfId="27419" xr:uid="{00000000-0005-0000-0000-00008D310000}"/>
    <cellStyle name="Hoa-Scholl 3 12" xfId="32146" xr:uid="{00000000-0005-0000-0000-00008E310000}"/>
    <cellStyle name="Hoa-Scholl 3 13" xfId="37664" xr:uid="{00000000-0005-0000-0000-00008F310000}"/>
    <cellStyle name="Hoa-Scholl 3 14" xfId="42553" xr:uid="{00000000-0005-0000-0000-000090310000}"/>
    <cellStyle name="Hoa-Scholl 3 15" xfId="48206" xr:uid="{00000000-0005-0000-0000-000091310000}"/>
    <cellStyle name="Hoa-Scholl 3 2" xfId="6838" xr:uid="{00000000-0005-0000-0000-000092310000}"/>
    <cellStyle name="Hoa-Scholl 3 2 2" xfId="14803" xr:uid="{00000000-0005-0000-0000-000093310000}"/>
    <cellStyle name="Hoa-Scholl 3 2 3" xfId="22254" xr:uid="{00000000-0005-0000-0000-000094310000}"/>
    <cellStyle name="Hoa-Scholl 3 2 4" xfId="27420" xr:uid="{00000000-0005-0000-0000-000095310000}"/>
    <cellStyle name="Hoa-Scholl 3 2 5" xfId="32147" xr:uid="{00000000-0005-0000-0000-000096310000}"/>
    <cellStyle name="Hoa-Scholl 3 2 6" xfId="37665" xr:uid="{00000000-0005-0000-0000-000097310000}"/>
    <cellStyle name="Hoa-Scholl 3 2 7" xfId="42554" xr:uid="{00000000-0005-0000-0000-000098310000}"/>
    <cellStyle name="Hoa-Scholl 3 2 8" xfId="48207" xr:uid="{00000000-0005-0000-0000-000099310000}"/>
    <cellStyle name="Hoa-Scholl 3 3" xfId="3747" xr:uid="{00000000-0005-0000-0000-00009A310000}"/>
    <cellStyle name="Hoa-Scholl 3 3 2" xfId="14804" xr:uid="{00000000-0005-0000-0000-00009B310000}"/>
    <cellStyle name="Hoa-Scholl 3 3 3" xfId="22255" xr:uid="{00000000-0005-0000-0000-00009C310000}"/>
    <cellStyle name="Hoa-Scholl 3 3 4" xfId="27421" xr:uid="{00000000-0005-0000-0000-00009D310000}"/>
    <cellStyle name="Hoa-Scholl 3 3 5" xfId="32148" xr:uid="{00000000-0005-0000-0000-00009E310000}"/>
    <cellStyle name="Hoa-Scholl 3 3 6" xfId="37666" xr:uid="{00000000-0005-0000-0000-00009F310000}"/>
    <cellStyle name="Hoa-Scholl 3 3 7" xfId="42555" xr:uid="{00000000-0005-0000-0000-0000A0310000}"/>
    <cellStyle name="Hoa-Scholl 3 3 8" xfId="48208" xr:uid="{00000000-0005-0000-0000-0000A1310000}"/>
    <cellStyle name="Hoa-Scholl 3 4" xfId="7578" xr:uid="{00000000-0005-0000-0000-0000A2310000}"/>
    <cellStyle name="Hoa-Scholl 3 4 2" xfId="14805" xr:uid="{00000000-0005-0000-0000-0000A3310000}"/>
    <cellStyle name="Hoa-Scholl 3 4 3" xfId="22256" xr:uid="{00000000-0005-0000-0000-0000A4310000}"/>
    <cellStyle name="Hoa-Scholl 3 4 4" xfId="27422" xr:uid="{00000000-0005-0000-0000-0000A5310000}"/>
    <cellStyle name="Hoa-Scholl 3 4 5" xfId="32149" xr:uid="{00000000-0005-0000-0000-0000A6310000}"/>
    <cellStyle name="Hoa-Scholl 3 4 6" xfId="37667" xr:uid="{00000000-0005-0000-0000-0000A7310000}"/>
    <cellStyle name="Hoa-Scholl 3 4 7" xfId="42556" xr:uid="{00000000-0005-0000-0000-0000A8310000}"/>
    <cellStyle name="Hoa-Scholl 3 4 8" xfId="48209" xr:uid="{00000000-0005-0000-0000-0000A9310000}"/>
    <cellStyle name="Hoa-Scholl 3 5" xfId="6454" xr:uid="{00000000-0005-0000-0000-0000AA310000}"/>
    <cellStyle name="Hoa-Scholl 3 5 2" xfId="14806" xr:uid="{00000000-0005-0000-0000-0000AB310000}"/>
    <cellStyle name="Hoa-Scholl 3 5 3" xfId="22257" xr:uid="{00000000-0005-0000-0000-0000AC310000}"/>
    <cellStyle name="Hoa-Scholl 3 5 4" xfId="27423" xr:uid="{00000000-0005-0000-0000-0000AD310000}"/>
    <cellStyle name="Hoa-Scholl 3 5 5" xfId="32150" xr:uid="{00000000-0005-0000-0000-0000AE310000}"/>
    <cellStyle name="Hoa-Scholl 3 5 6" xfId="37668" xr:uid="{00000000-0005-0000-0000-0000AF310000}"/>
    <cellStyle name="Hoa-Scholl 3 5 7" xfId="42557" xr:uid="{00000000-0005-0000-0000-0000B0310000}"/>
    <cellStyle name="Hoa-Scholl 3 5 8" xfId="48210" xr:uid="{00000000-0005-0000-0000-0000B1310000}"/>
    <cellStyle name="Hoa-Scholl 3 6" xfId="6737" xr:uid="{00000000-0005-0000-0000-0000B2310000}"/>
    <cellStyle name="Hoa-Scholl 3 6 2" xfId="14807" xr:uid="{00000000-0005-0000-0000-0000B3310000}"/>
    <cellStyle name="Hoa-Scholl 3 6 3" xfId="22258" xr:uid="{00000000-0005-0000-0000-0000B4310000}"/>
    <cellStyle name="Hoa-Scholl 3 6 4" xfId="27424" xr:uid="{00000000-0005-0000-0000-0000B5310000}"/>
    <cellStyle name="Hoa-Scholl 3 6 5" xfId="32151" xr:uid="{00000000-0005-0000-0000-0000B6310000}"/>
    <cellStyle name="Hoa-Scholl 3 6 6" xfId="37669" xr:uid="{00000000-0005-0000-0000-0000B7310000}"/>
    <cellStyle name="Hoa-Scholl 3 6 7" xfId="42558" xr:uid="{00000000-0005-0000-0000-0000B8310000}"/>
    <cellStyle name="Hoa-Scholl 3 6 8" xfId="48211" xr:uid="{00000000-0005-0000-0000-0000B9310000}"/>
    <cellStyle name="Hoa-Scholl 3 7" xfId="7963" xr:uid="{00000000-0005-0000-0000-0000BA310000}"/>
    <cellStyle name="Hoa-Scholl 3 7 2" xfId="14808" xr:uid="{00000000-0005-0000-0000-0000BB310000}"/>
    <cellStyle name="Hoa-Scholl 3 7 3" xfId="22259" xr:uid="{00000000-0005-0000-0000-0000BC310000}"/>
    <cellStyle name="Hoa-Scholl 3 7 4" xfId="27425" xr:uid="{00000000-0005-0000-0000-0000BD310000}"/>
    <cellStyle name="Hoa-Scholl 3 7 5" xfId="32152" xr:uid="{00000000-0005-0000-0000-0000BE310000}"/>
    <cellStyle name="Hoa-Scholl 3 7 6" xfId="37670" xr:uid="{00000000-0005-0000-0000-0000BF310000}"/>
    <cellStyle name="Hoa-Scholl 3 7 7" xfId="42559" xr:uid="{00000000-0005-0000-0000-0000C0310000}"/>
    <cellStyle name="Hoa-Scholl 3 7 8" xfId="48212" xr:uid="{00000000-0005-0000-0000-0000C1310000}"/>
    <cellStyle name="Hoa-Scholl 3 8" xfId="4603" xr:uid="{00000000-0005-0000-0000-0000C2310000}"/>
    <cellStyle name="Hoa-Scholl 3 8 2" xfId="14809" xr:uid="{00000000-0005-0000-0000-0000C3310000}"/>
    <cellStyle name="Hoa-Scholl 3 8 3" xfId="22260" xr:uid="{00000000-0005-0000-0000-0000C4310000}"/>
    <cellStyle name="Hoa-Scholl 3 8 4" xfId="27426" xr:uid="{00000000-0005-0000-0000-0000C5310000}"/>
    <cellStyle name="Hoa-Scholl 3 8 5" xfId="32153" xr:uid="{00000000-0005-0000-0000-0000C6310000}"/>
    <cellStyle name="Hoa-Scholl 3 8 6" xfId="37671" xr:uid="{00000000-0005-0000-0000-0000C7310000}"/>
    <cellStyle name="Hoa-Scholl 3 8 7" xfId="42560" xr:uid="{00000000-0005-0000-0000-0000C8310000}"/>
    <cellStyle name="Hoa-Scholl 3 8 8" xfId="48213" xr:uid="{00000000-0005-0000-0000-0000C9310000}"/>
    <cellStyle name="Hoa-Scholl 3 9" xfId="7524" xr:uid="{00000000-0005-0000-0000-0000CA310000}"/>
    <cellStyle name="Hoa-Scholl 3 9 2" xfId="22261" xr:uid="{00000000-0005-0000-0000-0000CB310000}"/>
    <cellStyle name="Hoa-Scholl 3 9 3" xfId="27427" xr:uid="{00000000-0005-0000-0000-0000CC310000}"/>
    <cellStyle name="Hoa-Scholl 3 9 4" xfId="32154" xr:uid="{00000000-0005-0000-0000-0000CD310000}"/>
    <cellStyle name="Hoa-Scholl 3 9 5" xfId="37672" xr:uid="{00000000-0005-0000-0000-0000CE310000}"/>
    <cellStyle name="Hoa-Scholl 3 9 6" xfId="42561" xr:uid="{00000000-0005-0000-0000-0000CF310000}"/>
    <cellStyle name="Hoa-Scholl 3 9 7" xfId="48214" xr:uid="{00000000-0005-0000-0000-0000D0310000}"/>
    <cellStyle name="Hoa-Scholl 4" xfId="5322" xr:uid="{00000000-0005-0000-0000-0000D1310000}"/>
    <cellStyle name="Hoa-Scholl 4 10" xfId="22262" xr:uid="{00000000-0005-0000-0000-0000D2310000}"/>
    <cellStyle name="Hoa-Scholl 4 11" xfId="27428" xr:uid="{00000000-0005-0000-0000-0000D3310000}"/>
    <cellStyle name="Hoa-Scholl 4 12" xfId="32155" xr:uid="{00000000-0005-0000-0000-0000D4310000}"/>
    <cellStyle name="Hoa-Scholl 4 13" xfId="37673" xr:uid="{00000000-0005-0000-0000-0000D5310000}"/>
    <cellStyle name="Hoa-Scholl 4 14" xfId="42562" xr:uid="{00000000-0005-0000-0000-0000D6310000}"/>
    <cellStyle name="Hoa-Scholl 4 15" xfId="48215" xr:uid="{00000000-0005-0000-0000-0000D7310000}"/>
    <cellStyle name="Hoa-Scholl 4 2" xfId="7477" xr:uid="{00000000-0005-0000-0000-0000D8310000}"/>
    <cellStyle name="Hoa-Scholl 4 2 2" xfId="14812" xr:uid="{00000000-0005-0000-0000-0000D9310000}"/>
    <cellStyle name="Hoa-Scholl 4 2 3" xfId="22263" xr:uid="{00000000-0005-0000-0000-0000DA310000}"/>
    <cellStyle name="Hoa-Scholl 4 2 4" xfId="27429" xr:uid="{00000000-0005-0000-0000-0000DB310000}"/>
    <cellStyle name="Hoa-Scholl 4 2 5" xfId="32156" xr:uid="{00000000-0005-0000-0000-0000DC310000}"/>
    <cellStyle name="Hoa-Scholl 4 2 6" xfId="37674" xr:uid="{00000000-0005-0000-0000-0000DD310000}"/>
    <cellStyle name="Hoa-Scholl 4 2 7" xfId="42563" xr:uid="{00000000-0005-0000-0000-0000DE310000}"/>
    <cellStyle name="Hoa-Scholl 4 2 8" xfId="48216" xr:uid="{00000000-0005-0000-0000-0000DF310000}"/>
    <cellStyle name="Hoa-Scholl 4 3" xfId="7974" xr:uid="{00000000-0005-0000-0000-0000E0310000}"/>
    <cellStyle name="Hoa-Scholl 4 3 2" xfId="14813" xr:uid="{00000000-0005-0000-0000-0000E1310000}"/>
    <cellStyle name="Hoa-Scholl 4 3 3" xfId="22264" xr:uid="{00000000-0005-0000-0000-0000E2310000}"/>
    <cellStyle name="Hoa-Scholl 4 3 4" xfId="27430" xr:uid="{00000000-0005-0000-0000-0000E3310000}"/>
    <cellStyle name="Hoa-Scholl 4 3 5" xfId="32157" xr:uid="{00000000-0005-0000-0000-0000E4310000}"/>
    <cellStyle name="Hoa-Scholl 4 3 6" xfId="37675" xr:uid="{00000000-0005-0000-0000-0000E5310000}"/>
    <cellStyle name="Hoa-Scholl 4 3 7" xfId="42564" xr:uid="{00000000-0005-0000-0000-0000E6310000}"/>
    <cellStyle name="Hoa-Scholl 4 3 8" xfId="48217" xr:uid="{00000000-0005-0000-0000-0000E7310000}"/>
    <cellStyle name="Hoa-Scholl 4 4" xfId="8336" xr:uid="{00000000-0005-0000-0000-0000E8310000}"/>
    <cellStyle name="Hoa-Scholl 4 4 2" xfId="14814" xr:uid="{00000000-0005-0000-0000-0000E9310000}"/>
    <cellStyle name="Hoa-Scholl 4 4 3" xfId="22265" xr:uid="{00000000-0005-0000-0000-0000EA310000}"/>
    <cellStyle name="Hoa-Scholl 4 4 4" xfId="27431" xr:uid="{00000000-0005-0000-0000-0000EB310000}"/>
    <cellStyle name="Hoa-Scholl 4 4 5" xfId="32158" xr:uid="{00000000-0005-0000-0000-0000EC310000}"/>
    <cellStyle name="Hoa-Scholl 4 4 6" xfId="37676" xr:uid="{00000000-0005-0000-0000-0000ED310000}"/>
    <cellStyle name="Hoa-Scholl 4 4 7" xfId="42565" xr:uid="{00000000-0005-0000-0000-0000EE310000}"/>
    <cellStyle name="Hoa-Scholl 4 4 8" xfId="48218" xr:uid="{00000000-0005-0000-0000-0000EF310000}"/>
    <cellStyle name="Hoa-Scholl 4 5" xfId="8750" xr:uid="{00000000-0005-0000-0000-0000F0310000}"/>
    <cellStyle name="Hoa-Scholl 4 5 2" xfId="14815" xr:uid="{00000000-0005-0000-0000-0000F1310000}"/>
    <cellStyle name="Hoa-Scholl 4 5 3" xfId="22266" xr:uid="{00000000-0005-0000-0000-0000F2310000}"/>
    <cellStyle name="Hoa-Scholl 4 5 4" xfId="27432" xr:uid="{00000000-0005-0000-0000-0000F3310000}"/>
    <cellStyle name="Hoa-Scholl 4 5 5" xfId="32159" xr:uid="{00000000-0005-0000-0000-0000F4310000}"/>
    <cellStyle name="Hoa-Scholl 4 5 6" xfId="37677" xr:uid="{00000000-0005-0000-0000-0000F5310000}"/>
    <cellStyle name="Hoa-Scholl 4 5 7" xfId="42566" xr:uid="{00000000-0005-0000-0000-0000F6310000}"/>
    <cellStyle name="Hoa-Scholl 4 5 8" xfId="48219" xr:uid="{00000000-0005-0000-0000-0000F7310000}"/>
    <cellStyle name="Hoa-Scholl 4 6" xfId="9118" xr:uid="{00000000-0005-0000-0000-0000F8310000}"/>
    <cellStyle name="Hoa-Scholl 4 6 2" xfId="14816" xr:uid="{00000000-0005-0000-0000-0000F9310000}"/>
    <cellStyle name="Hoa-Scholl 4 6 3" xfId="22267" xr:uid="{00000000-0005-0000-0000-0000FA310000}"/>
    <cellStyle name="Hoa-Scholl 4 6 4" xfId="27433" xr:uid="{00000000-0005-0000-0000-0000FB310000}"/>
    <cellStyle name="Hoa-Scholl 4 6 5" xfId="32160" xr:uid="{00000000-0005-0000-0000-0000FC310000}"/>
    <cellStyle name="Hoa-Scholl 4 6 6" xfId="37678" xr:uid="{00000000-0005-0000-0000-0000FD310000}"/>
    <cellStyle name="Hoa-Scholl 4 6 7" xfId="42567" xr:uid="{00000000-0005-0000-0000-0000FE310000}"/>
    <cellStyle name="Hoa-Scholl 4 6 8" xfId="48220" xr:uid="{00000000-0005-0000-0000-0000FF310000}"/>
    <cellStyle name="Hoa-Scholl 4 7" xfId="9546" xr:uid="{00000000-0005-0000-0000-000000320000}"/>
    <cellStyle name="Hoa-Scholl 4 7 2" xfId="14817" xr:uid="{00000000-0005-0000-0000-000001320000}"/>
    <cellStyle name="Hoa-Scholl 4 7 3" xfId="22268" xr:uid="{00000000-0005-0000-0000-000002320000}"/>
    <cellStyle name="Hoa-Scholl 4 7 4" xfId="27434" xr:uid="{00000000-0005-0000-0000-000003320000}"/>
    <cellStyle name="Hoa-Scholl 4 7 5" xfId="32161" xr:uid="{00000000-0005-0000-0000-000004320000}"/>
    <cellStyle name="Hoa-Scholl 4 7 6" xfId="37679" xr:uid="{00000000-0005-0000-0000-000005320000}"/>
    <cellStyle name="Hoa-Scholl 4 7 7" xfId="42568" xr:uid="{00000000-0005-0000-0000-000006320000}"/>
    <cellStyle name="Hoa-Scholl 4 7 8" xfId="48221" xr:uid="{00000000-0005-0000-0000-000007320000}"/>
    <cellStyle name="Hoa-Scholl 4 8" xfId="9860" xr:uid="{00000000-0005-0000-0000-000008320000}"/>
    <cellStyle name="Hoa-Scholl 4 8 2" xfId="14818" xr:uid="{00000000-0005-0000-0000-000009320000}"/>
    <cellStyle name="Hoa-Scholl 4 8 3" xfId="22269" xr:uid="{00000000-0005-0000-0000-00000A320000}"/>
    <cellStyle name="Hoa-Scholl 4 8 4" xfId="27435" xr:uid="{00000000-0005-0000-0000-00000B320000}"/>
    <cellStyle name="Hoa-Scholl 4 8 5" xfId="32162" xr:uid="{00000000-0005-0000-0000-00000C320000}"/>
    <cellStyle name="Hoa-Scholl 4 8 6" xfId="37680" xr:uid="{00000000-0005-0000-0000-00000D320000}"/>
    <cellStyle name="Hoa-Scholl 4 8 7" xfId="42569" xr:uid="{00000000-0005-0000-0000-00000E320000}"/>
    <cellStyle name="Hoa-Scholl 4 8 8" xfId="48222" xr:uid="{00000000-0005-0000-0000-00000F320000}"/>
    <cellStyle name="Hoa-Scholl 4 9" xfId="10128" xr:uid="{00000000-0005-0000-0000-000010320000}"/>
    <cellStyle name="Hoa-Scholl 4 9 2" xfId="22270" xr:uid="{00000000-0005-0000-0000-000011320000}"/>
    <cellStyle name="Hoa-Scholl 4 9 3" xfId="27436" xr:uid="{00000000-0005-0000-0000-000012320000}"/>
    <cellStyle name="Hoa-Scholl 4 9 4" xfId="32163" xr:uid="{00000000-0005-0000-0000-000013320000}"/>
    <cellStyle name="Hoa-Scholl 4 9 5" xfId="37681" xr:uid="{00000000-0005-0000-0000-000014320000}"/>
    <cellStyle name="Hoa-Scholl 4 9 6" xfId="42570" xr:uid="{00000000-0005-0000-0000-000015320000}"/>
    <cellStyle name="Hoa-Scholl 4 9 7" xfId="48223" xr:uid="{00000000-0005-0000-0000-000016320000}"/>
    <cellStyle name="Hoa-Scholl 5" xfId="4111" xr:uid="{00000000-0005-0000-0000-000017320000}"/>
    <cellStyle name="Hoa-Scholl 5 2" xfId="14820" xr:uid="{00000000-0005-0000-0000-000018320000}"/>
    <cellStyle name="Hoa-Scholl 5 3" xfId="22271" xr:uid="{00000000-0005-0000-0000-000019320000}"/>
    <cellStyle name="Hoa-Scholl 5 4" xfId="27437" xr:uid="{00000000-0005-0000-0000-00001A320000}"/>
    <cellStyle name="Hoa-Scholl 5 5" xfId="32164" xr:uid="{00000000-0005-0000-0000-00001B320000}"/>
    <cellStyle name="Hoa-Scholl 5 6" xfId="37682" xr:uid="{00000000-0005-0000-0000-00001C320000}"/>
    <cellStyle name="Hoa-Scholl 5 7" xfId="42571" xr:uid="{00000000-0005-0000-0000-00001D320000}"/>
    <cellStyle name="Hoa-Scholl 5 8" xfId="48224" xr:uid="{00000000-0005-0000-0000-00001E320000}"/>
    <cellStyle name="Hoa-Scholl 6" xfId="5270" xr:uid="{00000000-0005-0000-0000-00001F320000}"/>
    <cellStyle name="Hoa-Scholl 6 2" xfId="14821" xr:uid="{00000000-0005-0000-0000-000020320000}"/>
    <cellStyle name="Hoa-Scholl 6 3" xfId="22272" xr:uid="{00000000-0005-0000-0000-000021320000}"/>
    <cellStyle name="Hoa-Scholl 6 4" xfId="27438" xr:uid="{00000000-0005-0000-0000-000022320000}"/>
    <cellStyle name="Hoa-Scholl 6 5" xfId="32165" xr:uid="{00000000-0005-0000-0000-000023320000}"/>
    <cellStyle name="Hoa-Scholl 6 6" xfId="37683" xr:uid="{00000000-0005-0000-0000-000024320000}"/>
    <cellStyle name="Hoa-Scholl 6 7" xfId="42572" xr:uid="{00000000-0005-0000-0000-000025320000}"/>
    <cellStyle name="Hoa-Scholl 6 8" xfId="48225" xr:uid="{00000000-0005-0000-0000-000026320000}"/>
    <cellStyle name="Hoa-Scholl 7" xfId="11858" xr:uid="{00000000-0005-0000-0000-000027320000}"/>
    <cellStyle name="Input [yellow]" xfId="211" xr:uid="{00000000-0005-0000-0000-000028320000}"/>
    <cellStyle name="Input [yellow] 2" xfId="3787" xr:uid="{00000000-0005-0000-0000-000029320000}"/>
    <cellStyle name="Input [yellow] 2 10" xfId="22273" xr:uid="{00000000-0005-0000-0000-00002A320000}"/>
    <cellStyle name="Input [yellow] 2 11" xfId="27439" xr:uid="{00000000-0005-0000-0000-00002B320000}"/>
    <cellStyle name="Input [yellow] 2 12" xfId="32166" xr:uid="{00000000-0005-0000-0000-00002C320000}"/>
    <cellStyle name="Input [yellow] 2 13" xfId="37684" xr:uid="{00000000-0005-0000-0000-00002D320000}"/>
    <cellStyle name="Input [yellow] 2 14" xfId="42573" xr:uid="{00000000-0005-0000-0000-00002E320000}"/>
    <cellStyle name="Input [yellow] 2 15" xfId="48226" xr:uid="{00000000-0005-0000-0000-00002F320000}"/>
    <cellStyle name="Input [yellow] 2 2" xfId="6776" xr:uid="{00000000-0005-0000-0000-000030320000}"/>
    <cellStyle name="Input [yellow] 2 2 2" xfId="14823" xr:uid="{00000000-0005-0000-0000-000031320000}"/>
    <cellStyle name="Input [yellow] 2 2 3" xfId="22274" xr:uid="{00000000-0005-0000-0000-000032320000}"/>
    <cellStyle name="Input [yellow] 2 2 4" xfId="27440" xr:uid="{00000000-0005-0000-0000-000033320000}"/>
    <cellStyle name="Input [yellow] 2 2 5" xfId="32167" xr:uid="{00000000-0005-0000-0000-000034320000}"/>
    <cellStyle name="Input [yellow] 2 2 6" xfId="37685" xr:uid="{00000000-0005-0000-0000-000035320000}"/>
    <cellStyle name="Input [yellow] 2 2 7" xfId="42574" xr:uid="{00000000-0005-0000-0000-000036320000}"/>
    <cellStyle name="Input [yellow] 2 2 8" xfId="48227" xr:uid="{00000000-0005-0000-0000-000037320000}"/>
    <cellStyle name="Input [yellow] 2 3" xfId="5368" xr:uid="{00000000-0005-0000-0000-000038320000}"/>
    <cellStyle name="Input [yellow] 2 3 2" xfId="14824" xr:uid="{00000000-0005-0000-0000-000039320000}"/>
    <cellStyle name="Input [yellow] 2 3 3" xfId="22275" xr:uid="{00000000-0005-0000-0000-00003A320000}"/>
    <cellStyle name="Input [yellow] 2 3 4" xfId="27441" xr:uid="{00000000-0005-0000-0000-00003B320000}"/>
    <cellStyle name="Input [yellow] 2 3 5" xfId="32168" xr:uid="{00000000-0005-0000-0000-00003C320000}"/>
    <cellStyle name="Input [yellow] 2 3 6" xfId="37686" xr:uid="{00000000-0005-0000-0000-00003D320000}"/>
    <cellStyle name="Input [yellow] 2 3 7" xfId="42575" xr:uid="{00000000-0005-0000-0000-00003E320000}"/>
    <cellStyle name="Input [yellow] 2 3 8" xfId="48228" xr:uid="{00000000-0005-0000-0000-00003F320000}"/>
    <cellStyle name="Input [yellow] 2 4" xfId="6789" xr:uid="{00000000-0005-0000-0000-000040320000}"/>
    <cellStyle name="Input [yellow] 2 4 2" xfId="14825" xr:uid="{00000000-0005-0000-0000-000041320000}"/>
    <cellStyle name="Input [yellow] 2 4 3" xfId="22276" xr:uid="{00000000-0005-0000-0000-000042320000}"/>
    <cellStyle name="Input [yellow] 2 4 4" xfId="27442" xr:uid="{00000000-0005-0000-0000-000043320000}"/>
    <cellStyle name="Input [yellow] 2 4 5" xfId="32169" xr:uid="{00000000-0005-0000-0000-000044320000}"/>
    <cellStyle name="Input [yellow] 2 4 6" xfId="37687" xr:uid="{00000000-0005-0000-0000-000045320000}"/>
    <cellStyle name="Input [yellow] 2 4 7" xfId="42576" xr:uid="{00000000-0005-0000-0000-000046320000}"/>
    <cellStyle name="Input [yellow] 2 4 8" xfId="48229" xr:uid="{00000000-0005-0000-0000-000047320000}"/>
    <cellStyle name="Input [yellow] 2 5" xfId="3755" xr:uid="{00000000-0005-0000-0000-000048320000}"/>
    <cellStyle name="Input [yellow] 2 5 2" xfId="14826" xr:uid="{00000000-0005-0000-0000-000049320000}"/>
    <cellStyle name="Input [yellow] 2 5 3" xfId="22277" xr:uid="{00000000-0005-0000-0000-00004A320000}"/>
    <cellStyle name="Input [yellow] 2 5 4" xfId="27443" xr:uid="{00000000-0005-0000-0000-00004B320000}"/>
    <cellStyle name="Input [yellow] 2 5 5" xfId="32170" xr:uid="{00000000-0005-0000-0000-00004C320000}"/>
    <cellStyle name="Input [yellow] 2 5 6" xfId="37688" xr:uid="{00000000-0005-0000-0000-00004D320000}"/>
    <cellStyle name="Input [yellow] 2 5 7" xfId="42577" xr:uid="{00000000-0005-0000-0000-00004E320000}"/>
    <cellStyle name="Input [yellow] 2 5 8" xfId="48230" xr:uid="{00000000-0005-0000-0000-00004F320000}"/>
    <cellStyle name="Input [yellow] 2 6" xfId="7021" xr:uid="{00000000-0005-0000-0000-000050320000}"/>
    <cellStyle name="Input [yellow] 2 6 2" xfId="14827" xr:uid="{00000000-0005-0000-0000-000051320000}"/>
    <cellStyle name="Input [yellow] 2 6 3" xfId="22278" xr:uid="{00000000-0005-0000-0000-000052320000}"/>
    <cellStyle name="Input [yellow] 2 6 4" xfId="27444" xr:uid="{00000000-0005-0000-0000-000053320000}"/>
    <cellStyle name="Input [yellow] 2 6 5" xfId="32171" xr:uid="{00000000-0005-0000-0000-000054320000}"/>
    <cellStyle name="Input [yellow] 2 6 6" xfId="37689" xr:uid="{00000000-0005-0000-0000-000055320000}"/>
    <cellStyle name="Input [yellow] 2 6 7" xfId="42578" xr:uid="{00000000-0005-0000-0000-000056320000}"/>
    <cellStyle name="Input [yellow] 2 6 8" xfId="48231" xr:uid="{00000000-0005-0000-0000-000057320000}"/>
    <cellStyle name="Input [yellow] 2 7" xfId="8444" xr:uid="{00000000-0005-0000-0000-000058320000}"/>
    <cellStyle name="Input [yellow] 2 7 2" xfId="14828" xr:uid="{00000000-0005-0000-0000-000059320000}"/>
    <cellStyle name="Input [yellow] 2 7 3" xfId="22279" xr:uid="{00000000-0005-0000-0000-00005A320000}"/>
    <cellStyle name="Input [yellow] 2 7 4" xfId="27445" xr:uid="{00000000-0005-0000-0000-00005B320000}"/>
    <cellStyle name="Input [yellow] 2 7 5" xfId="32172" xr:uid="{00000000-0005-0000-0000-00005C320000}"/>
    <cellStyle name="Input [yellow] 2 7 6" xfId="37690" xr:uid="{00000000-0005-0000-0000-00005D320000}"/>
    <cellStyle name="Input [yellow] 2 7 7" xfId="42579" xr:uid="{00000000-0005-0000-0000-00005E320000}"/>
    <cellStyle name="Input [yellow] 2 7 8" xfId="48232" xr:uid="{00000000-0005-0000-0000-00005F320000}"/>
    <cellStyle name="Input [yellow] 2 8" xfId="6194" xr:uid="{00000000-0005-0000-0000-000060320000}"/>
    <cellStyle name="Input [yellow] 2 8 2" xfId="14829" xr:uid="{00000000-0005-0000-0000-000061320000}"/>
    <cellStyle name="Input [yellow] 2 8 3" xfId="22280" xr:uid="{00000000-0005-0000-0000-000062320000}"/>
    <cellStyle name="Input [yellow] 2 8 4" xfId="27446" xr:uid="{00000000-0005-0000-0000-000063320000}"/>
    <cellStyle name="Input [yellow] 2 8 5" xfId="32173" xr:uid="{00000000-0005-0000-0000-000064320000}"/>
    <cellStyle name="Input [yellow] 2 8 6" xfId="37691" xr:uid="{00000000-0005-0000-0000-000065320000}"/>
    <cellStyle name="Input [yellow] 2 8 7" xfId="42580" xr:uid="{00000000-0005-0000-0000-000066320000}"/>
    <cellStyle name="Input [yellow] 2 8 8" xfId="48233" xr:uid="{00000000-0005-0000-0000-000067320000}"/>
    <cellStyle name="Input [yellow] 2 9" xfId="14822" xr:uid="{00000000-0005-0000-0000-000068320000}"/>
    <cellStyle name="Input [yellow] 3" xfId="5244" xr:uid="{00000000-0005-0000-0000-000069320000}"/>
    <cellStyle name="Input [yellow] 3 10" xfId="22281" xr:uid="{00000000-0005-0000-0000-00006A320000}"/>
    <cellStyle name="Input [yellow] 3 11" xfId="27447" xr:uid="{00000000-0005-0000-0000-00006B320000}"/>
    <cellStyle name="Input [yellow] 3 12" xfId="32174" xr:uid="{00000000-0005-0000-0000-00006C320000}"/>
    <cellStyle name="Input [yellow] 3 13" xfId="37692" xr:uid="{00000000-0005-0000-0000-00006D320000}"/>
    <cellStyle name="Input [yellow] 3 14" xfId="42581" xr:uid="{00000000-0005-0000-0000-00006E320000}"/>
    <cellStyle name="Input [yellow] 3 15" xfId="48234" xr:uid="{00000000-0005-0000-0000-00006F320000}"/>
    <cellStyle name="Input [yellow] 3 2" xfId="7207" xr:uid="{00000000-0005-0000-0000-000070320000}"/>
    <cellStyle name="Input [yellow] 3 2 2" xfId="14831" xr:uid="{00000000-0005-0000-0000-000071320000}"/>
    <cellStyle name="Input [yellow] 3 2 3" xfId="22282" xr:uid="{00000000-0005-0000-0000-000072320000}"/>
    <cellStyle name="Input [yellow] 3 2 4" xfId="27448" xr:uid="{00000000-0005-0000-0000-000073320000}"/>
    <cellStyle name="Input [yellow] 3 2 5" xfId="32175" xr:uid="{00000000-0005-0000-0000-000074320000}"/>
    <cellStyle name="Input [yellow] 3 2 6" xfId="37693" xr:uid="{00000000-0005-0000-0000-000075320000}"/>
    <cellStyle name="Input [yellow] 3 2 7" xfId="42582" xr:uid="{00000000-0005-0000-0000-000076320000}"/>
    <cellStyle name="Input [yellow] 3 2 8" xfId="48235" xr:uid="{00000000-0005-0000-0000-000077320000}"/>
    <cellStyle name="Input [yellow] 3 3" xfId="7753" xr:uid="{00000000-0005-0000-0000-000078320000}"/>
    <cellStyle name="Input [yellow] 3 3 2" xfId="14832" xr:uid="{00000000-0005-0000-0000-000079320000}"/>
    <cellStyle name="Input [yellow] 3 3 3" xfId="22283" xr:uid="{00000000-0005-0000-0000-00007A320000}"/>
    <cellStyle name="Input [yellow] 3 3 4" xfId="27449" xr:uid="{00000000-0005-0000-0000-00007B320000}"/>
    <cellStyle name="Input [yellow] 3 3 5" xfId="32176" xr:uid="{00000000-0005-0000-0000-00007C320000}"/>
    <cellStyle name="Input [yellow] 3 3 6" xfId="37694" xr:uid="{00000000-0005-0000-0000-00007D320000}"/>
    <cellStyle name="Input [yellow] 3 3 7" xfId="42583" xr:uid="{00000000-0005-0000-0000-00007E320000}"/>
    <cellStyle name="Input [yellow] 3 3 8" xfId="48236" xr:uid="{00000000-0005-0000-0000-00007F320000}"/>
    <cellStyle name="Input [yellow] 3 4" xfId="8077" xr:uid="{00000000-0005-0000-0000-000080320000}"/>
    <cellStyle name="Input [yellow] 3 4 2" xfId="14833" xr:uid="{00000000-0005-0000-0000-000081320000}"/>
    <cellStyle name="Input [yellow] 3 4 3" xfId="22284" xr:uid="{00000000-0005-0000-0000-000082320000}"/>
    <cellStyle name="Input [yellow] 3 4 4" xfId="27450" xr:uid="{00000000-0005-0000-0000-000083320000}"/>
    <cellStyle name="Input [yellow] 3 4 5" xfId="32177" xr:uid="{00000000-0005-0000-0000-000084320000}"/>
    <cellStyle name="Input [yellow] 3 4 6" xfId="37695" xr:uid="{00000000-0005-0000-0000-000085320000}"/>
    <cellStyle name="Input [yellow] 3 4 7" xfId="42584" xr:uid="{00000000-0005-0000-0000-000086320000}"/>
    <cellStyle name="Input [yellow] 3 4 8" xfId="48237" xr:uid="{00000000-0005-0000-0000-000087320000}"/>
    <cellStyle name="Input [yellow] 3 5" xfId="8526" xr:uid="{00000000-0005-0000-0000-000088320000}"/>
    <cellStyle name="Input [yellow] 3 5 2" xfId="14834" xr:uid="{00000000-0005-0000-0000-000089320000}"/>
    <cellStyle name="Input [yellow] 3 5 3" xfId="22285" xr:uid="{00000000-0005-0000-0000-00008A320000}"/>
    <cellStyle name="Input [yellow] 3 5 4" xfId="27451" xr:uid="{00000000-0005-0000-0000-00008B320000}"/>
    <cellStyle name="Input [yellow] 3 5 5" xfId="32178" xr:uid="{00000000-0005-0000-0000-00008C320000}"/>
    <cellStyle name="Input [yellow] 3 5 6" xfId="37696" xr:uid="{00000000-0005-0000-0000-00008D320000}"/>
    <cellStyle name="Input [yellow] 3 5 7" xfId="42585" xr:uid="{00000000-0005-0000-0000-00008E320000}"/>
    <cellStyle name="Input [yellow] 3 5 8" xfId="48238" xr:uid="{00000000-0005-0000-0000-00008F320000}"/>
    <cellStyle name="Input [yellow] 3 6" xfId="8873" xr:uid="{00000000-0005-0000-0000-000090320000}"/>
    <cellStyle name="Input [yellow] 3 6 2" xfId="14835" xr:uid="{00000000-0005-0000-0000-000091320000}"/>
    <cellStyle name="Input [yellow] 3 6 3" xfId="22286" xr:uid="{00000000-0005-0000-0000-000092320000}"/>
    <cellStyle name="Input [yellow] 3 6 4" xfId="27452" xr:uid="{00000000-0005-0000-0000-000093320000}"/>
    <cellStyle name="Input [yellow] 3 6 5" xfId="32179" xr:uid="{00000000-0005-0000-0000-000094320000}"/>
    <cellStyle name="Input [yellow] 3 6 6" xfId="37697" xr:uid="{00000000-0005-0000-0000-000095320000}"/>
    <cellStyle name="Input [yellow] 3 6 7" xfId="42586" xr:uid="{00000000-0005-0000-0000-000096320000}"/>
    <cellStyle name="Input [yellow] 3 6 8" xfId="48239" xr:uid="{00000000-0005-0000-0000-000097320000}"/>
    <cellStyle name="Input [yellow] 3 7" xfId="9325" xr:uid="{00000000-0005-0000-0000-000098320000}"/>
    <cellStyle name="Input [yellow] 3 7 2" xfId="14836" xr:uid="{00000000-0005-0000-0000-000099320000}"/>
    <cellStyle name="Input [yellow] 3 7 3" xfId="22287" xr:uid="{00000000-0005-0000-0000-00009A320000}"/>
    <cellStyle name="Input [yellow] 3 7 4" xfId="27453" xr:uid="{00000000-0005-0000-0000-00009B320000}"/>
    <cellStyle name="Input [yellow] 3 7 5" xfId="32180" xr:uid="{00000000-0005-0000-0000-00009C320000}"/>
    <cellStyle name="Input [yellow] 3 7 6" xfId="37698" xr:uid="{00000000-0005-0000-0000-00009D320000}"/>
    <cellStyle name="Input [yellow] 3 7 7" xfId="42587" xr:uid="{00000000-0005-0000-0000-00009E320000}"/>
    <cellStyle name="Input [yellow] 3 7 8" xfId="48240" xr:uid="{00000000-0005-0000-0000-00009F320000}"/>
    <cellStyle name="Input [yellow] 3 8" xfId="9685" xr:uid="{00000000-0005-0000-0000-0000A0320000}"/>
    <cellStyle name="Input [yellow] 3 8 2" xfId="14837" xr:uid="{00000000-0005-0000-0000-0000A1320000}"/>
    <cellStyle name="Input [yellow] 3 8 3" xfId="22288" xr:uid="{00000000-0005-0000-0000-0000A2320000}"/>
    <cellStyle name="Input [yellow] 3 8 4" xfId="27454" xr:uid="{00000000-0005-0000-0000-0000A3320000}"/>
    <cellStyle name="Input [yellow] 3 8 5" xfId="32181" xr:uid="{00000000-0005-0000-0000-0000A4320000}"/>
    <cellStyle name="Input [yellow] 3 8 6" xfId="37699" xr:uid="{00000000-0005-0000-0000-0000A5320000}"/>
    <cellStyle name="Input [yellow] 3 8 7" xfId="42588" xr:uid="{00000000-0005-0000-0000-0000A6320000}"/>
    <cellStyle name="Input [yellow] 3 8 8" xfId="48241" xr:uid="{00000000-0005-0000-0000-0000A7320000}"/>
    <cellStyle name="Input [yellow] 3 9" xfId="9952" xr:uid="{00000000-0005-0000-0000-0000A8320000}"/>
    <cellStyle name="Input [yellow] 3 9 2" xfId="22289" xr:uid="{00000000-0005-0000-0000-0000A9320000}"/>
    <cellStyle name="Input [yellow] 3 9 3" xfId="27455" xr:uid="{00000000-0005-0000-0000-0000AA320000}"/>
    <cellStyle name="Input [yellow] 3 9 4" xfId="32182" xr:uid="{00000000-0005-0000-0000-0000AB320000}"/>
    <cellStyle name="Input [yellow] 3 9 5" xfId="37700" xr:uid="{00000000-0005-0000-0000-0000AC320000}"/>
    <cellStyle name="Input [yellow] 3 9 6" xfId="42589" xr:uid="{00000000-0005-0000-0000-0000AD320000}"/>
    <cellStyle name="Input [yellow] 3 9 7" xfId="48242" xr:uid="{00000000-0005-0000-0000-0000AE320000}"/>
    <cellStyle name="Input [yellow] 4" xfId="4060" xr:uid="{00000000-0005-0000-0000-0000AF320000}"/>
    <cellStyle name="Input [yellow] 4 10" xfId="22290" xr:uid="{00000000-0005-0000-0000-0000B0320000}"/>
    <cellStyle name="Input [yellow] 4 11" xfId="27456" xr:uid="{00000000-0005-0000-0000-0000B1320000}"/>
    <cellStyle name="Input [yellow] 4 12" xfId="32183" xr:uid="{00000000-0005-0000-0000-0000B2320000}"/>
    <cellStyle name="Input [yellow] 4 13" xfId="37701" xr:uid="{00000000-0005-0000-0000-0000B3320000}"/>
    <cellStyle name="Input [yellow] 4 14" xfId="42590" xr:uid="{00000000-0005-0000-0000-0000B4320000}"/>
    <cellStyle name="Input [yellow] 4 15" xfId="48243" xr:uid="{00000000-0005-0000-0000-0000B5320000}"/>
    <cellStyle name="Input [yellow] 4 2" xfId="7076" xr:uid="{00000000-0005-0000-0000-0000B6320000}"/>
    <cellStyle name="Input [yellow] 4 2 2" xfId="14838" xr:uid="{00000000-0005-0000-0000-0000B7320000}"/>
    <cellStyle name="Input [yellow] 4 2 3" xfId="22291" xr:uid="{00000000-0005-0000-0000-0000B8320000}"/>
    <cellStyle name="Input [yellow] 4 2 4" xfId="27457" xr:uid="{00000000-0005-0000-0000-0000B9320000}"/>
    <cellStyle name="Input [yellow] 4 2 5" xfId="32184" xr:uid="{00000000-0005-0000-0000-0000BA320000}"/>
    <cellStyle name="Input [yellow] 4 2 6" xfId="37702" xr:uid="{00000000-0005-0000-0000-0000BB320000}"/>
    <cellStyle name="Input [yellow] 4 2 7" xfId="42591" xr:uid="{00000000-0005-0000-0000-0000BC320000}"/>
    <cellStyle name="Input [yellow] 4 2 8" xfId="48244" xr:uid="{00000000-0005-0000-0000-0000BD320000}"/>
    <cellStyle name="Input [yellow] 4 3" xfId="7650" xr:uid="{00000000-0005-0000-0000-0000BE320000}"/>
    <cellStyle name="Input [yellow] 4 3 2" xfId="14839" xr:uid="{00000000-0005-0000-0000-0000BF320000}"/>
    <cellStyle name="Input [yellow] 4 3 3" xfId="22292" xr:uid="{00000000-0005-0000-0000-0000C0320000}"/>
    <cellStyle name="Input [yellow] 4 3 4" xfId="27458" xr:uid="{00000000-0005-0000-0000-0000C1320000}"/>
    <cellStyle name="Input [yellow] 4 3 5" xfId="32185" xr:uid="{00000000-0005-0000-0000-0000C2320000}"/>
    <cellStyle name="Input [yellow] 4 3 6" xfId="37703" xr:uid="{00000000-0005-0000-0000-0000C3320000}"/>
    <cellStyle name="Input [yellow] 4 3 7" xfId="42592" xr:uid="{00000000-0005-0000-0000-0000C4320000}"/>
    <cellStyle name="Input [yellow] 4 3 8" xfId="48245" xr:uid="{00000000-0005-0000-0000-0000C5320000}"/>
    <cellStyle name="Input [yellow] 4 4" xfId="4332" xr:uid="{00000000-0005-0000-0000-0000C6320000}"/>
    <cellStyle name="Input [yellow] 4 4 2" xfId="14840" xr:uid="{00000000-0005-0000-0000-0000C7320000}"/>
    <cellStyle name="Input [yellow] 4 4 3" xfId="22293" xr:uid="{00000000-0005-0000-0000-0000C8320000}"/>
    <cellStyle name="Input [yellow] 4 4 4" xfId="27459" xr:uid="{00000000-0005-0000-0000-0000C9320000}"/>
    <cellStyle name="Input [yellow] 4 4 5" xfId="32186" xr:uid="{00000000-0005-0000-0000-0000CA320000}"/>
    <cellStyle name="Input [yellow] 4 4 6" xfId="37704" xr:uid="{00000000-0005-0000-0000-0000CB320000}"/>
    <cellStyle name="Input [yellow] 4 4 7" xfId="42593" xr:uid="{00000000-0005-0000-0000-0000CC320000}"/>
    <cellStyle name="Input [yellow] 4 4 8" xfId="48246" xr:uid="{00000000-0005-0000-0000-0000CD320000}"/>
    <cellStyle name="Input [yellow] 4 5" xfId="8428" xr:uid="{00000000-0005-0000-0000-0000CE320000}"/>
    <cellStyle name="Input [yellow] 4 5 2" xfId="14841" xr:uid="{00000000-0005-0000-0000-0000CF320000}"/>
    <cellStyle name="Input [yellow] 4 5 3" xfId="22294" xr:uid="{00000000-0005-0000-0000-0000D0320000}"/>
    <cellStyle name="Input [yellow] 4 5 4" xfId="27460" xr:uid="{00000000-0005-0000-0000-0000D1320000}"/>
    <cellStyle name="Input [yellow] 4 5 5" xfId="32187" xr:uid="{00000000-0005-0000-0000-0000D2320000}"/>
    <cellStyle name="Input [yellow] 4 5 6" xfId="37705" xr:uid="{00000000-0005-0000-0000-0000D3320000}"/>
    <cellStyle name="Input [yellow] 4 5 7" xfId="42594" xr:uid="{00000000-0005-0000-0000-0000D4320000}"/>
    <cellStyle name="Input [yellow] 4 5 8" xfId="48247" xr:uid="{00000000-0005-0000-0000-0000D5320000}"/>
    <cellStyle name="Input [yellow] 4 6" xfId="4858" xr:uid="{00000000-0005-0000-0000-0000D6320000}"/>
    <cellStyle name="Input [yellow] 4 6 2" xfId="14842" xr:uid="{00000000-0005-0000-0000-0000D7320000}"/>
    <cellStyle name="Input [yellow] 4 6 3" xfId="22295" xr:uid="{00000000-0005-0000-0000-0000D8320000}"/>
    <cellStyle name="Input [yellow] 4 6 4" xfId="27461" xr:uid="{00000000-0005-0000-0000-0000D9320000}"/>
    <cellStyle name="Input [yellow] 4 6 5" xfId="32188" xr:uid="{00000000-0005-0000-0000-0000DA320000}"/>
    <cellStyle name="Input [yellow] 4 6 6" xfId="37706" xr:uid="{00000000-0005-0000-0000-0000DB320000}"/>
    <cellStyle name="Input [yellow] 4 6 7" xfId="42595" xr:uid="{00000000-0005-0000-0000-0000DC320000}"/>
    <cellStyle name="Input [yellow] 4 6 8" xfId="48248" xr:uid="{00000000-0005-0000-0000-0000DD320000}"/>
    <cellStyle name="Input [yellow] 4 7" xfId="9228" xr:uid="{00000000-0005-0000-0000-0000DE320000}"/>
    <cellStyle name="Input [yellow] 4 7 2" xfId="14843" xr:uid="{00000000-0005-0000-0000-0000DF320000}"/>
    <cellStyle name="Input [yellow] 4 7 3" xfId="22296" xr:uid="{00000000-0005-0000-0000-0000E0320000}"/>
    <cellStyle name="Input [yellow] 4 7 4" xfId="27462" xr:uid="{00000000-0005-0000-0000-0000E1320000}"/>
    <cellStyle name="Input [yellow] 4 7 5" xfId="32189" xr:uid="{00000000-0005-0000-0000-0000E2320000}"/>
    <cellStyle name="Input [yellow] 4 7 6" xfId="37707" xr:uid="{00000000-0005-0000-0000-0000E3320000}"/>
    <cellStyle name="Input [yellow] 4 7 7" xfId="42596" xr:uid="{00000000-0005-0000-0000-0000E4320000}"/>
    <cellStyle name="Input [yellow] 4 7 8" xfId="48249" xr:uid="{00000000-0005-0000-0000-0000E5320000}"/>
    <cellStyle name="Input [yellow] 4 8" xfId="9595" xr:uid="{00000000-0005-0000-0000-0000E6320000}"/>
    <cellStyle name="Input [yellow] 4 8 2" xfId="14844" xr:uid="{00000000-0005-0000-0000-0000E7320000}"/>
    <cellStyle name="Input [yellow] 4 8 3" xfId="22297" xr:uid="{00000000-0005-0000-0000-0000E8320000}"/>
    <cellStyle name="Input [yellow] 4 8 4" xfId="27463" xr:uid="{00000000-0005-0000-0000-0000E9320000}"/>
    <cellStyle name="Input [yellow] 4 8 5" xfId="32190" xr:uid="{00000000-0005-0000-0000-0000EA320000}"/>
    <cellStyle name="Input [yellow] 4 8 6" xfId="37708" xr:uid="{00000000-0005-0000-0000-0000EB320000}"/>
    <cellStyle name="Input [yellow] 4 8 7" xfId="42597" xr:uid="{00000000-0005-0000-0000-0000EC320000}"/>
    <cellStyle name="Input [yellow] 4 8 8" xfId="48250" xr:uid="{00000000-0005-0000-0000-0000ED320000}"/>
    <cellStyle name="Input [yellow] 4 9" xfId="7981" xr:uid="{00000000-0005-0000-0000-0000EE320000}"/>
    <cellStyle name="Input [yellow] 4 9 2" xfId="22298" xr:uid="{00000000-0005-0000-0000-0000EF320000}"/>
    <cellStyle name="Input [yellow] 4 9 3" xfId="27464" xr:uid="{00000000-0005-0000-0000-0000F0320000}"/>
    <cellStyle name="Input [yellow] 4 9 4" xfId="32191" xr:uid="{00000000-0005-0000-0000-0000F1320000}"/>
    <cellStyle name="Input [yellow] 4 9 5" xfId="37709" xr:uid="{00000000-0005-0000-0000-0000F2320000}"/>
    <cellStyle name="Input [yellow] 4 9 6" xfId="42598" xr:uid="{00000000-0005-0000-0000-0000F3320000}"/>
    <cellStyle name="Input [yellow] 4 9 7" xfId="48251" xr:uid="{00000000-0005-0000-0000-0000F4320000}"/>
    <cellStyle name="Input [yellow] 5" xfId="5679" xr:uid="{00000000-0005-0000-0000-0000F5320000}"/>
    <cellStyle name="Input [yellow] 5 2" xfId="14845" xr:uid="{00000000-0005-0000-0000-0000F6320000}"/>
    <cellStyle name="Input [yellow] 5 3" xfId="22299" xr:uid="{00000000-0005-0000-0000-0000F7320000}"/>
    <cellStyle name="Input [yellow] 5 4" xfId="27465" xr:uid="{00000000-0005-0000-0000-0000F8320000}"/>
    <cellStyle name="Input [yellow] 5 5" xfId="32192" xr:uid="{00000000-0005-0000-0000-0000F9320000}"/>
    <cellStyle name="Input [yellow] 5 6" xfId="37710" xr:uid="{00000000-0005-0000-0000-0000FA320000}"/>
    <cellStyle name="Input [yellow] 5 7" xfId="42599" xr:uid="{00000000-0005-0000-0000-0000FB320000}"/>
    <cellStyle name="Input [yellow] 5 8" xfId="48252" xr:uid="{00000000-0005-0000-0000-0000FC320000}"/>
    <cellStyle name="Input [yellow] 6" xfId="4795" xr:uid="{00000000-0005-0000-0000-0000FD320000}"/>
    <cellStyle name="Input [yellow] 6 2" xfId="14846" xr:uid="{00000000-0005-0000-0000-0000FE320000}"/>
    <cellStyle name="Input [yellow] 6 3" xfId="22300" xr:uid="{00000000-0005-0000-0000-0000FF320000}"/>
    <cellStyle name="Input [yellow] 6 4" xfId="27466" xr:uid="{00000000-0005-0000-0000-000000330000}"/>
    <cellStyle name="Input [yellow] 6 5" xfId="32193" xr:uid="{00000000-0005-0000-0000-000001330000}"/>
    <cellStyle name="Input [yellow] 6 6" xfId="37711" xr:uid="{00000000-0005-0000-0000-000002330000}"/>
    <cellStyle name="Input [yellow] 6 7" xfId="42600" xr:uid="{00000000-0005-0000-0000-000003330000}"/>
    <cellStyle name="Input [yellow] 6 8" xfId="48253" xr:uid="{00000000-0005-0000-0000-000004330000}"/>
    <cellStyle name="Input [yellow] 7" xfId="10330" xr:uid="{00000000-0005-0000-0000-000005330000}"/>
    <cellStyle name="Input 10" xfId="4589" xr:uid="{00000000-0005-0000-0000-000006330000}"/>
    <cellStyle name="Input 10 2" xfId="14847" xr:uid="{00000000-0005-0000-0000-000007330000}"/>
    <cellStyle name="Input 10 3" xfId="22301" xr:uid="{00000000-0005-0000-0000-000008330000}"/>
    <cellStyle name="Input 10 4" xfId="27467" xr:uid="{00000000-0005-0000-0000-000009330000}"/>
    <cellStyle name="Input 10 5" xfId="32194" xr:uid="{00000000-0005-0000-0000-00000A330000}"/>
    <cellStyle name="Input 10 6" xfId="37712" xr:uid="{00000000-0005-0000-0000-00000B330000}"/>
    <cellStyle name="Input 10 7" xfId="42601" xr:uid="{00000000-0005-0000-0000-00000C330000}"/>
    <cellStyle name="Input 10 8" xfId="48254" xr:uid="{00000000-0005-0000-0000-00000D330000}"/>
    <cellStyle name="Input 11" xfId="7858" xr:uid="{00000000-0005-0000-0000-00000E330000}"/>
    <cellStyle name="Input 11 2" xfId="14848" xr:uid="{00000000-0005-0000-0000-00000F330000}"/>
    <cellStyle name="Input 11 3" xfId="22302" xr:uid="{00000000-0005-0000-0000-000010330000}"/>
    <cellStyle name="Input 11 4" xfId="27468" xr:uid="{00000000-0005-0000-0000-000011330000}"/>
    <cellStyle name="Input 11 5" xfId="32195" xr:uid="{00000000-0005-0000-0000-000012330000}"/>
    <cellStyle name="Input 11 6" xfId="37713" xr:uid="{00000000-0005-0000-0000-000013330000}"/>
    <cellStyle name="Input 11 7" xfId="42602" xr:uid="{00000000-0005-0000-0000-000014330000}"/>
    <cellStyle name="Input 11 8" xfId="48255" xr:uid="{00000000-0005-0000-0000-000015330000}"/>
    <cellStyle name="Input 12" xfId="7411" xr:uid="{00000000-0005-0000-0000-000016330000}"/>
    <cellStyle name="Input 12 2" xfId="14849" xr:uid="{00000000-0005-0000-0000-000017330000}"/>
    <cellStyle name="Input 12 3" xfId="22303" xr:uid="{00000000-0005-0000-0000-000018330000}"/>
    <cellStyle name="Input 12 4" xfId="27469" xr:uid="{00000000-0005-0000-0000-000019330000}"/>
    <cellStyle name="Input 12 5" xfId="32196" xr:uid="{00000000-0005-0000-0000-00001A330000}"/>
    <cellStyle name="Input 12 6" xfId="37714" xr:uid="{00000000-0005-0000-0000-00001B330000}"/>
    <cellStyle name="Input 12 7" xfId="42603" xr:uid="{00000000-0005-0000-0000-00001C330000}"/>
    <cellStyle name="Input 12 8" xfId="48256" xr:uid="{00000000-0005-0000-0000-00001D330000}"/>
    <cellStyle name="Input 13" xfId="5762" xr:uid="{00000000-0005-0000-0000-00001E330000}"/>
    <cellStyle name="Input 13 2" xfId="14850" xr:uid="{00000000-0005-0000-0000-00001F330000}"/>
    <cellStyle name="Input 13 3" xfId="22304" xr:uid="{00000000-0005-0000-0000-000020330000}"/>
    <cellStyle name="Input 13 4" xfId="27470" xr:uid="{00000000-0005-0000-0000-000021330000}"/>
    <cellStyle name="Input 13 5" xfId="32197" xr:uid="{00000000-0005-0000-0000-000022330000}"/>
    <cellStyle name="Input 13 6" xfId="37715" xr:uid="{00000000-0005-0000-0000-000023330000}"/>
    <cellStyle name="Input 13 7" xfId="42604" xr:uid="{00000000-0005-0000-0000-000024330000}"/>
    <cellStyle name="Input 13 8" xfId="48257" xr:uid="{00000000-0005-0000-0000-000025330000}"/>
    <cellStyle name="Input 14" xfId="4184" xr:uid="{00000000-0005-0000-0000-000026330000}"/>
    <cellStyle name="Input 14 2" xfId="14851" xr:uid="{00000000-0005-0000-0000-000027330000}"/>
    <cellStyle name="Input 14 3" xfId="22305" xr:uid="{00000000-0005-0000-0000-000028330000}"/>
    <cellStyle name="Input 14 4" xfId="27471" xr:uid="{00000000-0005-0000-0000-000029330000}"/>
    <cellStyle name="Input 14 5" xfId="32198" xr:uid="{00000000-0005-0000-0000-00002A330000}"/>
    <cellStyle name="Input 14 6" xfId="37716" xr:uid="{00000000-0005-0000-0000-00002B330000}"/>
    <cellStyle name="Input 14 7" xfId="42605" xr:uid="{00000000-0005-0000-0000-00002C330000}"/>
    <cellStyle name="Input 14 8" xfId="48258" xr:uid="{00000000-0005-0000-0000-00002D330000}"/>
    <cellStyle name="Input 15" xfId="8397" xr:uid="{00000000-0005-0000-0000-00002E330000}"/>
    <cellStyle name="Input 15 2" xfId="14852" xr:uid="{00000000-0005-0000-0000-00002F330000}"/>
    <cellStyle name="Input 15 3" xfId="22306" xr:uid="{00000000-0005-0000-0000-000030330000}"/>
    <cellStyle name="Input 15 4" xfId="27472" xr:uid="{00000000-0005-0000-0000-000031330000}"/>
    <cellStyle name="Input 15 5" xfId="32199" xr:uid="{00000000-0005-0000-0000-000032330000}"/>
    <cellStyle name="Input 15 6" xfId="37717" xr:uid="{00000000-0005-0000-0000-000033330000}"/>
    <cellStyle name="Input 15 7" xfId="42606" xr:uid="{00000000-0005-0000-0000-000034330000}"/>
    <cellStyle name="Input 15 8" xfId="48259" xr:uid="{00000000-0005-0000-0000-000035330000}"/>
    <cellStyle name="Input 16" xfId="6500" xr:uid="{00000000-0005-0000-0000-000036330000}"/>
    <cellStyle name="Input 16 2" xfId="14853" xr:uid="{00000000-0005-0000-0000-000037330000}"/>
    <cellStyle name="Input 16 3" xfId="22307" xr:uid="{00000000-0005-0000-0000-000038330000}"/>
    <cellStyle name="Input 16 4" xfId="27473" xr:uid="{00000000-0005-0000-0000-000039330000}"/>
    <cellStyle name="Input 16 5" xfId="32200" xr:uid="{00000000-0005-0000-0000-00003A330000}"/>
    <cellStyle name="Input 16 6" xfId="37718" xr:uid="{00000000-0005-0000-0000-00003B330000}"/>
    <cellStyle name="Input 16 7" xfId="42607" xr:uid="{00000000-0005-0000-0000-00003C330000}"/>
    <cellStyle name="Input 16 8" xfId="48260" xr:uid="{00000000-0005-0000-0000-00003D330000}"/>
    <cellStyle name="Input 2" xfId="2038" xr:uid="{00000000-0005-0000-0000-00003E330000}"/>
    <cellStyle name="Input 2 10" xfId="4599" xr:uid="{00000000-0005-0000-0000-00003F330000}"/>
    <cellStyle name="Input 2 10 2" xfId="14854" xr:uid="{00000000-0005-0000-0000-000040330000}"/>
    <cellStyle name="Input 2 10 3" xfId="22308" xr:uid="{00000000-0005-0000-0000-000041330000}"/>
    <cellStyle name="Input 2 10 4" xfId="27474" xr:uid="{00000000-0005-0000-0000-000042330000}"/>
    <cellStyle name="Input 2 10 5" xfId="32201" xr:uid="{00000000-0005-0000-0000-000043330000}"/>
    <cellStyle name="Input 2 10 6" xfId="37719" xr:uid="{00000000-0005-0000-0000-000044330000}"/>
    <cellStyle name="Input 2 10 7" xfId="42608" xr:uid="{00000000-0005-0000-0000-000045330000}"/>
    <cellStyle name="Input 2 10 8" xfId="48261" xr:uid="{00000000-0005-0000-0000-000046330000}"/>
    <cellStyle name="Input 2 11" xfId="6274" xr:uid="{00000000-0005-0000-0000-000047330000}"/>
    <cellStyle name="Input 2 11 2" xfId="14855" xr:uid="{00000000-0005-0000-0000-000048330000}"/>
    <cellStyle name="Input 2 11 3" xfId="22309" xr:uid="{00000000-0005-0000-0000-000049330000}"/>
    <cellStyle name="Input 2 11 4" xfId="27475" xr:uid="{00000000-0005-0000-0000-00004A330000}"/>
    <cellStyle name="Input 2 11 5" xfId="32202" xr:uid="{00000000-0005-0000-0000-00004B330000}"/>
    <cellStyle name="Input 2 11 6" xfId="37720" xr:uid="{00000000-0005-0000-0000-00004C330000}"/>
    <cellStyle name="Input 2 11 7" xfId="42609" xr:uid="{00000000-0005-0000-0000-00004D330000}"/>
    <cellStyle name="Input 2 11 8" xfId="48262" xr:uid="{00000000-0005-0000-0000-00004E330000}"/>
    <cellStyle name="Input 2 12" xfId="5084" xr:uid="{00000000-0005-0000-0000-00004F330000}"/>
    <cellStyle name="Input 2 12 2" xfId="14856" xr:uid="{00000000-0005-0000-0000-000050330000}"/>
    <cellStyle name="Input 2 12 3" xfId="22310" xr:uid="{00000000-0005-0000-0000-000051330000}"/>
    <cellStyle name="Input 2 12 4" xfId="27476" xr:uid="{00000000-0005-0000-0000-000052330000}"/>
    <cellStyle name="Input 2 12 5" xfId="32203" xr:uid="{00000000-0005-0000-0000-000053330000}"/>
    <cellStyle name="Input 2 12 6" xfId="37721" xr:uid="{00000000-0005-0000-0000-000054330000}"/>
    <cellStyle name="Input 2 12 7" xfId="42610" xr:uid="{00000000-0005-0000-0000-000055330000}"/>
    <cellStyle name="Input 2 12 8" xfId="48263" xr:uid="{00000000-0005-0000-0000-000056330000}"/>
    <cellStyle name="Input 2 13" xfId="11860" xr:uid="{00000000-0005-0000-0000-000057330000}"/>
    <cellStyle name="Input 2 14" xfId="22454" xr:uid="{00000000-0005-0000-0000-000058330000}"/>
    <cellStyle name="Input 2 15" xfId="22619" xr:uid="{00000000-0005-0000-0000-000059330000}"/>
    <cellStyle name="Input 2 16" xfId="32336" xr:uid="{00000000-0005-0000-0000-00005A330000}"/>
    <cellStyle name="Input 2 17" xfId="19942" xr:uid="{00000000-0005-0000-0000-00005B330000}"/>
    <cellStyle name="Input 2 18" xfId="47209" xr:uid="{00000000-0005-0000-0000-00005C330000}"/>
    <cellStyle name="Input 2 2" xfId="2039" xr:uid="{00000000-0005-0000-0000-00005D330000}"/>
    <cellStyle name="Input 2 2 10" xfId="5970" xr:uid="{00000000-0005-0000-0000-00005E330000}"/>
    <cellStyle name="Input 2 2 10 2" xfId="14857" xr:uid="{00000000-0005-0000-0000-00005F330000}"/>
    <cellStyle name="Input 2 2 10 3" xfId="22311" xr:uid="{00000000-0005-0000-0000-000060330000}"/>
    <cellStyle name="Input 2 2 10 4" xfId="27477" xr:uid="{00000000-0005-0000-0000-000061330000}"/>
    <cellStyle name="Input 2 2 10 5" xfId="32204" xr:uid="{00000000-0005-0000-0000-000062330000}"/>
    <cellStyle name="Input 2 2 10 6" xfId="37722" xr:uid="{00000000-0005-0000-0000-000063330000}"/>
    <cellStyle name="Input 2 2 10 7" xfId="42611" xr:uid="{00000000-0005-0000-0000-000064330000}"/>
    <cellStyle name="Input 2 2 10 8" xfId="48264" xr:uid="{00000000-0005-0000-0000-000065330000}"/>
    <cellStyle name="Input 2 2 11" xfId="11861" xr:uid="{00000000-0005-0000-0000-000066330000}"/>
    <cellStyle name="Input 2 2 12" xfId="10309" xr:uid="{00000000-0005-0000-0000-000067330000}"/>
    <cellStyle name="Input 2 2 13" xfId="27621" xr:uid="{00000000-0005-0000-0000-000068330000}"/>
    <cellStyle name="Input 2 2 14" xfId="22586" xr:uid="{00000000-0005-0000-0000-000069330000}"/>
    <cellStyle name="Input 2 2 15" xfId="20155" xr:uid="{00000000-0005-0000-0000-00006A330000}"/>
    <cellStyle name="Input 2 2 16" xfId="47210" xr:uid="{00000000-0005-0000-0000-00006B330000}"/>
    <cellStyle name="Input 2 2 2" xfId="4778" xr:uid="{00000000-0005-0000-0000-00006C330000}"/>
    <cellStyle name="Input 2 2 2 10" xfId="14858" xr:uid="{00000000-0005-0000-0000-00006D330000}"/>
    <cellStyle name="Input 2 2 2 11" xfId="22312" xr:uid="{00000000-0005-0000-0000-00006E330000}"/>
    <cellStyle name="Input 2 2 2 12" xfId="27478" xr:uid="{00000000-0005-0000-0000-00006F330000}"/>
    <cellStyle name="Input 2 2 2 13" xfId="32205" xr:uid="{00000000-0005-0000-0000-000070330000}"/>
    <cellStyle name="Input 2 2 2 14" xfId="37723" xr:uid="{00000000-0005-0000-0000-000071330000}"/>
    <cellStyle name="Input 2 2 2 15" xfId="42612" xr:uid="{00000000-0005-0000-0000-000072330000}"/>
    <cellStyle name="Input 2 2 2 16" xfId="48265" xr:uid="{00000000-0005-0000-0000-000073330000}"/>
    <cellStyle name="Input 2 2 2 2" xfId="7144" xr:uid="{00000000-0005-0000-0000-000074330000}"/>
    <cellStyle name="Input 2 2 2 2 2" xfId="14859" xr:uid="{00000000-0005-0000-0000-000075330000}"/>
    <cellStyle name="Input 2 2 2 2 3" xfId="22313" xr:uid="{00000000-0005-0000-0000-000076330000}"/>
    <cellStyle name="Input 2 2 2 2 4" xfId="27479" xr:uid="{00000000-0005-0000-0000-000077330000}"/>
    <cellStyle name="Input 2 2 2 2 5" xfId="32206" xr:uid="{00000000-0005-0000-0000-000078330000}"/>
    <cellStyle name="Input 2 2 2 2 6" xfId="37724" xr:uid="{00000000-0005-0000-0000-000079330000}"/>
    <cellStyle name="Input 2 2 2 2 7" xfId="42613" xr:uid="{00000000-0005-0000-0000-00007A330000}"/>
    <cellStyle name="Input 2 2 2 2 8" xfId="48266" xr:uid="{00000000-0005-0000-0000-00007B330000}"/>
    <cellStyle name="Input 2 2 2 3" xfId="7704" xr:uid="{00000000-0005-0000-0000-00007C330000}"/>
    <cellStyle name="Input 2 2 2 3 2" xfId="14860" xr:uid="{00000000-0005-0000-0000-00007D330000}"/>
    <cellStyle name="Input 2 2 2 3 3" xfId="22314" xr:uid="{00000000-0005-0000-0000-00007E330000}"/>
    <cellStyle name="Input 2 2 2 3 4" xfId="27480" xr:uid="{00000000-0005-0000-0000-00007F330000}"/>
    <cellStyle name="Input 2 2 2 3 5" xfId="32207" xr:uid="{00000000-0005-0000-0000-000080330000}"/>
    <cellStyle name="Input 2 2 2 3 6" xfId="37725" xr:uid="{00000000-0005-0000-0000-000081330000}"/>
    <cellStyle name="Input 2 2 2 3 7" xfId="42614" xr:uid="{00000000-0005-0000-0000-000082330000}"/>
    <cellStyle name="Input 2 2 2 3 8" xfId="48267" xr:uid="{00000000-0005-0000-0000-000083330000}"/>
    <cellStyle name="Input 2 2 2 4" xfId="8016" xr:uid="{00000000-0005-0000-0000-000084330000}"/>
    <cellStyle name="Input 2 2 2 4 2" xfId="14861" xr:uid="{00000000-0005-0000-0000-000085330000}"/>
    <cellStyle name="Input 2 2 2 4 3" xfId="22315" xr:uid="{00000000-0005-0000-0000-000086330000}"/>
    <cellStyle name="Input 2 2 2 4 4" xfId="27481" xr:uid="{00000000-0005-0000-0000-000087330000}"/>
    <cellStyle name="Input 2 2 2 4 5" xfId="32208" xr:uid="{00000000-0005-0000-0000-000088330000}"/>
    <cellStyle name="Input 2 2 2 4 6" xfId="37726" xr:uid="{00000000-0005-0000-0000-000089330000}"/>
    <cellStyle name="Input 2 2 2 4 7" xfId="42615" xr:uid="{00000000-0005-0000-0000-00008A330000}"/>
    <cellStyle name="Input 2 2 2 4 8" xfId="48268" xr:uid="{00000000-0005-0000-0000-00008B330000}"/>
    <cellStyle name="Input 2 2 2 5" xfId="8477" xr:uid="{00000000-0005-0000-0000-00008C330000}"/>
    <cellStyle name="Input 2 2 2 5 2" xfId="14862" xr:uid="{00000000-0005-0000-0000-00008D330000}"/>
    <cellStyle name="Input 2 2 2 5 3" xfId="22316" xr:uid="{00000000-0005-0000-0000-00008E330000}"/>
    <cellStyle name="Input 2 2 2 5 4" xfId="27482" xr:uid="{00000000-0005-0000-0000-00008F330000}"/>
    <cellStyle name="Input 2 2 2 5 5" xfId="32209" xr:uid="{00000000-0005-0000-0000-000090330000}"/>
    <cellStyle name="Input 2 2 2 5 6" xfId="37727" xr:uid="{00000000-0005-0000-0000-000091330000}"/>
    <cellStyle name="Input 2 2 2 5 7" xfId="42616" xr:uid="{00000000-0005-0000-0000-000092330000}"/>
    <cellStyle name="Input 2 2 2 5 8" xfId="48269" xr:uid="{00000000-0005-0000-0000-000093330000}"/>
    <cellStyle name="Input 2 2 2 6" xfId="8816" xr:uid="{00000000-0005-0000-0000-000094330000}"/>
    <cellStyle name="Input 2 2 2 6 2" xfId="14863" xr:uid="{00000000-0005-0000-0000-000095330000}"/>
    <cellStyle name="Input 2 2 2 6 3" xfId="22317" xr:uid="{00000000-0005-0000-0000-000096330000}"/>
    <cellStyle name="Input 2 2 2 6 4" xfId="27483" xr:uid="{00000000-0005-0000-0000-000097330000}"/>
    <cellStyle name="Input 2 2 2 6 5" xfId="32210" xr:uid="{00000000-0005-0000-0000-000098330000}"/>
    <cellStyle name="Input 2 2 2 6 6" xfId="37728" xr:uid="{00000000-0005-0000-0000-000099330000}"/>
    <cellStyle name="Input 2 2 2 6 7" xfId="42617" xr:uid="{00000000-0005-0000-0000-00009A330000}"/>
    <cellStyle name="Input 2 2 2 6 8" xfId="48270" xr:uid="{00000000-0005-0000-0000-00009B330000}"/>
    <cellStyle name="Input 2 2 2 7" xfId="9278" xr:uid="{00000000-0005-0000-0000-00009C330000}"/>
    <cellStyle name="Input 2 2 2 7 2" xfId="14864" xr:uid="{00000000-0005-0000-0000-00009D330000}"/>
    <cellStyle name="Input 2 2 2 7 3" xfId="22318" xr:uid="{00000000-0005-0000-0000-00009E330000}"/>
    <cellStyle name="Input 2 2 2 7 4" xfId="27484" xr:uid="{00000000-0005-0000-0000-00009F330000}"/>
    <cellStyle name="Input 2 2 2 7 5" xfId="32211" xr:uid="{00000000-0005-0000-0000-0000A0330000}"/>
    <cellStyle name="Input 2 2 2 7 6" xfId="37729" xr:uid="{00000000-0005-0000-0000-0000A1330000}"/>
    <cellStyle name="Input 2 2 2 7 7" xfId="42618" xr:uid="{00000000-0005-0000-0000-0000A2330000}"/>
    <cellStyle name="Input 2 2 2 7 8" xfId="48271" xr:uid="{00000000-0005-0000-0000-0000A3330000}"/>
    <cellStyle name="Input 2 2 2 8" xfId="9640" xr:uid="{00000000-0005-0000-0000-0000A4330000}"/>
    <cellStyle name="Input 2 2 2 8 2" xfId="14865" xr:uid="{00000000-0005-0000-0000-0000A5330000}"/>
    <cellStyle name="Input 2 2 2 8 3" xfId="22319" xr:uid="{00000000-0005-0000-0000-0000A6330000}"/>
    <cellStyle name="Input 2 2 2 8 4" xfId="27485" xr:uid="{00000000-0005-0000-0000-0000A7330000}"/>
    <cellStyle name="Input 2 2 2 8 5" xfId="32212" xr:uid="{00000000-0005-0000-0000-0000A8330000}"/>
    <cellStyle name="Input 2 2 2 8 6" xfId="37730" xr:uid="{00000000-0005-0000-0000-0000A9330000}"/>
    <cellStyle name="Input 2 2 2 8 7" xfId="42619" xr:uid="{00000000-0005-0000-0000-0000AA330000}"/>
    <cellStyle name="Input 2 2 2 8 8" xfId="48272" xr:uid="{00000000-0005-0000-0000-0000AB330000}"/>
    <cellStyle name="Input 2 2 2 9" xfId="9908" xr:uid="{00000000-0005-0000-0000-0000AC330000}"/>
    <cellStyle name="Input 2 2 2 9 2" xfId="14866" xr:uid="{00000000-0005-0000-0000-0000AD330000}"/>
    <cellStyle name="Input 2 2 2 9 3" xfId="22320" xr:uid="{00000000-0005-0000-0000-0000AE330000}"/>
    <cellStyle name="Input 2 2 2 9 4" xfId="27486" xr:uid="{00000000-0005-0000-0000-0000AF330000}"/>
    <cellStyle name="Input 2 2 2 9 5" xfId="32213" xr:uid="{00000000-0005-0000-0000-0000B0330000}"/>
    <cellStyle name="Input 2 2 2 9 6" xfId="37731" xr:uid="{00000000-0005-0000-0000-0000B1330000}"/>
    <cellStyle name="Input 2 2 2 9 7" xfId="42620" xr:uid="{00000000-0005-0000-0000-0000B2330000}"/>
    <cellStyle name="Input 2 2 2 9 8" xfId="48273" xr:uid="{00000000-0005-0000-0000-0000B3330000}"/>
    <cellStyle name="Input 2 2 3" xfId="3772" xr:uid="{00000000-0005-0000-0000-0000B4330000}"/>
    <cellStyle name="Input 2 2 3 10" xfId="14867" xr:uid="{00000000-0005-0000-0000-0000B5330000}"/>
    <cellStyle name="Input 2 2 3 11" xfId="22321" xr:uid="{00000000-0005-0000-0000-0000B6330000}"/>
    <cellStyle name="Input 2 2 3 12" xfId="27487" xr:uid="{00000000-0005-0000-0000-0000B7330000}"/>
    <cellStyle name="Input 2 2 3 13" xfId="32214" xr:uid="{00000000-0005-0000-0000-0000B8330000}"/>
    <cellStyle name="Input 2 2 3 14" xfId="37732" xr:uid="{00000000-0005-0000-0000-0000B9330000}"/>
    <cellStyle name="Input 2 2 3 15" xfId="42621" xr:uid="{00000000-0005-0000-0000-0000BA330000}"/>
    <cellStyle name="Input 2 2 3 16" xfId="48274" xr:uid="{00000000-0005-0000-0000-0000BB330000}"/>
    <cellStyle name="Input 2 2 3 2" xfId="7232" xr:uid="{00000000-0005-0000-0000-0000BC330000}"/>
    <cellStyle name="Input 2 2 3 2 2" xfId="14868" xr:uid="{00000000-0005-0000-0000-0000BD330000}"/>
    <cellStyle name="Input 2 2 3 2 3" xfId="22322" xr:uid="{00000000-0005-0000-0000-0000BE330000}"/>
    <cellStyle name="Input 2 2 3 2 4" xfId="27488" xr:uid="{00000000-0005-0000-0000-0000BF330000}"/>
    <cellStyle name="Input 2 2 3 2 5" xfId="32215" xr:uid="{00000000-0005-0000-0000-0000C0330000}"/>
    <cellStyle name="Input 2 2 3 2 6" xfId="37733" xr:uid="{00000000-0005-0000-0000-0000C1330000}"/>
    <cellStyle name="Input 2 2 3 2 7" xfId="42622" xr:uid="{00000000-0005-0000-0000-0000C2330000}"/>
    <cellStyle name="Input 2 2 3 2 8" xfId="48275" xr:uid="{00000000-0005-0000-0000-0000C3330000}"/>
    <cellStyle name="Input 2 2 3 3" xfId="7774" xr:uid="{00000000-0005-0000-0000-0000C4330000}"/>
    <cellStyle name="Input 2 2 3 3 2" xfId="14869" xr:uid="{00000000-0005-0000-0000-0000C5330000}"/>
    <cellStyle name="Input 2 2 3 3 3" xfId="22323" xr:uid="{00000000-0005-0000-0000-0000C6330000}"/>
    <cellStyle name="Input 2 2 3 3 4" xfId="27489" xr:uid="{00000000-0005-0000-0000-0000C7330000}"/>
    <cellStyle name="Input 2 2 3 3 5" xfId="32216" xr:uid="{00000000-0005-0000-0000-0000C8330000}"/>
    <cellStyle name="Input 2 2 3 3 6" xfId="37734" xr:uid="{00000000-0005-0000-0000-0000C9330000}"/>
    <cellStyle name="Input 2 2 3 3 7" xfId="42623" xr:uid="{00000000-0005-0000-0000-0000CA330000}"/>
    <cellStyle name="Input 2 2 3 3 8" xfId="48276" xr:uid="{00000000-0005-0000-0000-0000CB330000}"/>
    <cellStyle name="Input 2 2 3 4" xfId="8102" xr:uid="{00000000-0005-0000-0000-0000CC330000}"/>
    <cellStyle name="Input 2 2 3 4 2" xfId="14870" xr:uid="{00000000-0005-0000-0000-0000CD330000}"/>
    <cellStyle name="Input 2 2 3 4 3" xfId="22324" xr:uid="{00000000-0005-0000-0000-0000CE330000}"/>
    <cellStyle name="Input 2 2 3 4 4" xfId="27490" xr:uid="{00000000-0005-0000-0000-0000CF330000}"/>
    <cellStyle name="Input 2 2 3 4 5" xfId="32217" xr:uid="{00000000-0005-0000-0000-0000D0330000}"/>
    <cellStyle name="Input 2 2 3 4 6" xfId="37735" xr:uid="{00000000-0005-0000-0000-0000D1330000}"/>
    <cellStyle name="Input 2 2 3 4 7" xfId="42624" xr:uid="{00000000-0005-0000-0000-0000D2330000}"/>
    <cellStyle name="Input 2 2 3 4 8" xfId="48277" xr:uid="{00000000-0005-0000-0000-0000D3330000}"/>
    <cellStyle name="Input 2 2 3 5" xfId="8545" xr:uid="{00000000-0005-0000-0000-0000D4330000}"/>
    <cellStyle name="Input 2 2 3 5 2" xfId="14871" xr:uid="{00000000-0005-0000-0000-0000D5330000}"/>
    <cellStyle name="Input 2 2 3 5 3" xfId="22325" xr:uid="{00000000-0005-0000-0000-0000D6330000}"/>
    <cellStyle name="Input 2 2 3 5 4" xfId="27491" xr:uid="{00000000-0005-0000-0000-0000D7330000}"/>
    <cellStyle name="Input 2 2 3 5 5" xfId="32218" xr:uid="{00000000-0005-0000-0000-0000D8330000}"/>
    <cellStyle name="Input 2 2 3 5 6" xfId="37736" xr:uid="{00000000-0005-0000-0000-0000D9330000}"/>
    <cellStyle name="Input 2 2 3 5 7" xfId="42625" xr:uid="{00000000-0005-0000-0000-0000DA330000}"/>
    <cellStyle name="Input 2 2 3 5 8" xfId="48278" xr:uid="{00000000-0005-0000-0000-0000DB330000}"/>
    <cellStyle name="Input 2 2 3 6" xfId="8897" xr:uid="{00000000-0005-0000-0000-0000DC330000}"/>
    <cellStyle name="Input 2 2 3 6 2" xfId="14872" xr:uid="{00000000-0005-0000-0000-0000DD330000}"/>
    <cellStyle name="Input 2 2 3 6 3" xfId="22326" xr:uid="{00000000-0005-0000-0000-0000DE330000}"/>
    <cellStyle name="Input 2 2 3 6 4" xfId="27492" xr:uid="{00000000-0005-0000-0000-0000DF330000}"/>
    <cellStyle name="Input 2 2 3 6 5" xfId="32219" xr:uid="{00000000-0005-0000-0000-0000E0330000}"/>
    <cellStyle name="Input 2 2 3 6 6" xfId="37737" xr:uid="{00000000-0005-0000-0000-0000E1330000}"/>
    <cellStyle name="Input 2 2 3 6 7" xfId="42626" xr:uid="{00000000-0005-0000-0000-0000E2330000}"/>
    <cellStyle name="Input 2 2 3 6 8" xfId="48279" xr:uid="{00000000-0005-0000-0000-0000E3330000}"/>
    <cellStyle name="Input 2 2 3 7" xfId="9348" xr:uid="{00000000-0005-0000-0000-0000E4330000}"/>
    <cellStyle name="Input 2 2 3 7 2" xfId="14873" xr:uid="{00000000-0005-0000-0000-0000E5330000}"/>
    <cellStyle name="Input 2 2 3 7 3" xfId="22327" xr:uid="{00000000-0005-0000-0000-0000E6330000}"/>
    <cellStyle name="Input 2 2 3 7 4" xfId="27493" xr:uid="{00000000-0005-0000-0000-0000E7330000}"/>
    <cellStyle name="Input 2 2 3 7 5" xfId="32220" xr:uid="{00000000-0005-0000-0000-0000E8330000}"/>
    <cellStyle name="Input 2 2 3 7 6" xfId="37738" xr:uid="{00000000-0005-0000-0000-0000E9330000}"/>
    <cellStyle name="Input 2 2 3 7 7" xfId="42627" xr:uid="{00000000-0005-0000-0000-0000EA330000}"/>
    <cellStyle name="Input 2 2 3 7 8" xfId="48280" xr:uid="{00000000-0005-0000-0000-0000EB330000}"/>
    <cellStyle name="Input 2 2 3 8" xfId="9701" xr:uid="{00000000-0005-0000-0000-0000EC330000}"/>
    <cellStyle name="Input 2 2 3 8 2" xfId="14874" xr:uid="{00000000-0005-0000-0000-0000ED330000}"/>
    <cellStyle name="Input 2 2 3 8 3" xfId="22328" xr:uid="{00000000-0005-0000-0000-0000EE330000}"/>
    <cellStyle name="Input 2 2 3 8 4" xfId="27494" xr:uid="{00000000-0005-0000-0000-0000EF330000}"/>
    <cellStyle name="Input 2 2 3 8 5" xfId="32221" xr:uid="{00000000-0005-0000-0000-0000F0330000}"/>
    <cellStyle name="Input 2 2 3 8 6" xfId="37739" xr:uid="{00000000-0005-0000-0000-0000F1330000}"/>
    <cellStyle name="Input 2 2 3 8 7" xfId="42628" xr:uid="{00000000-0005-0000-0000-0000F2330000}"/>
    <cellStyle name="Input 2 2 3 8 8" xfId="48281" xr:uid="{00000000-0005-0000-0000-0000F3330000}"/>
    <cellStyle name="Input 2 2 3 9" xfId="9968" xr:uid="{00000000-0005-0000-0000-0000F4330000}"/>
    <cellStyle name="Input 2 2 3 9 2" xfId="14875" xr:uid="{00000000-0005-0000-0000-0000F5330000}"/>
    <cellStyle name="Input 2 2 3 9 3" xfId="22329" xr:uid="{00000000-0005-0000-0000-0000F6330000}"/>
    <cellStyle name="Input 2 2 3 9 4" xfId="27495" xr:uid="{00000000-0005-0000-0000-0000F7330000}"/>
    <cellStyle name="Input 2 2 3 9 5" xfId="32222" xr:uid="{00000000-0005-0000-0000-0000F8330000}"/>
    <cellStyle name="Input 2 2 3 9 6" xfId="37740" xr:uid="{00000000-0005-0000-0000-0000F9330000}"/>
    <cellStyle name="Input 2 2 3 9 7" xfId="42629" xr:uid="{00000000-0005-0000-0000-0000FA330000}"/>
    <cellStyle name="Input 2 2 3 9 8" xfId="48282" xr:uid="{00000000-0005-0000-0000-0000FB330000}"/>
    <cellStyle name="Input 2 2 4" xfId="4810" xr:uid="{00000000-0005-0000-0000-0000FC330000}"/>
    <cellStyle name="Input 2 2 4 10" xfId="14876" xr:uid="{00000000-0005-0000-0000-0000FD330000}"/>
    <cellStyle name="Input 2 2 4 11" xfId="22330" xr:uid="{00000000-0005-0000-0000-0000FE330000}"/>
    <cellStyle name="Input 2 2 4 12" xfId="27496" xr:uid="{00000000-0005-0000-0000-0000FF330000}"/>
    <cellStyle name="Input 2 2 4 13" xfId="32223" xr:uid="{00000000-0005-0000-0000-000000340000}"/>
    <cellStyle name="Input 2 2 4 14" xfId="37741" xr:uid="{00000000-0005-0000-0000-000001340000}"/>
    <cellStyle name="Input 2 2 4 15" xfId="42630" xr:uid="{00000000-0005-0000-0000-000002340000}"/>
    <cellStyle name="Input 2 2 4 16" xfId="48283" xr:uid="{00000000-0005-0000-0000-000003340000}"/>
    <cellStyle name="Input 2 2 4 2" xfId="7297" xr:uid="{00000000-0005-0000-0000-000004340000}"/>
    <cellStyle name="Input 2 2 4 2 2" xfId="14877" xr:uid="{00000000-0005-0000-0000-000005340000}"/>
    <cellStyle name="Input 2 2 4 2 3" xfId="22331" xr:uid="{00000000-0005-0000-0000-000006340000}"/>
    <cellStyle name="Input 2 2 4 2 4" xfId="27497" xr:uid="{00000000-0005-0000-0000-000007340000}"/>
    <cellStyle name="Input 2 2 4 2 5" xfId="32224" xr:uid="{00000000-0005-0000-0000-000008340000}"/>
    <cellStyle name="Input 2 2 4 2 6" xfId="37742" xr:uid="{00000000-0005-0000-0000-000009340000}"/>
    <cellStyle name="Input 2 2 4 2 7" xfId="42631" xr:uid="{00000000-0005-0000-0000-00000A340000}"/>
    <cellStyle name="Input 2 2 4 2 8" xfId="48284" xr:uid="{00000000-0005-0000-0000-00000B340000}"/>
    <cellStyle name="Input 2 2 4 3" xfId="7813" xr:uid="{00000000-0005-0000-0000-00000C340000}"/>
    <cellStyle name="Input 2 2 4 3 2" xfId="14878" xr:uid="{00000000-0005-0000-0000-00000D340000}"/>
    <cellStyle name="Input 2 2 4 3 3" xfId="22332" xr:uid="{00000000-0005-0000-0000-00000E340000}"/>
    <cellStyle name="Input 2 2 4 3 4" xfId="27498" xr:uid="{00000000-0005-0000-0000-00000F340000}"/>
    <cellStyle name="Input 2 2 4 3 5" xfId="32225" xr:uid="{00000000-0005-0000-0000-000010340000}"/>
    <cellStyle name="Input 2 2 4 3 6" xfId="37743" xr:uid="{00000000-0005-0000-0000-000011340000}"/>
    <cellStyle name="Input 2 2 4 3 7" xfId="42632" xr:uid="{00000000-0005-0000-0000-000012340000}"/>
    <cellStyle name="Input 2 2 4 3 8" xfId="48285" xr:uid="{00000000-0005-0000-0000-000013340000}"/>
    <cellStyle name="Input 2 2 4 4" xfId="8165" xr:uid="{00000000-0005-0000-0000-000014340000}"/>
    <cellStyle name="Input 2 2 4 4 2" xfId="14879" xr:uid="{00000000-0005-0000-0000-000015340000}"/>
    <cellStyle name="Input 2 2 4 4 3" xfId="22333" xr:uid="{00000000-0005-0000-0000-000016340000}"/>
    <cellStyle name="Input 2 2 4 4 4" xfId="27499" xr:uid="{00000000-0005-0000-0000-000017340000}"/>
    <cellStyle name="Input 2 2 4 4 5" xfId="32226" xr:uid="{00000000-0005-0000-0000-000018340000}"/>
    <cellStyle name="Input 2 2 4 4 6" xfId="37744" xr:uid="{00000000-0005-0000-0000-000019340000}"/>
    <cellStyle name="Input 2 2 4 4 7" xfId="42633" xr:uid="{00000000-0005-0000-0000-00001A340000}"/>
    <cellStyle name="Input 2 2 4 4 8" xfId="48286" xr:uid="{00000000-0005-0000-0000-00001B340000}"/>
    <cellStyle name="Input 2 2 4 5" xfId="8586" xr:uid="{00000000-0005-0000-0000-00001C340000}"/>
    <cellStyle name="Input 2 2 4 5 2" xfId="14880" xr:uid="{00000000-0005-0000-0000-00001D340000}"/>
    <cellStyle name="Input 2 2 4 5 3" xfId="22334" xr:uid="{00000000-0005-0000-0000-00001E340000}"/>
    <cellStyle name="Input 2 2 4 5 4" xfId="27500" xr:uid="{00000000-0005-0000-0000-00001F340000}"/>
    <cellStyle name="Input 2 2 4 5 5" xfId="32227" xr:uid="{00000000-0005-0000-0000-000020340000}"/>
    <cellStyle name="Input 2 2 4 5 6" xfId="37745" xr:uid="{00000000-0005-0000-0000-000021340000}"/>
    <cellStyle name="Input 2 2 4 5 7" xfId="42634" xr:uid="{00000000-0005-0000-0000-000022340000}"/>
    <cellStyle name="Input 2 2 4 5 8" xfId="48287" xr:uid="{00000000-0005-0000-0000-000023340000}"/>
    <cellStyle name="Input 2 2 4 6" xfId="8949" xr:uid="{00000000-0005-0000-0000-000024340000}"/>
    <cellStyle name="Input 2 2 4 6 2" xfId="14881" xr:uid="{00000000-0005-0000-0000-000025340000}"/>
    <cellStyle name="Input 2 2 4 6 3" xfId="22335" xr:uid="{00000000-0005-0000-0000-000026340000}"/>
    <cellStyle name="Input 2 2 4 6 4" xfId="27501" xr:uid="{00000000-0005-0000-0000-000027340000}"/>
    <cellStyle name="Input 2 2 4 6 5" xfId="32228" xr:uid="{00000000-0005-0000-0000-000028340000}"/>
    <cellStyle name="Input 2 2 4 6 6" xfId="37746" xr:uid="{00000000-0005-0000-0000-000029340000}"/>
    <cellStyle name="Input 2 2 4 6 7" xfId="42635" xr:uid="{00000000-0005-0000-0000-00002A340000}"/>
    <cellStyle name="Input 2 2 4 6 8" xfId="48288" xr:uid="{00000000-0005-0000-0000-00002B340000}"/>
    <cellStyle name="Input 2 2 4 7" xfId="9400" xr:uid="{00000000-0005-0000-0000-00002C340000}"/>
    <cellStyle name="Input 2 2 4 7 2" xfId="14882" xr:uid="{00000000-0005-0000-0000-00002D340000}"/>
    <cellStyle name="Input 2 2 4 7 3" xfId="22336" xr:uid="{00000000-0005-0000-0000-00002E340000}"/>
    <cellStyle name="Input 2 2 4 7 4" xfId="27502" xr:uid="{00000000-0005-0000-0000-00002F340000}"/>
    <cellStyle name="Input 2 2 4 7 5" xfId="32229" xr:uid="{00000000-0005-0000-0000-000030340000}"/>
    <cellStyle name="Input 2 2 4 7 6" xfId="37747" xr:uid="{00000000-0005-0000-0000-000031340000}"/>
    <cellStyle name="Input 2 2 4 7 7" xfId="42636" xr:uid="{00000000-0005-0000-0000-000032340000}"/>
    <cellStyle name="Input 2 2 4 7 8" xfId="48289" xr:uid="{00000000-0005-0000-0000-000033340000}"/>
    <cellStyle name="Input 2 2 4 8" xfId="9730" xr:uid="{00000000-0005-0000-0000-000034340000}"/>
    <cellStyle name="Input 2 2 4 8 2" xfId="14883" xr:uid="{00000000-0005-0000-0000-000035340000}"/>
    <cellStyle name="Input 2 2 4 8 3" xfId="22337" xr:uid="{00000000-0005-0000-0000-000036340000}"/>
    <cellStyle name="Input 2 2 4 8 4" xfId="27503" xr:uid="{00000000-0005-0000-0000-000037340000}"/>
    <cellStyle name="Input 2 2 4 8 5" xfId="32230" xr:uid="{00000000-0005-0000-0000-000038340000}"/>
    <cellStyle name="Input 2 2 4 8 6" xfId="37748" xr:uid="{00000000-0005-0000-0000-000039340000}"/>
    <cellStyle name="Input 2 2 4 8 7" xfId="42637" xr:uid="{00000000-0005-0000-0000-00003A340000}"/>
    <cellStyle name="Input 2 2 4 8 8" xfId="48290" xr:uid="{00000000-0005-0000-0000-00003B340000}"/>
    <cellStyle name="Input 2 2 4 9" xfId="9998" xr:uid="{00000000-0005-0000-0000-00003C340000}"/>
    <cellStyle name="Input 2 2 4 9 2" xfId="14884" xr:uid="{00000000-0005-0000-0000-00003D340000}"/>
    <cellStyle name="Input 2 2 4 9 3" xfId="22338" xr:uid="{00000000-0005-0000-0000-00003E340000}"/>
    <cellStyle name="Input 2 2 4 9 4" xfId="27504" xr:uid="{00000000-0005-0000-0000-00003F340000}"/>
    <cellStyle name="Input 2 2 4 9 5" xfId="32231" xr:uid="{00000000-0005-0000-0000-000040340000}"/>
    <cellStyle name="Input 2 2 4 9 6" xfId="37749" xr:uid="{00000000-0005-0000-0000-000041340000}"/>
    <cellStyle name="Input 2 2 4 9 7" xfId="42638" xr:uid="{00000000-0005-0000-0000-000042340000}"/>
    <cellStyle name="Input 2 2 4 9 8" xfId="48291" xr:uid="{00000000-0005-0000-0000-000043340000}"/>
    <cellStyle name="Input 2 2 5" xfId="5857" xr:uid="{00000000-0005-0000-0000-000044340000}"/>
    <cellStyle name="Input 2 2 5 2" xfId="14885" xr:uid="{00000000-0005-0000-0000-000045340000}"/>
    <cellStyle name="Input 2 2 5 3" xfId="22339" xr:uid="{00000000-0005-0000-0000-000046340000}"/>
    <cellStyle name="Input 2 2 5 4" xfId="27505" xr:uid="{00000000-0005-0000-0000-000047340000}"/>
    <cellStyle name="Input 2 2 5 5" xfId="32232" xr:uid="{00000000-0005-0000-0000-000048340000}"/>
    <cellStyle name="Input 2 2 5 6" xfId="37750" xr:uid="{00000000-0005-0000-0000-000049340000}"/>
    <cellStyle name="Input 2 2 5 7" xfId="42639" xr:uid="{00000000-0005-0000-0000-00004A340000}"/>
    <cellStyle name="Input 2 2 5 8" xfId="48292" xr:uid="{00000000-0005-0000-0000-00004B340000}"/>
    <cellStyle name="Input 2 2 6" xfId="5964" xr:uid="{00000000-0005-0000-0000-00004C340000}"/>
    <cellStyle name="Input 2 2 6 2" xfId="14886" xr:uid="{00000000-0005-0000-0000-00004D340000}"/>
    <cellStyle name="Input 2 2 6 3" xfId="22340" xr:uid="{00000000-0005-0000-0000-00004E340000}"/>
    <cellStyle name="Input 2 2 6 4" xfId="27506" xr:uid="{00000000-0005-0000-0000-00004F340000}"/>
    <cellStyle name="Input 2 2 6 5" xfId="32233" xr:uid="{00000000-0005-0000-0000-000050340000}"/>
    <cellStyle name="Input 2 2 6 6" xfId="37751" xr:uid="{00000000-0005-0000-0000-000051340000}"/>
    <cellStyle name="Input 2 2 6 7" xfId="42640" xr:uid="{00000000-0005-0000-0000-000052340000}"/>
    <cellStyle name="Input 2 2 6 8" xfId="48293" xr:uid="{00000000-0005-0000-0000-000053340000}"/>
    <cellStyle name="Input 2 2 7" xfId="4583" xr:uid="{00000000-0005-0000-0000-000054340000}"/>
    <cellStyle name="Input 2 2 7 2" xfId="14887" xr:uid="{00000000-0005-0000-0000-000055340000}"/>
    <cellStyle name="Input 2 2 7 3" xfId="22341" xr:uid="{00000000-0005-0000-0000-000056340000}"/>
    <cellStyle name="Input 2 2 7 4" xfId="27507" xr:uid="{00000000-0005-0000-0000-000057340000}"/>
    <cellStyle name="Input 2 2 7 5" xfId="32234" xr:uid="{00000000-0005-0000-0000-000058340000}"/>
    <cellStyle name="Input 2 2 7 6" xfId="37752" xr:uid="{00000000-0005-0000-0000-000059340000}"/>
    <cellStyle name="Input 2 2 7 7" xfId="42641" xr:uid="{00000000-0005-0000-0000-00005A340000}"/>
    <cellStyle name="Input 2 2 7 8" xfId="48294" xr:uid="{00000000-0005-0000-0000-00005B340000}"/>
    <cellStyle name="Input 2 2 8" xfId="4734" xr:uid="{00000000-0005-0000-0000-00005C340000}"/>
    <cellStyle name="Input 2 2 8 2" xfId="14888" xr:uid="{00000000-0005-0000-0000-00005D340000}"/>
    <cellStyle name="Input 2 2 8 3" xfId="22342" xr:uid="{00000000-0005-0000-0000-00005E340000}"/>
    <cellStyle name="Input 2 2 8 4" xfId="27508" xr:uid="{00000000-0005-0000-0000-00005F340000}"/>
    <cellStyle name="Input 2 2 8 5" xfId="32235" xr:uid="{00000000-0005-0000-0000-000060340000}"/>
    <cellStyle name="Input 2 2 8 6" xfId="37753" xr:uid="{00000000-0005-0000-0000-000061340000}"/>
    <cellStyle name="Input 2 2 8 7" xfId="42642" xr:uid="{00000000-0005-0000-0000-000062340000}"/>
    <cellStyle name="Input 2 2 8 8" xfId="48295" xr:uid="{00000000-0005-0000-0000-000063340000}"/>
    <cellStyle name="Input 2 2 9" xfId="7575" xr:uid="{00000000-0005-0000-0000-000064340000}"/>
    <cellStyle name="Input 2 2 9 2" xfId="14889" xr:uid="{00000000-0005-0000-0000-000065340000}"/>
    <cellStyle name="Input 2 2 9 3" xfId="22343" xr:uid="{00000000-0005-0000-0000-000066340000}"/>
    <cellStyle name="Input 2 2 9 4" xfId="27509" xr:uid="{00000000-0005-0000-0000-000067340000}"/>
    <cellStyle name="Input 2 2 9 5" xfId="32236" xr:uid="{00000000-0005-0000-0000-000068340000}"/>
    <cellStyle name="Input 2 2 9 6" xfId="37754" xr:uid="{00000000-0005-0000-0000-000069340000}"/>
    <cellStyle name="Input 2 2 9 7" xfId="42643" xr:uid="{00000000-0005-0000-0000-00006A340000}"/>
    <cellStyle name="Input 2 2 9 8" xfId="48296" xr:uid="{00000000-0005-0000-0000-00006B340000}"/>
    <cellStyle name="Input 2 3" xfId="4777" xr:uid="{00000000-0005-0000-0000-00006C340000}"/>
    <cellStyle name="Input 2 3 10" xfId="14890" xr:uid="{00000000-0005-0000-0000-00006D340000}"/>
    <cellStyle name="Input 2 3 11" xfId="22344" xr:uid="{00000000-0005-0000-0000-00006E340000}"/>
    <cellStyle name="Input 2 3 12" xfId="27510" xr:uid="{00000000-0005-0000-0000-00006F340000}"/>
    <cellStyle name="Input 2 3 13" xfId="32237" xr:uid="{00000000-0005-0000-0000-000070340000}"/>
    <cellStyle name="Input 2 3 14" xfId="37755" xr:uid="{00000000-0005-0000-0000-000071340000}"/>
    <cellStyle name="Input 2 3 15" xfId="42644" xr:uid="{00000000-0005-0000-0000-000072340000}"/>
    <cellStyle name="Input 2 3 16" xfId="48297" xr:uid="{00000000-0005-0000-0000-000073340000}"/>
    <cellStyle name="Input 2 3 2" xfId="7143" xr:uid="{00000000-0005-0000-0000-000074340000}"/>
    <cellStyle name="Input 2 3 2 2" xfId="14891" xr:uid="{00000000-0005-0000-0000-000075340000}"/>
    <cellStyle name="Input 2 3 2 3" xfId="22345" xr:uid="{00000000-0005-0000-0000-000076340000}"/>
    <cellStyle name="Input 2 3 2 4" xfId="27511" xr:uid="{00000000-0005-0000-0000-000077340000}"/>
    <cellStyle name="Input 2 3 2 5" xfId="32238" xr:uid="{00000000-0005-0000-0000-000078340000}"/>
    <cellStyle name="Input 2 3 2 6" xfId="37756" xr:uid="{00000000-0005-0000-0000-000079340000}"/>
    <cellStyle name="Input 2 3 2 7" xfId="42645" xr:uid="{00000000-0005-0000-0000-00007A340000}"/>
    <cellStyle name="Input 2 3 2 8" xfId="48298" xr:uid="{00000000-0005-0000-0000-00007B340000}"/>
    <cellStyle name="Input 2 3 3" xfId="7703" xr:uid="{00000000-0005-0000-0000-00007C340000}"/>
    <cellStyle name="Input 2 3 3 2" xfId="14892" xr:uid="{00000000-0005-0000-0000-00007D340000}"/>
    <cellStyle name="Input 2 3 3 3" xfId="22346" xr:uid="{00000000-0005-0000-0000-00007E340000}"/>
    <cellStyle name="Input 2 3 3 4" xfId="27512" xr:uid="{00000000-0005-0000-0000-00007F340000}"/>
    <cellStyle name="Input 2 3 3 5" xfId="32239" xr:uid="{00000000-0005-0000-0000-000080340000}"/>
    <cellStyle name="Input 2 3 3 6" xfId="37757" xr:uid="{00000000-0005-0000-0000-000081340000}"/>
    <cellStyle name="Input 2 3 3 7" xfId="42646" xr:uid="{00000000-0005-0000-0000-000082340000}"/>
    <cellStyle name="Input 2 3 3 8" xfId="48299" xr:uid="{00000000-0005-0000-0000-000083340000}"/>
    <cellStyle name="Input 2 3 4" xfId="8015" xr:uid="{00000000-0005-0000-0000-000084340000}"/>
    <cellStyle name="Input 2 3 4 2" xfId="14893" xr:uid="{00000000-0005-0000-0000-000085340000}"/>
    <cellStyle name="Input 2 3 4 3" xfId="22347" xr:uid="{00000000-0005-0000-0000-000086340000}"/>
    <cellStyle name="Input 2 3 4 4" xfId="27513" xr:uid="{00000000-0005-0000-0000-000087340000}"/>
    <cellStyle name="Input 2 3 4 5" xfId="32240" xr:uid="{00000000-0005-0000-0000-000088340000}"/>
    <cellStyle name="Input 2 3 4 6" xfId="37758" xr:uid="{00000000-0005-0000-0000-000089340000}"/>
    <cellStyle name="Input 2 3 4 7" xfId="42647" xr:uid="{00000000-0005-0000-0000-00008A340000}"/>
    <cellStyle name="Input 2 3 4 8" xfId="48300" xr:uid="{00000000-0005-0000-0000-00008B340000}"/>
    <cellStyle name="Input 2 3 5" xfId="8476" xr:uid="{00000000-0005-0000-0000-00008C340000}"/>
    <cellStyle name="Input 2 3 5 2" xfId="14894" xr:uid="{00000000-0005-0000-0000-00008D340000}"/>
    <cellStyle name="Input 2 3 5 3" xfId="22348" xr:uid="{00000000-0005-0000-0000-00008E340000}"/>
    <cellStyle name="Input 2 3 5 4" xfId="27514" xr:uid="{00000000-0005-0000-0000-00008F340000}"/>
    <cellStyle name="Input 2 3 5 5" xfId="32241" xr:uid="{00000000-0005-0000-0000-000090340000}"/>
    <cellStyle name="Input 2 3 5 6" xfId="37759" xr:uid="{00000000-0005-0000-0000-000091340000}"/>
    <cellStyle name="Input 2 3 5 7" xfId="42648" xr:uid="{00000000-0005-0000-0000-000092340000}"/>
    <cellStyle name="Input 2 3 5 8" xfId="48301" xr:uid="{00000000-0005-0000-0000-000093340000}"/>
    <cellStyle name="Input 2 3 6" xfId="8815" xr:uid="{00000000-0005-0000-0000-000094340000}"/>
    <cellStyle name="Input 2 3 6 2" xfId="14895" xr:uid="{00000000-0005-0000-0000-000095340000}"/>
    <cellStyle name="Input 2 3 6 3" xfId="22349" xr:uid="{00000000-0005-0000-0000-000096340000}"/>
    <cellStyle name="Input 2 3 6 4" xfId="27515" xr:uid="{00000000-0005-0000-0000-000097340000}"/>
    <cellStyle name="Input 2 3 6 5" xfId="32242" xr:uid="{00000000-0005-0000-0000-000098340000}"/>
    <cellStyle name="Input 2 3 6 6" xfId="37760" xr:uid="{00000000-0005-0000-0000-000099340000}"/>
    <cellStyle name="Input 2 3 6 7" xfId="42649" xr:uid="{00000000-0005-0000-0000-00009A340000}"/>
    <cellStyle name="Input 2 3 6 8" xfId="48302" xr:uid="{00000000-0005-0000-0000-00009B340000}"/>
    <cellStyle name="Input 2 3 7" xfId="9277" xr:uid="{00000000-0005-0000-0000-00009C340000}"/>
    <cellStyle name="Input 2 3 7 2" xfId="14896" xr:uid="{00000000-0005-0000-0000-00009D340000}"/>
    <cellStyle name="Input 2 3 7 3" xfId="22350" xr:uid="{00000000-0005-0000-0000-00009E340000}"/>
    <cellStyle name="Input 2 3 7 4" xfId="27516" xr:uid="{00000000-0005-0000-0000-00009F340000}"/>
    <cellStyle name="Input 2 3 7 5" xfId="32243" xr:uid="{00000000-0005-0000-0000-0000A0340000}"/>
    <cellStyle name="Input 2 3 7 6" xfId="37761" xr:uid="{00000000-0005-0000-0000-0000A1340000}"/>
    <cellStyle name="Input 2 3 7 7" xfId="42650" xr:uid="{00000000-0005-0000-0000-0000A2340000}"/>
    <cellStyle name="Input 2 3 7 8" xfId="48303" xr:uid="{00000000-0005-0000-0000-0000A3340000}"/>
    <cellStyle name="Input 2 3 8" xfId="9639" xr:uid="{00000000-0005-0000-0000-0000A4340000}"/>
    <cellStyle name="Input 2 3 8 2" xfId="14897" xr:uid="{00000000-0005-0000-0000-0000A5340000}"/>
    <cellStyle name="Input 2 3 8 3" xfId="22351" xr:uid="{00000000-0005-0000-0000-0000A6340000}"/>
    <cellStyle name="Input 2 3 8 4" xfId="27517" xr:uid="{00000000-0005-0000-0000-0000A7340000}"/>
    <cellStyle name="Input 2 3 8 5" xfId="32244" xr:uid="{00000000-0005-0000-0000-0000A8340000}"/>
    <cellStyle name="Input 2 3 8 6" xfId="37762" xr:uid="{00000000-0005-0000-0000-0000A9340000}"/>
    <cellStyle name="Input 2 3 8 7" xfId="42651" xr:uid="{00000000-0005-0000-0000-0000AA340000}"/>
    <cellStyle name="Input 2 3 8 8" xfId="48304" xr:uid="{00000000-0005-0000-0000-0000AB340000}"/>
    <cellStyle name="Input 2 3 9" xfId="9907" xr:uid="{00000000-0005-0000-0000-0000AC340000}"/>
    <cellStyle name="Input 2 3 9 2" xfId="14898" xr:uid="{00000000-0005-0000-0000-0000AD340000}"/>
    <cellStyle name="Input 2 3 9 3" xfId="22352" xr:uid="{00000000-0005-0000-0000-0000AE340000}"/>
    <cellStyle name="Input 2 3 9 4" xfId="27518" xr:uid="{00000000-0005-0000-0000-0000AF340000}"/>
    <cellStyle name="Input 2 3 9 5" xfId="32245" xr:uid="{00000000-0005-0000-0000-0000B0340000}"/>
    <cellStyle name="Input 2 3 9 6" xfId="37763" xr:uid="{00000000-0005-0000-0000-0000B1340000}"/>
    <cellStyle name="Input 2 3 9 7" xfId="42652" xr:uid="{00000000-0005-0000-0000-0000B2340000}"/>
    <cellStyle name="Input 2 3 9 8" xfId="48305" xr:uid="{00000000-0005-0000-0000-0000B3340000}"/>
    <cellStyle name="Input 2 4" xfId="4722" xr:uid="{00000000-0005-0000-0000-0000B4340000}"/>
    <cellStyle name="Input 2 4 10" xfId="14899" xr:uid="{00000000-0005-0000-0000-0000B5340000}"/>
    <cellStyle name="Input 2 4 11" xfId="22353" xr:uid="{00000000-0005-0000-0000-0000B6340000}"/>
    <cellStyle name="Input 2 4 12" xfId="27519" xr:uid="{00000000-0005-0000-0000-0000B7340000}"/>
    <cellStyle name="Input 2 4 13" xfId="32246" xr:uid="{00000000-0005-0000-0000-0000B8340000}"/>
    <cellStyle name="Input 2 4 14" xfId="37764" xr:uid="{00000000-0005-0000-0000-0000B9340000}"/>
    <cellStyle name="Input 2 4 15" xfId="42653" xr:uid="{00000000-0005-0000-0000-0000BA340000}"/>
    <cellStyle name="Input 2 4 16" xfId="48306" xr:uid="{00000000-0005-0000-0000-0000BB340000}"/>
    <cellStyle name="Input 2 4 2" xfId="7329" xr:uid="{00000000-0005-0000-0000-0000BC340000}"/>
    <cellStyle name="Input 2 4 2 2" xfId="14900" xr:uid="{00000000-0005-0000-0000-0000BD340000}"/>
    <cellStyle name="Input 2 4 2 3" xfId="22354" xr:uid="{00000000-0005-0000-0000-0000BE340000}"/>
    <cellStyle name="Input 2 4 2 4" xfId="27520" xr:uid="{00000000-0005-0000-0000-0000BF340000}"/>
    <cellStyle name="Input 2 4 2 5" xfId="32247" xr:uid="{00000000-0005-0000-0000-0000C0340000}"/>
    <cellStyle name="Input 2 4 2 6" xfId="37765" xr:uid="{00000000-0005-0000-0000-0000C1340000}"/>
    <cellStyle name="Input 2 4 2 7" xfId="42654" xr:uid="{00000000-0005-0000-0000-0000C2340000}"/>
    <cellStyle name="Input 2 4 2 8" xfId="48307" xr:uid="{00000000-0005-0000-0000-0000C3340000}"/>
    <cellStyle name="Input 2 4 3" xfId="7853" xr:uid="{00000000-0005-0000-0000-0000C4340000}"/>
    <cellStyle name="Input 2 4 3 2" xfId="14901" xr:uid="{00000000-0005-0000-0000-0000C5340000}"/>
    <cellStyle name="Input 2 4 3 3" xfId="22355" xr:uid="{00000000-0005-0000-0000-0000C6340000}"/>
    <cellStyle name="Input 2 4 3 4" xfId="27521" xr:uid="{00000000-0005-0000-0000-0000C7340000}"/>
    <cellStyle name="Input 2 4 3 5" xfId="32248" xr:uid="{00000000-0005-0000-0000-0000C8340000}"/>
    <cellStyle name="Input 2 4 3 6" xfId="37766" xr:uid="{00000000-0005-0000-0000-0000C9340000}"/>
    <cellStyle name="Input 2 4 3 7" xfId="42655" xr:uid="{00000000-0005-0000-0000-0000CA340000}"/>
    <cellStyle name="Input 2 4 3 8" xfId="48308" xr:uid="{00000000-0005-0000-0000-0000CB340000}"/>
    <cellStyle name="Input 2 4 4" xfId="8195" xr:uid="{00000000-0005-0000-0000-0000CC340000}"/>
    <cellStyle name="Input 2 4 4 2" xfId="14902" xr:uid="{00000000-0005-0000-0000-0000CD340000}"/>
    <cellStyle name="Input 2 4 4 3" xfId="22356" xr:uid="{00000000-0005-0000-0000-0000CE340000}"/>
    <cellStyle name="Input 2 4 4 4" xfId="27522" xr:uid="{00000000-0005-0000-0000-0000CF340000}"/>
    <cellStyle name="Input 2 4 4 5" xfId="32249" xr:uid="{00000000-0005-0000-0000-0000D0340000}"/>
    <cellStyle name="Input 2 4 4 6" xfId="37767" xr:uid="{00000000-0005-0000-0000-0000D1340000}"/>
    <cellStyle name="Input 2 4 4 7" xfId="42656" xr:uid="{00000000-0005-0000-0000-0000D2340000}"/>
    <cellStyle name="Input 2 4 4 8" xfId="48309" xr:uid="{00000000-0005-0000-0000-0000D3340000}"/>
    <cellStyle name="Input 2 4 5" xfId="8625" xr:uid="{00000000-0005-0000-0000-0000D4340000}"/>
    <cellStyle name="Input 2 4 5 2" xfId="14903" xr:uid="{00000000-0005-0000-0000-0000D5340000}"/>
    <cellStyle name="Input 2 4 5 3" xfId="22357" xr:uid="{00000000-0005-0000-0000-0000D6340000}"/>
    <cellStyle name="Input 2 4 5 4" xfId="27523" xr:uid="{00000000-0005-0000-0000-0000D7340000}"/>
    <cellStyle name="Input 2 4 5 5" xfId="32250" xr:uid="{00000000-0005-0000-0000-0000D8340000}"/>
    <cellStyle name="Input 2 4 5 6" xfId="37768" xr:uid="{00000000-0005-0000-0000-0000D9340000}"/>
    <cellStyle name="Input 2 4 5 7" xfId="42657" xr:uid="{00000000-0005-0000-0000-0000DA340000}"/>
    <cellStyle name="Input 2 4 5 8" xfId="48310" xr:uid="{00000000-0005-0000-0000-0000DB340000}"/>
    <cellStyle name="Input 2 4 6" xfId="8978" xr:uid="{00000000-0005-0000-0000-0000DC340000}"/>
    <cellStyle name="Input 2 4 6 2" xfId="14904" xr:uid="{00000000-0005-0000-0000-0000DD340000}"/>
    <cellStyle name="Input 2 4 6 3" xfId="22358" xr:uid="{00000000-0005-0000-0000-0000DE340000}"/>
    <cellStyle name="Input 2 4 6 4" xfId="27524" xr:uid="{00000000-0005-0000-0000-0000DF340000}"/>
    <cellStyle name="Input 2 4 6 5" xfId="32251" xr:uid="{00000000-0005-0000-0000-0000E0340000}"/>
    <cellStyle name="Input 2 4 6 6" xfId="37769" xr:uid="{00000000-0005-0000-0000-0000E1340000}"/>
    <cellStyle name="Input 2 4 6 7" xfId="42658" xr:uid="{00000000-0005-0000-0000-0000E2340000}"/>
    <cellStyle name="Input 2 4 6 8" xfId="48311" xr:uid="{00000000-0005-0000-0000-0000E3340000}"/>
    <cellStyle name="Input 2 4 7" xfId="9433" xr:uid="{00000000-0005-0000-0000-0000E4340000}"/>
    <cellStyle name="Input 2 4 7 2" xfId="14905" xr:uid="{00000000-0005-0000-0000-0000E5340000}"/>
    <cellStyle name="Input 2 4 7 3" xfId="22359" xr:uid="{00000000-0005-0000-0000-0000E6340000}"/>
    <cellStyle name="Input 2 4 7 4" xfId="27525" xr:uid="{00000000-0005-0000-0000-0000E7340000}"/>
    <cellStyle name="Input 2 4 7 5" xfId="32252" xr:uid="{00000000-0005-0000-0000-0000E8340000}"/>
    <cellStyle name="Input 2 4 7 6" xfId="37770" xr:uid="{00000000-0005-0000-0000-0000E9340000}"/>
    <cellStyle name="Input 2 4 7 7" xfId="42659" xr:uid="{00000000-0005-0000-0000-0000EA340000}"/>
    <cellStyle name="Input 2 4 7 8" xfId="48312" xr:uid="{00000000-0005-0000-0000-0000EB340000}"/>
    <cellStyle name="Input 2 4 8" xfId="9759" xr:uid="{00000000-0005-0000-0000-0000EC340000}"/>
    <cellStyle name="Input 2 4 8 2" xfId="14906" xr:uid="{00000000-0005-0000-0000-0000ED340000}"/>
    <cellStyle name="Input 2 4 8 3" xfId="22360" xr:uid="{00000000-0005-0000-0000-0000EE340000}"/>
    <cellStyle name="Input 2 4 8 4" xfId="27526" xr:uid="{00000000-0005-0000-0000-0000EF340000}"/>
    <cellStyle name="Input 2 4 8 5" xfId="32253" xr:uid="{00000000-0005-0000-0000-0000F0340000}"/>
    <cellStyle name="Input 2 4 8 6" xfId="37771" xr:uid="{00000000-0005-0000-0000-0000F1340000}"/>
    <cellStyle name="Input 2 4 8 7" xfId="42660" xr:uid="{00000000-0005-0000-0000-0000F2340000}"/>
    <cellStyle name="Input 2 4 8 8" xfId="48313" xr:uid="{00000000-0005-0000-0000-0000F3340000}"/>
    <cellStyle name="Input 2 4 9" xfId="10028" xr:uid="{00000000-0005-0000-0000-0000F4340000}"/>
    <cellStyle name="Input 2 4 9 2" xfId="14907" xr:uid="{00000000-0005-0000-0000-0000F5340000}"/>
    <cellStyle name="Input 2 4 9 3" xfId="22361" xr:uid="{00000000-0005-0000-0000-0000F6340000}"/>
    <cellStyle name="Input 2 4 9 4" xfId="27527" xr:uid="{00000000-0005-0000-0000-0000F7340000}"/>
    <cellStyle name="Input 2 4 9 5" xfId="32254" xr:uid="{00000000-0005-0000-0000-0000F8340000}"/>
    <cellStyle name="Input 2 4 9 6" xfId="37772" xr:uid="{00000000-0005-0000-0000-0000F9340000}"/>
    <cellStyle name="Input 2 4 9 7" xfId="42661" xr:uid="{00000000-0005-0000-0000-0000FA340000}"/>
    <cellStyle name="Input 2 4 9 8" xfId="48314" xr:uid="{00000000-0005-0000-0000-0000FB340000}"/>
    <cellStyle name="Input 2 5" xfId="3937" xr:uid="{00000000-0005-0000-0000-0000FC340000}"/>
    <cellStyle name="Input 2 5 10" xfId="14908" xr:uid="{00000000-0005-0000-0000-0000FD340000}"/>
    <cellStyle name="Input 2 5 11" xfId="22362" xr:uid="{00000000-0005-0000-0000-0000FE340000}"/>
    <cellStyle name="Input 2 5 12" xfId="27528" xr:uid="{00000000-0005-0000-0000-0000FF340000}"/>
    <cellStyle name="Input 2 5 13" xfId="32255" xr:uid="{00000000-0005-0000-0000-000000350000}"/>
    <cellStyle name="Input 2 5 14" xfId="37773" xr:uid="{00000000-0005-0000-0000-000001350000}"/>
    <cellStyle name="Input 2 5 15" xfId="42662" xr:uid="{00000000-0005-0000-0000-000002350000}"/>
    <cellStyle name="Input 2 5 16" xfId="48315" xr:uid="{00000000-0005-0000-0000-000003350000}"/>
    <cellStyle name="Input 2 5 2" xfId="6820" xr:uid="{00000000-0005-0000-0000-000004350000}"/>
    <cellStyle name="Input 2 5 2 2" xfId="14909" xr:uid="{00000000-0005-0000-0000-000005350000}"/>
    <cellStyle name="Input 2 5 2 3" xfId="22363" xr:uid="{00000000-0005-0000-0000-000006350000}"/>
    <cellStyle name="Input 2 5 2 4" xfId="27529" xr:uid="{00000000-0005-0000-0000-000007350000}"/>
    <cellStyle name="Input 2 5 2 5" xfId="32256" xr:uid="{00000000-0005-0000-0000-000008350000}"/>
    <cellStyle name="Input 2 5 2 6" xfId="37774" xr:uid="{00000000-0005-0000-0000-000009350000}"/>
    <cellStyle name="Input 2 5 2 7" xfId="42663" xr:uid="{00000000-0005-0000-0000-00000A350000}"/>
    <cellStyle name="Input 2 5 2 8" xfId="48316" xr:uid="{00000000-0005-0000-0000-00000B350000}"/>
    <cellStyle name="Input 2 5 3" xfId="4464" xr:uid="{00000000-0005-0000-0000-00000C350000}"/>
    <cellStyle name="Input 2 5 3 2" xfId="14910" xr:uid="{00000000-0005-0000-0000-00000D350000}"/>
    <cellStyle name="Input 2 5 3 3" xfId="22364" xr:uid="{00000000-0005-0000-0000-00000E350000}"/>
    <cellStyle name="Input 2 5 3 4" xfId="27530" xr:uid="{00000000-0005-0000-0000-00000F350000}"/>
    <cellStyle name="Input 2 5 3 5" xfId="32257" xr:uid="{00000000-0005-0000-0000-000010350000}"/>
    <cellStyle name="Input 2 5 3 6" xfId="37775" xr:uid="{00000000-0005-0000-0000-000011350000}"/>
    <cellStyle name="Input 2 5 3 7" xfId="42664" xr:uid="{00000000-0005-0000-0000-000012350000}"/>
    <cellStyle name="Input 2 5 3 8" xfId="48317" xr:uid="{00000000-0005-0000-0000-000013350000}"/>
    <cellStyle name="Input 2 5 4" xfId="6110" xr:uid="{00000000-0005-0000-0000-000014350000}"/>
    <cellStyle name="Input 2 5 4 2" xfId="14911" xr:uid="{00000000-0005-0000-0000-000015350000}"/>
    <cellStyle name="Input 2 5 4 3" xfId="22365" xr:uid="{00000000-0005-0000-0000-000016350000}"/>
    <cellStyle name="Input 2 5 4 4" xfId="27531" xr:uid="{00000000-0005-0000-0000-000017350000}"/>
    <cellStyle name="Input 2 5 4 5" xfId="32258" xr:uid="{00000000-0005-0000-0000-000018350000}"/>
    <cellStyle name="Input 2 5 4 6" xfId="37776" xr:uid="{00000000-0005-0000-0000-000019350000}"/>
    <cellStyle name="Input 2 5 4 7" xfId="42665" xr:uid="{00000000-0005-0000-0000-00001A350000}"/>
    <cellStyle name="Input 2 5 4 8" xfId="48318" xr:uid="{00000000-0005-0000-0000-00001B350000}"/>
    <cellStyle name="Input 2 5 5" xfId="5911" xr:uid="{00000000-0005-0000-0000-00001C350000}"/>
    <cellStyle name="Input 2 5 5 2" xfId="14912" xr:uid="{00000000-0005-0000-0000-00001D350000}"/>
    <cellStyle name="Input 2 5 5 3" xfId="22366" xr:uid="{00000000-0005-0000-0000-00001E350000}"/>
    <cellStyle name="Input 2 5 5 4" xfId="27532" xr:uid="{00000000-0005-0000-0000-00001F350000}"/>
    <cellStyle name="Input 2 5 5 5" xfId="32259" xr:uid="{00000000-0005-0000-0000-000020350000}"/>
    <cellStyle name="Input 2 5 5 6" xfId="37777" xr:uid="{00000000-0005-0000-0000-000021350000}"/>
    <cellStyle name="Input 2 5 5 7" xfId="42666" xr:uid="{00000000-0005-0000-0000-000022350000}"/>
    <cellStyle name="Input 2 5 5 8" xfId="48319" xr:uid="{00000000-0005-0000-0000-000023350000}"/>
    <cellStyle name="Input 2 5 6" xfId="6825" xr:uid="{00000000-0005-0000-0000-000024350000}"/>
    <cellStyle name="Input 2 5 6 2" xfId="14913" xr:uid="{00000000-0005-0000-0000-000025350000}"/>
    <cellStyle name="Input 2 5 6 3" xfId="22367" xr:uid="{00000000-0005-0000-0000-000026350000}"/>
    <cellStyle name="Input 2 5 6 4" xfId="27533" xr:uid="{00000000-0005-0000-0000-000027350000}"/>
    <cellStyle name="Input 2 5 6 5" xfId="32260" xr:uid="{00000000-0005-0000-0000-000028350000}"/>
    <cellStyle name="Input 2 5 6 6" xfId="37778" xr:uid="{00000000-0005-0000-0000-000029350000}"/>
    <cellStyle name="Input 2 5 6 7" xfId="42667" xr:uid="{00000000-0005-0000-0000-00002A350000}"/>
    <cellStyle name="Input 2 5 6 8" xfId="48320" xr:uid="{00000000-0005-0000-0000-00002B350000}"/>
    <cellStyle name="Input 2 5 7" xfId="4575" xr:uid="{00000000-0005-0000-0000-00002C350000}"/>
    <cellStyle name="Input 2 5 7 2" xfId="14914" xr:uid="{00000000-0005-0000-0000-00002D350000}"/>
    <cellStyle name="Input 2 5 7 3" xfId="22368" xr:uid="{00000000-0005-0000-0000-00002E350000}"/>
    <cellStyle name="Input 2 5 7 4" xfId="27534" xr:uid="{00000000-0005-0000-0000-00002F350000}"/>
    <cellStyle name="Input 2 5 7 5" xfId="32261" xr:uid="{00000000-0005-0000-0000-000030350000}"/>
    <cellStyle name="Input 2 5 7 6" xfId="37779" xr:uid="{00000000-0005-0000-0000-000031350000}"/>
    <cellStyle name="Input 2 5 7 7" xfId="42668" xr:uid="{00000000-0005-0000-0000-000032350000}"/>
    <cellStyle name="Input 2 5 7 8" xfId="48321" xr:uid="{00000000-0005-0000-0000-000033350000}"/>
    <cellStyle name="Input 2 5 8" xfId="5004" xr:uid="{00000000-0005-0000-0000-000034350000}"/>
    <cellStyle name="Input 2 5 8 2" xfId="14915" xr:uid="{00000000-0005-0000-0000-000035350000}"/>
    <cellStyle name="Input 2 5 8 3" xfId="22369" xr:uid="{00000000-0005-0000-0000-000036350000}"/>
    <cellStyle name="Input 2 5 8 4" xfId="27535" xr:uid="{00000000-0005-0000-0000-000037350000}"/>
    <cellStyle name="Input 2 5 8 5" xfId="32262" xr:uid="{00000000-0005-0000-0000-000038350000}"/>
    <cellStyle name="Input 2 5 8 6" xfId="37780" xr:uid="{00000000-0005-0000-0000-000039350000}"/>
    <cellStyle name="Input 2 5 8 7" xfId="42669" xr:uid="{00000000-0005-0000-0000-00003A350000}"/>
    <cellStyle name="Input 2 5 8 8" xfId="48322" xr:uid="{00000000-0005-0000-0000-00003B350000}"/>
    <cellStyle name="Input 2 5 9" xfId="6165" xr:uid="{00000000-0005-0000-0000-00003C350000}"/>
    <cellStyle name="Input 2 5 9 2" xfId="14916" xr:uid="{00000000-0005-0000-0000-00003D350000}"/>
    <cellStyle name="Input 2 5 9 3" xfId="22370" xr:uid="{00000000-0005-0000-0000-00003E350000}"/>
    <cellStyle name="Input 2 5 9 4" xfId="27536" xr:uid="{00000000-0005-0000-0000-00003F350000}"/>
    <cellStyle name="Input 2 5 9 5" xfId="32263" xr:uid="{00000000-0005-0000-0000-000040350000}"/>
    <cellStyle name="Input 2 5 9 6" xfId="37781" xr:uid="{00000000-0005-0000-0000-000041350000}"/>
    <cellStyle name="Input 2 5 9 7" xfId="42670" xr:uid="{00000000-0005-0000-0000-000042350000}"/>
    <cellStyle name="Input 2 5 9 8" xfId="48323" xr:uid="{00000000-0005-0000-0000-000043350000}"/>
    <cellStyle name="Input 2 6" xfId="4687" xr:uid="{00000000-0005-0000-0000-000044350000}"/>
    <cellStyle name="Input 2 6 2" xfId="14917" xr:uid="{00000000-0005-0000-0000-000045350000}"/>
    <cellStyle name="Input 2 6 3" xfId="22371" xr:uid="{00000000-0005-0000-0000-000046350000}"/>
    <cellStyle name="Input 2 6 4" xfId="27537" xr:uid="{00000000-0005-0000-0000-000047350000}"/>
    <cellStyle name="Input 2 6 5" xfId="32264" xr:uid="{00000000-0005-0000-0000-000048350000}"/>
    <cellStyle name="Input 2 6 6" xfId="37782" xr:uid="{00000000-0005-0000-0000-000049350000}"/>
    <cellStyle name="Input 2 6 7" xfId="42671" xr:uid="{00000000-0005-0000-0000-00004A350000}"/>
    <cellStyle name="Input 2 6 8" xfId="48324" xr:uid="{00000000-0005-0000-0000-00004B350000}"/>
    <cellStyle name="Input 2 7" xfId="3792" xr:uid="{00000000-0005-0000-0000-00004C350000}"/>
    <cellStyle name="Input 2 7 2" xfId="14918" xr:uid="{00000000-0005-0000-0000-00004D350000}"/>
    <cellStyle name="Input 2 7 3" xfId="22372" xr:uid="{00000000-0005-0000-0000-00004E350000}"/>
    <cellStyle name="Input 2 7 4" xfId="27538" xr:uid="{00000000-0005-0000-0000-00004F350000}"/>
    <cellStyle name="Input 2 7 5" xfId="32265" xr:uid="{00000000-0005-0000-0000-000050350000}"/>
    <cellStyle name="Input 2 7 6" xfId="37783" xr:uid="{00000000-0005-0000-0000-000051350000}"/>
    <cellStyle name="Input 2 7 7" xfId="42672" xr:uid="{00000000-0005-0000-0000-000052350000}"/>
    <cellStyle name="Input 2 7 8" xfId="48325" xr:uid="{00000000-0005-0000-0000-000053350000}"/>
    <cellStyle name="Input 2 8" xfId="5949" xr:uid="{00000000-0005-0000-0000-000054350000}"/>
    <cellStyle name="Input 2 8 2" xfId="14919" xr:uid="{00000000-0005-0000-0000-000055350000}"/>
    <cellStyle name="Input 2 8 3" xfId="22373" xr:uid="{00000000-0005-0000-0000-000056350000}"/>
    <cellStyle name="Input 2 8 4" xfId="27539" xr:uid="{00000000-0005-0000-0000-000057350000}"/>
    <cellStyle name="Input 2 8 5" xfId="32266" xr:uid="{00000000-0005-0000-0000-000058350000}"/>
    <cellStyle name="Input 2 8 6" xfId="37784" xr:uid="{00000000-0005-0000-0000-000059350000}"/>
    <cellStyle name="Input 2 8 7" xfId="42673" xr:uid="{00000000-0005-0000-0000-00005A350000}"/>
    <cellStyle name="Input 2 8 8" xfId="48326" xr:uid="{00000000-0005-0000-0000-00005B350000}"/>
    <cellStyle name="Input 2 9" xfId="3816" xr:uid="{00000000-0005-0000-0000-00005C350000}"/>
    <cellStyle name="Input 2 9 2" xfId="14920" xr:uid="{00000000-0005-0000-0000-00005D350000}"/>
    <cellStyle name="Input 2 9 3" xfId="22374" xr:uid="{00000000-0005-0000-0000-00005E350000}"/>
    <cellStyle name="Input 2 9 4" xfId="27540" xr:uid="{00000000-0005-0000-0000-00005F350000}"/>
    <cellStyle name="Input 2 9 5" xfId="32267" xr:uid="{00000000-0005-0000-0000-000060350000}"/>
    <cellStyle name="Input 2 9 6" xfId="37785" xr:uid="{00000000-0005-0000-0000-000061350000}"/>
    <cellStyle name="Input 2 9 7" xfId="42674" xr:uid="{00000000-0005-0000-0000-000062350000}"/>
    <cellStyle name="Input 2 9 8" xfId="48327" xr:uid="{00000000-0005-0000-0000-000063350000}"/>
    <cellStyle name="Input 3" xfId="2040" xr:uid="{00000000-0005-0000-0000-000064350000}"/>
    <cellStyle name="Input 3 10" xfId="6381" xr:uid="{00000000-0005-0000-0000-000065350000}"/>
    <cellStyle name="Input 3 10 2" xfId="14921" xr:uid="{00000000-0005-0000-0000-000066350000}"/>
    <cellStyle name="Input 3 10 3" xfId="22375" xr:uid="{00000000-0005-0000-0000-000067350000}"/>
    <cellStyle name="Input 3 10 4" xfId="27541" xr:uid="{00000000-0005-0000-0000-000068350000}"/>
    <cellStyle name="Input 3 10 5" xfId="32268" xr:uid="{00000000-0005-0000-0000-000069350000}"/>
    <cellStyle name="Input 3 10 6" xfId="37786" xr:uid="{00000000-0005-0000-0000-00006A350000}"/>
    <cellStyle name="Input 3 10 7" xfId="42675" xr:uid="{00000000-0005-0000-0000-00006B350000}"/>
    <cellStyle name="Input 3 10 8" xfId="48328" xr:uid="{00000000-0005-0000-0000-00006C350000}"/>
    <cellStyle name="Input 3 11" xfId="11862" xr:uid="{00000000-0005-0000-0000-00006D350000}"/>
    <cellStyle name="Input 3 12" xfId="22453" xr:uid="{00000000-0005-0000-0000-00006E350000}"/>
    <cellStyle name="Input 3 13" xfId="22611" xr:uid="{00000000-0005-0000-0000-00006F350000}"/>
    <cellStyle name="Input 3 14" xfId="32335" xr:uid="{00000000-0005-0000-0000-000070350000}"/>
    <cellStyle name="Input 3 15" xfId="26904" xr:uid="{00000000-0005-0000-0000-000071350000}"/>
    <cellStyle name="Input 3 16" xfId="47211" xr:uid="{00000000-0005-0000-0000-000072350000}"/>
    <cellStyle name="Input 3 2" xfId="4779" xr:uid="{00000000-0005-0000-0000-000073350000}"/>
    <cellStyle name="Input 3 2 10" xfId="14922" xr:uid="{00000000-0005-0000-0000-000074350000}"/>
    <cellStyle name="Input 3 2 11" xfId="22376" xr:uid="{00000000-0005-0000-0000-000075350000}"/>
    <cellStyle name="Input 3 2 12" xfId="27542" xr:uid="{00000000-0005-0000-0000-000076350000}"/>
    <cellStyle name="Input 3 2 13" xfId="32269" xr:uid="{00000000-0005-0000-0000-000077350000}"/>
    <cellStyle name="Input 3 2 14" xfId="37787" xr:uid="{00000000-0005-0000-0000-000078350000}"/>
    <cellStyle name="Input 3 2 15" xfId="42676" xr:uid="{00000000-0005-0000-0000-000079350000}"/>
    <cellStyle name="Input 3 2 16" xfId="48329" xr:uid="{00000000-0005-0000-0000-00007A350000}"/>
    <cellStyle name="Input 3 2 2" xfId="7145" xr:uid="{00000000-0005-0000-0000-00007B350000}"/>
    <cellStyle name="Input 3 2 2 2" xfId="14923" xr:uid="{00000000-0005-0000-0000-00007C350000}"/>
    <cellStyle name="Input 3 2 2 3" xfId="22377" xr:uid="{00000000-0005-0000-0000-00007D350000}"/>
    <cellStyle name="Input 3 2 2 4" xfId="27543" xr:uid="{00000000-0005-0000-0000-00007E350000}"/>
    <cellStyle name="Input 3 2 2 5" xfId="32270" xr:uid="{00000000-0005-0000-0000-00007F350000}"/>
    <cellStyle name="Input 3 2 2 6" xfId="37788" xr:uid="{00000000-0005-0000-0000-000080350000}"/>
    <cellStyle name="Input 3 2 2 7" xfId="42677" xr:uid="{00000000-0005-0000-0000-000081350000}"/>
    <cellStyle name="Input 3 2 2 8" xfId="48330" xr:uid="{00000000-0005-0000-0000-000082350000}"/>
    <cellStyle name="Input 3 2 3" xfId="7705" xr:uid="{00000000-0005-0000-0000-000083350000}"/>
    <cellStyle name="Input 3 2 3 2" xfId="14924" xr:uid="{00000000-0005-0000-0000-000084350000}"/>
    <cellStyle name="Input 3 2 3 3" xfId="22378" xr:uid="{00000000-0005-0000-0000-000085350000}"/>
    <cellStyle name="Input 3 2 3 4" xfId="27544" xr:uid="{00000000-0005-0000-0000-000086350000}"/>
    <cellStyle name="Input 3 2 3 5" xfId="32271" xr:uid="{00000000-0005-0000-0000-000087350000}"/>
    <cellStyle name="Input 3 2 3 6" xfId="37789" xr:uid="{00000000-0005-0000-0000-000088350000}"/>
    <cellStyle name="Input 3 2 3 7" xfId="42678" xr:uid="{00000000-0005-0000-0000-000089350000}"/>
    <cellStyle name="Input 3 2 3 8" xfId="48331" xr:uid="{00000000-0005-0000-0000-00008A350000}"/>
    <cellStyle name="Input 3 2 4" xfId="8017" xr:uid="{00000000-0005-0000-0000-00008B350000}"/>
    <cellStyle name="Input 3 2 4 2" xfId="14925" xr:uid="{00000000-0005-0000-0000-00008C350000}"/>
    <cellStyle name="Input 3 2 4 3" xfId="22379" xr:uid="{00000000-0005-0000-0000-00008D350000}"/>
    <cellStyle name="Input 3 2 4 4" xfId="27545" xr:uid="{00000000-0005-0000-0000-00008E350000}"/>
    <cellStyle name="Input 3 2 4 5" xfId="32272" xr:uid="{00000000-0005-0000-0000-00008F350000}"/>
    <cellStyle name="Input 3 2 4 6" xfId="37790" xr:uid="{00000000-0005-0000-0000-000090350000}"/>
    <cellStyle name="Input 3 2 4 7" xfId="42679" xr:uid="{00000000-0005-0000-0000-000091350000}"/>
    <cellStyle name="Input 3 2 4 8" xfId="48332" xr:uid="{00000000-0005-0000-0000-000092350000}"/>
    <cellStyle name="Input 3 2 5" xfId="8478" xr:uid="{00000000-0005-0000-0000-000093350000}"/>
    <cellStyle name="Input 3 2 5 2" xfId="14926" xr:uid="{00000000-0005-0000-0000-000094350000}"/>
    <cellStyle name="Input 3 2 5 3" xfId="22380" xr:uid="{00000000-0005-0000-0000-000095350000}"/>
    <cellStyle name="Input 3 2 5 4" xfId="27546" xr:uid="{00000000-0005-0000-0000-000096350000}"/>
    <cellStyle name="Input 3 2 5 5" xfId="32273" xr:uid="{00000000-0005-0000-0000-000097350000}"/>
    <cellStyle name="Input 3 2 5 6" xfId="37791" xr:uid="{00000000-0005-0000-0000-000098350000}"/>
    <cellStyle name="Input 3 2 5 7" xfId="42680" xr:uid="{00000000-0005-0000-0000-000099350000}"/>
    <cellStyle name="Input 3 2 5 8" xfId="48333" xr:uid="{00000000-0005-0000-0000-00009A350000}"/>
    <cellStyle name="Input 3 2 6" xfId="8817" xr:uid="{00000000-0005-0000-0000-00009B350000}"/>
    <cellStyle name="Input 3 2 6 2" xfId="14927" xr:uid="{00000000-0005-0000-0000-00009C350000}"/>
    <cellStyle name="Input 3 2 6 3" xfId="22381" xr:uid="{00000000-0005-0000-0000-00009D350000}"/>
    <cellStyle name="Input 3 2 6 4" xfId="27547" xr:uid="{00000000-0005-0000-0000-00009E350000}"/>
    <cellStyle name="Input 3 2 6 5" xfId="32274" xr:uid="{00000000-0005-0000-0000-00009F350000}"/>
    <cellStyle name="Input 3 2 6 6" xfId="37792" xr:uid="{00000000-0005-0000-0000-0000A0350000}"/>
    <cellStyle name="Input 3 2 6 7" xfId="42681" xr:uid="{00000000-0005-0000-0000-0000A1350000}"/>
    <cellStyle name="Input 3 2 6 8" xfId="48334" xr:uid="{00000000-0005-0000-0000-0000A2350000}"/>
    <cellStyle name="Input 3 2 7" xfId="9279" xr:uid="{00000000-0005-0000-0000-0000A3350000}"/>
    <cellStyle name="Input 3 2 7 2" xfId="14928" xr:uid="{00000000-0005-0000-0000-0000A4350000}"/>
    <cellStyle name="Input 3 2 7 3" xfId="22382" xr:uid="{00000000-0005-0000-0000-0000A5350000}"/>
    <cellStyle name="Input 3 2 7 4" xfId="27548" xr:uid="{00000000-0005-0000-0000-0000A6350000}"/>
    <cellStyle name="Input 3 2 7 5" xfId="32275" xr:uid="{00000000-0005-0000-0000-0000A7350000}"/>
    <cellStyle name="Input 3 2 7 6" xfId="37793" xr:uid="{00000000-0005-0000-0000-0000A8350000}"/>
    <cellStyle name="Input 3 2 7 7" xfId="42682" xr:uid="{00000000-0005-0000-0000-0000A9350000}"/>
    <cellStyle name="Input 3 2 7 8" xfId="48335" xr:uid="{00000000-0005-0000-0000-0000AA350000}"/>
    <cellStyle name="Input 3 2 8" xfId="9641" xr:uid="{00000000-0005-0000-0000-0000AB350000}"/>
    <cellStyle name="Input 3 2 8 2" xfId="14929" xr:uid="{00000000-0005-0000-0000-0000AC350000}"/>
    <cellStyle name="Input 3 2 8 3" xfId="22383" xr:uid="{00000000-0005-0000-0000-0000AD350000}"/>
    <cellStyle name="Input 3 2 8 4" xfId="27549" xr:uid="{00000000-0005-0000-0000-0000AE350000}"/>
    <cellStyle name="Input 3 2 8 5" xfId="32276" xr:uid="{00000000-0005-0000-0000-0000AF350000}"/>
    <cellStyle name="Input 3 2 8 6" xfId="37794" xr:uid="{00000000-0005-0000-0000-0000B0350000}"/>
    <cellStyle name="Input 3 2 8 7" xfId="42683" xr:uid="{00000000-0005-0000-0000-0000B1350000}"/>
    <cellStyle name="Input 3 2 8 8" xfId="48336" xr:uid="{00000000-0005-0000-0000-0000B2350000}"/>
    <cellStyle name="Input 3 2 9" xfId="9909" xr:uid="{00000000-0005-0000-0000-0000B3350000}"/>
    <cellStyle name="Input 3 2 9 2" xfId="14930" xr:uid="{00000000-0005-0000-0000-0000B4350000}"/>
    <cellStyle name="Input 3 2 9 3" xfId="22384" xr:uid="{00000000-0005-0000-0000-0000B5350000}"/>
    <cellStyle name="Input 3 2 9 4" xfId="27550" xr:uid="{00000000-0005-0000-0000-0000B6350000}"/>
    <cellStyle name="Input 3 2 9 5" xfId="32277" xr:uid="{00000000-0005-0000-0000-0000B7350000}"/>
    <cellStyle name="Input 3 2 9 6" xfId="37795" xr:uid="{00000000-0005-0000-0000-0000B8350000}"/>
    <cellStyle name="Input 3 2 9 7" xfId="42684" xr:uid="{00000000-0005-0000-0000-0000B9350000}"/>
    <cellStyle name="Input 3 2 9 8" xfId="48337" xr:uid="{00000000-0005-0000-0000-0000BA350000}"/>
    <cellStyle name="Input 3 3" xfId="3771" xr:uid="{00000000-0005-0000-0000-0000BB350000}"/>
    <cellStyle name="Input 3 3 10" xfId="14931" xr:uid="{00000000-0005-0000-0000-0000BC350000}"/>
    <cellStyle name="Input 3 3 11" xfId="22385" xr:uid="{00000000-0005-0000-0000-0000BD350000}"/>
    <cellStyle name="Input 3 3 12" xfId="27551" xr:uid="{00000000-0005-0000-0000-0000BE350000}"/>
    <cellStyle name="Input 3 3 13" xfId="32278" xr:uid="{00000000-0005-0000-0000-0000BF350000}"/>
    <cellStyle name="Input 3 3 14" xfId="37796" xr:uid="{00000000-0005-0000-0000-0000C0350000}"/>
    <cellStyle name="Input 3 3 15" xfId="42685" xr:uid="{00000000-0005-0000-0000-0000C1350000}"/>
    <cellStyle name="Input 3 3 16" xfId="48338" xr:uid="{00000000-0005-0000-0000-0000C2350000}"/>
    <cellStyle name="Input 3 3 2" xfId="7227" xr:uid="{00000000-0005-0000-0000-0000C3350000}"/>
    <cellStyle name="Input 3 3 2 2" xfId="14932" xr:uid="{00000000-0005-0000-0000-0000C4350000}"/>
    <cellStyle name="Input 3 3 2 3" xfId="22386" xr:uid="{00000000-0005-0000-0000-0000C5350000}"/>
    <cellStyle name="Input 3 3 2 4" xfId="27552" xr:uid="{00000000-0005-0000-0000-0000C6350000}"/>
    <cellStyle name="Input 3 3 2 5" xfId="32279" xr:uid="{00000000-0005-0000-0000-0000C7350000}"/>
    <cellStyle name="Input 3 3 2 6" xfId="37797" xr:uid="{00000000-0005-0000-0000-0000C8350000}"/>
    <cellStyle name="Input 3 3 2 7" xfId="42686" xr:uid="{00000000-0005-0000-0000-0000C9350000}"/>
    <cellStyle name="Input 3 3 2 8" xfId="48339" xr:uid="{00000000-0005-0000-0000-0000CA350000}"/>
    <cellStyle name="Input 3 3 3" xfId="7769" xr:uid="{00000000-0005-0000-0000-0000CB350000}"/>
    <cellStyle name="Input 3 3 3 2" xfId="14933" xr:uid="{00000000-0005-0000-0000-0000CC350000}"/>
    <cellStyle name="Input 3 3 3 3" xfId="22387" xr:uid="{00000000-0005-0000-0000-0000CD350000}"/>
    <cellStyle name="Input 3 3 3 4" xfId="27553" xr:uid="{00000000-0005-0000-0000-0000CE350000}"/>
    <cellStyle name="Input 3 3 3 5" xfId="32280" xr:uid="{00000000-0005-0000-0000-0000CF350000}"/>
    <cellStyle name="Input 3 3 3 6" xfId="37798" xr:uid="{00000000-0005-0000-0000-0000D0350000}"/>
    <cellStyle name="Input 3 3 3 7" xfId="42687" xr:uid="{00000000-0005-0000-0000-0000D1350000}"/>
    <cellStyle name="Input 3 3 3 8" xfId="48340" xr:uid="{00000000-0005-0000-0000-0000D2350000}"/>
    <cellStyle name="Input 3 3 4" xfId="8097" xr:uid="{00000000-0005-0000-0000-0000D3350000}"/>
    <cellStyle name="Input 3 3 4 2" xfId="14934" xr:uid="{00000000-0005-0000-0000-0000D4350000}"/>
    <cellStyle name="Input 3 3 4 3" xfId="22388" xr:uid="{00000000-0005-0000-0000-0000D5350000}"/>
    <cellStyle name="Input 3 3 4 4" xfId="27554" xr:uid="{00000000-0005-0000-0000-0000D6350000}"/>
    <cellStyle name="Input 3 3 4 5" xfId="32281" xr:uid="{00000000-0005-0000-0000-0000D7350000}"/>
    <cellStyle name="Input 3 3 4 6" xfId="37799" xr:uid="{00000000-0005-0000-0000-0000D8350000}"/>
    <cellStyle name="Input 3 3 4 7" xfId="42688" xr:uid="{00000000-0005-0000-0000-0000D9350000}"/>
    <cellStyle name="Input 3 3 4 8" xfId="48341" xr:uid="{00000000-0005-0000-0000-0000DA350000}"/>
    <cellStyle name="Input 3 3 5" xfId="8540" xr:uid="{00000000-0005-0000-0000-0000DB350000}"/>
    <cellStyle name="Input 3 3 5 2" xfId="14935" xr:uid="{00000000-0005-0000-0000-0000DC350000}"/>
    <cellStyle name="Input 3 3 5 3" xfId="22389" xr:uid="{00000000-0005-0000-0000-0000DD350000}"/>
    <cellStyle name="Input 3 3 5 4" xfId="27555" xr:uid="{00000000-0005-0000-0000-0000DE350000}"/>
    <cellStyle name="Input 3 3 5 5" xfId="32282" xr:uid="{00000000-0005-0000-0000-0000DF350000}"/>
    <cellStyle name="Input 3 3 5 6" xfId="37800" xr:uid="{00000000-0005-0000-0000-0000E0350000}"/>
    <cellStyle name="Input 3 3 5 7" xfId="42689" xr:uid="{00000000-0005-0000-0000-0000E1350000}"/>
    <cellStyle name="Input 3 3 5 8" xfId="48342" xr:uid="{00000000-0005-0000-0000-0000E2350000}"/>
    <cellStyle name="Input 3 3 6" xfId="8892" xr:uid="{00000000-0005-0000-0000-0000E3350000}"/>
    <cellStyle name="Input 3 3 6 2" xfId="14936" xr:uid="{00000000-0005-0000-0000-0000E4350000}"/>
    <cellStyle name="Input 3 3 6 3" xfId="22390" xr:uid="{00000000-0005-0000-0000-0000E5350000}"/>
    <cellStyle name="Input 3 3 6 4" xfId="27556" xr:uid="{00000000-0005-0000-0000-0000E6350000}"/>
    <cellStyle name="Input 3 3 6 5" xfId="32283" xr:uid="{00000000-0005-0000-0000-0000E7350000}"/>
    <cellStyle name="Input 3 3 6 6" xfId="37801" xr:uid="{00000000-0005-0000-0000-0000E8350000}"/>
    <cellStyle name="Input 3 3 6 7" xfId="42690" xr:uid="{00000000-0005-0000-0000-0000E9350000}"/>
    <cellStyle name="Input 3 3 6 8" xfId="48343" xr:uid="{00000000-0005-0000-0000-0000EA350000}"/>
    <cellStyle name="Input 3 3 7" xfId="9343" xr:uid="{00000000-0005-0000-0000-0000EB350000}"/>
    <cellStyle name="Input 3 3 7 2" xfId="14937" xr:uid="{00000000-0005-0000-0000-0000EC350000}"/>
    <cellStyle name="Input 3 3 7 3" xfId="22391" xr:uid="{00000000-0005-0000-0000-0000ED350000}"/>
    <cellStyle name="Input 3 3 7 4" xfId="27557" xr:uid="{00000000-0005-0000-0000-0000EE350000}"/>
    <cellStyle name="Input 3 3 7 5" xfId="32284" xr:uid="{00000000-0005-0000-0000-0000EF350000}"/>
    <cellStyle name="Input 3 3 7 6" xfId="37802" xr:uid="{00000000-0005-0000-0000-0000F0350000}"/>
    <cellStyle name="Input 3 3 7 7" xfId="42691" xr:uid="{00000000-0005-0000-0000-0000F1350000}"/>
    <cellStyle name="Input 3 3 7 8" xfId="48344" xr:uid="{00000000-0005-0000-0000-0000F2350000}"/>
    <cellStyle name="Input 3 3 8" xfId="9696" xr:uid="{00000000-0005-0000-0000-0000F3350000}"/>
    <cellStyle name="Input 3 3 8 2" xfId="14938" xr:uid="{00000000-0005-0000-0000-0000F4350000}"/>
    <cellStyle name="Input 3 3 8 3" xfId="22392" xr:uid="{00000000-0005-0000-0000-0000F5350000}"/>
    <cellStyle name="Input 3 3 8 4" xfId="27558" xr:uid="{00000000-0005-0000-0000-0000F6350000}"/>
    <cellStyle name="Input 3 3 8 5" xfId="32285" xr:uid="{00000000-0005-0000-0000-0000F7350000}"/>
    <cellStyle name="Input 3 3 8 6" xfId="37803" xr:uid="{00000000-0005-0000-0000-0000F8350000}"/>
    <cellStyle name="Input 3 3 8 7" xfId="42692" xr:uid="{00000000-0005-0000-0000-0000F9350000}"/>
    <cellStyle name="Input 3 3 8 8" xfId="48345" xr:uid="{00000000-0005-0000-0000-0000FA350000}"/>
    <cellStyle name="Input 3 3 9" xfId="9963" xr:uid="{00000000-0005-0000-0000-0000FB350000}"/>
    <cellStyle name="Input 3 3 9 2" xfId="14939" xr:uid="{00000000-0005-0000-0000-0000FC350000}"/>
    <cellStyle name="Input 3 3 9 3" xfId="22393" xr:uid="{00000000-0005-0000-0000-0000FD350000}"/>
    <cellStyle name="Input 3 3 9 4" xfId="27559" xr:uid="{00000000-0005-0000-0000-0000FE350000}"/>
    <cellStyle name="Input 3 3 9 5" xfId="32286" xr:uid="{00000000-0005-0000-0000-0000FF350000}"/>
    <cellStyle name="Input 3 3 9 6" xfId="37804" xr:uid="{00000000-0005-0000-0000-000000360000}"/>
    <cellStyle name="Input 3 3 9 7" xfId="42693" xr:uid="{00000000-0005-0000-0000-000001360000}"/>
    <cellStyle name="Input 3 3 9 8" xfId="48346" xr:uid="{00000000-0005-0000-0000-000002360000}"/>
    <cellStyle name="Input 3 4" xfId="3848" xr:uid="{00000000-0005-0000-0000-000003360000}"/>
    <cellStyle name="Input 3 4 10" xfId="14940" xr:uid="{00000000-0005-0000-0000-000004360000}"/>
    <cellStyle name="Input 3 4 11" xfId="22394" xr:uid="{00000000-0005-0000-0000-000005360000}"/>
    <cellStyle name="Input 3 4 12" xfId="27560" xr:uid="{00000000-0005-0000-0000-000006360000}"/>
    <cellStyle name="Input 3 4 13" xfId="32287" xr:uid="{00000000-0005-0000-0000-000007360000}"/>
    <cellStyle name="Input 3 4 14" xfId="37805" xr:uid="{00000000-0005-0000-0000-000008360000}"/>
    <cellStyle name="Input 3 4 15" xfId="42694" xr:uid="{00000000-0005-0000-0000-000009360000}"/>
    <cellStyle name="Input 3 4 16" xfId="48347" xr:uid="{00000000-0005-0000-0000-00000A360000}"/>
    <cellStyle name="Input 3 4 2" xfId="7443" xr:uid="{00000000-0005-0000-0000-00000B360000}"/>
    <cellStyle name="Input 3 4 2 2" xfId="14941" xr:uid="{00000000-0005-0000-0000-00000C360000}"/>
    <cellStyle name="Input 3 4 2 3" xfId="22395" xr:uid="{00000000-0005-0000-0000-00000D360000}"/>
    <cellStyle name="Input 3 4 2 4" xfId="27561" xr:uid="{00000000-0005-0000-0000-00000E360000}"/>
    <cellStyle name="Input 3 4 2 5" xfId="32288" xr:uid="{00000000-0005-0000-0000-00000F360000}"/>
    <cellStyle name="Input 3 4 2 6" xfId="37806" xr:uid="{00000000-0005-0000-0000-000010360000}"/>
    <cellStyle name="Input 3 4 2 7" xfId="42695" xr:uid="{00000000-0005-0000-0000-000011360000}"/>
    <cellStyle name="Input 3 4 2 8" xfId="48348" xr:uid="{00000000-0005-0000-0000-000012360000}"/>
    <cellStyle name="Input 3 4 3" xfId="7960" xr:uid="{00000000-0005-0000-0000-000013360000}"/>
    <cellStyle name="Input 3 4 3 2" xfId="14942" xr:uid="{00000000-0005-0000-0000-000014360000}"/>
    <cellStyle name="Input 3 4 3 3" xfId="22396" xr:uid="{00000000-0005-0000-0000-000015360000}"/>
    <cellStyle name="Input 3 4 3 4" xfId="27562" xr:uid="{00000000-0005-0000-0000-000016360000}"/>
    <cellStyle name="Input 3 4 3 5" xfId="32289" xr:uid="{00000000-0005-0000-0000-000017360000}"/>
    <cellStyle name="Input 3 4 3 6" xfId="37807" xr:uid="{00000000-0005-0000-0000-000018360000}"/>
    <cellStyle name="Input 3 4 3 7" xfId="42696" xr:uid="{00000000-0005-0000-0000-000019360000}"/>
    <cellStyle name="Input 3 4 3 8" xfId="48349" xr:uid="{00000000-0005-0000-0000-00001A360000}"/>
    <cellStyle name="Input 3 4 4" xfId="8302" xr:uid="{00000000-0005-0000-0000-00001B360000}"/>
    <cellStyle name="Input 3 4 4 2" xfId="14943" xr:uid="{00000000-0005-0000-0000-00001C360000}"/>
    <cellStyle name="Input 3 4 4 3" xfId="22397" xr:uid="{00000000-0005-0000-0000-00001D360000}"/>
    <cellStyle name="Input 3 4 4 4" xfId="27563" xr:uid="{00000000-0005-0000-0000-00001E360000}"/>
    <cellStyle name="Input 3 4 4 5" xfId="32290" xr:uid="{00000000-0005-0000-0000-00001F360000}"/>
    <cellStyle name="Input 3 4 4 6" xfId="37808" xr:uid="{00000000-0005-0000-0000-000020360000}"/>
    <cellStyle name="Input 3 4 4 7" xfId="42697" xr:uid="{00000000-0005-0000-0000-000021360000}"/>
    <cellStyle name="Input 3 4 4 8" xfId="48350" xr:uid="{00000000-0005-0000-0000-000022360000}"/>
    <cellStyle name="Input 3 4 5" xfId="8735" xr:uid="{00000000-0005-0000-0000-000023360000}"/>
    <cellStyle name="Input 3 4 5 2" xfId="14944" xr:uid="{00000000-0005-0000-0000-000024360000}"/>
    <cellStyle name="Input 3 4 5 3" xfId="22398" xr:uid="{00000000-0005-0000-0000-000025360000}"/>
    <cellStyle name="Input 3 4 5 4" xfId="27564" xr:uid="{00000000-0005-0000-0000-000026360000}"/>
    <cellStyle name="Input 3 4 5 5" xfId="32291" xr:uid="{00000000-0005-0000-0000-000027360000}"/>
    <cellStyle name="Input 3 4 5 6" xfId="37809" xr:uid="{00000000-0005-0000-0000-000028360000}"/>
    <cellStyle name="Input 3 4 5 7" xfId="42698" xr:uid="{00000000-0005-0000-0000-000029360000}"/>
    <cellStyle name="Input 3 4 5 8" xfId="48351" xr:uid="{00000000-0005-0000-0000-00002A360000}"/>
    <cellStyle name="Input 3 4 6" xfId="9084" xr:uid="{00000000-0005-0000-0000-00002B360000}"/>
    <cellStyle name="Input 3 4 6 2" xfId="14945" xr:uid="{00000000-0005-0000-0000-00002C360000}"/>
    <cellStyle name="Input 3 4 6 3" xfId="22399" xr:uid="{00000000-0005-0000-0000-00002D360000}"/>
    <cellStyle name="Input 3 4 6 4" xfId="27565" xr:uid="{00000000-0005-0000-0000-00002E360000}"/>
    <cellStyle name="Input 3 4 6 5" xfId="32292" xr:uid="{00000000-0005-0000-0000-00002F360000}"/>
    <cellStyle name="Input 3 4 6 6" xfId="37810" xr:uid="{00000000-0005-0000-0000-000030360000}"/>
    <cellStyle name="Input 3 4 6 7" xfId="42699" xr:uid="{00000000-0005-0000-0000-000031360000}"/>
    <cellStyle name="Input 3 4 6 8" xfId="48352" xr:uid="{00000000-0005-0000-0000-000032360000}"/>
    <cellStyle name="Input 3 4 7" xfId="9531" xr:uid="{00000000-0005-0000-0000-000033360000}"/>
    <cellStyle name="Input 3 4 7 2" xfId="14946" xr:uid="{00000000-0005-0000-0000-000034360000}"/>
    <cellStyle name="Input 3 4 7 3" xfId="22400" xr:uid="{00000000-0005-0000-0000-000035360000}"/>
    <cellStyle name="Input 3 4 7 4" xfId="27566" xr:uid="{00000000-0005-0000-0000-000036360000}"/>
    <cellStyle name="Input 3 4 7 5" xfId="32293" xr:uid="{00000000-0005-0000-0000-000037360000}"/>
    <cellStyle name="Input 3 4 7 6" xfId="37811" xr:uid="{00000000-0005-0000-0000-000038360000}"/>
    <cellStyle name="Input 3 4 7 7" xfId="42700" xr:uid="{00000000-0005-0000-0000-000039360000}"/>
    <cellStyle name="Input 3 4 7 8" xfId="48353" xr:uid="{00000000-0005-0000-0000-00003A360000}"/>
    <cellStyle name="Input 3 4 8" xfId="9846" xr:uid="{00000000-0005-0000-0000-00003B360000}"/>
    <cellStyle name="Input 3 4 8 2" xfId="14947" xr:uid="{00000000-0005-0000-0000-00003C360000}"/>
    <cellStyle name="Input 3 4 8 3" xfId="22401" xr:uid="{00000000-0005-0000-0000-00003D360000}"/>
    <cellStyle name="Input 3 4 8 4" xfId="27567" xr:uid="{00000000-0005-0000-0000-00003E360000}"/>
    <cellStyle name="Input 3 4 8 5" xfId="32294" xr:uid="{00000000-0005-0000-0000-00003F360000}"/>
    <cellStyle name="Input 3 4 8 6" xfId="37812" xr:uid="{00000000-0005-0000-0000-000040360000}"/>
    <cellStyle name="Input 3 4 8 7" xfId="42701" xr:uid="{00000000-0005-0000-0000-000041360000}"/>
    <cellStyle name="Input 3 4 8 8" xfId="48354" xr:uid="{00000000-0005-0000-0000-000042360000}"/>
    <cellStyle name="Input 3 4 9" xfId="10116" xr:uid="{00000000-0005-0000-0000-000043360000}"/>
    <cellStyle name="Input 3 4 9 2" xfId="14948" xr:uid="{00000000-0005-0000-0000-000044360000}"/>
    <cellStyle name="Input 3 4 9 3" xfId="22402" xr:uid="{00000000-0005-0000-0000-000045360000}"/>
    <cellStyle name="Input 3 4 9 4" xfId="27568" xr:uid="{00000000-0005-0000-0000-000046360000}"/>
    <cellStyle name="Input 3 4 9 5" xfId="32295" xr:uid="{00000000-0005-0000-0000-000047360000}"/>
    <cellStyle name="Input 3 4 9 6" xfId="37813" xr:uid="{00000000-0005-0000-0000-000048360000}"/>
    <cellStyle name="Input 3 4 9 7" xfId="42702" xr:uid="{00000000-0005-0000-0000-000049360000}"/>
    <cellStyle name="Input 3 4 9 8" xfId="48355" xr:uid="{00000000-0005-0000-0000-00004A360000}"/>
    <cellStyle name="Input 3 5" xfId="5683" xr:uid="{00000000-0005-0000-0000-00004B360000}"/>
    <cellStyle name="Input 3 5 2" xfId="14949" xr:uid="{00000000-0005-0000-0000-00004C360000}"/>
    <cellStyle name="Input 3 5 3" xfId="22403" xr:uid="{00000000-0005-0000-0000-00004D360000}"/>
    <cellStyle name="Input 3 5 4" xfId="27569" xr:uid="{00000000-0005-0000-0000-00004E360000}"/>
    <cellStyle name="Input 3 5 5" xfId="32296" xr:uid="{00000000-0005-0000-0000-00004F360000}"/>
    <cellStyle name="Input 3 5 6" xfId="37814" xr:uid="{00000000-0005-0000-0000-000050360000}"/>
    <cellStyle name="Input 3 5 7" xfId="42703" xr:uid="{00000000-0005-0000-0000-000051360000}"/>
    <cellStyle name="Input 3 5 8" xfId="48356" xr:uid="{00000000-0005-0000-0000-000052360000}"/>
    <cellStyle name="Input 3 6" xfId="4655" xr:uid="{00000000-0005-0000-0000-000053360000}"/>
    <cellStyle name="Input 3 6 2" xfId="14950" xr:uid="{00000000-0005-0000-0000-000054360000}"/>
    <cellStyle name="Input 3 6 3" xfId="22404" xr:uid="{00000000-0005-0000-0000-000055360000}"/>
    <cellStyle name="Input 3 6 4" xfId="27570" xr:uid="{00000000-0005-0000-0000-000056360000}"/>
    <cellStyle name="Input 3 6 5" xfId="32297" xr:uid="{00000000-0005-0000-0000-000057360000}"/>
    <cellStyle name="Input 3 6 6" xfId="37815" xr:uid="{00000000-0005-0000-0000-000058360000}"/>
    <cellStyle name="Input 3 6 7" xfId="42704" xr:uid="{00000000-0005-0000-0000-000059360000}"/>
    <cellStyle name="Input 3 6 8" xfId="48357" xr:uid="{00000000-0005-0000-0000-00005A360000}"/>
    <cellStyle name="Input 3 7" xfId="6053" xr:uid="{00000000-0005-0000-0000-00005B360000}"/>
    <cellStyle name="Input 3 7 2" xfId="14951" xr:uid="{00000000-0005-0000-0000-00005C360000}"/>
    <cellStyle name="Input 3 7 3" xfId="22405" xr:uid="{00000000-0005-0000-0000-00005D360000}"/>
    <cellStyle name="Input 3 7 4" xfId="27571" xr:uid="{00000000-0005-0000-0000-00005E360000}"/>
    <cellStyle name="Input 3 7 5" xfId="32298" xr:uid="{00000000-0005-0000-0000-00005F360000}"/>
    <cellStyle name="Input 3 7 6" xfId="37816" xr:uid="{00000000-0005-0000-0000-000060360000}"/>
    <cellStyle name="Input 3 7 7" xfId="42705" xr:uid="{00000000-0005-0000-0000-000061360000}"/>
    <cellStyle name="Input 3 7 8" xfId="48358" xr:uid="{00000000-0005-0000-0000-000062360000}"/>
    <cellStyle name="Input 3 8" xfId="5702" xr:uid="{00000000-0005-0000-0000-000063360000}"/>
    <cellStyle name="Input 3 8 2" xfId="14952" xr:uid="{00000000-0005-0000-0000-000064360000}"/>
    <cellStyle name="Input 3 8 3" xfId="22406" xr:uid="{00000000-0005-0000-0000-000065360000}"/>
    <cellStyle name="Input 3 8 4" xfId="27572" xr:uid="{00000000-0005-0000-0000-000066360000}"/>
    <cellStyle name="Input 3 8 5" xfId="32299" xr:uid="{00000000-0005-0000-0000-000067360000}"/>
    <cellStyle name="Input 3 8 6" xfId="37817" xr:uid="{00000000-0005-0000-0000-000068360000}"/>
    <cellStyle name="Input 3 8 7" xfId="42706" xr:uid="{00000000-0005-0000-0000-000069360000}"/>
    <cellStyle name="Input 3 8 8" xfId="48359" xr:uid="{00000000-0005-0000-0000-00006A360000}"/>
    <cellStyle name="Input 3 9" xfId="7762" xr:uid="{00000000-0005-0000-0000-00006B360000}"/>
    <cellStyle name="Input 3 9 2" xfId="14953" xr:uid="{00000000-0005-0000-0000-00006C360000}"/>
    <cellStyle name="Input 3 9 3" xfId="22407" xr:uid="{00000000-0005-0000-0000-00006D360000}"/>
    <cellStyle name="Input 3 9 4" xfId="27573" xr:uid="{00000000-0005-0000-0000-00006E360000}"/>
    <cellStyle name="Input 3 9 5" xfId="32300" xr:uid="{00000000-0005-0000-0000-00006F360000}"/>
    <cellStyle name="Input 3 9 6" xfId="37818" xr:uid="{00000000-0005-0000-0000-000070360000}"/>
    <cellStyle name="Input 3 9 7" xfId="42707" xr:uid="{00000000-0005-0000-0000-000071360000}"/>
    <cellStyle name="Input 3 9 8" xfId="48360" xr:uid="{00000000-0005-0000-0000-000072360000}"/>
    <cellStyle name="Input 4" xfId="6040" xr:uid="{00000000-0005-0000-0000-000073360000}"/>
    <cellStyle name="Input 4 2" xfId="14954" xr:uid="{00000000-0005-0000-0000-000074360000}"/>
    <cellStyle name="Input 4 3" xfId="22408" xr:uid="{00000000-0005-0000-0000-000075360000}"/>
    <cellStyle name="Input 4 4" xfId="27574" xr:uid="{00000000-0005-0000-0000-000076360000}"/>
    <cellStyle name="Input 4 5" xfId="32301" xr:uid="{00000000-0005-0000-0000-000077360000}"/>
    <cellStyle name="Input 4 6" xfId="37819" xr:uid="{00000000-0005-0000-0000-000078360000}"/>
    <cellStyle name="Input 4 7" xfId="42708" xr:uid="{00000000-0005-0000-0000-000079360000}"/>
    <cellStyle name="Input 4 8" xfId="48361" xr:uid="{00000000-0005-0000-0000-00007A360000}"/>
    <cellStyle name="Input 5" xfId="5865" xr:uid="{00000000-0005-0000-0000-00007B360000}"/>
    <cellStyle name="Input 5 2" xfId="14955" xr:uid="{00000000-0005-0000-0000-00007C360000}"/>
    <cellStyle name="Input 5 3" xfId="22409" xr:uid="{00000000-0005-0000-0000-00007D360000}"/>
    <cellStyle name="Input 5 4" xfId="27575" xr:uid="{00000000-0005-0000-0000-00007E360000}"/>
    <cellStyle name="Input 5 5" xfId="32302" xr:uid="{00000000-0005-0000-0000-00007F360000}"/>
    <cellStyle name="Input 5 6" xfId="37820" xr:uid="{00000000-0005-0000-0000-000080360000}"/>
    <cellStyle name="Input 5 7" xfId="42709" xr:uid="{00000000-0005-0000-0000-000081360000}"/>
    <cellStyle name="Input 5 8" xfId="48362" xr:uid="{00000000-0005-0000-0000-000082360000}"/>
    <cellStyle name="Input 6" xfId="3823" xr:uid="{00000000-0005-0000-0000-000083360000}"/>
    <cellStyle name="Input 6 2" xfId="14956" xr:uid="{00000000-0005-0000-0000-000084360000}"/>
    <cellStyle name="Input 6 3" xfId="22410" xr:uid="{00000000-0005-0000-0000-000085360000}"/>
    <cellStyle name="Input 6 4" xfId="27576" xr:uid="{00000000-0005-0000-0000-000086360000}"/>
    <cellStyle name="Input 6 5" xfId="32303" xr:uid="{00000000-0005-0000-0000-000087360000}"/>
    <cellStyle name="Input 6 6" xfId="37821" xr:uid="{00000000-0005-0000-0000-000088360000}"/>
    <cellStyle name="Input 6 7" xfId="42710" xr:uid="{00000000-0005-0000-0000-000089360000}"/>
    <cellStyle name="Input 6 8" xfId="48363" xr:uid="{00000000-0005-0000-0000-00008A360000}"/>
    <cellStyle name="Input 7" xfId="5309" xr:uid="{00000000-0005-0000-0000-00008B360000}"/>
    <cellStyle name="Input 7 2" xfId="14957" xr:uid="{00000000-0005-0000-0000-00008C360000}"/>
    <cellStyle name="Input 7 3" xfId="22411" xr:uid="{00000000-0005-0000-0000-00008D360000}"/>
    <cellStyle name="Input 7 4" xfId="27577" xr:uid="{00000000-0005-0000-0000-00008E360000}"/>
    <cellStyle name="Input 7 5" xfId="32304" xr:uid="{00000000-0005-0000-0000-00008F360000}"/>
    <cellStyle name="Input 7 6" xfId="37822" xr:uid="{00000000-0005-0000-0000-000090360000}"/>
    <cellStyle name="Input 7 7" xfId="42711" xr:uid="{00000000-0005-0000-0000-000091360000}"/>
    <cellStyle name="Input 7 8" xfId="48364" xr:uid="{00000000-0005-0000-0000-000092360000}"/>
    <cellStyle name="Input 8" xfId="6559" xr:uid="{00000000-0005-0000-0000-000093360000}"/>
    <cellStyle name="Input 8 2" xfId="14958" xr:uid="{00000000-0005-0000-0000-000094360000}"/>
    <cellStyle name="Input 8 3" xfId="22412" xr:uid="{00000000-0005-0000-0000-000095360000}"/>
    <cellStyle name="Input 8 4" xfId="27578" xr:uid="{00000000-0005-0000-0000-000096360000}"/>
    <cellStyle name="Input 8 5" xfId="32305" xr:uid="{00000000-0005-0000-0000-000097360000}"/>
    <cellStyle name="Input 8 6" xfId="37823" xr:uid="{00000000-0005-0000-0000-000098360000}"/>
    <cellStyle name="Input 8 7" xfId="42712" xr:uid="{00000000-0005-0000-0000-000099360000}"/>
    <cellStyle name="Input 8 8" xfId="48365" xr:uid="{00000000-0005-0000-0000-00009A360000}"/>
    <cellStyle name="Input 9" xfId="6333" xr:uid="{00000000-0005-0000-0000-00009B360000}"/>
    <cellStyle name="Input 9 2" xfId="14959" xr:uid="{00000000-0005-0000-0000-00009C360000}"/>
    <cellStyle name="Input 9 3" xfId="22413" xr:uid="{00000000-0005-0000-0000-00009D360000}"/>
    <cellStyle name="Input 9 4" xfId="27579" xr:uid="{00000000-0005-0000-0000-00009E360000}"/>
    <cellStyle name="Input 9 5" xfId="32306" xr:uid="{00000000-0005-0000-0000-00009F360000}"/>
    <cellStyle name="Input 9 6" xfId="37824" xr:uid="{00000000-0005-0000-0000-0000A0360000}"/>
    <cellStyle name="Input 9 7" xfId="42713" xr:uid="{00000000-0005-0000-0000-0000A1360000}"/>
    <cellStyle name="Input 9 8" xfId="48366" xr:uid="{00000000-0005-0000-0000-0000A2360000}"/>
    <cellStyle name="Input Cells" xfId="2041" xr:uid="{00000000-0005-0000-0000-0000A3360000}"/>
    <cellStyle name="k" xfId="2042" xr:uid="{00000000-0005-0000-0000-0000A4360000}"/>
    <cellStyle name="k 2" xfId="4780" xr:uid="{00000000-0005-0000-0000-0000A5360000}"/>
    <cellStyle name="k 2 10" xfId="22414" xr:uid="{00000000-0005-0000-0000-0000A6360000}"/>
    <cellStyle name="k 2 11" xfId="27580" xr:uid="{00000000-0005-0000-0000-0000A7360000}"/>
    <cellStyle name="k 2 12" xfId="32307" xr:uid="{00000000-0005-0000-0000-0000A8360000}"/>
    <cellStyle name="k 2 13" xfId="37825" xr:uid="{00000000-0005-0000-0000-0000A9360000}"/>
    <cellStyle name="k 2 14" xfId="42714" xr:uid="{00000000-0005-0000-0000-0000AA360000}"/>
    <cellStyle name="k 2 15" xfId="48367" xr:uid="{00000000-0005-0000-0000-0000AB360000}"/>
    <cellStyle name="k 2 2" xfId="7146" xr:uid="{00000000-0005-0000-0000-0000AC360000}"/>
    <cellStyle name="k 2 2 2" xfId="14961" xr:uid="{00000000-0005-0000-0000-0000AD360000}"/>
    <cellStyle name="k 2 2 3" xfId="22415" xr:uid="{00000000-0005-0000-0000-0000AE360000}"/>
    <cellStyle name="k 2 2 4" xfId="27581" xr:uid="{00000000-0005-0000-0000-0000AF360000}"/>
    <cellStyle name="k 2 2 5" xfId="32308" xr:uid="{00000000-0005-0000-0000-0000B0360000}"/>
    <cellStyle name="k 2 2 6" xfId="37826" xr:uid="{00000000-0005-0000-0000-0000B1360000}"/>
    <cellStyle name="k 2 2 7" xfId="42715" xr:uid="{00000000-0005-0000-0000-0000B2360000}"/>
    <cellStyle name="k 2 2 8" xfId="48368" xr:uid="{00000000-0005-0000-0000-0000B3360000}"/>
    <cellStyle name="k 2 3" xfId="7706" xr:uid="{00000000-0005-0000-0000-0000B4360000}"/>
    <cellStyle name="k 2 3 2" xfId="14962" xr:uid="{00000000-0005-0000-0000-0000B5360000}"/>
    <cellStyle name="k 2 3 3" xfId="22416" xr:uid="{00000000-0005-0000-0000-0000B6360000}"/>
    <cellStyle name="k 2 3 4" xfId="27582" xr:uid="{00000000-0005-0000-0000-0000B7360000}"/>
    <cellStyle name="k 2 3 5" xfId="32309" xr:uid="{00000000-0005-0000-0000-0000B8360000}"/>
    <cellStyle name="k 2 3 6" xfId="37827" xr:uid="{00000000-0005-0000-0000-0000B9360000}"/>
    <cellStyle name="k 2 3 7" xfId="42716" xr:uid="{00000000-0005-0000-0000-0000BA360000}"/>
    <cellStyle name="k 2 3 8" xfId="48369" xr:uid="{00000000-0005-0000-0000-0000BB360000}"/>
    <cellStyle name="k 2 4" xfId="8018" xr:uid="{00000000-0005-0000-0000-0000BC360000}"/>
    <cellStyle name="k 2 4 2" xfId="14963" xr:uid="{00000000-0005-0000-0000-0000BD360000}"/>
    <cellStyle name="k 2 4 3" xfId="22417" xr:uid="{00000000-0005-0000-0000-0000BE360000}"/>
    <cellStyle name="k 2 4 4" xfId="27583" xr:uid="{00000000-0005-0000-0000-0000BF360000}"/>
    <cellStyle name="k 2 4 5" xfId="32310" xr:uid="{00000000-0005-0000-0000-0000C0360000}"/>
    <cellStyle name="k 2 4 6" xfId="37828" xr:uid="{00000000-0005-0000-0000-0000C1360000}"/>
    <cellStyle name="k 2 4 7" xfId="42717" xr:uid="{00000000-0005-0000-0000-0000C2360000}"/>
    <cellStyle name="k 2 4 8" xfId="48370" xr:uid="{00000000-0005-0000-0000-0000C3360000}"/>
    <cellStyle name="k 2 5" xfId="8479" xr:uid="{00000000-0005-0000-0000-0000C4360000}"/>
    <cellStyle name="k 2 5 2" xfId="14964" xr:uid="{00000000-0005-0000-0000-0000C5360000}"/>
    <cellStyle name="k 2 5 3" xfId="22418" xr:uid="{00000000-0005-0000-0000-0000C6360000}"/>
    <cellStyle name="k 2 5 4" xfId="27584" xr:uid="{00000000-0005-0000-0000-0000C7360000}"/>
    <cellStyle name="k 2 5 5" xfId="32311" xr:uid="{00000000-0005-0000-0000-0000C8360000}"/>
    <cellStyle name="k 2 5 6" xfId="37829" xr:uid="{00000000-0005-0000-0000-0000C9360000}"/>
    <cellStyle name="k 2 5 7" xfId="42718" xr:uid="{00000000-0005-0000-0000-0000CA360000}"/>
    <cellStyle name="k 2 5 8" xfId="48371" xr:uid="{00000000-0005-0000-0000-0000CB360000}"/>
    <cellStyle name="k 2 6" xfId="8818" xr:uid="{00000000-0005-0000-0000-0000CC360000}"/>
    <cellStyle name="k 2 6 2" xfId="14965" xr:uid="{00000000-0005-0000-0000-0000CD360000}"/>
    <cellStyle name="k 2 6 3" xfId="22419" xr:uid="{00000000-0005-0000-0000-0000CE360000}"/>
    <cellStyle name="k 2 6 4" xfId="27585" xr:uid="{00000000-0005-0000-0000-0000CF360000}"/>
    <cellStyle name="k 2 6 5" xfId="32312" xr:uid="{00000000-0005-0000-0000-0000D0360000}"/>
    <cellStyle name="k 2 6 6" xfId="37830" xr:uid="{00000000-0005-0000-0000-0000D1360000}"/>
    <cellStyle name="k 2 6 7" xfId="42719" xr:uid="{00000000-0005-0000-0000-0000D2360000}"/>
    <cellStyle name="k 2 6 8" xfId="48372" xr:uid="{00000000-0005-0000-0000-0000D3360000}"/>
    <cellStyle name="k 2 7" xfId="9642" xr:uid="{00000000-0005-0000-0000-0000D4360000}"/>
    <cellStyle name="k 2 7 2" xfId="14966" xr:uid="{00000000-0005-0000-0000-0000D5360000}"/>
    <cellStyle name="k 2 7 3" xfId="22420" xr:uid="{00000000-0005-0000-0000-0000D6360000}"/>
    <cellStyle name="k 2 7 4" xfId="27586" xr:uid="{00000000-0005-0000-0000-0000D7360000}"/>
    <cellStyle name="k 2 7 5" xfId="32313" xr:uid="{00000000-0005-0000-0000-0000D8360000}"/>
    <cellStyle name="k 2 7 6" xfId="37831" xr:uid="{00000000-0005-0000-0000-0000D9360000}"/>
    <cellStyle name="k 2 7 7" xfId="42720" xr:uid="{00000000-0005-0000-0000-0000DA360000}"/>
    <cellStyle name="k 2 7 8" xfId="48373" xr:uid="{00000000-0005-0000-0000-0000DB360000}"/>
    <cellStyle name="k 2 8" xfId="9910" xr:uid="{00000000-0005-0000-0000-0000DC360000}"/>
    <cellStyle name="k 2 8 2" xfId="14967" xr:uid="{00000000-0005-0000-0000-0000DD360000}"/>
    <cellStyle name="k 2 8 3" xfId="22421" xr:uid="{00000000-0005-0000-0000-0000DE360000}"/>
    <cellStyle name="k 2 8 4" xfId="27587" xr:uid="{00000000-0005-0000-0000-0000DF360000}"/>
    <cellStyle name="k 2 8 5" xfId="32314" xr:uid="{00000000-0005-0000-0000-0000E0360000}"/>
    <cellStyle name="k 2 8 6" xfId="37832" xr:uid="{00000000-0005-0000-0000-0000E1360000}"/>
    <cellStyle name="k 2 8 7" xfId="42721" xr:uid="{00000000-0005-0000-0000-0000E2360000}"/>
    <cellStyle name="k 2 8 8" xfId="48374" xr:uid="{00000000-0005-0000-0000-0000E3360000}"/>
    <cellStyle name="k 2 9" xfId="14960" xr:uid="{00000000-0005-0000-0000-0000E4360000}"/>
    <cellStyle name="k 3" xfId="3838" xr:uid="{00000000-0005-0000-0000-0000E5360000}"/>
    <cellStyle name="k 3 10" xfId="22422" xr:uid="{00000000-0005-0000-0000-0000E6360000}"/>
    <cellStyle name="k 3 11" xfId="27588" xr:uid="{00000000-0005-0000-0000-0000E7360000}"/>
    <cellStyle name="k 3 12" xfId="32315" xr:uid="{00000000-0005-0000-0000-0000E8360000}"/>
    <cellStyle name="k 3 13" xfId="37833" xr:uid="{00000000-0005-0000-0000-0000E9360000}"/>
    <cellStyle name="k 3 14" xfId="42722" xr:uid="{00000000-0005-0000-0000-0000EA360000}"/>
    <cellStyle name="k 3 15" xfId="48375" xr:uid="{00000000-0005-0000-0000-0000EB360000}"/>
    <cellStyle name="k 3 2" xfId="7230" xr:uid="{00000000-0005-0000-0000-0000EC360000}"/>
    <cellStyle name="k 3 2 2" xfId="14968" xr:uid="{00000000-0005-0000-0000-0000ED360000}"/>
    <cellStyle name="k 3 2 3" xfId="22423" xr:uid="{00000000-0005-0000-0000-0000EE360000}"/>
    <cellStyle name="k 3 2 4" xfId="27589" xr:uid="{00000000-0005-0000-0000-0000EF360000}"/>
    <cellStyle name="k 3 2 5" xfId="32316" xr:uid="{00000000-0005-0000-0000-0000F0360000}"/>
    <cellStyle name="k 3 2 6" xfId="37834" xr:uid="{00000000-0005-0000-0000-0000F1360000}"/>
    <cellStyle name="k 3 2 7" xfId="42723" xr:uid="{00000000-0005-0000-0000-0000F2360000}"/>
    <cellStyle name="k 3 2 8" xfId="48376" xr:uid="{00000000-0005-0000-0000-0000F3360000}"/>
    <cellStyle name="k 3 3" xfId="7772" xr:uid="{00000000-0005-0000-0000-0000F4360000}"/>
    <cellStyle name="k 3 3 2" xfId="14969" xr:uid="{00000000-0005-0000-0000-0000F5360000}"/>
    <cellStyle name="k 3 3 3" xfId="22424" xr:uid="{00000000-0005-0000-0000-0000F6360000}"/>
    <cellStyle name="k 3 3 4" xfId="27590" xr:uid="{00000000-0005-0000-0000-0000F7360000}"/>
    <cellStyle name="k 3 3 5" xfId="32317" xr:uid="{00000000-0005-0000-0000-0000F8360000}"/>
    <cellStyle name="k 3 3 6" xfId="37835" xr:uid="{00000000-0005-0000-0000-0000F9360000}"/>
    <cellStyle name="k 3 3 7" xfId="42724" xr:uid="{00000000-0005-0000-0000-0000FA360000}"/>
    <cellStyle name="k 3 3 8" xfId="48377" xr:uid="{00000000-0005-0000-0000-0000FB360000}"/>
    <cellStyle name="k 3 4" xfId="8100" xr:uid="{00000000-0005-0000-0000-0000FC360000}"/>
    <cellStyle name="k 3 4 2" xfId="14970" xr:uid="{00000000-0005-0000-0000-0000FD360000}"/>
    <cellStyle name="k 3 4 3" xfId="22425" xr:uid="{00000000-0005-0000-0000-0000FE360000}"/>
    <cellStyle name="k 3 4 4" xfId="27591" xr:uid="{00000000-0005-0000-0000-0000FF360000}"/>
    <cellStyle name="k 3 4 5" xfId="32318" xr:uid="{00000000-0005-0000-0000-000000370000}"/>
    <cellStyle name="k 3 4 6" xfId="37836" xr:uid="{00000000-0005-0000-0000-000001370000}"/>
    <cellStyle name="k 3 4 7" xfId="42725" xr:uid="{00000000-0005-0000-0000-000002370000}"/>
    <cellStyle name="k 3 4 8" xfId="48378" xr:uid="{00000000-0005-0000-0000-000003370000}"/>
    <cellStyle name="k 3 5" xfId="8543" xr:uid="{00000000-0005-0000-0000-000004370000}"/>
    <cellStyle name="k 3 5 2" xfId="14971" xr:uid="{00000000-0005-0000-0000-000005370000}"/>
    <cellStyle name="k 3 5 3" xfId="22426" xr:uid="{00000000-0005-0000-0000-000006370000}"/>
    <cellStyle name="k 3 5 4" xfId="27592" xr:uid="{00000000-0005-0000-0000-000007370000}"/>
    <cellStyle name="k 3 5 5" xfId="32319" xr:uid="{00000000-0005-0000-0000-000008370000}"/>
    <cellStyle name="k 3 5 6" xfId="37837" xr:uid="{00000000-0005-0000-0000-000009370000}"/>
    <cellStyle name="k 3 5 7" xfId="42726" xr:uid="{00000000-0005-0000-0000-00000A370000}"/>
    <cellStyle name="k 3 5 8" xfId="48379" xr:uid="{00000000-0005-0000-0000-00000B370000}"/>
    <cellStyle name="k 3 6" xfId="8895" xr:uid="{00000000-0005-0000-0000-00000C370000}"/>
    <cellStyle name="k 3 6 2" xfId="14972" xr:uid="{00000000-0005-0000-0000-00000D370000}"/>
    <cellStyle name="k 3 6 3" xfId="22427" xr:uid="{00000000-0005-0000-0000-00000E370000}"/>
    <cellStyle name="k 3 6 4" xfId="27593" xr:uid="{00000000-0005-0000-0000-00000F370000}"/>
    <cellStyle name="k 3 6 5" xfId="32320" xr:uid="{00000000-0005-0000-0000-000010370000}"/>
    <cellStyle name="k 3 6 6" xfId="37838" xr:uid="{00000000-0005-0000-0000-000011370000}"/>
    <cellStyle name="k 3 6 7" xfId="42727" xr:uid="{00000000-0005-0000-0000-000012370000}"/>
    <cellStyle name="k 3 6 8" xfId="48380" xr:uid="{00000000-0005-0000-0000-000013370000}"/>
    <cellStyle name="k 3 7" xfId="9346" xr:uid="{00000000-0005-0000-0000-000014370000}"/>
    <cellStyle name="k 3 7 2" xfId="14973" xr:uid="{00000000-0005-0000-0000-000015370000}"/>
    <cellStyle name="k 3 7 3" xfId="22428" xr:uid="{00000000-0005-0000-0000-000016370000}"/>
    <cellStyle name="k 3 7 4" xfId="27594" xr:uid="{00000000-0005-0000-0000-000017370000}"/>
    <cellStyle name="k 3 7 5" xfId="32321" xr:uid="{00000000-0005-0000-0000-000018370000}"/>
    <cellStyle name="k 3 7 6" xfId="37839" xr:uid="{00000000-0005-0000-0000-000019370000}"/>
    <cellStyle name="k 3 7 7" xfId="42728" xr:uid="{00000000-0005-0000-0000-00001A370000}"/>
    <cellStyle name="k 3 7 8" xfId="48381" xr:uid="{00000000-0005-0000-0000-00001B370000}"/>
    <cellStyle name="k 3 8" xfId="9699" xr:uid="{00000000-0005-0000-0000-00001C370000}"/>
    <cellStyle name="k 3 8 2" xfId="14974" xr:uid="{00000000-0005-0000-0000-00001D370000}"/>
    <cellStyle name="k 3 8 3" xfId="22429" xr:uid="{00000000-0005-0000-0000-00001E370000}"/>
    <cellStyle name="k 3 8 4" xfId="27595" xr:uid="{00000000-0005-0000-0000-00001F370000}"/>
    <cellStyle name="k 3 8 5" xfId="32322" xr:uid="{00000000-0005-0000-0000-000020370000}"/>
    <cellStyle name="k 3 8 6" xfId="37840" xr:uid="{00000000-0005-0000-0000-000021370000}"/>
    <cellStyle name="k 3 8 7" xfId="42729" xr:uid="{00000000-0005-0000-0000-000022370000}"/>
    <cellStyle name="k 3 8 8" xfId="48382" xr:uid="{00000000-0005-0000-0000-000023370000}"/>
    <cellStyle name="k 3 9" xfId="9966" xr:uid="{00000000-0005-0000-0000-000024370000}"/>
    <cellStyle name="k 3 9 2" xfId="22430" xr:uid="{00000000-0005-0000-0000-000025370000}"/>
    <cellStyle name="k 3 9 3" xfId="27596" xr:uid="{00000000-0005-0000-0000-000026370000}"/>
    <cellStyle name="k 3 9 4" xfId="32323" xr:uid="{00000000-0005-0000-0000-000027370000}"/>
    <cellStyle name="k 3 9 5" xfId="37841" xr:uid="{00000000-0005-0000-0000-000028370000}"/>
    <cellStyle name="k 3 9 6" xfId="42730" xr:uid="{00000000-0005-0000-0000-000029370000}"/>
    <cellStyle name="k 3 9 7" xfId="48383" xr:uid="{00000000-0005-0000-0000-00002A370000}"/>
    <cellStyle name="k 4" xfId="5875" xr:uid="{00000000-0005-0000-0000-00002B370000}"/>
    <cellStyle name="k 4 10" xfId="14975" xr:uid="{00000000-0005-0000-0000-00002C370000}"/>
    <cellStyle name="k 4 11" xfId="22431" xr:uid="{00000000-0005-0000-0000-00002D370000}"/>
    <cellStyle name="k 4 12" xfId="27597" xr:uid="{00000000-0005-0000-0000-00002E370000}"/>
    <cellStyle name="k 4 13" xfId="32324" xr:uid="{00000000-0005-0000-0000-00002F370000}"/>
    <cellStyle name="k 4 14" xfId="37842" xr:uid="{00000000-0005-0000-0000-000030370000}"/>
    <cellStyle name="k 4 15" xfId="42731" xr:uid="{00000000-0005-0000-0000-000031370000}"/>
    <cellStyle name="k 4 16" xfId="48384" xr:uid="{00000000-0005-0000-0000-000032370000}"/>
    <cellStyle name="k 4 2" xfId="7082" xr:uid="{00000000-0005-0000-0000-000033370000}"/>
    <cellStyle name="k 4 2 2" xfId="14976" xr:uid="{00000000-0005-0000-0000-000034370000}"/>
    <cellStyle name="k 4 2 3" xfId="22432" xr:uid="{00000000-0005-0000-0000-000035370000}"/>
    <cellStyle name="k 4 2 4" xfId="27598" xr:uid="{00000000-0005-0000-0000-000036370000}"/>
    <cellStyle name="k 4 2 5" xfId="32325" xr:uid="{00000000-0005-0000-0000-000037370000}"/>
    <cellStyle name="k 4 2 6" xfId="37843" xr:uid="{00000000-0005-0000-0000-000038370000}"/>
    <cellStyle name="k 4 2 7" xfId="42732" xr:uid="{00000000-0005-0000-0000-000039370000}"/>
    <cellStyle name="k 4 2 8" xfId="48385" xr:uid="{00000000-0005-0000-0000-00003A370000}"/>
    <cellStyle name="k 4 3" xfId="7654" xr:uid="{00000000-0005-0000-0000-00003B370000}"/>
    <cellStyle name="k 4 3 2" xfId="14977" xr:uid="{00000000-0005-0000-0000-00003C370000}"/>
    <cellStyle name="k 4 3 3" xfId="22433" xr:uid="{00000000-0005-0000-0000-00003D370000}"/>
    <cellStyle name="k 4 3 4" xfId="27599" xr:uid="{00000000-0005-0000-0000-00003E370000}"/>
    <cellStyle name="k 4 3 5" xfId="32326" xr:uid="{00000000-0005-0000-0000-00003F370000}"/>
    <cellStyle name="k 4 3 6" xfId="37844" xr:uid="{00000000-0005-0000-0000-000040370000}"/>
    <cellStyle name="k 4 3 7" xfId="42733" xr:uid="{00000000-0005-0000-0000-000041370000}"/>
    <cellStyle name="k 4 3 8" xfId="48386" xr:uid="{00000000-0005-0000-0000-000042370000}"/>
    <cellStyle name="k 4 4" xfId="6847" xr:uid="{00000000-0005-0000-0000-000043370000}"/>
    <cellStyle name="k 4 4 2" xfId="14978" xr:uid="{00000000-0005-0000-0000-000044370000}"/>
    <cellStyle name="k 4 4 3" xfId="22434" xr:uid="{00000000-0005-0000-0000-000045370000}"/>
    <cellStyle name="k 4 4 4" xfId="27600" xr:uid="{00000000-0005-0000-0000-000046370000}"/>
    <cellStyle name="k 4 4 5" xfId="32327" xr:uid="{00000000-0005-0000-0000-000047370000}"/>
    <cellStyle name="k 4 4 6" xfId="37845" xr:uid="{00000000-0005-0000-0000-000048370000}"/>
    <cellStyle name="k 4 4 7" xfId="42734" xr:uid="{00000000-0005-0000-0000-000049370000}"/>
    <cellStyle name="k 4 4 8" xfId="48387" xr:uid="{00000000-0005-0000-0000-00004A370000}"/>
    <cellStyle name="k 4 5" xfId="8430" xr:uid="{00000000-0005-0000-0000-00004B370000}"/>
    <cellStyle name="k 4 5 2" xfId="14979" xr:uid="{00000000-0005-0000-0000-00004C370000}"/>
    <cellStyle name="k 4 5 3" xfId="22435" xr:uid="{00000000-0005-0000-0000-00004D370000}"/>
    <cellStyle name="k 4 5 4" xfId="27601" xr:uid="{00000000-0005-0000-0000-00004E370000}"/>
    <cellStyle name="k 4 5 5" xfId="32328" xr:uid="{00000000-0005-0000-0000-00004F370000}"/>
    <cellStyle name="k 4 5 6" xfId="37846" xr:uid="{00000000-0005-0000-0000-000050370000}"/>
    <cellStyle name="k 4 5 7" xfId="42735" xr:uid="{00000000-0005-0000-0000-000051370000}"/>
    <cellStyle name="k 4 5 8" xfId="48388" xr:uid="{00000000-0005-0000-0000-000052370000}"/>
    <cellStyle name="k 4 6" xfId="6515" xr:uid="{00000000-0005-0000-0000-000053370000}"/>
    <cellStyle name="k 4 6 2" xfId="14980" xr:uid="{00000000-0005-0000-0000-000054370000}"/>
    <cellStyle name="k 4 6 3" xfId="22436" xr:uid="{00000000-0005-0000-0000-000055370000}"/>
    <cellStyle name="k 4 6 4" xfId="27602" xr:uid="{00000000-0005-0000-0000-000056370000}"/>
    <cellStyle name="k 4 6 5" xfId="32329" xr:uid="{00000000-0005-0000-0000-000057370000}"/>
    <cellStyle name="k 4 6 6" xfId="37847" xr:uid="{00000000-0005-0000-0000-000058370000}"/>
    <cellStyle name="k 4 6 7" xfId="42736" xr:uid="{00000000-0005-0000-0000-000059370000}"/>
    <cellStyle name="k 4 6 8" xfId="48389" xr:uid="{00000000-0005-0000-0000-00005A370000}"/>
    <cellStyle name="k 4 7" xfId="9231" xr:uid="{00000000-0005-0000-0000-00005B370000}"/>
    <cellStyle name="k 4 7 2" xfId="14981" xr:uid="{00000000-0005-0000-0000-00005C370000}"/>
    <cellStyle name="k 4 7 3" xfId="22437" xr:uid="{00000000-0005-0000-0000-00005D370000}"/>
    <cellStyle name="k 4 7 4" xfId="27603" xr:uid="{00000000-0005-0000-0000-00005E370000}"/>
    <cellStyle name="k 4 7 5" xfId="32330" xr:uid="{00000000-0005-0000-0000-00005F370000}"/>
    <cellStyle name="k 4 7 6" xfId="37848" xr:uid="{00000000-0005-0000-0000-000060370000}"/>
    <cellStyle name="k 4 7 7" xfId="42737" xr:uid="{00000000-0005-0000-0000-000061370000}"/>
    <cellStyle name="k 4 7 8" xfId="48390" xr:uid="{00000000-0005-0000-0000-000062370000}"/>
    <cellStyle name="k 4 8" xfId="9599" xr:uid="{00000000-0005-0000-0000-000063370000}"/>
    <cellStyle name="k 4 8 2" xfId="14982" xr:uid="{00000000-0005-0000-0000-000064370000}"/>
    <cellStyle name="k 4 8 3" xfId="22438" xr:uid="{00000000-0005-0000-0000-000065370000}"/>
    <cellStyle name="k 4 8 4" xfId="27604" xr:uid="{00000000-0005-0000-0000-000066370000}"/>
    <cellStyle name="k 4 8 5" xfId="32331" xr:uid="{00000000-0005-0000-0000-000067370000}"/>
    <cellStyle name="k 4 8 6" xfId="37849" xr:uid="{00000000-0005-0000-0000-000068370000}"/>
    <cellStyle name="k 4 8 7" xfId="42738" xr:uid="{00000000-0005-0000-0000-000069370000}"/>
    <cellStyle name="k 4 8 8" xfId="48391" xr:uid="{00000000-0005-0000-0000-00006A370000}"/>
    <cellStyle name="k 4 9" xfId="9251" xr:uid="{00000000-0005-0000-0000-00006B370000}"/>
    <cellStyle name="k 4 9 2" xfId="14983" xr:uid="{00000000-0005-0000-0000-00006C370000}"/>
    <cellStyle name="k 4 9 3" xfId="22439" xr:uid="{00000000-0005-0000-0000-00006D370000}"/>
    <cellStyle name="k 4 9 4" xfId="27605" xr:uid="{00000000-0005-0000-0000-00006E370000}"/>
    <cellStyle name="k 4 9 5" xfId="32332" xr:uid="{00000000-0005-0000-0000-00006F370000}"/>
    <cellStyle name="k 4 9 6" xfId="37850" xr:uid="{00000000-0005-0000-0000-000070370000}"/>
    <cellStyle name="k 4 9 7" xfId="42739" xr:uid="{00000000-0005-0000-0000-000071370000}"/>
    <cellStyle name="k 4 9 8" xfId="48392" xr:uid="{00000000-0005-0000-0000-000072370000}"/>
    <cellStyle name="k 5" xfId="4035" xr:uid="{00000000-0005-0000-0000-000073370000}"/>
    <cellStyle name="k 5 2" xfId="14984" xr:uid="{00000000-0005-0000-0000-000074370000}"/>
    <cellStyle name="k 5 3" xfId="22440" xr:uid="{00000000-0005-0000-0000-000075370000}"/>
    <cellStyle name="k 5 4" xfId="27606" xr:uid="{00000000-0005-0000-0000-000076370000}"/>
    <cellStyle name="k 5 5" xfId="32333" xr:uid="{00000000-0005-0000-0000-000077370000}"/>
    <cellStyle name="k 5 6" xfId="37851" xr:uid="{00000000-0005-0000-0000-000078370000}"/>
    <cellStyle name="k 5 7" xfId="42740" xr:uid="{00000000-0005-0000-0000-000079370000}"/>
    <cellStyle name="k 5 8" xfId="48393" xr:uid="{00000000-0005-0000-0000-00007A370000}"/>
    <cellStyle name="k 6" xfId="5752" xr:uid="{00000000-0005-0000-0000-00007B370000}"/>
    <cellStyle name="k 6 2" xfId="14985" xr:uid="{00000000-0005-0000-0000-00007C370000}"/>
    <cellStyle name="k 6 3" xfId="22441" xr:uid="{00000000-0005-0000-0000-00007D370000}"/>
    <cellStyle name="k 6 4" xfId="27607" xr:uid="{00000000-0005-0000-0000-00007E370000}"/>
    <cellStyle name="k 6 5" xfId="32334" xr:uid="{00000000-0005-0000-0000-00007F370000}"/>
    <cellStyle name="k 6 6" xfId="37852" xr:uid="{00000000-0005-0000-0000-000080370000}"/>
    <cellStyle name="k 6 7" xfId="42741" xr:uid="{00000000-0005-0000-0000-000081370000}"/>
    <cellStyle name="k 6 8" xfId="48394" xr:uid="{00000000-0005-0000-0000-000082370000}"/>
    <cellStyle name="k 7" xfId="11863" xr:uid="{00000000-0005-0000-0000-000083370000}"/>
    <cellStyle name="KH ®Ëm" xfId="2043" xr:uid="{00000000-0005-0000-0000-000088370000}"/>
    <cellStyle name="KH ®Ëm 2" xfId="11864" xr:uid="{00000000-0005-0000-0000-000089370000}"/>
    <cellStyle name="KH mê ngang" xfId="2044" xr:uid="{00000000-0005-0000-0000-00008A370000}"/>
    <cellStyle name="KH mê ngang 2" xfId="11865" xr:uid="{00000000-0005-0000-0000-00008B370000}"/>
    <cellStyle name="khanh" xfId="2045" xr:uid="{00000000-0005-0000-0000-00008C370000}"/>
    <cellStyle name="khanh 2" xfId="11866" xr:uid="{00000000-0005-0000-0000-00008D370000}"/>
    <cellStyle name="Kiểm tra Ô" xfId="2046" xr:uid="{00000000-0005-0000-0000-000084370000}"/>
    <cellStyle name="Kiểm tra Ô 2" xfId="11867" xr:uid="{00000000-0005-0000-0000-000085370000}"/>
    <cellStyle name="Kiểu 1" xfId="2047" xr:uid="{00000000-0005-0000-0000-000086370000}"/>
    <cellStyle name="Kiểu 1 2" xfId="11868" xr:uid="{00000000-0005-0000-0000-000087370000}"/>
    <cellStyle name="Ledger 17 x 11 in" xfId="2048" xr:uid="{00000000-0005-0000-0000-00008E370000}"/>
    <cellStyle name="Ledger 17 x 11 in 2" xfId="2049" xr:uid="{00000000-0005-0000-0000-00008F370000}"/>
    <cellStyle name="Ledger 17 x 11 in 2 2" xfId="11870" xr:uid="{00000000-0005-0000-0000-000090370000}"/>
    <cellStyle name="Ledger 17 x 11 in 3" xfId="2050" xr:uid="{00000000-0005-0000-0000-000091370000}"/>
    <cellStyle name="Ledger 17 x 11 in 3 2" xfId="11871" xr:uid="{00000000-0005-0000-0000-000092370000}"/>
    <cellStyle name="Ledger 17 x 11 in 4" xfId="2051" xr:uid="{00000000-0005-0000-0000-000093370000}"/>
    <cellStyle name="Ledger 17 x 11 in 4 2" xfId="11872" xr:uid="{00000000-0005-0000-0000-000094370000}"/>
    <cellStyle name="Ledger 17 x 11 in 5" xfId="11869" xr:uid="{00000000-0005-0000-0000-000095370000}"/>
    <cellStyle name="Ledger 17 x 11 in_BM1" xfId="2052" xr:uid="{00000000-0005-0000-0000-000096370000}"/>
    <cellStyle name="Link Currency (0)" xfId="2053" xr:uid="{00000000-0005-0000-0000-000097370000}"/>
    <cellStyle name="Link Currency (0) 2" xfId="5005" xr:uid="{00000000-0005-0000-0000-000098370000}"/>
    <cellStyle name="Link Currency (0) 2 2" xfId="14986" xr:uid="{00000000-0005-0000-0000-000099370000}"/>
    <cellStyle name="Link Currency (0) 3" xfId="7182" xr:uid="{00000000-0005-0000-0000-00009A370000}"/>
    <cellStyle name="Link Currency (0) 3 2" xfId="14987" xr:uid="{00000000-0005-0000-0000-00009B370000}"/>
    <cellStyle name="Link Currency (2)" xfId="2054" xr:uid="{00000000-0005-0000-0000-00009C370000}"/>
    <cellStyle name="Link Units (0)" xfId="2055" xr:uid="{00000000-0005-0000-0000-00009D370000}"/>
    <cellStyle name="Link Units (1)" xfId="2056" xr:uid="{00000000-0005-0000-0000-00009E370000}"/>
    <cellStyle name="Link Units (2)" xfId="2057" xr:uid="{00000000-0005-0000-0000-00009F370000}"/>
    <cellStyle name="Link_CAPEX-B" xfId="2058" xr:uid="{00000000-0005-0000-0000-0000A0370000}"/>
    <cellStyle name="Linked Cell 2" xfId="2059" xr:uid="{00000000-0005-0000-0000-0000A1370000}"/>
    <cellStyle name="Linked Cell 2 2" xfId="2060" xr:uid="{00000000-0005-0000-0000-0000A2370000}"/>
    <cellStyle name="Linked Cell 2 2 2" xfId="11876" xr:uid="{00000000-0005-0000-0000-0000A3370000}"/>
    <cellStyle name="Linked Cell 2 3" xfId="11875" xr:uid="{00000000-0005-0000-0000-0000A4370000}"/>
    <cellStyle name="Linked Cell 3" xfId="2061" xr:uid="{00000000-0005-0000-0000-0000A5370000}"/>
    <cellStyle name="Linked Cell 3 2" xfId="11877" xr:uid="{00000000-0005-0000-0000-0000A6370000}"/>
    <cellStyle name="Linked Cell 4" xfId="4584" xr:uid="{00000000-0005-0000-0000-0000A7370000}"/>
    <cellStyle name="Linked Cell 4 2" xfId="14988" xr:uid="{00000000-0005-0000-0000-0000A8370000}"/>
    <cellStyle name="Linked Cells" xfId="2062" xr:uid="{00000000-0005-0000-0000-0000A9370000}"/>
    <cellStyle name="Loai CBDT" xfId="212" xr:uid="{00000000-0005-0000-0000-0000AA370000}"/>
    <cellStyle name="Loai CT" xfId="213" xr:uid="{00000000-0005-0000-0000-0000AB370000}"/>
    <cellStyle name="Loai GD" xfId="214" xr:uid="{00000000-0005-0000-0000-0000AC370000}"/>
    <cellStyle name="luc" xfId="2063" xr:uid="{00000000-0005-0000-0000-0000AD370000}"/>
    <cellStyle name="luc2" xfId="2064" xr:uid="{00000000-0005-0000-0000-0000AE370000}"/>
    <cellStyle name="Millares [0]_Well Timing" xfId="2065" xr:uid="{00000000-0005-0000-0000-0000AF370000}"/>
    <cellStyle name="Millares_Well Timing" xfId="2066" xr:uid="{00000000-0005-0000-0000-0000B0370000}"/>
    <cellStyle name="Milliers [0]_      " xfId="2067" xr:uid="{00000000-0005-0000-0000-0000B1370000}"/>
    <cellStyle name="Milliers_      " xfId="2068" xr:uid="{00000000-0005-0000-0000-0000B2370000}"/>
    <cellStyle name="Môc" xfId="2069" xr:uid="{00000000-0005-0000-0000-0000E3370000}"/>
    <cellStyle name="Môc 2" xfId="11881" xr:uid="{00000000-0005-0000-0000-0000E4370000}"/>
    <cellStyle name="Model" xfId="2070" xr:uid="{00000000-0005-0000-0000-0000B3370000}"/>
    <cellStyle name="Model 2" xfId="11882" xr:uid="{00000000-0005-0000-0000-0000B4370000}"/>
    <cellStyle name="moi" xfId="2071" xr:uid="{00000000-0005-0000-0000-0000B5370000}"/>
    <cellStyle name="moi 2" xfId="4032" xr:uid="{00000000-0005-0000-0000-0000B6370000}"/>
    <cellStyle name="moi 2 10" xfId="14989" xr:uid="{00000000-0005-0000-0000-0000B7370000}"/>
    <cellStyle name="moi 2 11" xfId="42742" xr:uid="{00000000-0005-0000-0000-0000B8370000}"/>
    <cellStyle name="moi 2 2" xfId="7118" xr:uid="{00000000-0005-0000-0000-0000B9370000}"/>
    <cellStyle name="moi 2 2 2" xfId="14990" xr:uid="{00000000-0005-0000-0000-0000BA370000}"/>
    <cellStyle name="moi 2 2 3" xfId="42743" xr:uid="{00000000-0005-0000-0000-0000BB370000}"/>
    <cellStyle name="moi 2 3" xfId="7678" xr:uid="{00000000-0005-0000-0000-0000BC370000}"/>
    <cellStyle name="moi 2 3 2" xfId="14991" xr:uid="{00000000-0005-0000-0000-0000BD370000}"/>
    <cellStyle name="moi 2 3 3" xfId="42744" xr:uid="{00000000-0005-0000-0000-0000BE370000}"/>
    <cellStyle name="moi 2 4" xfId="7245" xr:uid="{00000000-0005-0000-0000-0000BF370000}"/>
    <cellStyle name="moi 2 4 2" xfId="14992" xr:uid="{00000000-0005-0000-0000-0000C0370000}"/>
    <cellStyle name="moi 2 4 3" xfId="42745" xr:uid="{00000000-0005-0000-0000-0000C1370000}"/>
    <cellStyle name="moi 2 5" xfId="8452" xr:uid="{00000000-0005-0000-0000-0000C2370000}"/>
    <cellStyle name="moi 2 5 2" xfId="14993" xr:uid="{00000000-0005-0000-0000-0000C3370000}"/>
    <cellStyle name="moi 2 5 3" xfId="42746" xr:uid="{00000000-0005-0000-0000-0000C4370000}"/>
    <cellStyle name="moi 2 6" xfId="8791" xr:uid="{00000000-0005-0000-0000-0000C5370000}"/>
    <cellStyle name="moi 2 6 2" xfId="14994" xr:uid="{00000000-0005-0000-0000-0000C6370000}"/>
    <cellStyle name="moi 2 6 3" xfId="42747" xr:uid="{00000000-0005-0000-0000-0000C7370000}"/>
    <cellStyle name="moi 2 7" xfId="9256" xr:uid="{00000000-0005-0000-0000-0000C8370000}"/>
    <cellStyle name="moi 2 7 2" xfId="14995" xr:uid="{00000000-0005-0000-0000-0000C9370000}"/>
    <cellStyle name="moi 2 7 3" xfId="42748" xr:uid="{00000000-0005-0000-0000-0000CA370000}"/>
    <cellStyle name="moi 2 8" xfId="9616" xr:uid="{00000000-0005-0000-0000-0000CB370000}"/>
    <cellStyle name="moi 2 8 2" xfId="14996" xr:uid="{00000000-0005-0000-0000-0000CC370000}"/>
    <cellStyle name="moi 2 8 3" xfId="42749" xr:uid="{00000000-0005-0000-0000-0000CD370000}"/>
    <cellStyle name="moi 2 9" xfId="7624" xr:uid="{00000000-0005-0000-0000-0000CE370000}"/>
    <cellStyle name="moi 2 9 2" xfId="14997" xr:uid="{00000000-0005-0000-0000-0000CF370000}"/>
    <cellStyle name="moi 2 9 3" xfId="42750" xr:uid="{00000000-0005-0000-0000-0000D0370000}"/>
    <cellStyle name="moi 3" xfId="4523" xr:uid="{00000000-0005-0000-0000-0000D1370000}"/>
    <cellStyle name="moi 3 2" xfId="14998" xr:uid="{00000000-0005-0000-0000-0000D2370000}"/>
    <cellStyle name="moi 3 3" xfId="42751" xr:uid="{00000000-0005-0000-0000-0000D3370000}"/>
    <cellStyle name="moi 4" xfId="6613" xr:uid="{00000000-0005-0000-0000-0000D4370000}"/>
    <cellStyle name="moi 4 2" xfId="14999" xr:uid="{00000000-0005-0000-0000-0000D5370000}"/>
    <cellStyle name="moi 4 3" xfId="42752" xr:uid="{00000000-0005-0000-0000-0000D6370000}"/>
    <cellStyle name="moi 5" xfId="11883" xr:uid="{00000000-0005-0000-0000-0000D7370000}"/>
    <cellStyle name="moi 6" xfId="19654" xr:uid="{00000000-0005-0000-0000-0000D8370000}"/>
    <cellStyle name="Mon?aire [0]_      " xfId="2072" xr:uid="{00000000-0005-0000-0000-0000D9370000}"/>
    <cellStyle name="Mon?aire_      " xfId="2073" xr:uid="{00000000-0005-0000-0000-0000DA370000}"/>
    <cellStyle name="Moneda [0]_Well Timing" xfId="2074" xr:uid="{00000000-0005-0000-0000-0000DB370000}"/>
    <cellStyle name="Moneda_Well Timing" xfId="2075" xr:uid="{00000000-0005-0000-0000-0000DC370000}"/>
    <cellStyle name="Monétaire [0]_      " xfId="2076" xr:uid="{00000000-0005-0000-0000-0000DD370000}"/>
    <cellStyle name="Monétaire_      " xfId="2077" xr:uid="{00000000-0005-0000-0000-0000DE370000}"/>
    <cellStyle name="Mon彋aire [0]_AR1194" xfId="2078" xr:uid="{00000000-0005-0000-0000-0000DF370000}"/>
    <cellStyle name="Mon彋aire_AR1194" xfId="2079" xr:uid="{00000000-0005-0000-0000-0000E0370000}"/>
    <cellStyle name="Mon騁aire [0]_AR1194" xfId="2080" xr:uid="{00000000-0005-0000-0000-0000E1370000}"/>
    <cellStyle name="Mon騁aire_AR1194" xfId="2081" xr:uid="{00000000-0005-0000-0000-0000E2370000}"/>
    <cellStyle name="n" xfId="215" xr:uid="{00000000-0005-0000-0000-0000E5370000}"/>
    <cellStyle name="n 2" xfId="10333" xr:uid="{00000000-0005-0000-0000-0000E6370000}"/>
    <cellStyle name="n1" xfId="2082" xr:uid="{00000000-0005-0000-0000-0000E7370000}"/>
    <cellStyle name="n1 2" xfId="11890" xr:uid="{00000000-0005-0000-0000-0000E8370000}"/>
    <cellStyle name="Neutral" xfId="216" builtinId="28"/>
    <cellStyle name="Neutral 2" xfId="2083" xr:uid="{00000000-0005-0000-0000-0000EA370000}"/>
    <cellStyle name="Neutral 2 2" xfId="2084" xr:uid="{00000000-0005-0000-0000-0000EB370000}"/>
    <cellStyle name="Neutral 2 2 2" xfId="11892" xr:uid="{00000000-0005-0000-0000-0000EC370000}"/>
    <cellStyle name="Neutral 2 3" xfId="11891" xr:uid="{00000000-0005-0000-0000-0000ED370000}"/>
    <cellStyle name="Neutral 3" xfId="2085" xr:uid="{00000000-0005-0000-0000-0000EE370000}"/>
    <cellStyle name="Neutral 3 2" xfId="11893" xr:uid="{00000000-0005-0000-0000-0000EF370000}"/>
    <cellStyle name="Neutral 4" xfId="4488" xr:uid="{00000000-0005-0000-0000-0000F0370000}"/>
    <cellStyle name="Neutral 4 2" xfId="15000" xr:uid="{00000000-0005-0000-0000-0000F1370000}"/>
    <cellStyle name="Neutral 5" xfId="10334" xr:uid="{00000000-0005-0000-0000-0000F2370000}"/>
    <cellStyle name="New Times Roman" xfId="217" xr:uid="{00000000-0005-0000-0000-0000F3370000}"/>
    <cellStyle name="New Times Roman 2" xfId="10335" xr:uid="{00000000-0005-0000-0000-0000F4370000}"/>
    <cellStyle name="Nhấn1" xfId="2086" xr:uid="{00000000-0005-0000-0000-000011BA0000}"/>
    <cellStyle name="Nhấn1 2" xfId="11894" xr:uid="{00000000-0005-0000-0000-000012BA0000}"/>
    <cellStyle name="Nhấn2" xfId="2087" xr:uid="{00000000-0005-0000-0000-000013BA0000}"/>
    <cellStyle name="Nhấn2 2" xfId="11895" xr:uid="{00000000-0005-0000-0000-000014BA0000}"/>
    <cellStyle name="Nhấn3" xfId="2088" xr:uid="{00000000-0005-0000-0000-000015BA0000}"/>
    <cellStyle name="Nhấn3 2" xfId="11896" xr:uid="{00000000-0005-0000-0000-000016BA0000}"/>
    <cellStyle name="Nhấn4" xfId="2089" xr:uid="{00000000-0005-0000-0000-000017BA0000}"/>
    <cellStyle name="Nhấn4 2" xfId="11897" xr:uid="{00000000-0005-0000-0000-000018BA0000}"/>
    <cellStyle name="Nhấn5" xfId="2090" xr:uid="{00000000-0005-0000-0000-000019BA0000}"/>
    <cellStyle name="Nhấn5 2" xfId="11898" xr:uid="{00000000-0005-0000-0000-00001ABA0000}"/>
    <cellStyle name="Nhấn6" xfId="2091" xr:uid="{00000000-0005-0000-0000-00001BBA0000}"/>
    <cellStyle name="Nhấn6 2" xfId="11899" xr:uid="{00000000-0005-0000-0000-00001CBA0000}"/>
    <cellStyle name="no dec" xfId="218" xr:uid="{00000000-0005-0000-0000-0000F5370000}"/>
    <cellStyle name="Non" xfId="2092" xr:uid="{00000000-0005-0000-0000-0000F6370000}"/>
    <cellStyle name="Non 2" xfId="11900" xr:uid="{00000000-0005-0000-0000-0000F7370000}"/>
    <cellStyle name="Normal" xfId="0" builtinId="0"/>
    <cellStyle name="Normal - ??1" xfId="2093" xr:uid="{00000000-0005-0000-0000-0000F9370000}"/>
    <cellStyle name="Normal - ??1 2" xfId="11901" xr:uid="{00000000-0005-0000-0000-0000FA370000}"/>
    <cellStyle name="Normal - Style1" xfId="219" xr:uid="{00000000-0005-0000-0000-0000FB370000}"/>
    <cellStyle name="Normal - Style1 10" xfId="2769" xr:uid="{00000000-0005-0000-0000-0000FC370000}"/>
    <cellStyle name="Normal - Style1 11" xfId="2758" xr:uid="{00000000-0005-0000-0000-0000FD370000}"/>
    <cellStyle name="Normal - Style1 12" xfId="2783" xr:uid="{00000000-0005-0000-0000-0000FE370000}"/>
    <cellStyle name="Normal - Style1 13" xfId="2798" xr:uid="{00000000-0005-0000-0000-0000FF370000}"/>
    <cellStyle name="Normal - Style1 14" xfId="2813" xr:uid="{00000000-0005-0000-0000-000000380000}"/>
    <cellStyle name="Normal - Style1 15" xfId="2828" xr:uid="{00000000-0005-0000-0000-000001380000}"/>
    <cellStyle name="Normal - Style1 16" xfId="2843" xr:uid="{00000000-0005-0000-0000-000002380000}"/>
    <cellStyle name="Normal - Style1 17" xfId="2858" xr:uid="{00000000-0005-0000-0000-000003380000}"/>
    <cellStyle name="Normal - Style1 18" xfId="2873" xr:uid="{00000000-0005-0000-0000-000004380000}"/>
    <cellStyle name="Normal - Style1 19" xfId="2888" xr:uid="{00000000-0005-0000-0000-000005380000}"/>
    <cellStyle name="Normal - Style1 2" xfId="999" xr:uid="{00000000-0005-0000-0000-000006380000}"/>
    <cellStyle name="Normal - Style1 20" xfId="2903" xr:uid="{00000000-0005-0000-0000-000007380000}"/>
    <cellStyle name="Normal - Style1 21" xfId="2918" xr:uid="{00000000-0005-0000-0000-000008380000}"/>
    <cellStyle name="Normal - Style1 22" xfId="2933" xr:uid="{00000000-0005-0000-0000-000009380000}"/>
    <cellStyle name="Normal - Style1 23" xfId="2949" xr:uid="{00000000-0005-0000-0000-00000A380000}"/>
    <cellStyle name="Normal - Style1 24" xfId="2963" xr:uid="{00000000-0005-0000-0000-00000B380000}"/>
    <cellStyle name="Normal - Style1 25" xfId="2978" xr:uid="{00000000-0005-0000-0000-00000C380000}"/>
    <cellStyle name="Normal - Style1 26" xfId="3071" xr:uid="{00000000-0005-0000-0000-00000D380000}"/>
    <cellStyle name="Normal - Style1 27" xfId="3087" xr:uid="{00000000-0005-0000-0000-00000E380000}"/>
    <cellStyle name="Normal - Style1 28" xfId="3108" xr:uid="{00000000-0005-0000-0000-00000F380000}"/>
    <cellStyle name="Normal - Style1 29" xfId="3126" xr:uid="{00000000-0005-0000-0000-000010380000}"/>
    <cellStyle name="Normal - Style1 3" xfId="1002" xr:uid="{00000000-0005-0000-0000-000011380000}"/>
    <cellStyle name="Normal - Style1 3 2" xfId="52977" xr:uid="{0EF022A4-7476-4972-B9C9-DFC4C9417944}"/>
    <cellStyle name="Normal - Style1 30" xfId="3139" xr:uid="{00000000-0005-0000-0000-000012380000}"/>
    <cellStyle name="Normal - Style1 31" xfId="3159" xr:uid="{00000000-0005-0000-0000-000013380000}"/>
    <cellStyle name="Normal - Style1 32" xfId="3176" xr:uid="{00000000-0005-0000-0000-000014380000}"/>
    <cellStyle name="Normal - Style1 33" xfId="3194" xr:uid="{00000000-0005-0000-0000-000015380000}"/>
    <cellStyle name="Normal - Style1 34" xfId="3208" xr:uid="{00000000-0005-0000-0000-000016380000}"/>
    <cellStyle name="Normal - Style1 35" xfId="3229" xr:uid="{00000000-0005-0000-0000-000017380000}"/>
    <cellStyle name="Normal - Style1 36" xfId="3246" xr:uid="{00000000-0005-0000-0000-000018380000}"/>
    <cellStyle name="Normal - Style1 37" xfId="3260" xr:uid="{00000000-0005-0000-0000-000019380000}"/>
    <cellStyle name="Normal - Style1 38" xfId="3274" xr:uid="{00000000-0005-0000-0000-00001A380000}"/>
    <cellStyle name="Normal - Style1 39" xfId="3288" xr:uid="{00000000-0005-0000-0000-00001B380000}"/>
    <cellStyle name="Normal - Style1 4" xfId="2726" xr:uid="{00000000-0005-0000-0000-00001C380000}"/>
    <cellStyle name="Normal - Style1 40" xfId="3305" xr:uid="{00000000-0005-0000-0000-00001D380000}"/>
    <cellStyle name="Normal - Style1 41" xfId="3326" xr:uid="{00000000-0005-0000-0000-00001E380000}"/>
    <cellStyle name="Normal - Style1 42" xfId="3313" xr:uid="{00000000-0005-0000-0000-00001F380000}"/>
    <cellStyle name="Normal - Style1 43" xfId="3361" xr:uid="{00000000-0005-0000-0000-000020380000}"/>
    <cellStyle name="Normal - Style1 44" xfId="3378" xr:uid="{00000000-0005-0000-0000-000021380000}"/>
    <cellStyle name="Normal - Style1 45" xfId="3394" xr:uid="{00000000-0005-0000-0000-000022380000}"/>
    <cellStyle name="Normal - Style1 46" xfId="3410" xr:uid="{00000000-0005-0000-0000-000023380000}"/>
    <cellStyle name="Normal - Style1 47" xfId="3428" xr:uid="{00000000-0005-0000-0000-000024380000}"/>
    <cellStyle name="Normal - Style1 48" xfId="3446" xr:uid="{00000000-0005-0000-0000-000025380000}"/>
    <cellStyle name="Normal - Style1 49" xfId="3443" xr:uid="{00000000-0005-0000-0000-000026380000}"/>
    <cellStyle name="Normal - Style1 5" xfId="2738" xr:uid="{00000000-0005-0000-0000-000027380000}"/>
    <cellStyle name="Normal - Style1 50" xfId="3481" xr:uid="{00000000-0005-0000-0000-000028380000}"/>
    <cellStyle name="Normal - Style1 51" xfId="3493" xr:uid="{00000000-0005-0000-0000-000029380000}"/>
    <cellStyle name="Normal - Style1 52" xfId="3513" xr:uid="{00000000-0005-0000-0000-00002A380000}"/>
    <cellStyle name="Normal - Style1 53" xfId="3515" xr:uid="{00000000-0005-0000-0000-00002B380000}"/>
    <cellStyle name="Normal - Style1 54" xfId="3530" xr:uid="{00000000-0005-0000-0000-00002C380000}"/>
    <cellStyle name="Normal - Style1 55" xfId="3560" xr:uid="{00000000-0005-0000-0000-00002D380000}"/>
    <cellStyle name="Normal - Style1 56" xfId="3575" xr:uid="{00000000-0005-0000-0000-00002E380000}"/>
    <cellStyle name="Normal - Style1 57" xfId="3593" xr:uid="{00000000-0005-0000-0000-00002F380000}"/>
    <cellStyle name="Normal - Style1 58" xfId="3608" xr:uid="{00000000-0005-0000-0000-000030380000}"/>
    <cellStyle name="Normal - Style1 59" xfId="3626" xr:uid="{00000000-0005-0000-0000-000031380000}"/>
    <cellStyle name="Normal - Style1 6" xfId="2713" xr:uid="{00000000-0005-0000-0000-000032380000}"/>
    <cellStyle name="Normal - Style1 60" xfId="3646" xr:uid="{00000000-0005-0000-0000-000033380000}"/>
    <cellStyle name="Normal - Style1 61" xfId="3661" xr:uid="{00000000-0005-0000-0000-000034380000}"/>
    <cellStyle name="Normal - Style1 62" xfId="5677" xr:uid="{00000000-0005-0000-0000-000035380000}"/>
    <cellStyle name="Normal - Style1 7" xfId="1917" xr:uid="{00000000-0005-0000-0000-000036380000}"/>
    <cellStyle name="Normal - Style1 8" xfId="2539" xr:uid="{00000000-0005-0000-0000-000037380000}"/>
    <cellStyle name="Normal - Style1 9" xfId="2705" xr:uid="{00000000-0005-0000-0000-000038380000}"/>
    <cellStyle name="Normal - 유형1" xfId="2094" xr:uid="{00000000-0005-0000-0000-000039380000}"/>
    <cellStyle name="Normal - 유형1 2" xfId="11902" xr:uid="{00000000-0005-0000-0000-00003A380000}"/>
    <cellStyle name="Normal 10" xfId="220" xr:uid="{00000000-0005-0000-0000-00003B380000}"/>
    <cellStyle name="Normal 10 10" xfId="221" xr:uid="{00000000-0005-0000-0000-00003C380000}"/>
    <cellStyle name="Normal 10 10 2" xfId="10338" xr:uid="{00000000-0005-0000-0000-00003D380000}"/>
    <cellStyle name="Normal 10 11" xfId="222" xr:uid="{00000000-0005-0000-0000-00003E380000}"/>
    <cellStyle name="Normal 10 11 2" xfId="10339" xr:uid="{00000000-0005-0000-0000-00003F380000}"/>
    <cellStyle name="Normal 10 12" xfId="223" xr:uid="{00000000-0005-0000-0000-000040380000}"/>
    <cellStyle name="Normal 10 12 2" xfId="10340" xr:uid="{00000000-0005-0000-0000-000041380000}"/>
    <cellStyle name="Normal 10 13" xfId="224" xr:uid="{00000000-0005-0000-0000-000042380000}"/>
    <cellStyle name="Normal 10 13 2" xfId="10341" xr:uid="{00000000-0005-0000-0000-000043380000}"/>
    <cellStyle name="Normal 10 14" xfId="225" xr:uid="{00000000-0005-0000-0000-000044380000}"/>
    <cellStyle name="Normal 10 14 2" xfId="10342" xr:uid="{00000000-0005-0000-0000-000045380000}"/>
    <cellStyle name="Normal 10 15" xfId="226" xr:uid="{00000000-0005-0000-0000-000046380000}"/>
    <cellStyle name="Normal 10 15 2" xfId="10343" xr:uid="{00000000-0005-0000-0000-000047380000}"/>
    <cellStyle name="Normal 10 16" xfId="227" xr:uid="{00000000-0005-0000-0000-000048380000}"/>
    <cellStyle name="Normal 10 16 2" xfId="10344" xr:uid="{00000000-0005-0000-0000-000049380000}"/>
    <cellStyle name="Normal 10 17" xfId="228" xr:uid="{00000000-0005-0000-0000-00004A380000}"/>
    <cellStyle name="Normal 10 17 2" xfId="10345" xr:uid="{00000000-0005-0000-0000-00004B380000}"/>
    <cellStyle name="Normal 10 18" xfId="229" xr:uid="{00000000-0005-0000-0000-00004C380000}"/>
    <cellStyle name="Normal 10 18 2" xfId="10346" xr:uid="{00000000-0005-0000-0000-00004D380000}"/>
    <cellStyle name="Normal 10 19" xfId="230" xr:uid="{00000000-0005-0000-0000-00004E380000}"/>
    <cellStyle name="Normal 10 19 2" xfId="10347" xr:uid="{00000000-0005-0000-0000-00004F380000}"/>
    <cellStyle name="Normal 10 2" xfId="231" xr:uid="{00000000-0005-0000-0000-000050380000}"/>
    <cellStyle name="Normal 10 2 10" xfId="589" xr:uid="{00000000-0005-0000-0000-000051380000}"/>
    <cellStyle name="Normal 10 2 10 2" xfId="3982" xr:uid="{00000000-0005-0000-0000-000052380000}"/>
    <cellStyle name="Normal 10 2 10 2 2" xfId="15002" xr:uid="{00000000-0005-0000-0000-000053380000}"/>
    <cellStyle name="Normal 10 2 10 2 3" xfId="48395" xr:uid="{00000000-0005-0000-0000-000054380000}"/>
    <cellStyle name="Normal 10 2 10 3" xfId="10658" xr:uid="{00000000-0005-0000-0000-000055380000}"/>
    <cellStyle name="Normal 10 2 10 4" xfId="46925" xr:uid="{00000000-0005-0000-0000-000056380000}"/>
    <cellStyle name="Normal 10 2 11" xfId="606" xr:uid="{00000000-0005-0000-0000-000057380000}"/>
    <cellStyle name="Normal 10 2 11 2" xfId="3995" xr:uid="{00000000-0005-0000-0000-000058380000}"/>
    <cellStyle name="Normal 10 2 11 2 2" xfId="15003" xr:uid="{00000000-0005-0000-0000-000059380000}"/>
    <cellStyle name="Normal 10 2 11 2 3" xfId="48396" xr:uid="{00000000-0005-0000-0000-00005A380000}"/>
    <cellStyle name="Normal 10 2 11 3" xfId="10670" xr:uid="{00000000-0005-0000-0000-00005B380000}"/>
    <cellStyle name="Normal 10 2 11 4" xfId="46931" xr:uid="{00000000-0005-0000-0000-00005C380000}"/>
    <cellStyle name="Normal 10 2 12" xfId="570" xr:uid="{00000000-0005-0000-0000-00005D380000}"/>
    <cellStyle name="Normal 10 2 12 2" xfId="3972" xr:uid="{00000000-0005-0000-0000-00005E380000}"/>
    <cellStyle name="Normal 10 2 12 2 2" xfId="15004" xr:uid="{00000000-0005-0000-0000-00005F380000}"/>
    <cellStyle name="Normal 10 2 12 2 3" xfId="48397" xr:uid="{00000000-0005-0000-0000-000060380000}"/>
    <cellStyle name="Normal 10 2 12 3" xfId="10646" xr:uid="{00000000-0005-0000-0000-000061380000}"/>
    <cellStyle name="Normal 10 2 12 4" xfId="46924" xr:uid="{00000000-0005-0000-0000-000062380000}"/>
    <cellStyle name="Normal 10 2 13" xfId="608" xr:uid="{00000000-0005-0000-0000-000063380000}"/>
    <cellStyle name="Normal 10 2 13 2" xfId="3997" xr:uid="{00000000-0005-0000-0000-000064380000}"/>
    <cellStyle name="Normal 10 2 13 2 2" xfId="15005" xr:uid="{00000000-0005-0000-0000-000065380000}"/>
    <cellStyle name="Normal 10 2 13 2 3" xfId="48398" xr:uid="{00000000-0005-0000-0000-000066380000}"/>
    <cellStyle name="Normal 10 2 13 3" xfId="10672" xr:uid="{00000000-0005-0000-0000-000067380000}"/>
    <cellStyle name="Normal 10 2 13 4" xfId="46933" xr:uid="{00000000-0005-0000-0000-000068380000}"/>
    <cellStyle name="Normal 10 2 14" xfId="561" xr:uid="{00000000-0005-0000-0000-000069380000}"/>
    <cellStyle name="Normal 10 2 14 2" xfId="3965" xr:uid="{00000000-0005-0000-0000-00006A380000}"/>
    <cellStyle name="Normal 10 2 14 2 2" xfId="15006" xr:uid="{00000000-0005-0000-0000-00006B380000}"/>
    <cellStyle name="Normal 10 2 14 2 3" xfId="48399" xr:uid="{00000000-0005-0000-0000-00006C380000}"/>
    <cellStyle name="Normal 10 2 14 3" xfId="10639" xr:uid="{00000000-0005-0000-0000-00006D380000}"/>
    <cellStyle name="Normal 10 2 14 4" xfId="46918" xr:uid="{00000000-0005-0000-0000-00006E380000}"/>
    <cellStyle name="Normal 10 2 15" xfId="637" xr:uid="{00000000-0005-0000-0000-00006F380000}"/>
    <cellStyle name="Normal 10 2 15 2" xfId="4015" xr:uid="{00000000-0005-0000-0000-000070380000}"/>
    <cellStyle name="Normal 10 2 15 2 2" xfId="15007" xr:uid="{00000000-0005-0000-0000-000071380000}"/>
    <cellStyle name="Normal 10 2 15 2 3" xfId="48400" xr:uid="{00000000-0005-0000-0000-000072380000}"/>
    <cellStyle name="Normal 10 2 15 3" xfId="10699" xr:uid="{00000000-0005-0000-0000-000073380000}"/>
    <cellStyle name="Normal 10 2 15 4" xfId="46942" xr:uid="{00000000-0005-0000-0000-000074380000}"/>
    <cellStyle name="Normal 10 2 16" xfId="1121" xr:uid="{00000000-0005-0000-0000-000075380000}"/>
    <cellStyle name="Normal 10 2 16 2" xfId="4290" xr:uid="{00000000-0005-0000-0000-000076380000}"/>
    <cellStyle name="Normal 10 2 16 2 2" xfId="15008" xr:uid="{00000000-0005-0000-0000-000077380000}"/>
    <cellStyle name="Normal 10 2 16 2 3" xfId="48401" xr:uid="{00000000-0005-0000-0000-000078380000}"/>
    <cellStyle name="Normal 10 2 16 3" xfId="11101" xr:uid="{00000000-0005-0000-0000-000079380000}"/>
    <cellStyle name="Normal 10 2 16 4" xfId="47067" xr:uid="{00000000-0005-0000-0000-00007A380000}"/>
    <cellStyle name="Normal 10 2 17" xfId="1120" xr:uid="{00000000-0005-0000-0000-00007B380000}"/>
    <cellStyle name="Normal 10 2 17 2" xfId="4289" xr:uid="{00000000-0005-0000-0000-00007C380000}"/>
    <cellStyle name="Normal 10 2 17 2 2" xfId="15009" xr:uid="{00000000-0005-0000-0000-00007D380000}"/>
    <cellStyle name="Normal 10 2 17 2 3" xfId="48402" xr:uid="{00000000-0005-0000-0000-00007E380000}"/>
    <cellStyle name="Normal 10 2 17 3" xfId="11100" xr:uid="{00000000-0005-0000-0000-00007F380000}"/>
    <cellStyle name="Normal 10 2 17 4" xfId="47066" xr:uid="{00000000-0005-0000-0000-000080380000}"/>
    <cellStyle name="Normal 10 2 18" xfId="1123" xr:uid="{00000000-0005-0000-0000-000081380000}"/>
    <cellStyle name="Normal 10 2 18 2" xfId="4292" xr:uid="{00000000-0005-0000-0000-000082380000}"/>
    <cellStyle name="Normal 10 2 18 2 2" xfId="15010" xr:uid="{00000000-0005-0000-0000-000083380000}"/>
    <cellStyle name="Normal 10 2 18 2 3" xfId="48403" xr:uid="{00000000-0005-0000-0000-000084380000}"/>
    <cellStyle name="Normal 10 2 18 3" xfId="11103" xr:uid="{00000000-0005-0000-0000-000085380000}"/>
    <cellStyle name="Normal 10 2 18 4" xfId="47069" xr:uid="{00000000-0005-0000-0000-000086380000}"/>
    <cellStyle name="Normal 10 2 19" xfId="1096" xr:uid="{00000000-0005-0000-0000-000087380000}"/>
    <cellStyle name="Normal 10 2 19 2" xfId="4281" xr:uid="{00000000-0005-0000-0000-000088380000}"/>
    <cellStyle name="Normal 10 2 19 2 2" xfId="15011" xr:uid="{00000000-0005-0000-0000-000089380000}"/>
    <cellStyle name="Normal 10 2 19 2 3" xfId="48404" xr:uid="{00000000-0005-0000-0000-00008A380000}"/>
    <cellStyle name="Normal 10 2 19 3" xfId="11084" xr:uid="{00000000-0005-0000-0000-00008B380000}"/>
    <cellStyle name="Normal 10 2 19 4" xfId="47061" xr:uid="{00000000-0005-0000-0000-00008C380000}"/>
    <cellStyle name="Normal 10 2 2" xfId="232" xr:uid="{00000000-0005-0000-0000-00008D380000}"/>
    <cellStyle name="Normal 10 2 2 2" xfId="10349" xr:uid="{00000000-0005-0000-0000-00008E380000}"/>
    <cellStyle name="Normal 10 2 20" xfId="1122" xr:uid="{00000000-0005-0000-0000-00008F380000}"/>
    <cellStyle name="Normal 10 2 20 2" xfId="4291" xr:uid="{00000000-0005-0000-0000-000090380000}"/>
    <cellStyle name="Normal 10 2 20 2 2" xfId="15012" xr:uid="{00000000-0005-0000-0000-000091380000}"/>
    <cellStyle name="Normal 10 2 20 2 3" xfId="48405" xr:uid="{00000000-0005-0000-0000-000092380000}"/>
    <cellStyle name="Normal 10 2 20 3" xfId="11102" xr:uid="{00000000-0005-0000-0000-000093380000}"/>
    <cellStyle name="Normal 10 2 20 4" xfId="47068" xr:uid="{00000000-0005-0000-0000-000094380000}"/>
    <cellStyle name="Normal 10 2 21" xfId="1093" xr:uid="{00000000-0005-0000-0000-000095380000}"/>
    <cellStyle name="Normal 10 2 21 2" xfId="4278" xr:uid="{00000000-0005-0000-0000-000096380000}"/>
    <cellStyle name="Normal 10 2 21 2 2" xfId="15013" xr:uid="{00000000-0005-0000-0000-000097380000}"/>
    <cellStyle name="Normal 10 2 21 2 3" xfId="48406" xr:uid="{00000000-0005-0000-0000-000098380000}"/>
    <cellStyle name="Normal 10 2 21 3" xfId="11083" xr:uid="{00000000-0005-0000-0000-000099380000}"/>
    <cellStyle name="Normal 10 2 21 4" xfId="47060" xr:uid="{00000000-0005-0000-0000-00009A380000}"/>
    <cellStyle name="Normal 10 2 22" xfId="1152" xr:uid="{00000000-0005-0000-0000-00009B380000}"/>
    <cellStyle name="Normal 10 2 22 2" xfId="4306" xr:uid="{00000000-0005-0000-0000-00009C380000}"/>
    <cellStyle name="Normal 10 2 22 2 2" xfId="15014" xr:uid="{00000000-0005-0000-0000-00009D380000}"/>
    <cellStyle name="Normal 10 2 22 2 3" xfId="48407" xr:uid="{00000000-0005-0000-0000-00009E380000}"/>
    <cellStyle name="Normal 10 2 22 3" xfId="11127" xr:uid="{00000000-0005-0000-0000-00009F380000}"/>
    <cellStyle name="Normal 10 2 22 4" xfId="47078" xr:uid="{00000000-0005-0000-0000-0000A0380000}"/>
    <cellStyle name="Normal 10 2 23" xfId="1634" xr:uid="{00000000-0005-0000-0000-0000A1380000}"/>
    <cellStyle name="Normal 10 2 23 2" xfId="4566" xr:uid="{00000000-0005-0000-0000-0000A2380000}"/>
    <cellStyle name="Normal 10 2 23 2 2" xfId="15015" xr:uid="{00000000-0005-0000-0000-0000A3380000}"/>
    <cellStyle name="Normal 10 2 23 2 3" xfId="48408" xr:uid="{00000000-0005-0000-0000-0000A4380000}"/>
    <cellStyle name="Normal 10 2 23 3" xfId="11530" xr:uid="{00000000-0005-0000-0000-0000A5380000}"/>
    <cellStyle name="Normal 10 2 23 4" xfId="47175" xr:uid="{00000000-0005-0000-0000-0000A6380000}"/>
    <cellStyle name="Normal 10 2 24" xfId="2097" xr:uid="{00000000-0005-0000-0000-0000A7380000}"/>
    <cellStyle name="Normal 10 2 24 2" xfId="4801" xr:uid="{00000000-0005-0000-0000-0000A8380000}"/>
    <cellStyle name="Normal 10 2 24 2 2" xfId="15016" xr:uid="{00000000-0005-0000-0000-0000A9380000}"/>
    <cellStyle name="Normal 10 2 24 2 3" xfId="48409" xr:uid="{00000000-0005-0000-0000-0000AA380000}"/>
    <cellStyle name="Normal 10 2 24 3" xfId="11905" xr:uid="{00000000-0005-0000-0000-0000AB380000}"/>
    <cellStyle name="Normal 10 2 24 4" xfId="47212" xr:uid="{00000000-0005-0000-0000-0000AC380000}"/>
    <cellStyle name="Normal 10 2 25" xfId="2491" xr:uid="{00000000-0005-0000-0000-0000AD380000}"/>
    <cellStyle name="Normal 10 2 25 2" xfId="5013" xr:uid="{00000000-0005-0000-0000-0000AE380000}"/>
    <cellStyle name="Normal 10 2 25 2 2" xfId="15017" xr:uid="{00000000-0005-0000-0000-0000AF380000}"/>
    <cellStyle name="Normal 10 2 25 2 3" xfId="48410" xr:uid="{00000000-0005-0000-0000-0000B0380000}"/>
    <cellStyle name="Normal 10 2 25 3" xfId="12198" xr:uid="{00000000-0005-0000-0000-0000B1380000}"/>
    <cellStyle name="Normal 10 2 25 4" xfId="47253" xr:uid="{00000000-0005-0000-0000-0000B2380000}"/>
    <cellStyle name="Normal 10 2 26" xfId="1876" xr:uid="{00000000-0005-0000-0000-0000B3380000}"/>
    <cellStyle name="Normal 10 2 26 2" xfId="4696" xr:uid="{00000000-0005-0000-0000-0000B4380000}"/>
    <cellStyle name="Normal 10 2 26 2 2" xfId="15018" xr:uid="{00000000-0005-0000-0000-0000B5380000}"/>
    <cellStyle name="Normal 10 2 26 2 3" xfId="48411" xr:uid="{00000000-0005-0000-0000-0000B6380000}"/>
    <cellStyle name="Normal 10 2 26 3" xfId="11758" xr:uid="{00000000-0005-0000-0000-0000B7380000}"/>
    <cellStyle name="Normal 10 2 26 4" xfId="47191" xr:uid="{00000000-0005-0000-0000-0000B8380000}"/>
    <cellStyle name="Normal 10 2 27" xfId="2523" xr:uid="{00000000-0005-0000-0000-0000B9380000}"/>
    <cellStyle name="Normal 10 2 27 2" xfId="5029" xr:uid="{00000000-0005-0000-0000-0000BA380000}"/>
    <cellStyle name="Normal 10 2 27 2 2" xfId="15019" xr:uid="{00000000-0005-0000-0000-0000BB380000}"/>
    <cellStyle name="Normal 10 2 27 2 3" xfId="48412" xr:uid="{00000000-0005-0000-0000-0000BC380000}"/>
    <cellStyle name="Normal 10 2 27 3" xfId="12218" xr:uid="{00000000-0005-0000-0000-0000BD380000}"/>
    <cellStyle name="Normal 10 2 27 4" xfId="47258" xr:uid="{00000000-0005-0000-0000-0000BE380000}"/>
    <cellStyle name="Normal 10 2 28" xfId="1898" xr:uid="{00000000-0005-0000-0000-0000BF380000}"/>
    <cellStyle name="Normal 10 2 28 2" xfId="4708" xr:uid="{00000000-0005-0000-0000-0000C0380000}"/>
    <cellStyle name="Normal 10 2 28 2 2" xfId="15020" xr:uid="{00000000-0005-0000-0000-0000C1380000}"/>
    <cellStyle name="Normal 10 2 28 2 3" xfId="48413" xr:uid="{00000000-0005-0000-0000-0000C2380000}"/>
    <cellStyle name="Normal 10 2 28 3" xfId="11774" xr:uid="{00000000-0005-0000-0000-0000C3380000}"/>
    <cellStyle name="Normal 10 2 28 4" xfId="47196" xr:uid="{00000000-0005-0000-0000-0000C4380000}"/>
    <cellStyle name="Normal 10 2 29" xfId="2546" xr:uid="{00000000-0005-0000-0000-0000C5380000}"/>
    <cellStyle name="Normal 10 2 29 2" xfId="5041" xr:uid="{00000000-0005-0000-0000-0000C6380000}"/>
    <cellStyle name="Normal 10 2 29 2 2" xfId="15021" xr:uid="{00000000-0005-0000-0000-0000C7380000}"/>
    <cellStyle name="Normal 10 2 29 2 3" xfId="48414" xr:uid="{00000000-0005-0000-0000-0000C8380000}"/>
    <cellStyle name="Normal 10 2 29 3" xfId="12236" xr:uid="{00000000-0005-0000-0000-0000C9380000}"/>
    <cellStyle name="Normal 10 2 29 4" xfId="47263" xr:uid="{00000000-0005-0000-0000-0000CA380000}"/>
    <cellStyle name="Normal 10 2 3" xfId="233" xr:uid="{00000000-0005-0000-0000-0000CB380000}"/>
    <cellStyle name="Normal 10 2 3 2" xfId="10350" xr:uid="{00000000-0005-0000-0000-0000CC380000}"/>
    <cellStyle name="Normal 10 2 30" xfId="1909" xr:uid="{00000000-0005-0000-0000-0000CD380000}"/>
    <cellStyle name="Normal 10 2 30 2" xfId="4715" xr:uid="{00000000-0005-0000-0000-0000CE380000}"/>
    <cellStyle name="Normal 10 2 30 2 2" xfId="15022" xr:uid="{00000000-0005-0000-0000-0000CF380000}"/>
    <cellStyle name="Normal 10 2 30 2 3" xfId="48415" xr:uid="{00000000-0005-0000-0000-0000D0380000}"/>
    <cellStyle name="Normal 10 2 30 3" xfId="11784" xr:uid="{00000000-0005-0000-0000-0000D1380000}"/>
    <cellStyle name="Normal 10 2 30 4" xfId="47201" xr:uid="{00000000-0005-0000-0000-0000D2380000}"/>
    <cellStyle name="Normal 10 2 31" xfId="3031" xr:uid="{00000000-0005-0000-0000-0000D3380000}"/>
    <cellStyle name="Normal 10 2 31 2" xfId="5301" xr:uid="{00000000-0005-0000-0000-0000D4380000}"/>
    <cellStyle name="Normal 10 2 31 2 2" xfId="15023" xr:uid="{00000000-0005-0000-0000-0000D5380000}"/>
    <cellStyle name="Normal 10 2 31 2 3" xfId="48416" xr:uid="{00000000-0005-0000-0000-0000D6380000}"/>
    <cellStyle name="Normal 10 2 31 3" xfId="12622" xr:uid="{00000000-0005-0000-0000-0000D7380000}"/>
    <cellStyle name="Normal 10 2 31 4" xfId="47328" xr:uid="{00000000-0005-0000-0000-0000D8380000}"/>
    <cellStyle name="Normal 10 2 32" xfId="3799" xr:uid="{00000000-0005-0000-0000-0000D9380000}"/>
    <cellStyle name="Normal 10 2 32 2" xfId="15024" xr:uid="{00000000-0005-0000-0000-0000DA380000}"/>
    <cellStyle name="Normal 10 2 32 3" xfId="48417" xr:uid="{00000000-0005-0000-0000-0000DB380000}"/>
    <cellStyle name="Normal 10 2 33" xfId="10348" xr:uid="{00000000-0005-0000-0000-0000DC380000}"/>
    <cellStyle name="Normal 10 2 34" xfId="46891" xr:uid="{00000000-0005-0000-0000-0000DD380000}"/>
    <cellStyle name="Normal 10 2 4" xfId="234" xr:uid="{00000000-0005-0000-0000-0000DE380000}"/>
    <cellStyle name="Normal 10 2 4 2" xfId="10351" xr:uid="{00000000-0005-0000-0000-0000DF380000}"/>
    <cellStyle name="Normal 10 2 5" xfId="235" xr:uid="{00000000-0005-0000-0000-0000E0380000}"/>
    <cellStyle name="Normal 10 2 5 2" xfId="10352" xr:uid="{00000000-0005-0000-0000-0000E1380000}"/>
    <cellStyle name="Normal 10 2 6" xfId="236" xr:uid="{00000000-0005-0000-0000-0000E2380000}"/>
    <cellStyle name="Normal 10 2 6 2" xfId="10353" xr:uid="{00000000-0005-0000-0000-0000E3380000}"/>
    <cellStyle name="Normal 10 2 7" xfId="598" xr:uid="{00000000-0005-0000-0000-0000E4380000}"/>
    <cellStyle name="Normal 10 2 7 2" xfId="3988" xr:uid="{00000000-0005-0000-0000-0000E5380000}"/>
    <cellStyle name="Normal 10 2 7 2 2" xfId="15025" xr:uid="{00000000-0005-0000-0000-0000E6380000}"/>
    <cellStyle name="Normal 10 2 7 2 3" xfId="48418" xr:uid="{00000000-0005-0000-0000-0000E7380000}"/>
    <cellStyle name="Normal 10 2 7 3" xfId="10664" xr:uid="{00000000-0005-0000-0000-0000E8380000}"/>
    <cellStyle name="Normal 10 2 7 4" xfId="46926" xr:uid="{00000000-0005-0000-0000-0000E9380000}"/>
    <cellStyle name="Normal 10 2 8" xfId="564" xr:uid="{00000000-0005-0000-0000-0000EA380000}"/>
    <cellStyle name="Normal 10 2 8 2" xfId="3967" xr:uid="{00000000-0005-0000-0000-0000EB380000}"/>
    <cellStyle name="Normal 10 2 8 2 2" xfId="15026" xr:uid="{00000000-0005-0000-0000-0000EC380000}"/>
    <cellStyle name="Normal 10 2 8 2 3" xfId="48419" xr:uid="{00000000-0005-0000-0000-0000ED380000}"/>
    <cellStyle name="Normal 10 2 8 3" xfId="10642" xr:uid="{00000000-0005-0000-0000-0000EE380000}"/>
    <cellStyle name="Normal 10 2 8 4" xfId="46920" xr:uid="{00000000-0005-0000-0000-0000EF380000}"/>
    <cellStyle name="Normal 10 2 9" xfId="607" xr:uid="{00000000-0005-0000-0000-0000F0380000}"/>
    <cellStyle name="Normal 10 2 9 2" xfId="3996" xr:uid="{00000000-0005-0000-0000-0000F1380000}"/>
    <cellStyle name="Normal 10 2 9 2 2" xfId="15027" xr:uid="{00000000-0005-0000-0000-0000F2380000}"/>
    <cellStyle name="Normal 10 2 9 2 3" xfId="48420" xr:uid="{00000000-0005-0000-0000-0000F3380000}"/>
    <cellStyle name="Normal 10 2 9 3" xfId="10671" xr:uid="{00000000-0005-0000-0000-0000F4380000}"/>
    <cellStyle name="Normal 10 2 9 4" xfId="46932" xr:uid="{00000000-0005-0000-0000-0000F5380000}"/>
    <cellStyle name="Normal 10 2_BM7" xfId="2098" xr:uid="{00000000-0005-0000-0000-0000F6380000}"/>
    <cellStyle name="Normal 10 20" xfId="10337" xr:uid="{00000000-0005-0000-0000-0000F7380000}"/>
    <cellStyle name="Normal 10 21" xfId="52935" xr:uid="{00000000-0005-0000-0000-0000F8380000}"/>
    <cellStyle name="Normal 10 22" xfId="52931" xr:uid="{00000000-0005-0000-0000-0000F9380000}"/>
    <cellStyle name="Normal 10 23" xfId="52926" xr:uid="{00000000-0005-0000-0000-0000FA380000}"/>
    <cellStyle name="Normal 10 24" xfId="52933" xr:uid="{00000000-0005-0000-0000-0000FB380000}"/>
    <cellStyle name="Normal 10 25" xfId="52959" xr:uid="{00000000-0005-0000-0000-0000FC380000}"/>
    <cellStyle name="Normal 10 26" xfId="52964" xr:uid="{00000000-0005-0000-0000-0000FD380000}"/>
    <cellStyle name="Normal 10 27" xfId="52965" xr:uid="{00000000-0005-0000-0000-0000FE380000}"/>
    <cellStyle name="Normal 10 3" xfId="237" xr:uid="{00000000-0005-0000-0000-0000FF380000}"/>
    <cellStyle name="Normal 10 3 10" xfId="655" xr:uid="{00000000-0005-0000-0000-000000390000}"/>
    <cellStyle name="Normal 10 3 10 2" xfId="4024" xr:uid="{00000000-0005-0000-0000-000001390000}"/>
    <cellStyle name="Normal 10 3 10 2 2" xfId="15028" xr:uid="{00000000-0005-0000-0000-000002390000}"/>
    <cellStyle name="Normal 10 3 10 2 3" xfId="48421" xr:uid="{00000000-0005-0000-0000-000003390000}"/>
    <cellStyle name="Normal 10 3 10 3" xfId="10713" xr:uid="{00000000-0005-0000-0000-000004390000}"/>
    <cellStyle name="Normal 10 3 10 4" xfId="46947" xr:uid="{00000000-0005-0000-0000-000005390000}"/>
    <cellStyle name="Normal 10 3 11" xfId="1125" xr:uid="{00000000-0005-0000-0000-000006390000}"/>
    <cellStyle name="Normal 10 3 11 2" xfId="4294" xr:uid="{00000000-0005-0000-0000-000007390000}"/>
    <cellStyle name="Normal 10 3 11 2 2" xfId="15029" xr:uid="{00000000-0005-0000-0000-000008390000}"/>
    <cellStyle name="Normal 10 3 11 2 3" xfId="48422" xr:uid="{00000000-0005-0000-0000-000009390000}"/>
    <cellStyle name="Normal 10 3 11 3" xfId="11105" xr:uid="{00000000-0005-0000-0000-00000A390000}"/>
    <cellStyle name="Normal 10 3 11 4" xfId="47070" xr:uid="{00000000-0005-0000-0000-00000B390000}"/>
    <cellStyle name="Normal 10 3 12" xfId="1108" xr:uid="{00000000-0005-0000-0000-00000C390000}"/>
    <cellStyle name="Normal 10 3 12 2" xfId="4286" xr:uid="{00000000-0005-0000-0000-00000D390000}"/>
    <cellStyle name="Normal 10 3 12 2 2" xfId="15030" xr:uid="{00000000-0005-0000-0000-00000E390000}"/>
    <cellStyle name="Normal 10 3 12 2 3" xfId="48423" xr:uid="{00000000-0005-0000-0000-00000F390000}"/>
    <cellStyle name="Normal 10 3 12 3" xfId="11093" xr:uid="{00000000-0005-0000-0000-000010390000}"/>
    <cellStyle name="Normal 10 3 12 4" xfId="47065" xr:uid="{00000000-0005-0000-0000-000011390000}"/>
    <cellStyle name="Normal 10 3 13" xfId="1143" xr:uid="{00000000-0005-0000-0000-000012390000}"/>
    <cellStyle name="Normal 10 3 13 2" xfId="4301" xr:uid="{00000000-0005-0000-0000-000013390000}"/>
    <cellStyle name="Normal 10 3 13 2 2" xfId="15031" xr:uid="{00000000-0005-0000-0000-000014390000}"/>
    <cellStyle name="Normal 10 3 13 2 3" xfId="48424" xr:uid="{00000000-0005-0000-0000-000015390000}"/>
    <cellStyle name="Normal 10 3 13 3" xfId="11119" xr:uid="{00000000-0005-0000-0000-000016390000}"/>
    <cellStyle name="Normal 10 3 13 4" xfId="47074" xr:uid="{00000000-0005-0000-0000-000017390000}"/>
    <cellStyle name="Normal 10 3 14" xfId="1091" xr:uid="{00000000-0005-0000-0000-000018390000}"/>
    <cellStyle name="Normal 10 3 14 2" xfId="4276" xr:uid="{00000000-0005-0000-0000-000019390000}"/>
    <cellStyle name="Normal 10 3 14 2 2" xfId="15032" xr:uid="{00000000-0005-0000-0000-00001A390000}"/>
    <cellStyle name="Normal 10 3 14 2 3" xfId="48425" xr:uid="{00000000-0005-0000-0000-00001B390000}"/>
    <cellStyle name="Normal 10 3 14 3" xfId="11081" xr:uid="{00000000-0005-0000-0000-00001C390000}"/>
    <cellStyle name="Normal 10 3 14 4" xfId="47059" xr:uid="{00000000-0005-0000-0000-00001D390000}"/>
    <cellStyle name="Normal 10 3 15" xfId="1156" xr:uid="{00000000-0005-0000-0000-00001E390000}"/>
    <cellStyle name="Normal 10 3 15 2" xfId="4308" xr:uid="{00000000-0005-0000-0000-00001F390000}"/>
    <cellStyle name="Normal 10 3 15 2 2" xfId="15033" xr:uid="{00000000-0005-0000-0000-000020390000}"/>
    <cellStyle name="Normal 10 3 15 2 3" xfId="48426" xr:uid="{00000000-0005-0000-0000-000021390000}"/>
    <cellStyle name="Normal 10 3 15 3" xfId="11130" xr:uid="{00000000-0005-0000-0000-000022390000}"/>
    <cellStyle name="Normal 10 3 15 4" xfId="47079" xr:uid="{00000000-0005-0000-0000-000023390000}"/>
    <cellStyle name="Normal 10 3 16" xfId="1076" xr:uid="{00000000-0005-0000-0000-000024390000}"/>
    <cellStyle name="Normal 10 3 16 2" xfId="4266" xr:uid="{00000000-0005-0000-0000-000025390000}"/>
    <cellStyle name="Normal 10 3 16 2 2" xfId="15034" xr:uid="{00000000-0005-0000-0000-000026390000}"/>
    <cellStyle name="Normal 10 3 16 2 3" xfId="48427" xr:uid="{00000000-0005-0000-0000-000027390000}"/>
    <cellStyle name="Normal 10 3 16 3" xfId="11071" xr:uid="{00000000-0005-0000-0000-000028390000}"/>
    <cellStyle name="Normal 10 3 16 4" xfId="47055" xr:uid="{00000000-0005-0000-0000-000029390000}"/>
    <cellStyle name="Normal 10 3 17" xfId="1170" xr:uid="{00000000-0005-0000-0000-00002A390000}"/>
    <cellStyle name="Normal 10 3 17 2" xfId="4319" xr:uid="{00000000-0005-0000-0000-00002B390000}"/>
    <cellStyle name="Normal 10 3 17 2 2" xfId="15035" xr:uid="{00000000-0005-0000-0000-00002C390000}"/>
    <cellStyle name="Normal 10 3 17 2 3" xfId="48428" xr:uid="{00000000-0005-0000-0000-00002D390000}"/>
    <cellStyle name="Normal 10 3 17 3" xfId="11140" xr:uid="{00000000-0005-0000-0000-00002E390000}"/>
    <cellStyle name="Normal 10 3 17 4" xfId="47083" xr:uid="{00000000-0005-0000-0000-00002F390000}"/>
    <cellStyle name="Normal 10 3 18" xfId="1640" xr:uid="{00000000-0005-0000-0000-000030390000}"/>
    <cellStyle name="Normal 10 3 18 2" xfId="4568" xr:uid="{00000000-0005-0000-0000-000031390000}"/>
    <cellStyle name="Normal 10 3 18 2 2" xfId="15036" xr:uid="{00000000-0005-0000-0000-000032390000}"/>
    <cellStyle name="Normal 10 3 18 2 3" xfId="48429" xr:uid="{00000000-0005-0000-0000-000033390000}"/>
    <cellStyle name="Normal 10 3 18 3" xfId="11534" xr:uid="{00000000-0005-0000-0000-000034390000}"/>
    <cellStyle name="Normal 10 3 18 4" xfId="47176" xr:uid="{00000000-0005-0000-0000-000035390000}"/>
    <cellStyle name="Normal 10 3 19" xfId="2099" xr:uid="{00000000-0005-0000-0000-000036390000}"/>
    <cellStyle name="Normal 10 3 19 2" xfId="4803" xr:uid="{00000000-0005-0000-0000-000037390000}"/>
    <cellStyle name="Normal 10 3 19 2 2" xfId="15037" xr:uid="{00000000-0005-0000-0000-000038390000}"/>
    <cellStyle name="Normal 10 3 19 2 3" xfId="48430" xr:uid="{00000000-0005-0000-0000-000039390000}"/>
    <cellStyle name="Normal 10 3 19 3" xfId="11906" xr:uid="{00000000-0005-0000-0000-00003A390000}"/>
    <cellStyle name="Normal 10 3 19 4" xfId="47213" xr:uid="{00000000-0005-0000-0000-00003B390000}"/>
    <cellStyle name="Normal 10 3 2" xfId="601" xr:uid="{00000000-0005-0000-0000-00003C390000}"/>
    <cellStyle name="Normal 10 3 2 2" xfId="3990" xr:uid="{00000000-0005-0000-0000-00003D390000}"/>
    <cellStyle name="Normal 10 3 2 2 2" xfId="15038" xr:uid="{00000000-0005-0000-0000-00003E390000}"/>
    <cellStyle name="Normal 10 3 2 2 3" xfId="48431" xr:uid="{00000000-0005-0000-0000-00003F390000}"/>
    <cellStyle name="Normal 10 3 2 3" xfId="10665" xr:uid="{00000000-0005-0000-0000-000040390000}"/>
    <cellStyle name="Normal 10 3 2 4" xfId="46927" xr:uid="{00000000-0005-0000-0000-000041390000}"/>
    <cellStyle name="Normal 10 3 20" xfId="2498" xr:uid="{00000000-0005-0000-0000-000042390000}"/>
    <cellStyle name="Normal 10 3 20 2" xfId="5016" xr:uid="{00000000-0005-0000-0000-000043390000}"/>
    <cellStyle name="Normal 10 3 20 2 2" xfId="15039" xr:uid="{00000000-0005-0000-0000-000044390000}"/>
    <cellStyle name="Normal 10 3 20 2 3" xfId="48432" xr:uid="{00000000-0005-0000-0000-000045390000}"/>
    <cellStyle name="Normal 10 3 20 3" xfId="12201" xr:uid="{00000000-0005-0000-0000-000046390000}"/>
    <cellStyle name="Normal 10 3 20 4" xfId="47254" xr:uid="{00000000-0005-0000-0000-000047390000}"/>
    <cellStyle name="Normal 10 3 21" xfId="1880" xr:uid="{00000000-0005-0000-0000-000048390000}"/>
    <cellStyle name="Normal 10 3 21 2" xfId="4698" xr:uid="{00000000-0005-0000-0000-000049390000}"/>
    <cellStyle name="Normal 10 3 21 2 2" xfId="15040" xr:uid="{00000000-0005-0000-0000-00004A390000}"/>
    <cellStyle name="Normal 10 3 21 2 3" xfId="48433" xr:uid="{00000000-0005-0000-0000-00004B390000}"/>
    <cellStyle name="Normal 10 3 21 3" xfId="11762" xr:uid="{00000000-0005-0000-0000-00004C390000}"/>
    <cellStyle name="Normal 10 3 21 4" xfId="47192" xr:uid="{00000000-0005-0000-0000-00004D390000}"/>
    <cellStyle name="Normal 10 3 22" xfId="2527" xr:uid="{00000000-0005-0000-0000-00004E390000}"/>
    <cellStyle name="Normal 10 3 22 2" xfId="5031" xr:uid="{00000000-0005-0000-0000-00004F390000}"/>
    <cellStyle name="Normal 10 3 22 2 2" xfId="15041" xr:uid="{00000000-0005-0000-0000-000050390000}"/>
    <cellStyle name="Normal 10 3 22 2 3" xfId="48434" xr:uid="{00000000-0005-0000-0000-000051390000}"/>
    <cellStyle name="Normal 10 3 22 3" xfId="12220" xr:uid="{00000000-0005-0000-0000-000052390000}"/>
    <cellStyle name="Normal 10 3 22 4" xfId="47259" xr:uid="{00000000-0005-0000-0000-000053390000}"/>
    <cellStyle name="Normal 10 3 23" xfId="1899" xr:uid="{00000000-0005-0000-0000-000054390000}"/>
    <cellStyle name="Normal 10 3 23 2" xfId="4709" xr:uid="{00000000-0005-0000-0000-000055390000}"/>
    <cellStyle name="Normal 10 3 23 2 2" xfId="15042" xr:uid="{00000000-0005-0000-0000-000056390000}"/>
    <cellStyle name="Normal 10 3 23 2 3" xfId="48435" xr:uid="{00000000-0005-0000-0000-000057390000}"/>
    <cellStyle name="Normal 10 3 23 3" xfId="11775" xr:uid="{00000000-0005-0000-0000-000058390000}"/>
    <cellStyle name="Normal 10 3 23 4" xfId="47197" xr:uid="{00000000-0005-0000-0000-000059390000}"/>
    <cellStyle name="Normal 10 3 24" xfId="2547" xr:uid="{00000000-0005-0000-0000-00005A390000}"/>
    <cellStyle name="Normal 10 3 24 2" xfId="5042" xr:uid="{00000000-0005-0000-0000-00005B390000}"/>
    <cellStyle name="Normal 10 3 24 2 2" xfId="15043" xr:uid="{00000000-0005-0000-0000-00005C390000}"/>
    <cellStyle name="Normal 10 3 24 2 3" xfId="48436" xr:uid="{00000000-0005-0000-0000-00005D390000}"/>
    <cellStyle name="Normal 10 3 24 3" xfId="12237" xr:uid="{00000000-0005-0000-0000-00005E390000}"/>
    <cellStyle name="Normal 10 3 24 4" xfId="47264" xr:uid="{00000000-0005-0000-0000-00005F390000}"/>
    <cellStyle name="Normal 10 3 25" xfId="1911" xr:uid="{00000000-0005-0000-0000-000060390000}"/>
    <cellStyle name="Normal 10 3 25 2" xfId="4717" xr:uid="{00000000-0005-0000-0000-000061390000}"/>
    <cellStyle name="Normal 10 3 25 2 2" xfId="15044" xr:uid="{00000000-0005-0000-0000-000062390000}"/>
    <cellStyle name="Normal 10 3 25 2 3" xfId="48437" xr:uid="{00000000-0005-0000-0000-000063390000}"/>
    <cellStyle name="Normal 10 3 25 3" xfId="11786" xr:uid="{00000000-0005-0000-0000-000064390000}"/>
    <cellStyle name="Normal 10 3 25 4" xfId="47202" xr:uid="{00000000-0005-0000-0000-000065390000}"/>
    <cellStyle name="Normal 10 3 26" xfId="3032" xr:uid="{00000000-0005-0000-0000-000066390000}"/>
    <cellStyle name="Normal 10 3 26 2" xfId="5302" xr:uid="{00000000-0005-0000-0000-000067390000}"/>
    <cellStyle name="Normal 10 3 26 2 2" xfId="15045" xr:uid="{00000000-0005-0000-0000-000068390000}"/>
    <cellStyle name="Normal 10 3 26 2 3" xfId="48438" xr:uid="{00000000-0005-0000-0000-000069390000}"/>
    <cellStyle name="Normal 10 3 26 3" xfId="12623" xr:uid="{00000000-0005-0000-0000-00006A390000}"/>
    <cellStyle name="Normal 10 3 26 4" xfId="47329" xr:uid="{00000000-0005-0000-0000-00006B390000}"/>
    <cellStyle name="Normal 10 3 27" xfId="3803" xr:uid="{00000000-0005-0000-0000-00006C390000}"/>
    <cellStyle name="Normal 10 3 27 2" xfId="15046" xr:uid="{00000000-0005-0000-0000-00006D390000}"/>
    <cellStyle name="Normal 10 3 27 3" xfId="48439" xr:uid="{00000000-0005-0000-0000-00006E390000}"/>
    <cellStyle name="Normal 10 3 28" xfId="10354" xr:uid="{00000000-0005-0000-0000-00006F390000}"/>
    <cellStyle name="Normal 10 3 29" xfId="46892" xr:uid="{00000000-0005-0000-0000-000070390000}"/>
    <cellStyle name="Normal 10 3 3" xfId="558" xr:uid="{00000000-0005-0000-0000-000071390000}"/>
    <cellStyle name="Normal 10 3 3 2" xfId="3964" xr:uid="{00000000-0005-0000-0000-000072390000}"/>
    <cellStyle name="Normal 10 3 3 2 2" xfId="15047" xr:uid="{00000000-0005-0000-0000-000073390000}"/>
    <cellStyle name="Normal 10 3 3 2 3" xfId="48440" xr:uid="{00000000-0005-0000-0000-000074390000}"/>
    <cellStyle name="Normal 10 3 3 3" xfId="10636" xr:uid="{00000000-0005-0000-0000-000075390000}"/>
    <cellStyle name="Normal 10 3 3 4" xfId="46917" xr:uid="{00000000-0005-0000-0000-000076390000}"/>
    <cellStyle name="Normal 10 3 4" xfId="611" xr:uid="{00000000-0005-0000-0000-000077390000}"/>
    <cellStyle name="Normal 10 3 4 2" xfId="3998" xr:uid="{00000000-0005-0000-0000-000078390000}"/>
    <cellStyle name="Normal 10 3 4 2 2" xfId="15048" xr:uid="{00000000-0005-0000-0000-000079390000}"/>
    <cellStyle name="Normal 10 3 4 2 3" xfId="48441" xr:uid="{00000000-0005-0000-0000-00007A390000}"/>
    <cellStyle name="Normal 10 3 4 3" xfId="10675" xr:uid="{00000000-0005-0000-0000-00007B390000}"/>
    <cellStyle name="Normal 10 3 4 4" xfId="46934" xr:uid="{00000000-0005-0000-0000-00007C390000}"/>
    <cellStyle name="Normal 10 3 5" xfId="567" xr:uid="{00000000-0005-0000-0000-00007D390000}"/>
    <cellStyle name="Normal 10 3 5 2" xfId="3970" xr:uid="{00000000-0005-0000-0000-00007E390000}"/>
    <cellStyle name="Normal 10 3 5 2 2" xfId="15049" xr:uid="{00000000-0005-0000-0000-00007F390000}"/>
    <cellStyle name="Normal 10 3 5 2 3" xfId="48442" xr:uid="{00000000-0005-0000-0000-000080390000}"/>
    <cellStyle name="Normal 10 3 5 3" xfId="10645" xr:uid="{00000000-0005-0000-0000-000081390000}"/>
    <cellStyle name="Normal 10 3 5 4" xfId="46923" xr:uid="{00000000-0005-0000-0000-000082390000}"/>
    <cellStyle name="Normal 10 3 6" xfId="622" xr:uid="{00000000-0005-0000-0000-000083390000}"/>
    <cellStyle name="Normal 10 3 6 2" xfId="4004" xr:uid="{00000000-0005-0000-0000-000084390000}"/>
    <cellStyle name="Normal 10 3 6 2 2" xfId="15050" xr:uid="{00000000-0005-0000-0000-000085390000}"/>
    <cellStyle name="Normal 10 3 6 2 3" xfId="48443" xr:uid="{00000000-0005-0000-0000-000086390000}"/>
    <cellStyle name="Normal 10 3 6 3" xfId="10685" xr:uid="{00000000-0005-0000-0000-000087390000}"/>
    <cellStyle name="Normal 10 3 6 4" xfId="46938" xr:uid="{00000000-0005-0000-0000-000088390000}"/>
    <cellStyle name="Normal 10 3 7" xfId="547" xr:uid="{00000000-0005-0000-0000-000089390000}"/>
    <cellStyle name="Normal 10 3 7 2" xfId="3956" xr:uid="{00000000-0005-0000-0000-00008A390000}"/>
    <cellStyle name="Normal 10 3 7 2 2" xfId="15051" xr:uid="{00000000-0005-0000-0000-00008B390000}"/>
    <cellStyle name="Normal 10 3 7 2 3" xfId="48444" xr:uid="{00000000-0005-0000-0000-00008C390000}"/>
    <cellStyle name="Normal 10 3 7 3" xfId="10625" xr:uid="{00000000-0005-0000-0000-00008D390000}"/>
    <cellStyle name="Normal 10 3 7 4" xfId="46913" xr:uid="{00000000-0005-0000-0000-00008E390000}"/>
    <cellStyle name="Normal 10 3 8" xfId="638" xr:uid="{00000000-0005-0000-0000-00008F390000}"/>
    <cellStyle name="Normal 10 3 8 2" xfId="4016" xr:uid="{00000000-0005-0000-0000-000090390000}"/>
    <cellStyle name="Normal 10 3 8 2 2" xfId="15052" xr:uid="{00000000-0005-0000-0000-000091390000}"/>
    <cellStyle name="Normal 10 3 8 2 3" xfId="48445" xr:uid="{00000000-0005-0000-0000-000092390000}"/>
    <cellStyle name="Normal 10 3 8 3" xfId="10700" xr:uid="{00000000-0005-0000-0000-000093390000}"/>
    <cellStyle name="Normal 10 3 8 4" xfId="46943" xr:uid="{00000000-0005-0000-0000-000094390000}"/>
    <cellStyle name="Normal 10 3 9" xfId="531" xr:uid="{00000000-0005-0000-0000-000095390000}"/>
    <cellStyle name="Normal 10 3 9 2" xfId="3946" xr:uid="{00000000-0005-0000-0000-000096390000}"/>
    <cellStyle name="Normal 10 3 9 2 2" xfId="15053" xr:uid="{00000000-0005-0000-0000-000097390000}"/>
    <cellStyle name="Normal 10 3 9 2 3" xfId="48446" xr:uid="{00000000-0005-0000-0000-000098390000}"/>
    <cellStyle name="Normal 10 3 9 3" xfId="10614" xr:uid="{00000000-0005-0000-0000-000099390000}"/>
    <cellStyle name="Normal 10 3 9 4" xfId="46909" xr:uid="{00000000-0005-0000-0000-00009A390000}"/>
    <cellStyle name="Normal 10 4" xfId="238" xr:uid="{00000000-0005-0000-0000-00009B390000}"/>
    <cellStyle name="Normal 10 4 10" xfId="656" xr:uid="{00000000-0005-0000-0000-00009C390000}"/>
    <cellStyle name="Normal 10 4 10 2" xfId="4025" xr:uid="{00000000-0005-0000-0000-00009D390000}"/>
    <cellStyle name="Normal 10 4 10 2 2" xfId="15054" xr:uid="{00000000-0005-0000-0000-00009E390000}"/>
    <cellStyle name="Normal 10 4 10 2 3" xfId="48447" xr:uid="{00000000-0005-0000-0000-00009F390000}"/>
    <cellStyle name="Normal 10 4 10 3" xfId="10714" xr:uid="{00000000-0005-0000-0000-0000A0390000}"/>
    <cellStyle name="Normal 10 4 10 4" xfId="46948" xr:uid="{00000000-0005-0000-0000-0000A1390000}"/>
    <cellStyle name="Normal 10 4 11" xfId="1126" xr:uid="{00000000-0005-0000-0000-0000A2390000}"/>
    <cellStyle name="Normal 10 4 11 2" xfId="4295" xr:uid="{00000000-0005-0000-0000-0000A3390000}"/>
    <cellStyle name="Normal 10 4 11 2 2" xfId="15055" xr:uid="{00000000-0005-0000-0000-0000A4390000}"/>
    <cellStyle name="Normal 10 4 11 2 3" xfId="48448" xr:uid="{00000000-0005-0000-0000-0000A5390000}"/>
    <cellStyle name="Normal 10 4 11 3" xfId="11106" xr:uid="{00000000-0005-0000-0000-0000A6390000}"/>
    <cellStyle name="Normal 10 4 11 4" xfId="47071" xr:uid="{00000000-0005-0000-0000-0000A7390000}"/>
    <cellStyle name="Normal 10 4 12" xfId="1107" xr:uid="{00000000-0005-0000-0000-0000A8390000}"/>
    <cellStyle name="Normal 10 4 12 2" xfId="4285" xr:uid="{00000000-0005-0000-0000-0000A9390000}"/>
    <cellStyle name="Normal 10 4 12 2 2" xfId="15056" xr:uid="{00000000-0005-0000-0000-0000AA390000}"/>
    <cellStyle name="Normal 10 4 12 2 3" xfId="48449" xr:uid="{00000000-0005-0000-0000-0000AB390000}"/>
    <cellStyle name="Normal 10 4 12 3" xfId="11092" xr:uid="{00000000-0005-0000-0000-0000AC390000}"/>
    <cellStyle name="Normal 10 4 12 4" xfId="47064" xr:uid="{00000000-0005-0000-0000-0000AD390000}"/>
    <cellStyle name="Normal 10 4 13" xfId="1144" xr:uid="{00000000-0005-0000-0000-0000AE390000}"/>
    <cellStyle name="Normal 10 4 13 2" xfId="4302" xr:uid="{00000000-0005-0000-0000-0000AF390000}"/>
    <cellStyle name="Normal 10 4 13 2 2" xfId="15057" xr:uid="{00000000-0005-0000-0000-0000B0390000}"/>
    <cellStyle name="Normal 10 4 13 2 3" xfId="48450" xr:uid="{00000000-0005-0000-0000-0000B1390000}"/>
    <cellStyle name="Normal 10 4 13 3" xfId="11120" xr:uid="{00000000-0005-0000-0000-0000B2390000}"/>
    <cellStyle name="Normal 10 4 13 4" xfId="47075" xr:uid="{00000000-0005-0000-0000-0000B3390000}"/>
    <cellStyle name="Normal 10 4 14" xfId="1090" xr:uid="{00000000-0005-0000-0000-0000B4390000}"/>
    <cellStyle name="Normal 10 4 14 2" xfId="4275" xr:uid="{00000000-0005-0000-0000-0000B5390000}"/>
    <cellStyle name="Normal 10 4 14 2 2" xfId="15058" xr:uid="{00000000-0005-0000-0000-0000B6390000}"/>
    <cellStyle name="Normal 10 4 14 2 3" xfId="48451" xr:uid="{00000000-0005-0000-0000-0000B7390000}"/>
    <cellStyle name="Normal 10 4 14 3" xfId="11080" xr:uid="{00000000-0005-0000-0000-0000B8390000}"/>
    <cellStyle name="Normal 10 4 14 4" xfId="47058" xr:uid="{00000000-0005-0000-0000-0000B9390000}"/>
    <cellStyle name="Normal 10 4 15" xfId="1157" xr:uid="{00000000-0005-0000-0000-0000BA390000}"/>
    <cellStyle name="Normal 10 4 15 2" xfId="4309" xr:uid="{00000000-0005-0000-0000-0000BB390000}"/>
    <cellStyle name="Normal 10 4 15 2 2" xfId="15059" xr:uid="{00000000-0005-0000-0000-0000BC390000}"/>
    <cellStyle name="Normal 10 4 15 2 3" xfId="48452" xr:uid="{00000000-0005-0000-0000-0000BD390000}"/>
    <cellStyle name="Normal 10 4 15 3" xfId="11131" xr:uid="{00000000-0005-0000-0000-0000BE390000}"/>
    <cellStyle name="Normal 10 4 15 4" xfId="47080" xr:uid="{00000000-0005-0000-0000-0000BF390000}"/>
    <cellStyle name="Normal 10 4 16" xfId="1075" xr:uid="{00000000-0005-0000-0000-0000C0390000}"/>
    <cellStyle name="Normal 10 4 16 2" xfId="4265" xr:uid="{00000000-0005-0000-0000-0000C1390000}"/>
    <cellStyle name="Normal 10 4 16 2 2" xfId="15060" xr:uid="{00000000-0005-0000-0000-0000C2390000}"/>
    <cellStyle name="Normal 10 4 16 2 3" xfId="48453" xr:uid="{00000000-0005-0000-0000-0000C3390000}"/>
    <cellStyle name="Normal 10 4 16 3" xfId="11070" xr:uid="{00000000-0005-0000-0000-0000C4390000}"/>
    <cellStyle name="Normal 10 4 16 4" xfId="47054" xr:uid="{00000000-0005-0000-0000-0000C5390000}"/>
    <cellStyle name="Normal 10 4 17" xfId="1171" xr:uid="{00000000-0005-0000-0000-0000C6390000}"/>
    <cellStyle name="Normal 10 4 17 2" xfId="4320" xr:uid="{00000000-0005-0000-0000-0000C7390000}"/>
    <cellStyle name="Normal 10 4 17 2 2" xfId="15061" xr:uid="{00000000-0005-0000-0000-0000C8390000}"/>
    <cellStyle name="Normal 10 4 17 2 3" xfId="48454" xr:uid="{00000000-0005-0000-0000-0000C9390000}"/>
    <cellStyle name="Normal 10 4 17 3" xfId="11141" xr:uid="{00000000-0005-0000-0000-0000CA390000}"/>
    <cellStyle name="Normal 10 4 17 4" xfId="47084" xr:uid="{00000000-0005-0000-0000-0000CB390000}"/>
    <cellStyle name="Normal 10 4 18" xfId="1641" xr:uid="{00000000-0005-0000-0000-0000CC390000}"/>
    <cellStyle name="Normal 10 4 18 2" xfId="4569" xr:uid="{00000000-0005-0000-0000-0000CD390000}"/>
    <cellStyle name="Normal 10 4 18 2 2" xfId="15062" xr:uid="{00000000-0005-0000-0000-0000CE390000}"/>
    <cellStyle name="Normal 10 4 18 2 3" xfId="48455" xr:uid="{00000000-0005-0000-0000-0000CF390000}"/>
    <cellStyle name="Normal 10 4 18 3" xfId="11535" xr:uid="{00000000-0005-0000-0000-0000D0390000}"/>
    <cellStyle name="Normal 10 4 18 4" xfId="47177" xr:uid="{00000000-0005-0000-0000-0000D1390000}"/>
    <cellStyle name="Normal 10 4 19" xfId="2100" xr:uid="{00000000-0005-0000-0000-0000D2390000}"/>
    <cellStyle name="Normal 10 4 19 2" xfId="4804" xr:uid="{00000000-0005-0000-0000-0000D3390000}"/>
    <cellStyle name="Normal 10 4 19 2 2" xfId="15063" xr:uid="{00000000-0005-0000-0000-0000D4390000}"/>
    <cellStyle name="Normal 10 4 19 2 3" xfId="48456" xr:uid="{00000000-0005-0000-0000-0000D5390000}"/>
    <cellStyle name="Normal 10 4 19 3" xfId="11907" xr:uid="{00000000-0005-0000-0000-0000D6390000}"/>
    <cellStyle name="Normal 10 4 19 4" xfId="47214" xr:uid="{00000000-0005-0000-0000-0000D7390000}"/>
    <cellStyle name="Normal 10 4 2" xfId="602" xr:uid="{00000000-0005-0000-0000-0000D8390000}"/>
    <cellStyle name="Normal 10 4 2 2" xfId="3991" xr:uid="{00000000-0005-0000-0000-0000D9390000}"/>
    <cellStyle name="Normal 10 4 2 2 2" xfId="15064" xr:uid="{00000000-0005-0000-0000-0000DA390000}"/>
    <cellStyle name="Normal 10 4 2 2 3" xfId="48457" xr:uid="{00000000-0005-0000-0000-0000DB390000}"/>
    <cellStyle name="Normal 10 4 2 3" xfId="10666" xr:uid="{00000000-0005-0000-0000-0000DC390000}"/>
    <cellStyle name="Normal 10 4 2 4" xfId="46928" xr:uid="{00000000-0005-0000-0000-0000DD390000}"/>
    <cellStyle name="Normal 10 4 20" xfId="2499" xr:uid="{00000000-0005-0000-0000-0000DE390000}"/>
    <cellStyle name="Normal 10 4 20 2" xfId="5017" xr:uid="{00000000-0005-0000-0000-0000DF390000}"/>
    <cellStyle name="Normal 10 4 20 2 2" xfId="15065" xr:uid="{00000000-0005-0000-0000-0000E0390000}"/>
    <cellStyle name="Normal 10 4 20 2 3" xfId="48458" xr:uid="{00000000-0005-0000-0000-0000E1390000}"/>
    <cellStyle name="Normal 10 4 20 3" xfId="12202" xr:uid="{00000000-0005-0000-0000-0000E2390000}"/>
    <cellStyle name="Normal 10 4 20 4" xfId="47255" xr:uid="{00000000-0005-0000-0000-0000E3390000}"/>
    <cellStyle name="Normal 10 4 21" xfId="1882" xr:uid="{00000000-0005-0000-0000-0000E4390000}"/>
    <cellStyle name="Normal 10 4 21 2" xfId="4700" xr:uid="{00000000-0005-0000-0000-0000E5390000}"/>
    <cellStyle name="Normal 10 4 21 2 2" xfId="15066" xr:uid="{00000000-0005-0000-0000-0000E6390000}"/>
    <cellStyle name="Normal 10 4 21 2 3" xfId="48459" xr:uid="{00000000-0005-0000-0000-0000E7390000}"/>
    <cellStyle name="Normal 10 4 21 3" xfId="11763" xr:uid="{00000000-0005-0000-0000-0000E8390000}"/>
    <cellStyle name="Normal 10 4 21 4" xfId="47193" xr:uid="{00000000-0005-0000-0000-0000E9390000}"/>
    <cellStyle name="Normal 10 4 22" xfId="2528" xr:uid="{00000000-0005-0000-0000-0000EA390000}"/>
    <cellStyle name="Normal 10 4 22 2" xfId="5032" xr:uid="{00000000-0005-0000-0000-0000EB390000}"/>
    <cellStyle name="Normal 10 4 22 2 2" xfId="15067" xr:uid="{00000000-0005-0000-0000-0000EC390000}"/>
    <cellStyle name="Normal 10 4 22 2 3" xfId="48460" xr:uid="{00000000-0005-0000-0000-0000ED390000}"/>
    <cellStyle name="Normal 10 4 22 3" xfId="12221" xr:uid="{00000000-0005-0000-0000-0000EE390000}"/>
    <cellStyle name="Normal 10 4 22 4" xfId="47260" xr:uid="{00000000-0005-0000-0000-0000EF390000}"/>
    <cellStyle name="Normal 10 4 23" xfId="1900" xr:uid="{00000000-0005-0000-0000-0000F0390000}"/>
    <cellStyle name="Normal 10 4 23 2" xfId="4710" xr:uid="{00000000-0005-0000-0000-0000F1390000}"/>
    <cellStyle name="Normal 10 4 23 2 2" xfId="15068" xr:uid="{00000000-0005-0000-0000-0000F2390000}"/>
    <cellStyle name="Normal 10 4 23 2 3" xfId="48461" xr:uid="{00000000-0005-0000-0000-0000F3390000}"/>
    <cellStyle name="Normal 10 4 23 3" xfId="11776" xr:uid="{00000000-0005-0000-0000-0000F4390000}"/>
    <cellStyle name="Normal 10 4 23 4" xfId="47198" xr:uid="{00000000-0005-0000-0000-0000F5390000}"/>
    <cellStyle name="Normal 10 4 24" xfId="2548" xr:uid="{00000000-0005-0000-0000-0000F6390000}"/>
    <cellStyle name="Normal 10 4 24 2" xfId="5043" xr:uid="{00000000-0005-0000-0000-0000F7390000}"/>
    <cellStyle name="Normal 10 4 24 2 2" xfId="15069" xr:uid="{00000000-0005-0000-0000-0000F8390000}"/>
    <cellStyle name="Normal 10 4 24 2 3" xfId="48462" xr:uid="{00000000-0005-0000-0000-0000F9390000}"/>
    <cellStyle name="Normal 10 4 24 3" xfId="12238" xr:uid="{00000000-0005-0000-0000-0000FA390000}"/>
    <cellStyle name="Normal 10 4 24 4" xfId="47265" xr:uid="{00000000-0005-0000-0000-0000FB390000}"/>
    <cellStyle name="Normal 10 4 25" xfId="1912" xr:uid="{00000000-0005-0000-0000-0000FC390000}"/>
    <cellStyle name="Normal 10 4 25 2" xfId="4718" xr:uid="{00000000-0005-0000-0000-0000FD390000}"/>
    <cellStyle name="Normal 10 4 25 2 2" xfId="15070" xr:uid="{00000000-0005-0000-0000-0000FE390000}"/>
    <cellStyle name="Normal 10 4 25 2 3" xfId="48463" xr:uid="{00000000-0005-0000-0000-0000FF390000}"/>
    <cellStyle name="Normal 10 4 25 3" xfId="11787" xr:uid="{00000000-0005-0000-0000-0000003A0000}"/>
    <cellStyle name="Normal 10 4 25 4" xfId="47203" xr:uid="{00000000-0005-0000-0000-0000013A0000}"/>
    <cellStyle name="Normal 10 4 26" xfId="3033" xr:uid="{00000000-0005-0000-0000-0000023A0000}"/>
    <cellStyle name="Normal 10 4 26 2" xfId="5303" xr:uid="{00000000-0005-0000-0000-0000033A0000}"/>
    <cellStyle name="Normal 10 4 26 2 2" xfId="15071" xr:uid="{00000000-0005-0000-0000-0000043A0000}"/>
    <cellStyle name="Normal 10 4 26 2 3" xfId="48464" xr:uid="{00000000-0005-0000-0000-0000053A0000}"/>
    <cellStyle name="Normal 10 4 26 3" xfId="12624" xr:uid="{00000000-0005-0000-0000-0000063A0000}"/>
    <cellStyle name="Normal 10 4 26 4" xfId="47330" xr:uid="{00000000-0005-0000-0000-0000073A0000}"/>
    <cellStyle name="Normal 10 4 27" xfId="3804" xr:uid="{00000000-0005-0000-0000-0000083A0000}"/>
    <cellStyle name="Normal 10 4 27 2" xfId="15072" xr:uid="{00000000-0005-0000-0000-0000093A0000}"/>
    <cellStyle name="Normal 10 4 27 3" xfId="48465" xr:uid="{00000000-0005-0000-0000-00000A3A0000}"/>
    <cellStyle name="Normal 10 4 28" xfId="10355" xr:uid="{00000000-0005-0000-0000-00000B3A0000}"/>
    <cellStyle name="Normal 10 4 29" xfId="46893" xr:uid="{00000000-0005-0000-0000-00000C3A0000}"/>
    <cellStyle name="Normal 10 4 3" xfId="557" xr:uid="{00000000-0005-0000-0000-00000D3A0000}"/>
    <cellStyle name="Normal 10 4 3 2" xfId="3963" xr:uid="{00000000-0005-0000-0000-00000E3A0000}"/>
    <cellStyle name="Normal 10 4 3 2 2" xfId="15073" xr:uid="{00000000-0005-0000-0000-00000F3A0000}"/>
    <cellStyle name="Normal 10 4 3 2 3" xfId="48466" xr:uid="{00000000-0005-0000-0000-0000103A0000}"/>
    <cellStyle name="Normal 10 4 3 3" xfId="10635" xr:uid="{00000000-0005-0000-0000-0000113A0000}"/>
    <cellStyle name="Normal 10 4 3 4" xfId="46916" xr:uid="{00000000-0005-0000-0000-0000123A0000}"/>
    <cellStyle name="Normal 10 4 4" xfId="612" xr:uid="{00000000-0005-0000-0000-0000133A0000}"/>
    <cellStyle name="Normal 10 4 4 2" xfId="3999" xr:uid="{00000000-0005-0000-0000-0000143A0000}"/>
    <cellStyle name="Normal 10 4 4 2 2" xfId="15074" xr:uid="{00000000-0005-0000-0000-0000153A0000}"/>
    <cellStyle name="Normal 10 4 4 2 3" xfId="48467" xr:uid="{00000000-0005-0000-0000-0000163A0000}"/>
    <cellStyle name="Normal 10 4 4 3" xfId="10676" xr:uid="{00000000-0005-0000-0000-0000173A0000}"/>
    <cellStyle name="Normal 10 4 4 4" xfId="46935" xr:uid="{00000000-0005-0000-0000-0000183A0000}"/>
    <cellStyle name="Normal 10 4 5" xfId="566" xr:uid="{00000000-0005-0000-0000-0000193A0000}"/>
    <cellStyle name="Normal 10 4 5 2" xfId="3969" xr:uid="{00000000-0005-0000-0000-00001A3A0000}"/>
    <cellStyle name="Normal 10 4 5 2 2" xfId="15075" xr:uid="{00000000-0005-0000-0000-00001B3A0000}"/>
    <cellStyle name="Normal 10 4 5 2 3" xfId="48468" xr:uid="{00000000-0005-0000-0000-00001C3A0000}"/>
    <cellStyle name="Normal 10 4 5 3" xfId="10644" xr:uid="{00000000-0005-0000-0000-00001D3A0000}"/>
    <cellStyle name="Normal 10 4 5 4" xfId="46922" xr:uid="{00000000-0005-0000-0000-00001E3A0000}"/>
    <cellStyle name="Normal 10 4 6" xfId="625" xr:uid="{00000000-0005-0000-0000-00001F3A0000}"/>
    <cellStyle name="Normal 10 4 6 2" xfId="4006" xr:uid="{00000000-0005-0000-0000-0000203A0000}"/>
    <cellStyle name="Normal 10 4 6 2 2" xfId="15076" xr:uid="{00000000-0005-0000-0000-0000213A0000}"/>
    <cellStyle name="Normal 10 4 6 2 3" xfId="48469" xr:uid="{00000000-0005-0000-0000-0000223A0000}"/>
    <cellStyle name="Normal 10 4 6 3" xfId="10688" xr:uid="{00000000-0005-0000-0000-0000233A0000}"/>
    <cellStyle name="Normal 10 4 6 4" xfId="46939" xr:uid="{00000000-0005-0000-0000-0000243A0000}"/>
    <cellStyle name="Normal 10 4 7" xfId="544" xr:uid="{00000000-0005-0000-0000-0000253A0000}"/>
    <cellStyle name="Normal 10 4 7 2" xfId="3953" xr:uid="{00000000-0005-0000-0000-0000263A0000}"/>
    <cellStyle name="Normal 10 4 7 2 2" xfId="15077" xr:uid="{00000000-0005-0000-0000-0000273A0000}"/>
    <cellStyle name="Normal 10 4 7 2 3" xfId="48470" xr:uid="{00000000-0005-0000-0000-0000283A0000}"/>
    <cellStyle name="Normal 10 4 7 3" xfId="10624" xr:uid="{00000000-0005-0000-0000-0000293A0000}"/>
    <cellStyle name="Normal 10 4 7 4" xfId="46912" xr:uid="{00000000-0005-0000-0000-00002A3A0000}"/>
    <cellStyle name="Normal 10 4 8" xfId="641" xr:uid="{00000000-0005-0000-0000-00002B3A0000}"/>
    <cellStyle name="Normal 10 4 8 2" xfId="4018" xr:uid="{00000000-0005-0000-0000-00002C3A0000}"/>
    <cellStyle name="Normal 10 4 8 2 2" xfId="15078" xr:uid="{00000000-0005-0000-0000-00002D3A0000}"/>
    <cellStyle name="Normal 10 4 8 2 3" xfId="48471" xr:uid="{00000000-0005-0000-0000-00002E3A0000}"/>
    <cellStyle name="Normal 10 4 8 3" xfId="10701" xr:uid="{00000000-0005-0000-0000-00002F3A0000}"/>
    <cellStyle name="Normal 10 4 8 4" xfId="46944" xr:uid="{00000000-0005-0000-0000-0000303A0000}"/>
    <cellStyle name="Normal 10 4 9" xfId="528" xr:uid="{00000000-0005-0000-0000-0000313A0000}"/>
    <cellStyle name="Normal 10 4 9 2" xfId="3944" xr:uid="{00000000-0005-0000-0000-0000323A0000}"/>
    <cellStyle name="Normal 10 4 9 2 2" xfId="15079" xr:uid="{00000000-0005-0000-0000-0000333A0000}"/>
    <cellStyle name="Normal 10 4 9 2 3" xfId="48472" xr:uid="{00000000-0005-0000-0000-0000343A0000}"/>
    <cellStyle name="Normal 10 4 9 3" xfId="10613" xr:uid="{00000000-0005-0000-0000-0000353A0000}"/>
    <cellStyle name="Normal 10 4 9 4" xfId="46908" xr:uid="{00000000-0005-0000-0000-0000363A0000}"/>
    <cellStyle name="Normal 10 5" xfId="239" xr:uid="{00000000-0005-0000-0000-0000373A0000}"/>
    <cellStyle name="Normal 10 5 10" xfId="657" xr:uid="{00000000-0005-0000-0000-0000383A0000}"/>
    <cellStyle name="Normal 10 5 10 2" xfId="4026" xr:uid="{00000000-0005-0000-0000-0000393A0000}"/>
    <cellStyle name="Normal 10 5 10 2 2" xfId="15080" xr:uid="{00000000-0005-0000-0000-00003A3A0000}"/>
    <cellStyle name="Normal 10 5 10 2 3" xfId="48473" xr:uid="{00000000-0005-0000-0000-00003B3A0000}"/>
    <cellStyle name="Normal 10 5 10 3" xfId="10715" xr:uid="{00000000-0005-0000-0000-00003C3A0000}"/>
    <cellStyle name="Normal 10 5 10 4" xfId="46949" xr:uid="{00000000-0005-0000-0000-00003D3A0000}"/>
    <cellStyle name="Normal 10 5 11" xfId="1127" xr:uid="{00000000-0005-0000-0000-00003E3A0000}"/>
    <cellStyle name="Normal 10 5 11 2" xfId="4296" xr:uid="{00000000-0005-0000-0000-00003F3A0000}"/>
    <cellStyle name="Normal 10 5 11 2 2" xfId="15081" xr:uid="{00000000-0005-0000-0000-0000403A0000}"/>
    <cellStyle name="Normal 10 5 11 2 3" xfId="48474" xr:uid="{00000000-0005-0000-0000-0000413A0000}"/>
    <cellStyle name="Normal 10 5 11 3" xfId="11107" xr:uid="{00000000-0005-0000-0000-0000423A0000}"/>
    <cellStyle name="Normal 10 5 11 4" xfId="47072" xr:uid="{00000000-0005-0000-0000-0000433A0000}"/>
    <cellStyle name="Normal 10 5 12" xfId="1106" xr:uid="{00000000-0005-0000-0000-0000443A0000}"/>
    <cellStyle name="Normal 10 5 12 2" xfId="4284" xr:uid="{00000000-0005-0000-0000-0000453A0000}"/>
    <cellStyle name="Normal 10 5 12 2 2" xfId="15082" xr:uid="{00000000-0005-0000-0000-0000463A0000}"/>
    <cellStyle name="Normal 10 5 12 2 3" xfId="48475" xr:uid="{00000000-0005-0000-0000-0000473A0000}"/>
    <cellStyle name="Normal 10 5 12 3" xfId="11091" xr:uid="{00000000-0005-0000-0000-0000483A0000}"/>
    <cellStyle name="Normal 10 5 12 4" xfId="47063" xr:uid="{00000000-0005-0000-0000-0000493A0000}"/>
    <cellStyle name="Normal 10 5 13" xfId="1145" xr:uid="{00000000-0005-0000-0000-00004A3A0000}"/>
    <cellStyle name="Normal 10 5 13 2" xfId="4303" xr:uid="{00000000-0005-0000-0000-00004B3A0000}"/>
    <cellStyle name="Normal 10 5 13 2 2" xfId="15083" xr:uid="{00000000-0005-0000-0000-00004C3A0000}"/>
    <cellStyle name="Normal 10 5 13 2 3" xfId="48476" xr:uid="{00000000-0005-0000-0000-00004D3A0000}"/>
    <cellStyle name="Normal 10 5 13 3" xfId="11121" xr:uid="{00000000-0005-0000-0000-00004E3A0000}"/>
    <cellStyle name="Normal 10 5 13 4" xfId="47076" xr:uid="{00000000-0005-0000-0000-00004F3A0000}"/>
    <cellStyle name="Normal 10 5 14" xfId="1089" xr:uid="{00000000-0005-0000-0000-0000503A0000}"/>
    <cellStyle name="Normal 10 5 14 2" xfId="4274" xr:uid="{00000000-0005-0000-0000-0000513A0000}"/>
    <cellStyle name="Normal 10 5 14 2 2" xfId="15084" xr:uid="{00000000-0005-0000-0000-0000523A0000}"/>
    <cellStyle name="Normal 10 5 14 2 3" xfId="48477" xr:uid="{00000000-0005-0000-0000-0000533A0000}"/>
    <cellStyle name="Normal 10 5 14 3" xfId="11079" xr:uid="{00000000-0005-0000-0000-0000543A0000}"/>
    <cellStyle name="Normal 10 5 14 4" xfId="47057" xr:uid="{00000000-0005-0000-0000-0000553A0000}"/>
    <cellStyle name="Normal 10 5 15" xfId="1158" xr:uid="{00000000-0005-0000-0000-0000563A0000}"/>
    <cellStyle name="Normal 10 5 15 2" xfId="4310" xr:uid="{00000000-0005-0000-0000-0000573A0000}"/>
    <cellStyle name="Normal 10 5 15 2 2" xfId="15085" xr:uid="{00000000-0005-0000-0000-0000583A0000}"/>
    <cellStyle name="Normal 10 5 15 2 3" xfId="48478" xr:uid="{00000000-0005-0000-0000-0000593A0000}"/>
    <cellStyle name="Normal 10 5 15 3" xfId="11132" xr:uid="{00000000-0005-0000-0000-00005A3A0000}"/>
    <cellStyle name="Normal 10 5 15 4" xfId="47081" xr:uid="{00000000-0005-0000-0000-00005B3A0000}"/>
    <cellStyle name="Normal 10 5 16" xfId="1074" xr:uid="{00000000-0005-0000-0000-00005C3A0000}"/>
    <cellStyle name="Normal 10 5 16 2" xfId="4264" xr:uid="{00000000-0005-0000-0000-00005D3A0000}"/>
    <cellStyle name="Normal 10 5 16 2 2" xfId="15086" xr:uid="{00000000-0005-0000-0000-00005E3A0000}"/>
    <cellStyle name="Normal 10 5 16 2 3" xfId="48479" xr:uid="{00000000-0005-0000-0000-00005F3A0000}"/>
    <cellStyle name="Normal 10 5 16 3" xfId="11069" xr:uid="{00000000-0005-0000-0000-0000603A0000}"/>
    <cellStyle name="Normal 10 5 16 4" xfId="47053" xr:uid="{00000000-0005-0000-0000-0000613A0000}"/>
    <cellStyle name="Normal 10 5 17" xfId="1172" xr:uid="{00000000-0005-0000-0000-0000623A0000}"/>
    <cellStyle name="Normal 10 5 17 2" xfId="4321" xr:uid="{00000000-0005-0000-0000-0000633A0000}"/>
    <cellStyle name="Normal 10 5 17 2 2" xfId="15087" xr:uid="{00000000-0005-0000-0000-0000643A0000}"/>
    <cellStyle name="Normal 10 5 17 2 3" xfId="48480" xr:uid="{00000000-0005-0000-0000-0000653A0000}"/>
    <cellStyle name="Normal 10 5 17 3" xfId="11142" xr:uid="{00000000-0005-0000-0000-0000663A0000}"/>
    <cellStyle name="Normal 10 5 17 4" xfId="47085" xr:uid="{00000000-0005-0000-0000-0000673A0000}"/>
    <cellStyle name="Normal 10 5 18" xfId="1642" xr:uid="{00000000-0005-0000-0000-0000683A0000}"/>
    <cellStyle name="Normal 10 5 18 2" xfId="4570" xr:uid="{00000000-0005-0000-0000-0000693A0000}"/>
    <cellStyle name="Normal 10 5 18 2 2" xfId="15088" xr:uid="{00000000-0005-0000-0000-00006A3A0000}"/>
    <cellStyle name="Normal 10 5 18 2 3" xfId="48481" xr:uid="{00000000-0005-0000-0000-00006B3A0000}"/>
    <cellStyle name="Normal 10 5 18 3" xfId="11536" xr:uid="{00000000-0005-0000-0000-00006C3A0000}"/>
    <cellStyle name="Normal 10 5 18 4" xfId="47178" xr:uid="{00000000-0005-0000-0000-00006D3A0000}"/>
    <cellStyle name="Normal 10 5 19" xfId="2101" xr:uid="{00000000-0005-0000-0000-00006E3A0000}"/>
    <cellStyle name="Normal 10 5 19 2" xfId="4805" xr:uid="{00000000-0005-0000-0000-00006F3A0000}"/>
    <cellStyle name="Normal 10 5 19 2 2" xfId="15089" xr:uid="{00000000-0005-0000-0000-0000703A0000}"/>
    <cellStyle name="Normal 10 5 19 2 3" xfId="48482" xr:uid="{00000000-0005-0000-0000-0000713A0000}"/>
    <cellStyle name="Normal 10 5 19 3" xfId="11908" xr:uid="{00000000-0005-0000-0000-0000723A0000}"/>
    <cellStyle name="Normal 10 5 19 4" xfId="47215" xr:uid="{00000000-0005-0000-0000-0000733A0000}"/>
    <cellStyle name="Normal 10 5 2" xfId="603" xr:uid="{00000000-0005-0000-0000-0000743A0000}"/>
    <cellStyle name="Normal 10 5 2 2" xfId="3992" xr:uid="{00000000-0005-0000-0000-0000753A0000}"/>
    <cellStyle name="Normal 10 5 2 2 2" xfId="15090" xr:uid="{00000000-0005-0000-0000-0000763A0000}"/>
    <cellStyle name="Normal 10 5 2 2 3" xfId="48483" xr:uid="{00000000-0005-0000-0000-0000773A0000}"/>
    <cellStyle name="Normal 10 5 2 3" xfId="10667" xr:uid="{00000000-0005-0000-0000-0000783A0000}"/>
    <cellStyle name="Normal 10 5 2 4" xfId="46929" xr:uid="{00000000-0005-0000-0000-0000793A0000}"/>
    <cellStyle name="Normal 10 5 20" xfId="2500" xr:uid="{00000000-0005-0000-0000-00007A3A0000}"/>
    <cellStyle name="Normal 10 5 20 2" xfId="5018" xr:uid="{00000000-0005-0000-0000-00007B3A0000}"/>
    <cellStyle name="Normal 10 5 20 2 2" xfId="15091" xr:uid="{00000000-0005-0000-0000-00007C3A0000}"/>
    <cellStyle name="Normal 10 5 20 2 3" xfId="48484" xr:uid="{00000000-0005-0000-0000-00007D3A0000}"/>
    <cellStyle name="Normal 10 5 20 3" xfId="12203" xr:uid="{00000000-0005-0000-0000-00007E3A0000}"/>
    <cellStyle name="Normal 10 5 20 4" xfId="47256" xr:uid="{00000000-0005-0000-0000-00007F3A0000}"/>
    <cellStyle name="Normal 10 5 21" xfId="1883" xr:uid="{00000000-0005-0000-0000-0000803A0000}"/>
    <cellStyle name="Normal 10 5 21 2" xfId="4701" xr:uid="{00000000-0005-0000-0000-0000813A0000}"/>
    <cellStyle name="Normal 10 5 21 2 2" xfId="15092" xr:uid="{00000000-0005-0000-0000-0000823A0000}"/>
    <cellStyle name="Normal 10 5 21 2 3" xfId="48485" xr:uid="{00000000-0005-0000-0000-0000833A0000}"/>
    <cellStyle name="Normal 10 5 21 3" xfId="11764" xr:uid="{00000000-0005-0000-0000-0000843A0000}"/>
    <cellStyle name="Normal 10 5 21 4" xfId="47194" xr:uid="{00000000-0005-0000-0000-0000853A0000}"/>
    <cellStyle name="Normal 10 5 22" xfId="2529" xr:uid="{00000000-0005-0000-0000-0000863A0000}"/>
    <cellStyle name="Normal 10 5 22 2" xfId="5033" xr:uid="{00000000-0005-0000-0000-0000873A0000}"/>
    <cellStyle name="Normal 10 5 22 2 2" xfId="15093" xr:uid="{00000000-0005-0000-0000-0000883A0000}"/>
    <cellStyle name="Normal 10 5 22 2 3" xfId="48486" xr:uid="{00000000-0005-0000-0000-0000893A0000}"/>
    <cellStyle name="Normal 10 5 22 3" xfId="12222" xr:uid="{00000000-0005-0000-0000-00008A3A0000}"/>
    <cellStyle name="Normal 10 5 22 4" xfId="47261" xr:uid="{00000000-0005-0000-0000-00008B3A0000}"/>
    <cellStyle name="Normal 10 5 23" xfId="1901" xr:uid="{00000000-0005-0000-0000-00008C3A0000}"/>
    <cellStyle name="Normal 10 5 23 2" xfId="4711" xr:uid="{00000000-0005-0000-0000-00008D3A0000}"/>
    <cellStyle name="Normal 10 5 23 2 2" xfId="15094" xr:uid="{00000000-0005-0000-0000-00008E3A0000}"/>
    <cellStyle name="Normal 10 5 23 2 3" xfId="48487" xr:uid="{00000000-0005-0000-0000-00008F3A0000}"/>
    <cellStyle name="Normal 10 5 23 3" xfId="11777" xr:uid="{00000000-0005-0000-0000-0000903A0000}"/>
    <cellStyle name="Normal 10 5 23 4" xfId="47199" xr:uid="{00000000-0005-0000-0000-0000913A0000}"/>
    <cellStyle name="Normal 10 5 24" xfId="2549" xr:uid="{00000000-0005-0000-0000-0000923A0000}"/>
    <cellStyle name="Normal 10 5 24 2" xfId="5044" xr:uid="{00000000-0005-0000-0000-0000933A0000}"/>
    <cellStyle name="Normal 10 5 24 2 2" xfId="15095" xr:uid="{00000000-0005-0000-0000-0000943A0000}"/>
    <cellStyle name="Normal 10 5 24 2 3" xfId="48488" xr:uid="{00000000-0005-0000-0000-0000953A0000}"/>
    <cellStyle name="Normal 10 5 24 3" xfId="12239" xr:uid="{00000000-0005-0000-0000-0000963A0000}"/>
    <cellStyle name="Normal 10 5 24 4" xfId="47266" xr:uid="{00000000-0005-0000-0000-0000973A0000}"/>
    <cellStyle name="Normal 10 5 25" xfId="1913" xr:uid="{00000000-0005-0000-0000-0000983A0000}"/>
    <cellStyle name="Normal 10 5 25 2" xfId="4719" xr:uid="{00000000-0005-0000-0000-0000993A0000}"/>
    <cellStyle name="Normal 10 5 25 2 2" xfId="15096" xr:uid="{00000000-0005-0000-0000-00009A3A0000}"/>
    <cellStyle name="Normal 10 5 25 2 3" xfId="48489" xr:uid="{00000000-0005-0000-0000-00009B3A0000}"/>
    <cellStyle name="Normal 10 5 25 3" xfId="11788" xr:uid="{00000000-0005-0000-0000-00009C3A0000}"/>
    <cellStyle name="Normal 10 5 25 4" xfId="47204" xr:uid="{00000000-0005-0000-0000-00009D3A0000}"/>
    <cellStyle name="Normal 10 5 26" xfId="3034" xr:uid="{00000000-0005-0000-0000-00009E3A0000}"/>
    <cellStyle name="Normal 10 5 26 2" xfId="5304" xr:uid="{00000000-0005-0000-0000-00009F3A0000}"/>
    <cellStyle name="Normal 10 5 26 2 2" xfId="15097" xr:uid="{00000000-0005-0000-0000-0000A03A0000}"/>
    <cellStyle name="Normal 10 5 26 2 3" xfId="48490" xr:uid="{00000000-0005-0000-0000-0000A13A0000}"/>
    <cellStyle name="Normal 10 5 26 3" xfId="12625" xr:uid="{00000000-0005-0000-0000-0000A23A0000}"/>
    <cellStyle name="Normal 10 5 26 4" xfId="47331" xr:uid="{00000000-0005-0000-0000-0000A33A0000}"/>
    <cellStyle name="Normal 10 5 27" xfId="3805" xr:uid="{00000000-0005-0000-0000-0000A43A0000}"/>
    <cellStyle name="Normal 10 5 27 2" xfId="15098" xr:uid="{00000000-0005-0000-0000-0000A53A0000}"/>
    <cellStyle name="Normal 10 5 27 3" xfId="48491" xr:uid="{00000000-0005-0000-0000-0000A63A0000}"/>
    <cellStyle name="Normal 10 5 28" xfId="10356" xr:uid="{00000000-0005-0000-0000-0000A73A0000}"/>
    <cellStyle name="Normal 10 5 29" xfId="46894" xr:uid="{00000000-0005-0000-0000-0000A83A0000}"/>
    <cellStyle name="Normal 10 5 3" xfId="556" xr:uid="{00000000-0005-0000-0000-0000A93A0000}"/>
    <cellStyle name="Normal 10 5 3 2" xfId="3962" xr:uid="{00000000-0005-0000-0000-0000AA3A0000}"/>
    <cellStyle name="Normal 10 5 3 2 2" xfId="15099" xr:uid="{00000000-0005-0000-0000-0000AB3A0000}"/>
    <cellStyle name="Normal 10 5 3 2 3" xfId="48492" xr:uid="{00000000-0005-0000-0000-0000AC3A0000}"/>
    <cellStyle name="Normal 10 5 3 3" xfId="10634" xr:uid="{00000000-0005-0000-0000-0000AD3A0000}"/>
    <cellStyle name="Normal 10 5 3 4" xfId="46915" xr:uid="{00000000-0005-0000-0000-0000AE3A0000}"/>
    <cellStyle name="Normal 10 5 4" xfId="613" xr:uid="{00000000-0005-0000-0000-0000AF3A0000}"/>
    <cellStyle name="Normal 10 5 4 2" xfId="4000" xr:uid="{00000000-0005-0000-0000-0000B03A0000}"/>
    <cellStyle name="Normal 10 5 4 2 2" xfId="15100" xr:uid="{00000000-0005-0000-0000-0000B13A0000}"/>
    <cellStyle name="Normal 10 5 4 2 3" xfId="48493" xr:uid="{00000000-0005-0000-0000-0000B23A0000}"/>
    <cellStyle name="Normal 10 5 4 3" xfId="10677" xr:uid="{00000000-0005-0000-0000-0000B33A0000}"/>
    <cellStyle name="Normal 10 5 4 4" xfId="46936" xr:uid="{00000000-0005-0000-0000-0000B43A0000}"/>
    <cellStyle name="Normal 10 5 5" xfId="565" xr:uid="{00000000-0005-0000-0000-0000B53A0000}"/>
    <cellStyle name="Normal 10 5 5 2" xfId="3968" xr:uid="{00000000-0005-0000-0000-0000B63A0000}"/>
    <cellStyle name="Normal 10 5 5 2 2" xfId="15101" xr:uid="{00000000-0005-0000-0000-0000B73A0000}"/>
    <cellStyle name="Normal 10 5 5 2 3" xfId="48494" xr:uid="{00000000-0005-0000-0000-0000B83A0000}"/>
    <cellStyle name="Normal 10 5 5 3" xfId="10643" xr:uid="{00000000-0005-0000-0000-0000B93A0000}"/>
    <cellStyle name="Normal 10 5 5 4" xfId="46921" xr:uid="{00000000-0005-0000-0000-0000BA3A0000}"/>
    <cellStyle name="Normal 10 5 6" xfId="626" xr:uid="{00000000-0005-0000-0000-0000BB3A0000}"/>
    <cellStyle name="Normal 10 5 6 2" xfId="4007" xr:uid="{00000000-0005-0000-0000-0000BC3A0000}"/>
    <cellStyle name="Normal 10 5 6 2 2" xfId="15102" xr:uid="{00000000-0005-0000-0000-0000BD3A0000}"/>
    <cellStyle name="Normal 10 5 6 2 3" xfId="48495" xr:uid="{00000000-0005-0000-0000-0000BE3A0000}"/>
    <cellStyle name="Normal 10 5 6 3" xfId="10689" xr:uid="{00000000-0005-0000-0000-0000BF3A0000}"/>
    <cellStyle name="Normal 10 5 6 4" xfId="46940" xr:uid="{00000000-0005-0000-0000-0000C03A0000}"/>
    <cellStyle name="Normal 10 5 7" xfId="543" xr:uid="{00000000-0005-0000-0000-0000C13A0000}"/>
    <cellStyle name="Normal 10 5 7 2" xfId="3952" xr:uid="{00000000-0005-0000-0000-0000C23A0000}"/>
    <cellStyle name="Normal 10 5 7 2 2" xfId="15103" xr:uid="{00000000-0005-0000-0000-0000C33A0000}"/>
    <cellStyle name="Normal 10 5 7 2 3" xfId="48496" xr:uid="{00000000-0005-0000-0000-0000C43A0000}"/>
    <cellStyle name="Normal 10 5 7 3" xfId="10623" xr:uid="{00000000-0005-0000-0000-0000C53A0000}"/>
    <cellStyle name="Normal 10 5 7 4" xfId="46911" xr:uid="{00000000-0005-0000-0000-0000C63A0000}"/>
    <cellStyle name="Normal 10 5 8" xfId="642" xr:uid="{00000000-0005-0000-0000-0000C73A0000}"/>
    <cellStyle name="Normal 10 5 8 2" xfId="4019" xr:uid="{00000000-0005-0000-0000-0000C83A0000}"/>
    <cellStyle name="Normal 10 5 8 2 2" xfId="15104" xr:uid="{00000000-0005-0000-0000-0000C93A0000}"/>
    <cellStyle name="Normal 10 5 8 2 3" xfId="48497" xr:uid="{00000000-0005-0000-0000-0000CA3A0000}"/>
    <cellStyle name="Normal 10 5 8 3" xfId="10702" xr:uid="{00000000-0005-0000-0000-0000CB3A0000}"/>
    <cellStyle name="Normal 10 5 8 4" xfId="46945" xr:uid="{00000000-0005-0000-0000-0000CC3A0000}"/>
    <cellStyle name="Normal 10 5 9" xfId="527" xr:uid="{00000000-0005-0000-0000-0000CD3A0000}"/>
    <cellStyle name="Normal 10 5 9 2" xfId="3943" xr:uid="{00000000-0005-0000-0000-0000CE3A0000}"/>
    <cellStyle name="Normal 10 5 9 2 2" xfId="15105" xr:uid="{00000000-0005-0000-0000-0000CF3A0000}"/>
    <cellStyle name="Normal 10 5 9 2 3" xfId="48498" xr:uid="{00000000-0005-0000-0000-0000D03A0000}"/>
    <cellStyle name="Normal 10 5 9 3" xfId="10612" xr:uid="{00000000-0005-0000-0000-0000D13A0000}"/>
    <cellStyle name="Normal 10 5 9 4" xfId="46907" xr:uid="{00000000-0005-0000-0000-0000D23A0000}"/>
    <cellStyle name="Normal 10 6" xfId="240" xr:uid="{00000000-0005-0000-0000-0000D33A0000}"/>
    <cellStyle name="Normal 10 6 10" xfId="658" xr:uid="{00000000-0005-0000-0000-0000D43A0000}"/>
    <cellStyle name="Normal 10 6 10 2" xfId="10716" xr:uid="{00000000-0005-0000-0000-0000D53A0000}"/>
    <cellStyle name="Normal 10 6 11" xfId="1128" xr:uid="{00000000-0005-0000-0000-0000D63A0000}"/>
    <cellStyle name="Normal 10 6 11 2" xfId="11108" xr:uid="{00000000-0005-0000-0000-0000D73A0000}"/>
    <cellStyle name="Normal 10 6 12" xfId="1105" xr:uid="{00000000-0005-0000-0000-0000D83A0000}"/>
    <cellStyle name="Normal 10 6 12 2" xfId="11090" xr:uid="{00000000-0005-0000-0000-0000D93A0000}"/>
    <cellStyle name="Normal 10 6 13" xfId="1146" xr:uid="{00000000-0005-0000-0000-0000DA3A0000}"/>
    <cellStyle name="Normal 10 6 13 2" xfId="11122" xr:uid="{00000000-0005-0000-0000-0000DB3A0000}"/>
    <cellStyle name="Normal 10 6 14" xfId="1088" xr:uid="{00000000-0005-0000-0000-0000DC3A0000}"/>
    <cellStyle name="Normal 10 6 14 2" xfId="11078" xr:uid="{00000000-0005-0000-0000-0000DD3A0000}"/>
    <cellStyle name="Normal 10 6 15" xfId="1159" xr:uid="{00000000-0005-0000-0000-0000DE3A0000}"/>
    <cellStyle name="Normal 10 6 15 2" xfId="11133" xr:uid="{00000000-0005-0000-0000-0000DF3A0000}"/>
    <cellStyle name="Normal 10 6 16" xfId="1073" xr:uid="{00000000-0005-0000-0000-0000E03A0000}"/>
    <cellStyle name="Normal 10 6 16 2" xfId="11068" xr:uid="{00000000-0005-0000-0000-0000E13A0000}"/>
    <cellStyle name="Normal 10 6 17" xfId="1173" xr:uid="{00000000-0005-0000-0000-0000E23A0000}"/>
    <cellStyle name="Normal 10 6 17 2" xfId="11143" xr:uid="{00000000-0005-0000-0000-0000E33A0000}"/>
    <cellStyle name="Normal 10 6 18" xfId="1643" xr:uid="{00000000-0005-0000-0000-0000E43A0000}"/>
    <cellStyle name="Normal 10 6 18 2" xfId="11537" xr:uid="{00000000-0005-0000-0000-0000E53A0000}"/>
    <cellStyle name="Normal 10 6 19" xfId="2102" xr:uid="{00000000-0005-0000-0000-0000E63A0000}"/>
    <cellStyle name="Normal 10 6 19 2" xfId="11909" xr:uid="{00000000-0005-0000-0000-0000E73A0000}"/>
    <cellStyle name="Normal 10 6 2" xfId="604" xr:uid="{00000000-0005-0000-0000-0000E83A0000}"/>
    <cellStyle name="Normal 10 6 2 2" xfId="10668" xr:uid="{00000000-0005-0000-0000-0000E93A0000}"/>
    <cellStyle name="Normal 10 6 20" xfId="2501" xr:uid="{00000000-0005-0000-0000-0000EA3A0000}"/>
    <cellStyle name="Normal 10 6 20 2" xfId="12204" xr:uid="{00000000-0005-0000-0000-0000EB3A0000}"/>
    <cellStyle name="Normal 10 6 21" xfId="1884" xr:uid="{00000000-0005-0000-0000-0000EC3A0000}"/>
    <cellStyle name="Normal 10 6 21 2" xfId="11765" xr:uid="{00000000-0005-0000-0000-0000ED3A0000}"/>
    <cellStyle name="Normal 10 6 22" xfId="2530" xr:uid="{00000000-0005-0000-0000-0000EE3A0000}"/>
    <cellStyle name="Normal 10 6 22 2" xfId="12223" xr:uid="{00000000-0005-0000-0000-0000EF3A0000}"/>
    <cellStyle name="Normal 10 6 23" xfId="1903" xr:uid="{00000000-0005-0000-0000-0000F03A0000}"/>
    <cellStyle name="Normal 10 6 23 2" xfId="11779" xr:uid="{00000000-0005-0000-0000-0000F13A0000}"/>
    <cellStyle name="Normal 10 6 24" xfId="2550" xr:uid="{00000000-0005-0000-0000-0000F23A0000}"/>
    <cellStyle name="Normal 10 6 24 2" xfId="12240" xr:uid="{00000000-0005-0000-0000-0000F33A0000}"/>
    <cellStyle name="Normal 10 6 25" xfId="1914" xr:uid="{00000000-0005-0000-0000-0000F43A0000}"/>
    <cellStyle name="Normal 10 6 25 2" xfId="11789" xr:uid="{00000000-0005-0000-0000-0000F53A0000}"/>
    <cellStyle name="Normal 10 6 26" xfId="3035" xr:uid="{00000000-0005-0000-0000-0000F63A0000}"/>
    <cellStyle name="Normal 10 6 26 2" xfId="12626" xr:uid="{00000000-0005-0000-0000-0000F73A0000}"/>
    <cellStyle name="Normal 10 6 27" xfId="10357" xr:uid="{00000000-0005-0000-0000-0000F83A0000}"/>
    <cellStyle name="Normal 10 6 3" xfId="555" xr:uid="{00000000-0005-0000-0000-0000F93A0000}"/>
    <cellStyle name="Normal 10 6 3 2" xfId="10633" xr:uid="{00000000-0005-0000-0000-0000FA3A0000}"/>
    <cellStyle name="Normal 10 6 4" xfId="614" xr:uid="{00000000-0005-0000-0000-0000FB3A0000}"/>
    <cellStyle name="Normal 10 6 4 2" xfId="10678" xr:uid="{00000000-0005-0000-0000-0000FC3A0000}"/>
    <cellStyle name="Normal 10 6 5" xfId="563" xr:uid="{00000000-0005-0000-0000-0000FD3A0000}"/>
    <cellStyle name="Normal 10 6 5 2" xfId="10641" xr:uid="{00000000-0005-0000-0000-0000FE3A0000}"/>
    <cellStyle name="Normal 10 6 6" xfId="627" xr:uid="{00000000-0005-0000-0000-0000FF3A0000}"/>
    <cellStyle name="Normal 10 6 6 2" xfId="10690" xr:uid="{00000000-0005-0000-0000-0000003B0000}"/>
    <cellStyle name="Normal 10 6 7" xfId="542" xr:uid="{00000000-0005-0000-0000-0000013B0000}"/>
    <cellStyle name="Normal 10 6 7 2" xfId="10622" xr:uid="{00000000-0005-0000-0000-0000023B0000}"/>
    <cellStyle name="Normal 10 6 8" xfId="643" xr:uid="{00000000-0005-0000-0000-0000033B0000}"/>
    <cellStyle name="Normal 10 6 8 2" xfId="10703" xr:uid="{00000000-0005-0000-0000-0000043B0000}"/>
    <cellStyle name="Normal 10 6 9" xfId="526" xr:uid="{00000000-0005-0000-0000-0000053B0000}"/>
    <cellStyle name="Normal 10 6 9 2" xfId="10611" xr:uid="{00000000-0005-0000-0000-0000063B0000}"/>
    <cellStyle name="Normal 10 7" xfId="241" xr:uid="{00000000-0005-0000-0000-0000073B0000}"/>
    <cellStyle name="Normal 10 7 10" xfId="659" xr:uid="{00000000-0005-0000-0000-0000083B0000}"/>
    <cellStyle name="Normal 10 7 10 2" xfId="4028" xr:uid="{00000000-0005-0000-0000-0000093B0000}"/>
    <cellStyle name="Normal 10 7 10 2 2" xfId="15106" xr:uid="{00000000-0005-0000-0000-00000A3B0000}"/>
    <cellStyle name="Normal 10 7 10 2 3" xfId="48499" xr:uid="{00000000-0005-0000-0000-00000B3B0000}"/>
    <cellStyle name="Normal 10 7 10 3" xfId="10717" xr:uid="{00000000-0005-0000-0000-00000C3B0000}"/>
    <cellStyle name="Normal 10 7 10 4" xfId="46950" xr:uid="{00000000-0005-0000-0000-00000D3B0000}"/>
    <cellStyle name="Normal 10 7 11" xfId="1129" xr:uid="{00000000-0005-0000-0000-00000E3B0000}"/>
    <cellStyle name="Normal 10 7 11 2" xfId="4297" xr:uid="{00000000-0005-0000-0000-00000F3B0000}"/>
    <cellStyle name="Normal 10 7 11 2 2" xfId="15107" xr:uid="{00000000-0005-0000-0000-0000103B0000}"/>
    <cellStyle name="Normal 10 7 11 2 3" xfId="48500" xr:uid="{00000000-0005-0000-0000-0000113B0000}"/>
    <cellStyle name="Normal 10 7 11 3" xfId="11109" xr:uid="{00000000-0005-0000-0000-0000123B0000}"/>
    <cellStyle name="Normal 10 7 11 4" xfId="47073" xr:uid="{00000000-0005-0000-0000-0000133B0000}"/>
    <cellStyle name="Normal 10 7 12" xfId="1104" xr:uid="{00000000-0005-0000-0000-0000143B0000}"/>
    <cellStyle name="Normal 10 7 12 2" xfId="4283" xr:uid="{00000000-0005-0000-0000-0000153B0000}"/>
    <cellStyle name="Normal 10 7 12 2 2" xfId="15108" xr:uid="{00000000-0005-0000-0000-0000163B0000}"/>
    <cellStyle name="Normal 10 7 12 2 3" xfId="48501" xr:uid="{00000000-0005-0000-0000-0000173B0000}"/>
    <cellStyle name="Normal 10 7 12 3" xfId="11089" xr:uid="{00000000-0005-0000-0000-0000183B0000}"/>
    <cellStyle name="Normal 10 7 12 4" xfId="47062" xr:uid="{00000000-0005-0000-0000-0000193B0000}"/>
    <cellStyle name="Normal 10 7 13" xfId="1147" xr:uid="{00000000-0005-0000-0000-00001A3B0000}"/>
    <cellStyle name="Normal 10 7 13 2" xfId="4304" xr:uid="{00000000-0005-0000-0000-00001B3B0000}"/>
    <cellStyle name="Normal 10 7 13 2 2" xfId="15109" xr:uid="{00000000-0005-0000-0000-00001C3B0000}"/>
    <cellStyle name="Normal 10 7 13 2 3" xfId="48502" xr:uid="{00000000-0005-0000-0000-00001D3B0000}"/>
    <cellStyle name="Normal 10 7 13 3" xfId="11123" xr:uid="{00000000-0005-0000-0000-00001E3B0000}"/>
    <cellStyle name="Normal 10 7 13 4" xfId="47077" xr:uid="{00000000-0005-0000-0000-00001F3B0000}"/>
    <cellStyle name="Normal 10 7 14" xfId="1087" xr:uid="{00000000-0005-0000-0000-0000203B0000}"/>
    <cellStyle name="Normal 10 7 14 2" xfId="4272" xr:uid="{00000000-0005-0000-0000-0000213B0000}"/>
    <cellStyle name="Normal 10 7 14 2 2" xfId="15110" xr:uid="{00000000-0005-0000-0000-0000223B0000}"/>
    <cellStyle name="Normal 10 7 14 2 3" xfId="48503" xr:uid="{00000000-0005-0000-0000-0000233B0000}"/>
    <cellStyle name="Normal 10 7 14 3" xfId="11077" xr:uid="{00000000-0005-0000-0000-0000243B0000}"/>
    <cellStyle name="Normal 10 7 14 4" xfId="47056" xr:uid="{00000000-0005-0000-0000-0000253B0000}"/>
    <cellStyle name="Normal 10 7 15" xfId="1160" xr:uid="{00000000-0005-0000-0000-0000263B0000}"/>
    <cellStyle name="Normal 10 7 15 2" xfId="4312" xr:uid="{00000000-0005-0000-0000-0000273B0000}"/>
    <cellStyle name="Normal 10 7 15 2 2" xfId="15111" xr:uid="{00000000-0005-0000-0000-0000283B0000}"/>
    <cellStyle name="Normal 10 7 15 2 3" xfId="48504" xr:uid="{00000000-0005-0000-0000-0000293B0000}"/>
    <cellStyle name="Normal 10 7 15 3" xfId="11134" xr:uid="{00000000-0005-0000-0000-00002A3B0000}"/>
    <cellStyle name="Normal 10 7 15 4" xfId="47082" xr:uid="{00000000-0005-0000-0000-00002B3B0000}"/>
    <cellStyle name="Normal 10 7 16" xfId="1072" xr:uid="{00000000-0005-0000-0000-00002C3B0000}"/>
    <cellStyle name="Normal 10 7 16 2" xfId="4263" xr:uid="{00000000-0005-0000-0000-00002D3B0000}"/>
    <cellStyle name="Normal 10 7 16 2 2" xfId="15112" xr:uid="{00000000-0005-0000-0000-00002E3B0000}"/>
    <cellStyle name="Normal 10 7 16 2 3" xfId="48505" xr:uid="{00000000-0005-0000-0000-00002F3B0000}"/>
    <cellStyle name="Normal 10 7 16 3" xfId="11067" xr:uid="{00000000-0005-0000-0000-0000303B0000}"/>
    <cellStyle name="Normal 10 7 16 4" xfId="47052" xr:uid="{00000000-0005-0000-0000-0000313B0000}"/>
    <cellStyle name="Normal 10 7 17" xfId="1174" xr:uid="{00000000-0005-0000-0000-0000323B0000}"/>
    <cellStyle name="Normal 10 7 17 2" xfId="4322" xr:uid="{00000000-0005-0000-0000-0000333B0000}"/>
    <cellStyle name="Normal 10 7 17 2 2" xfId="15113" xr:uid="{00000000-0005-0000-0000-0000343B0000}"/>
    <cellStyle name="Normal 10 7 17 2 3" xfId="48506" xr:uid="{00000000-0005-0000-0000-0000353B0000}"/>
    <cellStyle name="Normal 10 7 17 3" xfId="11144" xr:uid="{00000000-0005-0000-0000-0000363B0000}"/>
    <cellStyle name="Normal 10 7 17 4" xfId="47086" xr:uid="{00000000-0005-0000-0000-0000373B0000}"/>
    <cellStyle name="Normal 10 7 18" xfId="1644" xr:uid="{00000000-0005-0000-0000-0000383B0000}"/>
    <cellStyle name="Normal 10 7 18 2" xfId="4571" xr:uid="{00000000-0005-0000-0000-0000393B0000}"/>
    <cellStyle name="Normal 10 7 18 2 2" xfId="15114" xr:uid="{00000000-0005-0000-0000-00003A3B0000}"/>
    <cellStyle name="Normal 10 7 18 2 3" xfId="48507" xr:uid="{00000000-0005-0000-0000-00003B3B0000}"/>
    <cellStyle name="Normal 10 7 18 3" xfId="11538" xr:uid="{00000000-0005-0000-0000-00003C3B0000}"/>
    <cellStyle name="Normal 10 7 18 4" xfId="47179" xr:uid="{00000000-0005-0000-0000-00003D3B0000}"/>
    <cellStyle name="Normal 10 7 19" xfId="2103" xr:uid="{00000000-0005-0000-0000-00003E3B0000}"/>
    <cellStyle name="Normal 10 7 19 2" xfId="4806" xr:uid="{00000000-0005-0000-0000-00003F3B0000}"/>
    <cellStyle name="Normal 10 7 19 2 2" xfId="15115" xr:uid="{00000000-0005-0000-0000-0000403B0000}"/>
    <cellStyle name="Normal 10 7 19 2 3" xfId="48508" xr:uid="{00000000-0005-0000-0000-0000413B0000}"/>
    <cellStyle name="Normal 10 7 19 3" xfId="11910" xr:uid="{00000000-0005-0000-0000-0000423B0000}"/>
    <cellStyle name="Normal 10 7 19 4" xfId="47216" xr:uid="{00000000-0005-0000-0000-0000433B0000}"/>
    <cellStyle name="Normal 10 7 2" xfId="605" xr:uid="{00000000-0005-0000-0000-0000443B0000}"/>
    <cellStyle name="Normal 10 7 2 2" xfId="3994" xr:uid="{00000000-0005-0000-0000-0000453B0000}"/>
    <cellStyle name="Normal 10 7 2 2 2" xfId="15116" xr:uid="{00000000-0005-0000-0000-0000463B0000}"/>
    <cellStyle name="Normal 10 7 2 2 3" xfId="48509" xr:uid="{00000000-0005-0000-0000-0000473B0000}"/>
    <cellStyle name="Normal 10 7 2 3" xfId="10669" xr:uid="{00000000-0005-0000-0000-0000483B0000}"/>
    <cellStyle name="Normal 10 7 2 4" xfId="46930" xr:uid="{00000000-0005-0000-0000-0000493B0000}"/>
    <cellStyle name="Normal 10 7 20" xfId="2502" xr:uid="{00000000-0005-0000-0000-00004A3B0000}"/>
    <cellStyle name="Normal 10 7 20 2" xfId="5019" xr:uid="{00000000-0005-0000-0000-00004B3B0000}"/>
    <cellStyle name="Normal 10 7 20 2 2" xfId="15117" xr:uid="{00000000-0005-0000-0000-00004C3B0000}"/>
    <cellStyle name="Normal 10 7 20 2 3" xfId="48510" xr:uid="{00000000-0005-0000-0000-00004D3B0000}"/>
    <cellStyle name="Normal 10 7 20 3" xfId="12205" xr:uid="{00000000-0005-0000-0000-00004E3B0000}"/>
    <cellStyle name="Normal 10 7 20 4" xfId="47257" xr:uid="{00000000-0005-0000-0000-00004F3B0000}"/>
    <cellStyle name="Normal 10 7 21" xfId="1885" xr:uid="{00000000-0005-0000-0000-0000503B0000}"/>
    <cellStyle name="Normal 10 7 21 2" xfId="4702" xr:uid="{00000000-0005-0000-0000-0000513B0000}"/>
    <cellStyle name="Normal 10 7 21 2 2" xfId="15118" xr:uid="{00000000-0005-0000-0000-0000523B0000}"/>
    <cellStyle name="Normal 10 7 21 2 3" xfId="48511" xr:uid="{00000000-0005-0000-0000-0000533B0000}"/>
    <cellStyle name="Normal 10 7 21 3" xfId="11766" xr:uid="{00000000-0005-0000-0000-0000543B0000}"/>
    <cellStyle name="Normal 10 7 21 4" xfId="47195" xr:uid="{00000000-0005-0000-0000-0000553B0000}"/>
    <cellStyle name="Normal 10 7 22" xfId="2531" xr:uid="{00000000-0005-0000-0000-0000563B0000}"/>
    <cellStyle name="Normal 10 7 22 2" xfId="5035" xr:uid="{00000000-0005-0000-0000-0000573B0000}"/>
    <cellStyle name="Normal 10 7 22 2 2" xfId="15119" xr:uid="{00000000-0005-0000-0000-0000583B0000}"/>
    <cellStyle name="Normal 10 7 22 2 3" xfId="48512" xr:uid="{00000000-0005-0000-0000-0000593B0000}"/>
    <cellStyle name="Normal 10 7 22 3" xfId="12224" xr:uid="{00000000-0005-0000-0000-00005A3B0000}"/>
    <cellStyle name="Normal 10 7 22 4" xfId="47262" xr:uid="{00000000-0005-0000-0000-00005B3B0000}"/>
    <cellStyle name="Normal 10 7 23" xfId="1904" xr:uid="{00000000-0005-0000-0000-00005C3B0000}"/>
    <cellStyle name="Normal 10 7 23 2" xfId="4713" xr:uid="{00000000-0005-0000-0000-00005D3B0000}"/>
    <cellStyle name="Normal 10 7 23 2 2" xfId="15120" xr:uid="{00000000-0005-0000-0000-00005E3B0000}"/>
    <cellStyle name="Normal 10 7 23 2 3" xfId="48513" xr:uid="{00000000-0005-0000-0000-00005F3B0000}"/>
    <cellStyle name="Normal 10 7 23 3" xfId="11780" xr:uid="{00000000-0005-0000-0000-0000603B0000}"/>
    <cellStyle name="Normal 10 7 23 4" xfId="47200" xr:uid="{00000000-0005-0000-0000-0000613B0000}"/>
    <cellStyle name="Normal 10 7 24" xfId="2551" xr:uid="{00000000-0005-0000-0000-0000623B0000}"/>
    <cellStyle name="Normal 10 7 24 2" xfId="5045" xr:uid="{00000000-0005-0000-0000-0000633B0000}"/>
    <cellStyle name="Normal 10 7 24 2 2" xfId="15121" xr:uid="{00000000-0005-0000-0000-0000643B0000}"/>
    <cellStyle name="Normal 10 7 24 2 3" xfId="48514" xr:uid="{00000000-0005-0000-0000-0000653B0000}"/>
    <cellStyle name="Normal 10 7 24 3" xfId="12241" xr:uid="{00000000-0005-0000-0000-0000663B0000}"/>
    <cellStyle name="Normal 10 7 24 4" xfId="47267" xr:uid="{00000000-0005-0000-0000-0000673B0000}"/>
    <cellStyle name="Normal 10 7 25" xfId="1915" xr:uid="{00000000-0005-0000-0000-0000683B0000}"/>
    <cellStyle name="Normal 10 7 25 2" xfId="4720" xr:uid="{00000000-0005-0000-0000-0000693B0000}"/>
    <cellStyle name="Normal 10 7 25 2 2" xfId="15122" xr:uid="{00000000-0005-0000-0000-00006A3B0000}"/>
    <cellStyle name="Normal 10 7 25 2 3" xfId="48515" xr:uid="{00000000-0005-0000-0000-00006B3B0000}"/>
    <cellStyle name="Normal 10 7 25 3" xfId="11790" xr:uid="{00000000-0005-0000-0000-00006C3B0000}"/>
    <cellStyle name="Normal 10 7 25 4" xfId="47205" xr:uid="{00000000-0005-0000-0000-00006D3B0000}"/>
    <cellStyle name="Normal 10 7 26" xfId="3036" xr:uid="{00000000-0005-0000-0000-00006E3B0000}"/>
    <cellStyle name="Normal 10 7 26 2" xfId="5306" xr:uid="{00000000-0005-0000-0000-00006F3B0000}"/>
    <cellStyle name="Normal 10 7 26 2 2" xfId="15123" xr:uid="{00000000-0005-0000-0000-0000703B0000}"/>
    <cellStyle name="Normal 10 7 26 2 3" xfId="48516" xr:uid="{00000000-0005-0000-0000-0000713B0000}"/>
    <cellStyle name="Normal 10 7 26 3" xfId="12627" xr:uid="{00000000-0005-0000-0000-0000723B0000}"/>
    <cellStyle name="Normal 10 7 26 4" xfId="47332" xr:uid="{00000000-0005-0000-0000-0000733B0000}"/>
    <cellStyle name="Normal 10 7 27" xfId="3807" xr:uid="{00000000-0005-0000-0000-0000743B0000}"/>
    <cellStyle name="Normal 10 7 27 2" xfId="15124" xr:uid="{00000000-0005-0000-0000-0000753B0000}"/>
    <cellStyle name="Normal 10 7 27 3" xfId="48517" xr:uid="{00000000-0005-0000-0000-0000763B0000}"/>
    <cellStyle name="Normal 10 7 28" xfId="10358" xr:uid="{00000000-0005-0000-0000-0000773B0000}"/>
    <cellStyle name="Normal 10 7 29" xfId="46895" xr:uid="{00000000-0005-0000-0000-0000783B0000}"/>
    <cellStyle name="Normal 10 7 3" xfId="554" xr:uid="{00000000-0005-0000-0000-0000793B0000}"/>
    <cellStyle name="Normal 10 7 3 2" xfId="3961" xr:uid="{00000000-0005-0000-0000-00007A3B0000}"/>
    <cellStyle name="Normal 10 7 3 2 2" xfId="15125" xr:uid="{00000000-0005-0000-0000-00007B3B0000}"/>
    <cellStyle name="Normal 10 7 3 2 3" xfId="48518" xr:uid="{00000000-0005-0000-0000-00007C3B0000}"/>
    <cellStyle name="Normal 10 7 3 3" xfId="10632" xr:uid="{00000000-0005-0000-0000-00007D3B0000}"/>
    <cellStyle name="Normal 10 7 3 4" xfId="46914" xr:uid="{00000000-0005-0000-0000-00007E3B0000}"/>
    <cellStyle name="Normal 10 7 4" xfId="615" xr:uid="{00000000-0005-0000-0000-00007F3B0000}"/>
    <cellStyle name="Normal 10 7 4 2" xfId="4001" xr:uid="{00000000-0005-0000-0000-0000803B0000}"/>
    <cellStyle name="Normal 10 7 4 2 2" xfId="15126" xr:uid="{00000000-0005-0000-0000-0000813B0000}"/>
    <cellStyle name="Normal 10 7 4 2 3" xfId="48519" xr:uid="{00000000-0005-0000-0000-0000823B0000}"/>
    <cellStyle name="Normal 10 7 4 3" xfId="10679" xr:uid="{00000000-0005-0000-0000-0000833B0000}"/>
    <cellStyle name="Normal 10 7 4 4" xfId="46937" xr:uid="{00000000-0005-0000-0000-0000843B0000}"/>
    <cellStyle name="Normal 10 7 5" xfId="562" xr:uid="{00000000-0005-0000-0000-0000853B0000}"/>
    <cellStyle name="Normal 10 7 5 2" xfId="3966" xr:uid="{00000000-0005-0000-0000-0000863B0000}"/>
    <cellStyle name="Normal 10 7 5 2 2" xfId="15127" xr:uid="{00000000-0005-0000-0000-0000873B0000}"/>
    <cellStyle name="Normal 10 7 5 2 3" xfId="48520" xr:uid="{00000000-0005-0000-0000-0000883B0000}"/>
    <cellStyle name="Normal 10 7 5 3" xfId="10640" xr:uid="{00000000-0005-0000-0000-0000893B0000}"/>
    <cellStyle name="Normal 10 7 5 4" xfId="46919" xr:uid="{00000000-0005-0000-0000-00008A3B0000}"/>
    <cellStyle name="Normal 10 7 6" xfId="628" xr:uid="{00000000-0005-0000-0000-00008B3B0000}"/>
    <cellStyle name="Normal 10 7 6 2" xfId="4009" xr:uid="{00000000-0005-0000-0000-00008C3B0000}"/>
    <cellStyle name="Normal 10 7 6 2 2" xfId="15128" xr:uid="{00000000-0005-0000-0000-00008D3B0000}"/>
    <cellStyle name="Normal 10 7 6 2 3" xfId="48521" xr:uid="{00000000-0005-0000-0000-00008E3B0000}"/>
    <cellStyle name="Normal 10 7 6 3" xfId="10691" xr:uid="{00000000-0005-0000-0000-00008F3B0000}"/>
    <cellStyle name="Normal 10 7 6 4" xfId="46941" xr:uid="{00000000-0005-0000-0000-0000903B0000}"/>
    <cellStyle name="Normal 10 7 7" xfId="541" xr:uid="{00000000-0005-0000-0000-0000913B0000}"/>
    <cellStyle name="Normal 10 7 7 2" xfId="3951" xr:uid="{00000000-0005-0000-0000-0000923B0000}"/>
    <cellStyle name="Normal 10 7 7 2 2" xfId="15129" xr:uid="{00000000-0005-0000-0000-0000933B0000}"/>
    <cellStyle name="Normal 10 7 7 2 3" xfId="48522" xr:uid="{00000000-0005-0000-0000-0000943B0000}"/>
    <cellStyle name="Normal 10 7 7 3" xfId="10621" xr:uid="{00000000-0005-0000-0000-0000953B0000}"/>
    <cellStyle name="Normal 10 7 7 4" xfId="46910" xr:uid="{00000000-0005-0000-0000-0000963B0000}"/>
    <cellStyle name="Normal 10 7 8" xfId="644" xr:uid="{00000000-0005-0000-0000-0000973B0000}"/>
    <cellStyle name="Normal 10 7 8 2" xfId="4021" xr:uid="{00000000-0005-0000-0000-0000983B0000}"/>
    <cellStyle name="Normal 10 7 8 2 2" xfId="15130" xr:uid="{00000000-0005-0000-0000-0000993B0000}"/>
    <cellStyle name="Normal 10 7 8 2 3" xfId="48523" xr:uid="{00000000-0005-0000-0000-00009A3B0000}"/>
    <cellStyle name="Normal 10 7 8 3" xfId="10704" xr:uid="{00000000-0005-0000-0000-00009B3B0000}"/>
    <cellStyle name="Normal 10 7 8 4" xfId="46946" xr:uid="{00000000-0005-0000-0000-00009C3B0000}"/>
    <cellStyle name="Normal 10 7 9" xfId="525" xr:uid="{00000000-0005-0000-0000-00009D3B0000}"/>
    <cellStyle name="Normal 10 7 9 2" xfId="3941" xr:uid="{00000000-0005-0000-0000-00009E3B0000}"/>
    <cellStyle name="Normal 10 7 9 2 2" xfId="15131" xr:uid="{00000000-0005-0000-0000-00009F3B0000}"/>
    <cellStyle name="Normal 10 7 9 2 3" xfId="48524" xr:uid="{00000000-0005-0000-0000-0000A03B0000}"/>
    <cellStyle name="Normal 10 7 9 3" xfId="10610" xr:uid="{00000000-0005-0000-0000-0000A13B0000}"/>
    <cellStyle name="Normal 10 7 9 4" xfId="46906" xr:uid="{00000000-0005-0000-0000-0000A23B0000}"/>
    <cellStyle name="Normal 10 8" xfId="242" xr:uid="{00000000-0005-0000-0000-0000A33B0000}"/>
    <cellStyle name="Normal 10 8 2" xfId="10359" xr:uid="{00000000-0005-0000-0000-0000A43B0000}"/>
    <cellStyle name="Normal 10 9" xfId="243" xr:uid="{00000000-0005-0000-0000-0000A53B0000}"/>
    <cellStyle name="Normal 10 9 2" xfId="10360" xr:uid="{00000000-0005-0000-0000-0000A63B0000}"/>
    <cellStyle name="Normal 10_BM1" xfId="2105" xr:uid="{00000000-0005-0000-0000-0000A73B0000}"/>
    <cellStyle name="Normal 100" xfId="2991" xr:uid="{00000000-0005-0000-0000-0000A83B0000}"/>
    <cellStyle name="Normal 100 2" xfId="12592" xr:uid="{00000000-0005-0000-0000-0000A93B0000}"/>
    <cellStyle name="Normal 101" xfId="2998" xr:uid="{00000000-0005-0000-0000-0000AA3B0000}"/>
    <cellStyle name="Normal 101 2" xfId="12599" xr:uid="{00000000-0005-0000-0000-0000AB3B0000}"/>
    <cellStyle name="Normal 102" xfId="4627" xr:uid="{00000000-0005-0000-0000-0000AC3B0000}"/>
    <cellStyle name="Normal 102 2" xfId="15132" xr:uid="{00000000-0005-0000-0000-0000AD3B0000}"/>
    <cellStyle name="Normal 103" xfId="3677" xr:uid="{00000000-0005-0000-0000-0000AE3B0000}"/>
    <cellStyle name="Normal 103 2" xfId="15133" xr:uid="{00000000-0005-0000-0000-0000AF3B0000}"/>
    <cellStyle name="Normal 103 3" xfId="48525" xr:uid="{00000000-0005-0000-0000-0000B03B0000}"/>
    <cellStyle name="Normal 104" xfId="3570" xr:uid="{00000000-0005-0000-0000-0000B13B0000}"/>
    <cellStyle name="Normal 104 2" xfId="13048" xr:uid="{00000000-0005-0000-0000-0000B23B0000}"/>
    <cellStyle name="Normal 105" xfId="3002" xr:uid="{00000000-0005-0000-0000-0000B33B0000}"/>
    <cellStyle name="Normal 105 2" xfId="12603" xr:uid="{00000000-0005-0000-0000-0000B43B0000}"/>
    <cellStyle name="Normal 106" xfId="3597" xr:uid="{00000000-0005-0000-0000-0000B53B0000}"/>
    <cellStyle name="Normal 106 2" xfId="13071" xr:uid="{00000000-0005-0000-0000-0000B63B0000}"/>
    <cellStyle name="Normal 107" xfId="3604" xr:uid="{00000000-0005-0000-0000-0000B73B0000}"/>
    <cellStyle name="Normal 107 2" xfId="13078" xr:uid="{00000000-0005-0000-0000-0000B83B0000}"/>
    <cellStyle name="Normal 108" xfId="3631" xr:uid="{00000000-0005-0000-0000-0000B93B0000}"/>
    <cellStyle name="Normal 108 2" xfId="13100" xr:uid="{00000000-0005-0000-0000-0000BA3B0000}"/>
    <cellStyle name="Normal 109" xfId="3007" xr:uid="{00000000-0005-0000-0000-0000BB3B0000}"/>
    <cellStyle name="Normal 109 2" xfId="12608" xr:uid="{00000000-0005-0000-0000-0000BC3B0000}"/>
    <cellStyle name="Normal 11" xfId="244" xr:uid="{00000000-0005-0000-0000-0000BD3B0000}"/>
    <cellStyle name="Normal 11 10" xfId="245" xr:uid="{00000000-0005-0000-0000-0000BE3B0000}"/>
    <cellStyle name="Normal 11 10 2" xfId="10362" xr:uid="{00000000-0005-0000-0000-0000BF3B0000}"/>
    <cellStyle name="Normal 11 11" xfId="246" xr:uid="{00000000-0005-0000-0000-0000C03B0000}"/>
    <cellStyle name="Normal 11 11 2" xfId="10363" xr:uid="{00000000-0005-0000-0000-0000C13B0000}"/>
    <cellStyle name="Normal 11 12" xfId="247" xr:uid="{00000000-0005-0000-0000-0000C23B0000}"/>
    <cellStyle name="Normal 11 12 2" xfId="10364" xr:uid="{00000000-0005-0000-0000-0000C33B0000}"/>
    <cellStyle name="Normal 11 13" xfId="248" xr:uid="{00000000-0005-0000-0000-0000C43B0000}"/>
    <cellStyle name="Normal 11 13 2" xfId="10365" xr:uid="{00000000-0005-0000-0000-0000C53B0000}"/>
    <cellStyle name="Normal 11 14" xfId="249" xr:uid="{00000000-0005-0000-0000-0000C63B0000}"/>
    <cellStyle name="Normal 11 14 2" xfId="10366" xr:uid="{00000000-0005-0000-0000-0000C73B0000}"/>
    <cellStyle name="Normal 11 15" xfId="250" xr:uid="{00000000-0005-0000-0000-0000C83B0000}"/>
    <cellStyle name="Normal 11 15 2" xfId="10367" xr:uid="{00000000-0005-0000-0000-0000C93B0000}"/>
    <cellStyle name="Normal 11 16" xfId="251" xr:uid="{00000000-0005-0000-0000-0000CA3B0000}"/>
    <cellStyle name="Normal 11 16 2" xfId="10368" xr:uid="{00000000-0005-0000-0000-0000CB3B0000}"/>
    <cellStyle name="Normal 11 17" xfId="252" xr:uid="{00000000-0005-0000-0000-0000CC3B0000}"/>
    <cellStyle name="Normal 11 17 2" xfId="10369" xr:uid="{00000000-0005-0000-0000-0000CD3B0000}"/>
    <cellStyle name="Normal 11 18" xfId="253" xr:uid="{00000000-0005-0000-0000-0000CE3B0000}"/>
    <cellStyle name="Normal 11 18 2" xfId="10370" xr:uid="{00000000-0005-0000-0000-0000CF3B0000}"/>
    <cellStyle name="Normal 11 19" xfId="10361" xr:uid="{00000000-0005-0000-0000-0000D03B0000}"/>
    <cellStyle name="Normal 11 2" xfId="254" xr:uid="{00000000-0005-0000-0000-0000D13B0000}"/>
    <cellStyle name="Normal 11 2 2" xfId="10371" xr:uid="{00000000-0005-0000-0000-0000D23B0000}"/>
    <cellStyle name="Normal 11 20" xfId="52936" xr:uid="{00000000-0005-0000-0000-0000D33B0000}"/>
    <cellStyle name="Normal 11 3" xfId="255" xr:uid="{00000000-0005-0000-0000-0000D43B0000}"/>
    <cellStyle name="Normal 11 3 2" xfId="10372" xr:uid="{00000000-0005-0000-0000-0000D53B0000}"/>
    <cellStyle name="Normal 11 4" xfId="256" xr:uid="{00000000-0005-0000-0000-0000D63B0000}"/>
    <cellStyle name="Normal 11 4 2" xfId="10373" xr:uid="{00000000-0005-0000-0000-0000D73B0000}"/>
    <cellStyle name="Normal 11 5" xfId="257" xr:uid="{00000000-0005-0000-0000-0000D83B0000}"/>
    <cellStyle name="Normal 11 5 2" xfId="10374" xr:uid="{00000000-0005-0000-0000-0000D93B0000}"/>
    <cellStyle name="Normal 11 6" xfId="258" xr:uid="{00000000-0005-0000-0000-0000DA3B0000}"/>
    <cellStyle name="Normal 11 6 2" xfId="10375" xr:uid="{00000000-0005-0000-0000-0000DB3B0000}"/>
    <cellStyle name="Normal 11 7" xfId="259" xr:uid="{00000000-0005-0000-0000-0000DC3B0000}"/>
    <cellStyle name="Normal 11 7 2" xfId="10376" xr:uid="{00000000-0005-0000-0000-0000DD3B0000}"/>
    <cellStyle name="Normal 11 8" xfId="260" xr:uid="{00000000-0005-0000-0000-0000DE3B0000}"/>
    <cellStyle name="Normal 11 8 2" xfId="10377" xr:uid="{00000000-0005-0000-0000-0000DF3B0000}"/>
    <cellStyle name="Normal 11 9" xfId="261" xr:uid="{00000000-0005-0000-0000-0000E03B0000}"/>
    <cellStyle name="Normal 11 9 2" xfId="10378" xr:uid="{00000000-0005-0000-0000-0000E13B0000}"/>
    <cellStyle name="Normal 11_BM1" xfId="2110" xr:uid="{00000000-0005-0000-0000-0000E23B0000}"/>
    <cellStyle name="Normal 110" xfId="3009" xr:uid="{00000000-0005-0000-0000-0000E33B0000}"/>
    <cellStyle name="Normal 110 2" xfId="12610" xr:uid="{00000000-0005-0000-0000-0000E43B0000}"/>
    <cellStyle name="Normal 111" xfId="3651" xr:uid="{00000000-0005-0000-0000-0000E53B0000}"/>
    <cellStyle name="Normal 111 2" xfId="13116" xr:uid="{00000000-0005-0000-0000-0000E63B0000}"/>
    <cellStyle name="Normal 112" xfId="3665" xr:uid="{00000000-0005-0000-0000-0000E73B0000}"/>
    <cellStyle name="Normal 112 2" xfId="13128" xr:uid="{00000000-0005-0000-0000-0000E83B0000}"/>
    <cellStyle name="Normal 113" xfId="3678" xr:uid="{00000000-0005-0000-0000-0000E93B0000}"/>
    <cellStyle name="Normal 113 2" xfId="13134" xr:uid="{00000000-0005-0000-0000-0000EA3B0000}"/>
    <cellStyle name="Normal 113 3" xfId="47415" xr:uid="{00000000-0005-0000-0000-0000EB3B0000}"/>
    <cellStyle name="Normal 113 4" xfId="52914" xr:uid="{00000000-0005-0000-0000-0000EC3B0000}"/>
    <cellStyle name="Normal 113 4 2" xfId="52937" xr:uid="{00000000-0005-0000-0000-0000ED3B0000}"/>
    <cellStyle name="Normal 113 4 3" xfId="52975" xr:uid="{1A7479F9-0509-4481-B86B-49C9B8F54B1A}"/>
    <cellStyle name="Normal 113 4 3 2" xfId="52980" xr:uid="{16583F9B-D994-436D-92E7-0376E0D04DB1}"/>
    <cellStyle name="Normal 114" xfId="3676" xr:uid="{00000000-0005-0000-0000-0000EE3B0000}"/>
    <cellStyle name="Normal 114 2" xfId="15134" xr:uid="{00000000-0005-0000-0000-0000EF3B0000}"/>
    <cellStyle name="Normal 115" xfId="3675" xr:uid="{00000000-0005-0000-0000-0000F03B0000}"/>
    <cellStyle name="Normal 115 2" xfId="15135" xr:uid="{00000000-0005-0000-0000-0000F13B0000}"/>
    <cellStyle name="Normal 116" xfId="5933" xr:uid="{00000000-0005-0000-0000-0000F23B0000}"/>
    <cellStyle name="Normal 116 2" xfId="15136" xr:uid="{00000000-0005-0000-0000-0000F33B0000}"/>
    <cellStyle name="Normal 117" xfId="5064" xr:uid="{00000000-0005-0000-0000-0000F43B0000}"/>
    <cellStyle name="Normal 117 2" xfId="15137" xr:uid="{00000000-0005-0000-0000-0000F53B0000}"/>
    <cellStyle name="Normal 118" xfId="6273" xr:uid="{00000000-0005-0000-0000-0000F63B0000}"/>
    <cellStyle name="Normal 118 2" xfId="15138" xr:uid="{00000000-0005-0000-0000-0000F73B0000}"/>
    <cellStyle name="Normal 119" xfId="5777" xr:uid="{00000000-0005-0000-0000-0000F83B0000}"/>
    <cellStyle name="Normal 119 2" xfId="15139" xr:uid="{00000000-0005-0000-0000-0000F93B0000}"/>
    <cellStyle name="Normal 12" xfId="262" xr:uid="{00000000-0005-0000-0000-0000FA3B0000}"/>
    <cellStyle name="Normal 12 10" xfId="263" xr:uid="{00000000-0005-0000-0000-0000FB3B0000}"/>
    <cellStyle name="Normal 12 10 2" xfId="10380" xr:uid="{00000000-0005-0000-0000-0000FC3B0000}"/>
    <cellStyle name="Normal 12 11" xfId="264" xr:uid="{00000000-0005-0000-0000-0000FD3B0000}"/>
    <cellStyle name="Normal 12 11 2" xfId="10381" xr:uid="{00000000-0005-0000-0000-0000FE3B0000}"/>
    <cellStyle name="Normal 12 12" xfId="265" xr:uid="{00000000-0005-0000-0000-0000FF3B0000}"/>
    <cellStyle name="Normal 12 12 2" xfId="10382" xr:uid="{00000000-0005-0000-0000-0000003C0000}"/>
    <cellStyle name="Normal 12 13" xfId="266" xr:uid="{00000000-0005-0000-0000-0000013C0000}"/>
    <cellStyle name="Normal 12 13 2" xfId="10383" xr:uid="{00000000-0005-0000-0000-0000023C0000}"/>
    <cellStyle name="Normal 12 14" xfId="2115" xr:uid="{00000000-0005-0000-0000-0000033C0000}"/>
    <cellStyle name="Normal 12 14 2" xfId="11920" xr:uid="{00000000-0005-0000-0000-0000043C0000}"/>
    <cellStyle name="Normal 12 15" xfId="2116" xr:uid="{00000000-0005-0000-0000-0000053C0000}"/>
    <cellStyle name="Normal 12 15 2" xfId="11921" xr:uid="{00000000-0005-0000-0000-0000063C0000}"/>
    <cellStyle name="Normal 12 16" xfId="2117" xr:uid="{00000000-0005-0000-0000-0000073C0000}"/>
    <cellStyle name="Normal 12 16 2" xfId="11922" xr:uid="{00000000-0005-0000-0000-0000083C0000}"/>
    <cellStyle name="Normal 12 17" xfId="2118" xr:uid="{00000000-0005-0000-0000-0000093C0000}"/>
    <cellStyle name="Normal 12 17 2" xfId="11923" xr:uid="{00000000-0005-0000-0000-00000A3C0000}"/>
    <cellStyle name="Normal 12 18" xfId="10379" xr:uid="{00000000-0005-0000-0000-00000B3C0000}"/>
    <cellStyle name="Normal 12 19" xfId="52938" xr:uid="{00000000-0005-0000-0000-00000C3C0000}"/>
    <cellStyle name="Normal 12 2" xfId="267" xr:uid="{00000000-0005-0000-0000-00000D3C0000}"/>
    <cellStyle name="Normal 12 2 2" xfId="10384" xr:uid="{00000000-0005-0000-0000-00000E3C0000}"/>
    <cellStyle name="Normal 12 3" xfId="268" xr:uid="{00000000-0005-0000-0000-00000F3C0000}"/>
    <cellStyle name="Normal 12 3 2" xfId="10385" xr:uid="{00000000-0005-0000-0000-0000103C0000}"/>
    <cellStyle name="Normal 12 4" xfId="269" xr:uid="{00000000-0005-0000-0000-0000113C0000}"/>
    <cellStyle name="Normal 12 4 2" xfId="10386" xr:uid="{00000000-0005-0000-0000-0000123C0000}"/>
    <cellStyle name="Normal 12 5" xfId="270" xr:uid="{00000000-0005-0000-0000-0000133C0000}"/>
    <cellStyle name="Normal 12 5 2" xfId="10387" xr:uid="{00000000-0005-0000-0000-0000143C0000}"/>
    <cellStyle name="Normal 12 6" xfId="271" xr:uid="{00000000-0005-0000-0000-0000153C0000}"/>
    <cellStyle name="Normal 12 6 2" xfId="10388" xr:uid="{00000000-0005-0000-0000-0000163C0000}"/>
    <cellStyle name="Normal 12 7" xfId="272" xr:uid="{00000000-0005-0000-0000-0000173C0000}"/>
    <cellStyle name="Normal 12 7 2" xfId="10389" xr:uid="{00000000-0005-0000-0000-0000183C0000}"/>
    <cellStyle name="Normal 12 8" xfId="273" xr:uid="{00000000-0005-0000-0000-0000193C0000}"/>
    <cellStyle name="Normal 12 8 2" xfId="10390" xr:uid="{00000000-0005-0000-0000-00001A3C0000}"/>
    <cellStyle name="Normal 12 9" xfId="274" xr:uid="{00000000-0005-0000-0000-00001B3C0000}"/>
    <cellStyle name="Normal 12 9 2" xfId="10391" xr:uid="{00000000-0005-0000-0000-00001C3C0000}"/>
    <cellStyle name="Normal 12_Book1" xfId="2120" xr:uid="{00000000-0005-0000-0000-00001D3C0000}"/>
    <cellStyle name="Normal 120" xfId="5144" xr:uid="{00000000-0005-0000-0000-00001E3C0000}"/>
    <cellStyle name="Normal 120 2" xfId="15140" xr:uid="{00000000-0005-0000-0000-00001F3C0000}"/>
    <cellStyle name="Normal 121" xfId="6995" xr:uid="{00000000-0005-0000-0000-0000203C0000}"/>
    <cellStyle name="Normal 121 2" xfId="15141" xr:uid="{00000000-0005-0000-0000-0000213C0000}"/>
    <cellStyle name="Normal 122" xfId="8442" xr:uid="{00000000-0005-0000-0000-0000223C0000}"/>
    <cellStyle name="Normal 122 2" xfId="15142" xr:uid="{00000000-0005-0000-0000-0000233C0000}"/>
    <cellStyle name="Normal 123" xfId="8145" xr:uid="{00000000-0005-0000-0000-0000243C0000}"/>
    <cellStyle name="Normal 123 2" xfId="15143" xr:uid="{00000000-0005-0000-0000-0000253C0000}"/>
    <cellStyle name="Normal 124" xfId="7737" xr:uid="{00000000-0005-0000-0000-0000263C0000}"/>
    <cellStyle name="Normal 124 2" xfId="15144" xr:uid="{00000000-0005-0000-0000-0000273C0000}"/>
    <cellStyle name="Normal 125" xfId="4958" xr:uid="{00000000-0005-0000-0000-0000283C0000}"/>
    <cellStyle name="Normal 125 2" xfId="15145" xr:uid="{00000000-0005-0000-0000-0000293C0000}"/>
    <cellStyle name="Normal 126" xfId="6724" xr:uid="{00000000-0005-0000-0000-00002A3C0000}"/>
    <cellStyle name="Normal 126 2" xfId="15146" xr:uid="{00000000-0005-0000-0000-00002B3C0000}"/>
    <cellStyle name="Normal 127" xfId="3934" xr:uid="{00000000-0005-0000-0000-00002C3C0000}"/>
    <cellStyle name="Normal 127 2" xfId="15147" xr:uid="{00000000-0005-0000-0000-00002D3C0000}"/>
    <cellStyle name="Normal 128" xfId="9854" xr:uid="{00000000-0005-0000-0000-00002E3C0000}"/>
    <cellStyle name="Normal 128 2" xfId="15148" xr:uid="{00000000-0005-0000-0000-00002F3C0000}"/>
    <cellStyle name="Normal 129" xfId="5563" xr:uid="{00000000-0005-0000-0000-0000303C0000}"/>
    <cellStyle name="Normal 129 2" xfId="15149" xr:uid="{00000000-0005-0000-0000-0000313C0000}"/>
    <cellStyle name="Normal 13" xfId="753" xr:uid="{00000000-0005-0000-0000-0000323C0000}"/>
    <cellStyle name="Normal 13 10" xfId="2553" xr:uid="{00000000-0005-0000-0000-0000333C0000}"/>
    <cellStyle name="Normal 13 10 2" xfId="12243" xr:uid="{00000000-0005-0000-0000-0000343C0000}"/>
    <cellStyle name="Normal 13 11" xfId="1916" xr:uid="{00000000-0005-0000-0000-0000353C0000}"/>
    <cellStyle name="Normal 13 11 2" xfId="11791" xr:uid="{00000000-0005-0000-0000-0000363C0000}"/>
    <cellStyle name="Normal 13 12" xfId="2557" xr:uid="{00000000-0005-0000-0000-0000373C0000}"/>
    <cellStyle name="Normal 13 12 2" xfId="12247" xr:uid="{00000000-0005-0000-0000-0000383C0000}"/>
    <cellStyle name="Normal 13 13" xfId="2096" xr:uid="{00000000-0005-0000-0000-0000393C0000}"/>
    <cellStyle name="Normal 13 13 2" xfId="11904" xr:uid="{00000000-0005-0000-0000-00003A3C0000}"/>
    <cellStyle name="Normal 13 14" xfId="10800" xr:uid="{00000000-0005-0000-0000-00003B3C0000}"/>
    <cellStyle name="Normal 13 2" xfId="275" xr:uid="{00000000-0005-0000-0000-00003C3C0000}"/>
    <cellStyle name="Normal 13 2 2" xfId="10392" xr:uid="{00000000-0005-0000-0000-00003D3C0000}"/>
    <cellStyle name="Normal 13 3" xfId="276" xr:uid="{00000000-0005-0000-0000-00003E3C0000}"/>
    <cellStyle name="Normal 13 3 2" xfId="10393" xr:uid="{00000000-0005-0000-0000-00003F3C0000}"/>
    <cellStyle name="Normal 13 4" xfId="277" xr:uid="{00000000-0005-0000-0000-0000403C0000}"/>
    <cellStyle name="Normal 13 4 2" xfId="10394" xr:uid="{00000000-0005-0000-0000-0000413C0000}"/>
    <cellStyle name="Normal 13 5" xfId="278" xr:uid="{00000000-0005-0000-0000-0000423C0000}"/>
    <cellStyle name="Normal 13 5 2" xfId="10395" xr:uid="{00000000-0005-0000-0000-0000433C0000}"/>
    <cellStyle name="Normal 13 6" xfId="279" xr:uid="{00000000-0005-0000-0000-0000443C0000}"/>
    <cellStyle name="Normal 13 6 2" xfId="10396" xr:uid="{00000000-0005-0000-0000-0000453C0000}"/>
    <cellStyle name="Normal 13 7" xfId="2121" xr:uid="{00000000-0005-0000-0000-0000463C0000}"/>
    <cellStyle name="Normal 13 7 2" xfId="11925" xr:uid="{00000000-0005-0000-0000-0000473C0000}"/>
    <cellStyle name="Normal 13 8" xfId="2534" xr:uid="{00000000-0005-0000-0000-0000483C0000}"/>
    <cellStyle name="Normal 13 8 2" xfId="12227" xr:uid="{00000000-0005-0000-0000-0000493C0000}"/>
    <cellStyle name="Normal 13 9" xfId="1906" xr:uid="{00000000-0005-0000-0000-00004A3C0000}"/>
    <cellStyle name="Normal 13 9 2" xfId="11782" xr:uid="{00000000-0005-0000-0000-00004B3C0000}"/>
    <cellStyle name="Normal 130" xfId="5944" xr:uid="{00000000-0005-0000-0000-00004C3C0000}"/>
    <cellStyle name="Normal 130 2" xfId="15150" xr:uid="{00000000-0005-0000-0000-00004D3C0000}"/>
    <cellStyle name="Normal 131" xfId="3884" xr:uid="{00000000-0005-0000-0000-00004E3C0000}"/>
    <cellStyle name="Normal 131 2" xfId="15151" xr:uid="{00000000-0005-0000-0000-00004F3C0000}"/>
    <cellStyle name="Normal 132" xfId="6440" xr:uid="{00000000-0005-0000-0000-0000503C0000}"/>
    <cellStyle name="Normal 132 2" xfId="15152" xr:uid="{00000000-0005-0000-0000-0000513C0000}"/>
    <cellStyle name="Normal 133" xfId="6424" xr:uid="{00000000-0005-0000-0000-0000523C0000}"/>
    <cellStyle name="Normal 133 2" xfId="15153" xr:uid="{00000000-0005-0000-0000-0000533C0000}"/>
    <cellStyle name="Normal 134" xfId="6487" xr:uid="{00000000-0005-0000-0000-0000543C0000}"/>
    <cellStyle name="Normal 134 2" xfId="15154" xr:uid="{00000000-0005-0000-0000-0000553C0000}"/>
    <cellStyle name="Normal 135" xfId="9986" xr:uid="{00000000-0005-0000-0000-0000563C0000}"/>
    <cellStyle name="Normal 135 2" xfId="15155" xr:uid="{00000000-0005-0000-0000-0000573C0000}"/>
    <cellStyle name="Normal 136" xfId="9611" xr:uid="{00000000-0005-0000-0000-0000583C0000}"/>
    <cellStyle name="Normal 136 2" xfId="15156" xr:uid="{00000000-0005-0000-0000-0000593C0000}"/>
    <cellStyle name="Normal 137" xfId="6421" xr:uid="{00000000-0005-0000-0000-00005A3C0000}"/>
    <cellStyle name="Normal 137 2" xfId="15157" xr:uid="{00000000-0005-0000-0000-00005B3C0000}"/>
    <cellStyle name="Normal 138" xfId="10172" xr:uid="{00000000-0005-0000-0000-00005C3C0000}"/>
    <cellStyle name="Normal 138 2" xfId="15158" xr:uid="{00000000-0005-0000-0000-00005D3C0000}"/>
    <cellStyle name="Normal 139" xfId="10200" xr:uid="{00000000-0005-0000-0000-00005E3C0000}"/>
    <cellStyle name="Normal 139 2" xfId="52922" xr:uid="{00000000-0005-0000-0000-00005F3C0000}"/>
    <cellStyle name="Normal 14" xfId="280" xr:uid="{00000000-0005-0000-0000-0000603C0000}"/>
    <cellStyle name="Normal 14 10" xfId="281" xr:uid="{00000000-0005-0000-0000-0000613C0000}"/>
    <cellStyle name="Normal 14 10 2" xfId="10398" xr:uid="{00000000-0005-0000-0000-0000623C0000}"/>
    <cellStyle name="Normal 14 11" xfId="282" xr:uid="{00000000-0005-0000-0000-0000633C0000}"/>
    <cellStyle name="Normal 14 11 2" xfId="10399" xr:uid="{00000000-0005-0000-0000-0000643C0000}"/>
    <cellStyle name="Normal 14 12" xfId="283" xr:uid="{00000000-0005-0000-0000-0000653C0000}"/>
    <cellStyle name="Normal 14 12 2" xfId="10400" xr:uid="{00000000-0005-0000-0000-0000663C0000}"/>
    <cellStyle name="Normal 14 13" xfId="284" xr:uid="{00000000-0005-0000-0000-0000673C0000}"/>
    <cellStyle name="Normal 14 13 2" xfId="10401" xr:uid="{00000000-0005-0000-0000-0000683C0000}"/>
    <cellStyle name="Normal 14 14" xfId="10397" xr:uid="{00000000-0005-0000-0000-0000693C0000}"/>
    <cellStyle name="Normal 14 2" xfId="285" xr:uid="{00000000-0005-0000-0000-00006A3C0000}"/>
    <cellStyle name="Normal 14 2 2" xfId="10402" xr:uid="{00000000-0005-0000-0000-00006B3C0000}"/>
    <cellStyle name="Normal 14 3" xfId="286" xr:uid="{00000000-0005-0000-0000-00006C3C0000}"/>
    <cellStyle name="Normal 14 3 2" xfId="10403" xr:uid="{00000000-0005-0000-0000-00006D3C0000}"/>
    <cellStyle name="Normal 14 4" xfId="287" xr:uid="{00000000-0005-0000-0000-00006E3C0000}"/>
    <cellStyle name="Normal 14 4 2" xfId="10404" xr:uid="{00000000-0005-0000-0000-00006F3C0000}"/>
    <cellStyle name="Normal 14 5" xfId="288" xr:uid="{00000000-0005-0000-0000-0000703C0000}"/>
    <cellStyle name="Normal 14 5 2" xfId="10405" xr:uid="{00000000-0005-0000-0000-0000713C0000}"/>
    <cellStyle name="Normal 14 6" xfId="289" xr:uid="{00000000-0005-0000-0000-0000723C0000}"/>
    <cellStyle name="Normal 14 6 2" xfId="10406" xr:uid="{00000000-0005-0000-0000-0000733C0000}"/>
    <cellStyle name="Normal 14 7" xfId="290" xr:uid="{00000000-0005-0000-0000-0000743C0000}"/>
    <cellStyle name="Normal 14 7 2" xfId="10407" xr:uid="{00000000-0005-0000-0000-0000753C0000}"/>
    <cellStyle name="Normal 14 8" xfId="291" xr:uid="{00000000-0005-0000-0000-0000763C0000}"/>
    <cellStyle name="Normal 14 8 2" xfId="10408" xr:uid="{00000000-0005-0000-0000-0000773C0000}"/>
    <cellStyle name="Normal 14 9" xfId="292" xr:uid="{00000000-0005-0000-0000-0000783C0000}"/>
    <cellStyle name="Normal 14 9 2" xfId="10409" xr:uid="{00000000-0005-0000-0000-0000793C0000}"/>
    <cellStyle name="Normal 14_BM1" xfId="2125" xr:uid="{00000000-0005-0000-0000-00007A3C0000}"/>
    <cellStyle name="Normal 140" xfId="12137" xr:uid="{00000000-0005-0000-0000-00007B3C0000}"/>
    <cellStyle name="Normal 141" xfId="20037" xr:uid="{00000000-0005-0000-0000-00007C3C0000}"/>
    <cellStyle name="Normal 142" xfId="19834" xr:uid="{00000000-0005-0000-0000-00007D3C0000}"/>
    <cellStyle name="Normal 143" xfId="19890" xr:uid="{00000000-0005-0000-0000-00007E3C0000}"/>
    <cellStyle name="Normal 144" xfId="27623" xr:uid="{00000000-0005-0000-0000-00007F3C0000}"/>
    <cellStyle name="Normal 145" xfId="46887" xr:uid="{00000000-0005-0000-0000-0000803C0000}"/>
    <cellStyle name="Normal 146" xfId="52823" xr:uid="{00000000-0005-0000-0000-0000813C0000}"/>
    <cellStyle name="Normal 147" xfId="52855" xr:uid="{00000000-0005-0000-0000-0000823C0000}"/>
    <cellStyle name="Normal 148" xfId="52860" xr:uid="{00000000-0005-0000-0000-0000833C0000}"/>
    <cellStyle name="Normal 149" xfId="52862" xr:uid="{00000000-0005-0000-0000-0000843C0000}"/>
    <cellStyle name="Normal 15" xfId="293" xr:uid="{00000000-0005-0000-0000-0000853C0000}"/>
    <cellStyle name="Normal 15 10" xfId="294" xr:uid="{00000000-0005-0000-0000-0000863C0000}"/>
    <cellStyle name="Normal 15 10 2" xfId="10411" xr:uid="{00000000-0005-0000-0000-0000873C0000}"/>
    <cellStyle name="Normal 15 11" xfId="295" xr:uid="{00000000-0005-0000-0000-0000883C0000}"/>
    <cellStyle name="Normal 15 11 2" xfId="10412" xr:uid="{00000000-0005-0000-0000-0000893C0000}"/>
    <cellStyle name="Normal 15 12" xfId="296" xr:uid="{00000000-0005-0000-0000-00008A3C0000}"/>
    <cellStyle name="Normal 15 12 2" xfId="10413" xr:uid="{00000000-0005-0000-0000-00008B3C0000}"/>
    <cellStyle name="Normal 15 13" xfId="297" xr:uid="{00000000-0005-0000-0000-00008C3C0000}"/>
    <cellStyle name="Normal 15 13 2" xfId="10414" xr:uid="{00000000-0005-0000-0000-00008D3C0000}"/>
    <cellStyle name="Normal 15 14" xfId="10410" xr:uid="{00000000-0005-0000-0000-00008E3C0000}"/>
    <cellStyle name="Normal 15 15" xfId="52939" xr:uid="{00000000-0005-0000-0000-00008F3C0000}"/>
    <cellStyle name="Normal 15 2" xfId="298" xr:uid="{00000000-0005-0000-0000-0000903C0000}"/>
    <cellStyle name="Normal 15 2 2" xfId="10415" xr:uid="{00000000-0005-0000-0000-0000913C0000}"/>
    <cellStyle name="Normal 15 3" xfId="299" xr:uid="{00000000-0005-0000-0000-0000923C0000}"/>
    <cellStyle name="Normal 15 3 2" xfId="10416" xr:uid="{00000000-0005-0000-0000-0000933C0000}"/>
    <cellStyle name="Normal 15 4" xfId="300" xr:uid="{00000000-0005-0000-0000-0000943C0000}"/>
    <cellStyle name="Normal 15 4 2" xfId="10417" xr:uid="{00000000-0005-0000-0000-0000953C0000}"/>
    <cellStyle name="Normal 15 5" xfId="301" xr:uid="{00000000-0005-0000-0000-0000963C0000}"/>
    <cellStyle name="Normal 15 5 2" xfId="10418" xr:uid="{00000000-0005-0000-0000-0000973C0000}"/>
    <cellStyle name="Normal 15 6" xfId="302" xr:uid="{00000000-0005-0000-0000-0000983C0000}"/>
    <cellStyle name="Normal 15 6 2" xfId="10419" xr:uid="{00000000-0005-0000-0000-0000993C0000}"/>
    <cellStyle name="Normal 15 7" xfId="303" xr:uid="{00000000-0005-0000-0000-00009A3C0000}"/>
    <cellStyle name="Normal 15 7 2" xfId="10420" xr:uid="{00000000-0005-0000-0000-00009B3C0000}"/>
    <cellStyle name="Normal 15 8" xfId="304" xr:uid="{00000000-0005-0000-0000-00009C3C0000}"/>
    <cellStyle name="Normal 15 8 2" xfId="10421" xr:uid="{00000000-0005-0000-0000-00009D3C0000}"/>
    <cellStyle name="Normal 15 9" xfId="305" xr:uid="{00000000-0005-0000-0000-00009E3C0000}"/>
    <cellStyle name="Normal 15 9 2" xfId="10422" xr:uid="{00000000-0005-0000-0000-00009F3C0000}"/>
    <cellStyle name="Normal 15_BM1" xfId="2131" xr:uid="{00000000-0005-0000-0000-0000A03C0000}"/>
    <cellStyle name="Normal 150" xfId="52864" xr:uid="{00000000-0005-0000-0000-0000A13C0000}"/>
    <cellStyle name="Normal 151" xfId="52865" xr:uid="{00000000-0005-0000-0000-0000A23C0000}"/>
    <cellStyle name="Normal 152" xfId="52867" xr:uid="{00000000-0005-0000-0000-0000A33C0000}"/>
    <cellStyle name="Normal 153" xfId="52869" xr:uid="{00000000-0005-0000-0000-0000A43C0000}"/>
    <cellStyle name="Normal 154" xfId="52871" xr:uid="{00000000-0005-0000-0000-0000A53C0000}"/>
    <cellStyle name="Normal 155" xfId="52872" xr:uid="{00000000-0005-0000-0000-0000A63C0000}"/>
    <cellStyle name="Normal 156" xfId="52874" xr:uid="{00000000-0005-0000-0000-0000A73C0000}"/>
    <cellStyle name="Normal 157" xfId="52876" xr:uid="{00000000-0005-0000-0000-0000A83C0000}"/>
    <cellStyle name="Normal 158" xfId="52878" xr:uid="{00000000-0005-0000-0000-0000A93C0000}"/>
    <cellStyle name="Normal 159" xfId="52880" xr:uid="{00000000-0005-0000-0000-0000AA3C0000}"/>
    <cellStyle name="Normal 16" xfId="306" xr:uid="{00000000-0005-0000-0000-0000AB3C0000}"/>
    <cellStyle name="Normal 16 10" xfId="307" xr:uid="{00000000-0005-0000-0000-0000AC3C0000}"/>
    <cellStyle name="Normal 16 10 2" xfId="10424" xr:uid="{00000000-0005-0000-0000-0000AD3C0000}"/>
    <cellStyle name="Normal 16 11" xfId="308" xr:uid="{00000000-0005-0000-0000-0000AE3C0000}"/>
    <cellStyle name="Normal 16 11 2" xfId="10425" xr:uid="{00000000-0005-0000-0000-0000AF3C0000}"/>
    <cellStyle name="Normal 16 12" xfId="309" xr:uid="{00000000-0005-0000-0000-0000B03C0000}"/>
    <cellStyle name="Normal 16 12 2" xfId="10426" xr:uid="{00000000-0005-0000-0000-0000B13C0000}"/>
    <cellStyle name="Normal 16 13" xfId="310" xr:uid="{00000000-0005-0000-0000-0000B23C0000}"/>
    <cellStyle name="Normal 16 13 2" xfId="10427" xr:uid="{00000000-0005-0000-0000-0000B33C0000}"/>
    <cellStyle name="Normal 16 14" xfId="10423" xr:uid="{00000000-0005-0000-0000-0000B43C0000}"/>
    <cellStyle name="Normal 16 2" xfId="311" xr:uid="{00000000-0005-0000-0000-0000B53C0000}"/>
    <cellStyle name="Normal 16 2 2" xfId="10428" xr:uid="{00000000-0005-0000-0000-0000B63C0000}"/>
    <cellStyle name="Normal 16 3" xfId="312" xr:uid="{00000000-0005-0000-0000-0000B73C0000}"/>
    <cellStyle name="Normal 16 3 2" xfId="10429" xr:uid="{00000000-0005-0000-0000-0000B83C0000}"/>
    <cellStyle name="Normal 16 4" xfId="313" xr:uid="{00000000-0005-0000-0000-0000B93C0000}"/>
    <cellStyle name="Normal 16 4 2" xfId="10430" xr:uid="{00000000-0005-0000-0000-0000BA3C0000}"/>
    <cellStyle name="Normal 16 5" xfId="314" xr:uid="{00000000-0005-0000-0000-0000BB3C0000}"/>
    <cellStyle name="Normal 16 5 2" xfId="10431" xr:uid="{00000000-0005-0000-0000-0000BC3C0000}"/>
    <cellStyle name="Normal 16 6" xfId="315" xr:uid="{00000000-0005-0000-0000-0000BD3C0000}"/>
    <cellStyle name="Normal 16 6 2" xfId="10432" xr:uid="{00000000-0005-0000-0000-0000BE3C0000}"/>
    <cellStyle name="Normal 16 7" xfId="316" xr:uid="{00000000-0005-0000-0000-0000BF3C0000}"/>
    <cellStyle name="Normal 16 7 2" xfId="10433" xr:uid="{00000000-0005-0000-0000-0000C03C0000}"/>
    <cellStyle name="Normal 16 8" xfId="317" xr:uid="{00000000-0005-0000-0000-0000C13C0000}"/>
    <cellStyle name="Normal 16 8 2" xfId="10434" xr:uid="{00000000-0005-0000-0000-0000C23C0000}"/>
    <cellStyle name="Normal 16 9" xfId="318" xr:uid="{00000000-0005-0000-0000-0000C33C0000}"/>
    <cellStyle name="Normal 16 9 2" xfId="10435" xr:uid="{00000000-0005-0000-0000-0000C43C0000}"/>
    <cellStyle name="Normal 16_BM1" xfId="2136" xr:uid="{00000000-0005-0000-0000-0000C53C0000}"/>
    <cellStyle name="Normal 160" xfId="52882" xr:uid="{00000000-0005-0000-0000-0000C63C0000}"/>
    <cellStyle name="Normal 161" xfId="52884" xr:uid="{00000000-0005-0000-0000-0000C73C0000}"/>
    <cellStyle name="Normal 162" xfId="52858" xr:uid="{00000000-0005-0000-0000-0000C83C0000}"/>
    <cellStyle name="Normal 163" xfId="52886" xr:uid="{00000000-0005-0000-0000-0000C93C0000}"/>
    <cellStyle name="Normal 164" xfId="52887" xr:uid="{00000000-0005-0000-0000-0000CA3C0000}"/>
    <cellStyle name="Normal 165" xfId="52888" xr:uid="{00000000-0005-0000-0000-0000CB3C0000}"/>
    <cellStyle name="Normal 166" xfId="52909" xr:uid="{00000000-0005-0000-0000-0000CC3C0000}"/>
    <cellStyle name="Normal 167" xfId="52911" xr:uid="{00000000-0005-0000-0000-0000CD3C0000}"/>
    <cellStyle name="Normal 168" xfId="52906" xr:uid="{00000000-0005-0000-0000-0000CE3C0000}"/>
    <cellStyle name="Normal 169" xfId="52912" xr:uid="{00000000-0005-0000-0000-0000CF3C0000}"/>
    <cellStyle name="Normal 17" xfId="319" xr:uid="{00000000-0005-0000-0000-0000D03C0000}"/>
    <cellStyle name="Normal 17 2" xfId="6088" xr:uid="{00000000-0005-0000-0000-0000D13C0000}"/>
    <cellStyle name="Normal 17 2 2" xfId="15159" xr:uid="{00000000-0005-0000-0000-0000D23C0000}"/>
    <cellStyle name="Normal 17 3" xfId="10436" xr:uid="{00000000-0005-0000-0000-0000D33C0000}"/>
    <cellStyle name="Normal 170" xfId="52919" xr:uid="{00000000-0005-0000-0000-0000D43C0000}"/>
    <cellStyle name="Normal 171" xfId="52923" xr:uid="{00000000-0005-0000-0000-0000D53C0000}"/>
    <cellStyle name="Normal 172" xfId="52948" xr:uid="{00000000-0005-0000-0000-0000D63C0000}"/>
    <cellStyle name="Normal 173" xfId="52953" xr:uid="{00000000-0005-0000-0000-0000D73C0000}"/>
    <cellStyle name="Normal 174" xfId="52956" xr:uid="{00000000-0005-0000-0000-0000D83C0000}"/>
    <cellStyle name="Normal 175" xfId="52957" xr:uid="{00000000-0005-0000-0000-0000D93C0000}"/>
    <cellStyle name="Normal 176" xfId="52961" xr:uid="{00000000-0005-0000-0000-0000DA3C0000}"/>
    <cellStyle name="Normal 177" xfId="52968" xr:uid="{00000000-0005-0000-0000-0000DB3C0000}"/>
    <cellStyle name="Normal 178" xfId="52974" xr:uid="{D13E35A7-E2B6-4D2B-ADFC-9949E76FCA12}"/>
    <cellStyle name="Normal 18" xfId="320" xr:uid="{00000000-0005-0000-0000-0000DC3C0000}"/>
    <cellStyle name="Normal 18 2" xfId="6192" xr:uid="{00000000-0005-0000-0000-0000DD3C0000}"/>
    <cellStyle name="Normal 18 2 2" xfId="15160" xr:uid="{00000000-0005-0000-0000-0000DE3C0000}"/>
    <cellStyle name="Normal 18 3" xfId="10437" xr:uid="{00000000-0005-0000-0000-0000DF3C0000}"/>
    <cellStyle name="Normal 19" xfId="321" xr:uid="{00000000-0005-0000-0000-0000E03C0000}"/>
    <cellStyle name="Normal 19 2" xfId="4414" xr:uid="{00000000-0005-0000-0000-0000E13C0000}"/>
    <cellStyle name="Normal 19 2 2" xfId="15161" xr:uid="{00000000-0005-0000-0000-0000E23C0000}"/>
    <cellStyle name="Normal 19 3" xfId="10438" xr:uid="{00000000-0005-0000-0000-0000E33C0000}"/>
    <cellStyle name="Normal 2" xfId="322" xr:uid="{00000000-0005-0000-0000-0000E43C0000}"/>
    <cellStyle name="Normal 2 10" xfId="323" xr:uid="{00000000-0005-0000-0000-0000E53C0000}"/>
    <cellStyle name="Normal 2 10 2" xfId="10440" xr:uid="{00000000-0005-0000-0000-0000E63C0000}"/>
    <cellStyle name="Normal 2 100" xfId="3353" xr:uid="{00000000-0005-0000-0000-0000E73C0000}"/>
    <cellStyle name="Normal 2 100 2" xfId="5462" xr:uid="{00000000-0005-0000-0000-0000E83C0000}"/>
    <cellStyle name="Normal 2 100 2 2" xfId="15162" xr:uid="{00000000-0005-0000-0000-0000E93C0000}"/>
    <cellStyle name="Normal 2 100 2 3" xfId="48526" xr:uid="{00000000-0005-0000-0000-0000EA3C0000}"/>
    <cellStyle name="Normal 2 100 3" xfId="12875" xr:uid="{00000000-0005-0000-0000-0000EB3C0000}"/>
    <cellStyle name="Normal 2 100 4" xfId="47377" xr:uid="{00000000-0005-0000-0000-0000EC3C0000}"/>
    <cellStyle name="Normal 2 101" xfId="3370" xr:uid="{00000000-0005-0000-0000-0000ED3C0000}"/>
    <cellStyle name="Normal 2 101 2" xfId="5469" xr:uid="{00000000-0005-0000-0000-0000EE3C0000}"/>
    <cellStyle name="Normal 2 101 2 2" xfId="15163" xr:uid="{00000000-0005-0000-0000-0000EF3C0000}"/>
    <cellStyle name="Normal 2 101 2 3" xfId="48527" xr:uid="{00000000-0005-0000-0000-0000F03C0000}"/>
    <cellStyle name="Normal 2 101 3" xfId="12890" xr:uid="{00000000-0005-0000-0000-0000F13C0000}"/>
    <cellStyle name="Normal 2 101 4" xfId="47379" xr:uid="{00000000-0005-0000-0000-0000F23C0000}"/>
    <cellStyle name="Normal 2 102" xfId="3386" xr:uid="{00000000-0005-0000-0000-0000F33C0000}"/>
    <cellStyle name="Normal 2 102 2" xfId="5475" xr:uid="{00000000-0005-0000-0000-0000F43C0000}"/>
    <cellStyle name="Normal 2 102 2 2" xfId="15164" xr:uid="{00000000-0005-0000-0000-0000F53C0000}"/>
    <cellStyle name="Normal 2 102 2 3" xfId="48528" xr:uid="{00000000-0005-0000-0000-0000F63C0000}"/>
    <cellStyle name="Normal 2 102 3" xfId="12902" xr:uid="{00000000-0005-0000-0000-0000F73C0000}"/>
    <cellStyle name="Normal 2 102 4" xfId="47381" xr:uid="{00000000-0005-0000-0000-0000F83C0000}"/>
    <cellStyle name="Normal 2 103" xfId="3403" xr:uid="{00000000-0005-0000-0000-0000F93C0000}"/>
    <cellStyle name="Normal 2 103 2" xfId="5483" xr:uid="{00000000-0005-0000-0000-0000FA3C0000}"/>
    <cellStyle name="Normal 2 103 2 2" xfId="15165" xr:uid="{00000000-0005-0000-0000-0000FB3C0000}"/>
    <cellStyle name="Normal 2 103 2 3" xfId="48529" xr:uid="{00000000-0005-0000-0000-0000FC3C0000}"/>
    <cellStyle name="Normal 2 103 3" xfId="12917" xr:uid="{00000000-0005-0000-0000-0000FD3C0000}"/>
    <cellStyle name="Normal 2 103 4" xfId="47383" xr:uid="{00000000-0005-0000-0000-0000FE3C0000}"/>
    <cellStyle name="Normal 2 104" xfId="3418" xr:uid="{00000000-0005-0000-0000-0000FF3C0000}"/>
    <cellStyle name="Normal 2 104 2" xfId="5493" xr:uid="{00000000-0005-0000-0000-0000003D0000}"/>
    <cellStyle name="Normal 2 104 2 2" xfId="15166" xr:uid="{00000000-0005-0000-0000-0000013D0000}"/>
    <cellStyle name="Normal 2 104 2 3" xfId="48530" xr:uid="{00000000-0005-0000-0000-0000023D0000}"/>
    <cellStyle name="Normal 2 104 3" xfId="12930" xr:uid="{00000000-0005-0000-0000-0000033D0000}"/>
    <cellStyle name="Normal 2 104 4" xfId="47384" xr:uid="{00000000-0005-0000-0000-0000043D0000}"/>
    <cellStyle name="Normal 2 105" xfId="3437" xr:uid="{00000000-0005-0000-0000-0000053D0000}"/>
    <cellStyle name="Normal 2 105 2" xfId="5503" xr:uid="{00000000-0005-0000-0000-0000063D0000}"/>
    <cellStyle name="Normal 2 105 2 2" xfId="15167" xr:uid="{00000000-0005-0000-0000-0000073D0000}"/>
    <cellStyle name="Normal 2 105 2 3" xfId="48531" xr:uid="{00000000-0005-0000-0000-0000083D0000}"/>
    <cellStyle name="Normal 2 105 3" xfId="12942" xr:uid="{00000000-0005-0000-0000-0000093D0000}"/>
    <cellStyle name="Normal 2 105 4" xfId="47388" xr:uid="{00000000-0005-0000-0000-00000A3D0000}"/>
    <cellStyle name="Normal 2 106" xfId="3454" xr:uid="{00000000-0005-0000-0000-00000B3D0000}"/>
    <cellStyle name="Normal 2 106 2" xfId="5509" xr:uid="{00000000-0005-0000-0000-00000C3D0000}"/>
    <cellStyle name="Normal 2 106 2 2" xfId="15168" xr:uid="{00000000-0005-0000-0000-00000D3D0000}"/>
    <cellStyle name="Normal 2 106 2 3" xfId="48532" xr:uid="{00000000-0005-0000-0000-00000E3D0000}"/>
    <cellStyle name="Normal 2 106 3" xfId="12954" xr:uid="{00000000-0005-0000-0000-00000F3D0000}"/>
    <cellStyle name="Normal 2 106 4" xfId="47389" xr:uid="{00000000-0005-0000-0000-0000103D0000}"/>
    <cellStyle name="Normal 2 107" xfId="3470" xr:uid="{00000000-0005-0000-0000-0000113D0000}"/>
    <cellStyle name="Normal 2 107 2" xfId="5516" xr:uid="{00000000-0005-0000-0000-0000123D0000}"/>
    <cellStyle name="Normal 2 107 2 2" xfId="15169" xr:uid="{00000000-0005-0000-0000-0000133D0000}"/>
    <cellStyle name="Normal 2 107 2 3" xfId="48533" xr:uid="{00000000-0005-0000-0000-0000143D0000}"/>
    <cellStyle name="Normal 2 107 3" xfId="12967" xr:uid="{00000000-0005-0000-0000-0000153D0000}"/>
    <cellStyle name="Normal 2 107 4" xfId="47391" xr:uid="{00000000-0005-0000-0000-0000163D0000}"/>
    <cellStyle name="Normal 2 108" xfId="3488" xr:uid="{00000000-0005-0000-0000-0000173D0000}"/>
    <cellStyle name="Normal 2 108 2" xfId="5526" xr:uid="{00000000-0005-0000-0000-0000183D0000}"/>
    <cellStyle name="Normal 2 108 2 2" xfId="15170" xr:uid="{00000000-0005-0000-0000-0000193D0000}"/>
    <cellStyle name="Normal 2 108 2 3" xfId="48534" xr:uid="{00000000-0005-0000-0000-00001A3D0000}"/>
    <cellStyle name="Normal 2 108 3" xfId="12983" xr:uid="{00000000-0005-0000-0000-00001B3D0000}"/>
    <cellStyle name="Normal 2 108 4" xfId="47394" xr:uid="{00000000-0005-0000-0000-00001C3D0000}"/>
    <cellStyle name="Normal 2 109" xfId="3504" xr:uid="{00000000-0005-0000-0000-00001D3D0000}"/>
    <cellStyle name="Normal 2 109 2" xfId="5535" xr:uid="{00000000-0005-0000-0000-00001E3D0000}"/>
    <cellStyle name="Normal 2 109 2 2" xfId="15171" xr:uid="{00000000-0005-0000-0000-00001F3D0000}"/>
    <cellStyle name="Normal 2 109 2 3" xfId="48535" xr:uid="{00000000-0005-0000-0000-0000203D0000}"/>
    <cellStyle name="Normal 2 109 3" xfId="12995" xr:uid="{00000000-0005-0000-0000-0000213D0000}"/>
    <cellStyle name="Normal 2 109 4" xfId="47395" xr:uid="{00000000-0005-0000-0000-0000223D0000}"/>
    <cellStyle name="Normal 2 11" xfId="324" xr:uid="{00000000-0005-0000-0000-0000233D0000}"/>
    <cellStyle name="Normal 2 11 2" xfId="10441" xr:uid="{00000000-0005-0000-0000-0000243D0000}"/>
    <cellStyle name="Normal 2 110" xfId="3521" xr:uid="{00000000-0005-0000-0000-0000253D0000}"/>
    <cellStyle name="Normal 2 110 2" xfId="5546" xr:uid="{00000000-0005-0000-0000-0000263D0000}"/>
    <cellStyle name="Normal 2 110 2 2" xfId="15172" xr:uid="{00000000-0005-0000-0000-0000273D0000}"/>
    <cellStyle name="Normal 2 110 2 3" xfId="48536" xr:uid="{00000000-0005-0000-0000-0000283D0000}"/>
    <cellStyle name="Normal 2 110 3" xfId="13007" xr:uid="{00000000-0005-0000-0000-0000293D0000}"/>
    <cellStyle name="Normal 2 110 4" xfId="47396" xr:uid="{00000000-0005-0000-0000-00002A3D0000}"/>
    <cellStyle name="Normal 2 111" xfId="3538" xr:uid="{00000000-0005-0000-0000-00002B3D0000}"/>
    <cellStyle name="Normal 2 111 2" xfId="5555" xr:uid="{00000000-0005-0000-0000-00002C3D0000}"/>
    <cellStyle name="Normal 2 111 2 2" xfId="15173" xr:uid="{00000000-0005-0000-0000-00002D3D0000}"/>
    <cellStyle name="Normal 2 111 2 3" xfId="48537" xr:uid="{00000000-0005-0000-0000-00002E3D0000}"/>
    <cellStyle name="Normal 2 111 3" xfId="13021" xr:uid="{00000000-0005-0000-0000-00002F3D0000}"/>
    <cellStyle name="Normal 2 111 4" xfId="47398" xr:uid="{00000000-0005-0000-0000-0000303D0000}"/>
    <cellStyle name="Normal 2 112" xfId="3553" xr:uid="{00000000-0005-0000-0000-0000313D0000}"/>
    <cellStyle name="Normal 2 112 2" xfId="5564" xr:uid="{00000000-0005-0000-0000-0000323D0000}"/>
    <cellStyle name="Normal 2 112 2 2" xfId="15174" xr:uid="{00000000-0005-0000-0000-0000333D0000}"/>
    <cellStyle name="Normal 2 112 2 3" xfId="48538" xr:uid="{00000000-0005-0000-0000-0000343D0000}"/>
    <cellStyle name="Normal 2 112 3" xfId="13033" xr:uid="{00000000-0005-0000-0000-0000353D0000}"/>
    <cellStyle name="Normal 2 112 4" xfId="47401" xr:uid="{00000000-0005-0000-0000-0000363D0000}"/>
    <cellStyle name="Normal 2 113" xfId="3565" xr:uid="{00000000-0005-0000-0000-0000373D0000}"/>
    <cellStyle name="Normal 2 113 2" xfId="5571" xr:uid="{00000000-0005-0000-0000-0000383D0000}"/>
    <cellStyle name="Normal 2 113 2 2" xfId="15175" xr:uid="{00000000-0005-0000-0000-0000393D0000}"/>
    <cellStyle name="Normal 2 113 2 3" xfId="48539" xr:uid="{00000000-0005-0000-0000-00003A3D0000}"/>
    <cellStyle name="Normal 2 113 3" xfId="13043" xr:uid="{00000000-0005-0000-0000-00003B3D0000}"/>
    <cellStyle name="Normal 2 113 4" xfId="47402" xr:uid="{00000000-0005-0000-0000-00003C3D0000}"/>
    <cellStyle name="Normal 2 114" xfId="3586" xr:uid="{00000000-0005-0000-0000-00003D3D0000}"/>
    <cellStyle name="Normal 2 114 2" xfId="5581" xr:uid="{00000000-0005-0000-0000-00003E3D0000}"/>
    <cellStyle name="Normal 2 114 2 2" xfId="15176" xr:uid="{00000000-0005-0000-0000-00003F3D0000}"/>
    <cellStyle name="Normal 2 114 2 3" xfId="48540" xr:uid="{00000000-0005-0000-0000-0000403D0000}"/>
    <cellStyle name="Normal 2 114 3" xfId="13061" xr:uid="{00000000-0005-0000-0000-0000413D0000}"/>
    <cellStyle name="Normal 2 114 4" xfId="47405" xr:uid="{00000000-0005-0000-0000-0000423D0000}"/>
    <cellStyle name="Normal 2 115" xfId="3599" xr:uid="{00000000-0005-0000-0000-0000433D0000}"/>
    <cellStyle name="Normal 2 115 2" xfId="5585" xr:uid="{00000000-0005-0000-0000-0000443D0000}"/>
    <cellStyle name="Normal 2 115 2 2" xfId="15177" xr:uid="{00000000-0005-0000-0000-0000453D0000}"/>
    <cellStyle name="Normal 2 115 2 3" xfId="48541" xr:uid="{00000000-0005-0000-0000-0000463D0000}"/>
    <cellStyle name="Normal 2 115 3" xfId="13073" xr:uid="{00000000-0005-0000-0000-0000473D0000}"/>
    <cellStyle name="Normal 2 115 4" xfId="47406" xr:uid="{00000000-0005-0000-0000-0000483D0000}"/>
    <cellStyle name="Normal 2 116" xfId="3620" xr:uid="{00000000-0005-0000-0000-0000493D0000}"/>
    <cellStyle name="Normal 2 116 2" xfId="5598" xr:uid="{00000000-0005-0000-0000-00004A3D0000}"/>
    <cellStyle name="Normal 2 116 2 2" xfId="15178" xr:uid="{00000000-0005-0000-0000-00004B3D0000}"/>
    <cellStyle name="Normal 2 116 2 3" xfId="48542" xr:uid="{00000000-0005-0000-0000-00004C3D0000}"/>
    <cellStyle name="Normal 2 116 3" xfId="13090" xr:uid="{00000000-0005-0000-0000-00004D3D0000}"/>
    <cellStyle name="Normal 2 116 4" xfId="47409" xr:uid="{00000000-0005-0000-0000-00004E3D0000}"/>
    <cellStyle name="Normal 2 117" xfId="3639" xr:uid="{00000000-0005-0000-0000-00004F3D0000}"/>
    <cellStyle name="Normal 2 117 2" xfId="5605" xr:uid="{00000000-0005-0000-0000-0000503D0000}"/>
    <cellStyle name="Normal 2 117 2 2" xfId="15179" xr:uid="{00000000-0005-0000-0000-0000513D0000}"/>
    <cellStyle name="Normal 2 117 2 3" xfId="48543" xr:uid="{00000000-0005-0000-0000-0000523D0000}"/>
    <cellStyle name="Normal 2 117 3" xfId="13106" xr:uid="{00000000-0005-0000-0000-0000533D0000}"/>
    <cellStyle name="Normal 2 117 4" xfId="47411" xr:uid="{00000000-0005-0000-0000-0000543D0000}"/>
    <cellStyle name="Normal 2 118" xfId="3654" xr:uid="{00000000-0005-0000-0000-0000553D0000}"/>
    <cellStyle name="Normal 2 118 2" xfId="5613" xr:uid="{00000000-0005-0000-0000-0000563D0000}"/>
    <cellStyle name="Normal 2 118 2 2" xfId="15180" xr:uid="{00000000-0005-0000-0000-0000573D0000}"/>
    <cellStyle name="Normal 2 118 2 3" xfId="48544" xr:uid="{00000000-0005-0000-0000-0000583D0000}"/>
    <cellStyle name="Normal 2 118 3" xfId="13119" xr:uid="{00000000-0005-0000-0000-0000593D0000}"/>
    <cellStyle name="Normal 2 118 4" xfId="47413" xr:uid="{00000000-0005-0000-0000-00005A3D0000}"/>
    <cellStyle name="Normal 2 119" xfId="3667" xr:uid="{00000000-0005-0000-0000-00005B3D0000}"/>
    <cellStyle name="Normal 2 119 2" xfId="5622" xr:uid="{00000000-0005-0000-0000-00005C3D0000}"/>
    <cellStyle name="Normal 2 119 2 2" xfId="15181" xr:uid="{00000000-0005-0000-0000-00005D3D0000}"/>
    <cellStyle name="Normal 2 119 2 3" xfId="48545" xr:uid="{00000000-0005-0000-0000-00005E3D0000}"/>
    <cellStyle name="Normal 2 119 3" xfId="13129" xr:uid="{00000000-0005-0000-0000-00005F3D0000}"/>
    <cellStyle name="Normal 2 119 4" xfId="47414" xr:uid="{00000000-0005-0000-0000-0000603D0000}"/>
    <cellStyle name="Normal 2 12" xfId="325" xr:uid="{00000000-0005-0000-0000-0000613D0000}"/>
    <cellStyle name="Normal 2 12 2" xfId="10442" xr:uid="{00000000-0005-0000-0000-0000623D0000}"/>
    <cellStyle name="Normal 2 120" xfId="3841" xr:uid="{00000000-0005-0000-0000-0000633D0000}"/>
    <cellStyle name="Normal 2 120 2" xfId="15182" xr:uid="{00000000-0005-0000-0000-0000643D0000}"/>
    <cellStyle name="Normal 2 121" xfId="10439" xr:uid="{00000000-0005-0000-0000-0000653D0000}"/>
    <cellStyle name="Normal 2 122" xfId="52927" xr:uid="{00000000-0005-0000-0000-0000663D0000}"/>
    <cellStyle name="Normal 2 13" xfId="326" xr:uid="{00000000-0005-0000-0000-0000673D0000}"/>
    <cellStyle name="Normal 2 13 2" xfId="10443" xr:uid="{00000000-0005-0000-0000-0000683D0000}"/>
    <cellStyle name="Normal 2 14" xfId="327" xr:uid="{00000000-0005-0000-0000-0000693D0000}"/>
    <cellStyle name="Normal 2 14 2" xfId="10444" xr:uid="{00000000-0005-0000-0000-00006A3D0000}"/>
    <cellStyle name="Normal 2 15" xfId="328" xr:uid="{00000000-0005-0000-0000-00006B3D0000}"/>
    <cellStyle name="Normal 2 15 2" xfId="10445" xr:uid="{00000000-0005-0000-0000-00006C3D0000}"/>
    <cellStyle name="Normal 2 16" xfId="329" xr:uid="{00000000-0005-0000-0000-00006D3D0000}"/>
    <cellStyle name="Normal 2 16 2" xfId="10446" xr:uid="{00000000-0005-0000-0000-00006E3D0000}"/>
    <cellStyle name="Normal 2 17" xfId="330" xr:uid="{00000000-0005-0000-0000-00006F3D0000}"/>
    <cellStyle name="Normal 2 17 2" xfId="10447" xr:uid="{00000000-0005-0000-0000-0000703D0000}"/>
    <cellStyle name="Normal 2 18" xfId="331" xr:uid="{00000000-0005-0000-0000-0000713D0000}"/>
    <cellStyle name="Normal 2 18 2" xfId="10448" xr:uid="{00000000-0005-0000-0000-0000723D0000}"/>
    <cellStyle name="Normal 2 19" xfId="332" xr:uid="{00000000-0005-0000-0000-0000733D0000}"/>
    <cellStyle name="Normal 2 19 2" xfId="10449" xr:uid="{00000000-0005-0000-0000-0000743D0000}"/>
    <cellStyle name="Normal 2 2" xfId="333" xr:uid="{00000000-0005-0000-0000-0000753D0000}"/>
    <cellStyle name="Normal 2 2 2" xfId="334" xr:uid="{00000000-0005-0000-0000-0000763D0000}"/>
    <cellStyle name="Normal 2 2 2 2" xfId="10451" xr:uid="{00000000-0005-0000-0000-0000773D0000}"/>
    <cellStyle name="Normal 2 2 3" xfId="335" xr:uid="{00000000-0005-0000-0000-0000783D0000}"/>
    <cellStyle name="Normal 2 2 3 2" xfId="10452" xr:uid="{00000000-0005-0000-0000-0000793D0000}"/>
    <cellStyle name="Normal 2 2 4" xfId="336" xr:uid="{00000000-0005-0000-0000-00007A3D0000}"/>
    <cellStyle name="Normal 2 2 4 2" xfId="10453" xr:uid="{00000000-0005-0000-0000-00007B3D0000}"/>
    <cellStyle name="Normal 2 2 5" xfId="337" xr:uid="{00000000-0005-0000-0000-00007C3D0000}"/>
    <cellStyle name="Normal 2 2 5 2" xfId="10454" xr:uid="{00000000-0005-0000-0000-00007D3D0000}"/>
    <cellStyle name="Normal 2 2 6" xfId="338" xr:uid="{00000000-0005-0000-0000-00007E3D0000}"/>
    <cellStyle name="Normal 2 2 6 2" xfId="10455" xr:uid="{00000000-0005-0000-0000-00007F3D0000}"/>
    <cellStyle name="Normal 2 2 7" xfId="10450" xr:uid="{00000000-0005-0000-0000-0000803D0000}"/>
    <cellStyle name="Normal 2 2_BM1" xfId="2147" xr:uid="{00000000-0005-0000-0000-0000813D0000}"/>
    <cellStyle name="Normal 2 20" xfId="339" xr:uid="{00000000-0005-0000-0000-0000823D0000}"/>
    <cellStyle name="Normal 2 20 2" xfId="10456" xr:uid="{00000000-0005-0000-0000-0000833D0000}"/>
    <cellStyle name="Normal 2 21" xfId="340" xr:uid="{00000000-0005-0000-0000-0000843D0000}"/>
    <cellStyle name="Normal 2 21 2" xfId="10457" xr:uid="{00000000-0005-0000-0000-0000853D0000}"/>
    <cellStyle name="Normal 2 22" xfId="341" xr:uid="{00000000-0005-0000-0000-0000863D0000}"/>
    <cellStyle name="Normal 2 22 2" xfId="10458" xr:uid="{00000000-0005-0000-0000-0000873D0000}"/>
    <cellStyle name="Normal 2 23" xfId="342" xr:uid="{00000000-0005-0000-0000-0000883D0000}"/>
    <cellStyle name="Normal 2 23 2" xfId="10459" xr:uid="{00000000-0005-0000-0000-0000893D0000}"/>
    <cellStyle name="Normal 2 24" xfId="343" xr:uid="{00000000-0005-0000-0000-00008A3D0000}"/>
    <cellStyle name="Normal 2 24 2" xfId="10460" xr:uid="{00000000-0005-0000-0000-00008B3D0000}"/>
    <cellStyle name="Normal 2 25" xfId="660" xr:uid="{00000000-0005-0000-0000-00008C3D0000}"/>
    <cellStyle name="Normal 2 25 2" xfId="10718" xr:uid="{00000000-0005-0000-0000-00008D3D0000}"/>
    <cellStyle name="Normal 2 26" xfId="514" xr:uid="{00000000-0005-0000-0000-00008E3D0000}"/>
    <cellStyle name="Normal 2 26 2" xfId="10604" xr:uid="{00000000-0005-0000-0000-00008F3D0000}"/>
    <cellStyle name="Normal 2 27" xfId="662" xr:uid="{00000000-0005-0000-0000-0000903D0000}"/>
    <cellStyle name="Normal 2 27 2" xfId="10720" xr:uid="{00000000-0005-0000-0000-0000913D0000}"/>
    <cellStyle name="Normal 2 28" xfId="515" xr:uid="{00000000-0005-0000-0000-0000923D0000}"/>
    <cellStyle name="Normal 2 28 2" xfId="10605" xr:uid="{00000000-0005-0000-0000-0000933D0000}"/>
    <cellStyle name="Normal 2 29" xfId="685" xr:uid="{00000000-0005-0000-0000-0000943D0000}"/>
    <cellStyle name="Normal 2 29 2" xfId="10740" xr:uid="{00000000-0005-0000-0000-0000953D0000}"/>
    <cellStyle name="Normal 2 3" xfId="344" xr:uid="{00000000-0005-0000-0000-0000963D0000}"/>
    <cellStyle name="Normal 2 3 10" xfId="2751" xr:uid="{00000000-0005-0000-0000-0000973D0000}"/>
    <cellStyle name="Normal 2 3 10 2" xfId="12414" xr:uid="{00000000-0005-0000-0000-0000983D0000}"/>
    <cellStyle name="Normal 2 3 11" xfId="2774" xr:uid="{00000000-0005-0000-0000-0000993D0000}"/>
    <cellStyle name="Normal 2 3 11 2" xfId="12429" xr:uid="{00000000-0005-0000-0000-00009A3D0000}"/>
    <cellStyle name="Normal 2 3 12" xfId="2789" xr:uid="{00000000-0005-0000-0000-00009B3D0000}"/>
    <cellStyle name="Normal 2 3 12 2" xfId="12439" xr:uid="{00000000-0005-0000-0000-00009C3D0000}"/>
    <cellStyle name="Normal 2 3 13" xfId="2804" xr:uid="{00000000-0005-0000-0000-00009D3D0000}"/>
    <cellStyle name="Normal 2 3 13 2" xfId="12450" xr:uid="{00000000-0005-0000-0000-00009E3D0000}"/>
    <cellStyle name="Normal 2 3 14" xfId="2819" xr:uid="{00000000-0005-0000-0000-00009F3D0000}"/>
    <cellStyle name="Normal 2 3 14 2" xfId="12461" xr:uid="{00000000-0005-0000-0000-0000A03D0000}"/>
    <cellStyle name="Normal 2 3 15" xfId="2834" xr:uid="{00000000-0005-0000-0000-0000A13D0000}"/>
    <cellStyle name="Normal 2 3 15 2" xfId="12471" xr:uid="{00000000-0005-0000-0000-0000A23D0000}"/>
    <cellStyle name="Normal 2 3 16" xfId="2849" xr:uid="{00000000-0005-0000-0000-0000A33D0000}"/>
    <cellStyle name="Normal 2 3 16 2" xfId="12484" xr:uid="{00000000-0005-0000-0000-0000A43D0000}"/>
    <cellStyle name="Normal 2 3 17" xfId="2864" xr:uid="{00000000-0005-0000-0000-0000A53D0000}"/>
    <cellStyle name="Normal 2 3 17 2" xfId="12497" xr:uid="{00000000-0005-0000-0000-0000A63D0000}"/>
    <cellStyle name="Normal 2 3 18" xfId="2879" xr:uid="{00000000-0005-0000-0000-0000A73D0000}"/>
    <cellStyle name="Normal 2 3 18 2" xfId="12511" xr:uid="{00000000-0005-0000-0000-0000A83D0000}"/>
    <cellStyle name="Normal 2 3 19" xfId="2894" xr:uid="{00000000-0005-0000-0000-0000A93D0000}"/>
    <cellStyle name="Normal 2 3 19 2" xfId="12521" xr:uid="{00000000-0005-0000-0000-0000AA3D0000}"/>
    <cellStyle name="Normal 2 3 2" xfId="345" xr:uid="{00000000-0005-0000-0000-0000AB3D0000}"/>
    <cellStyle name="Normal 2 3 2 10" xfId="860" xr:uid="{00000000-0005-0000-0000-0000AC3D0000}"/>
    <cellStyle name="Normal 2 3 2 10 2" xfId="10892" xr:uid="{00000000-0005-0000-0000-0000AD3D0000}"/>
    <cellStyle name="Normal 2 3 2 11" xfId="1179" xr:uid="{00000000-0005-0000-0000-0000AE3D0000}"/>
    <cellStyle name="Normal 2 3 2 11 2" xfId="11149" xr:uid="{00000000-0005-0000-0000-0000AF3D0000}"/>
    <cellStyle name="Normal 2 3 2 12" xfId="1060" xr:uid="{00000000-0005-0000-0000-0000B03D0000}"/>
    <cellStyle name="Normal 2 3 2 12 2" xfId="11058" xr:uid="{00000000-0005-0000-0000-0000B13D0000}"/>
    <cellStyle name="Normal 2 3 2 13" xfId="1187" xr:uid="{00000000-0005-0000-0000-0000B23D0000}"/>
    <cellStyle name="Normal 2 3 2 13 2" xfId="11157" xr:uid="{00000000-0005-0000-0000-0000B33D0000}"/>
    <cellStyle name="Normal 2 3 2 14" xfId="1041" xr:uid="{00000000-0005-0000-0000-0000B43D0000}"/>
    <cellStyle name="Normal 2 3 2 14 2" xfId="11044" xr:uid="{00000000-0005-0000-0000-0000B53D0000}"/>
    <cellStyle name="Normal 2 3 2 15" xfId="1216" xr:uid="{00000000-0005-0000-0000-0000B63D0000}"/>
    <cellStyle name="Normal 2 3 2 15 2" xfId="11181" xr:uid="{00000000-0005-0000-0000-0000B73D0000}"/>
    <cellStyle name="Normal 2 3 2 16" xfId="1258" xr:uid="{00000000-0005-0000-0000-0000B83D0000}"/>
    <cellStyle name="Normal 2 3 2 16 2" xfId="11216" xr:uid="{00000000-0005-0000-0000-0000B93D0000}"/>
    <cellStyle name="Normal 2 3 2 17" xfId="1296" xr:uid="{00000000-0005-0000-0000-0000BA3D0000}"/>
    <cellStyle name="Normal 2 3 2 17 2" xfId="11246" xr:uid="{00000000-0005-0000-0000-0000BB3D0000}"/>
    <cellStyle name="Normal 2 3 2 18" xfId="1748" xr:uid="{00000000-0005-0000-0000-0000BC3D0000}"/>
    <cellStyle name="Normal 2 3 2 18 2" xfId="11637" xr:uid="{00000000-0005-0000-0000-0000BD3D0000}"/>
    <cellStyle name="Normal 2 3 2 19" xfId="2151" xr:uid="{00000000-0005-0000-0000-0000BE3D0000}"/>
    <cellStyle name="Normal 2 3 2 19 2" xfId="11951" xr:uid="{00000000-0005-0000-0000-0000BF3D0000}"/>
    <cellStyle name="Normal 2 3 2 2" xfId="661" xr:uid="{00000000-0005-0000-0000-0000C03D0000}"/>
    <cellStyle name="Normal 2 3 2 2 2" xfId="10719" xr:uid="{00000000-0005-0000-0000-0000C13D0000}"/>
    <cellStyle name="Normal 2 3 2 20" xfId="2556" xr:uid="{00000000-0005-0000-0000-0000C23D0000}"/>
    <cellStyle name="Normal 2 3 2 20 2" xfId="12246" xr:uid="{00000000-0005-0000-0000-0000C33D0000}"/>
    <cellStyle name="Normal 2 3 2 21" xfId="2095" xr:uid="{00000000-0005-0000-0000-0000C43D0000}"/>
    <cellStyle name="Normal 2 3 2 21 2" xfId="11903" xr:uid="{00000000-0005-0000-0000-0000C53D0000}"/>
    <cellStyle name="Normal 2 3 2 22" xfId="2568" xr:uid="{00000000-0005-0000-0000-0000C63D0000}"/>
    <cellStyle name="Normal 2 3 2 22 2" xfId="12258" xr:uid="{00000000-0005-0000-0000-0000C73D0000}"/>
    <cellStyle name="Normal 2 3 2 23" xfId="2122" xr:uid="{00000000-0005-0000-0000-0000C83D0000}"/>
    <cellStyle name="Normal 2 3 2 23 2" xfId="11926" xr:uid="{00000000-0005-0000-0000-0000C93D0000}"/>
    <cellStyle name="Normal 2 3 2 24" xfId="2591" xr:uid="{00000000-0005-0000-0000-0000CA3D0000}"/>
    <cellStyle name="Normal 2 3 2 24 2" xfId="12281" xr:uid="{00000000-0005-0000-0000-0000CB3D0000}"/>
    <cellStyle name="Normal 2 3 2 25" xfId="2150" xr:uid="{00000000-0005-0000-0000-0000CC3D0000}"/>
    <cellStyle name="Normal 2 3 2 25 2" xfId="11950" xr:uid="{00000000-0005-0000-0000-0000CD3D0000}"/>
    <cellStyle name="Normal 2 3 2 26" xfId="3038" xr:uid="{00000000-0005-0000-0000-0000CE3D0000}"/>
    <cellStyle name="Normal 2 3 2 26 2" xfId="12629" xr:uid="{00000000-0005-0000-0000-0000CF3D0000}"/>
    <cellStyle name="Normal 2 3 2 27" xfId="10462" xr:uid="{00000000-0005-0000-0000-0000D03D0000}"/>
    <cellStyle name="Normal 2 3 2 3" xfId="500" xr:uid="{00000000-0005-0000-0000-0000D13D0000}"/>
    <cellStyle name="Normal 2 3 2 3 2" xfId="10596" xr:uid="{00000000-0005-0000-0000-0000D23D0000}"/>
    <cellStyle name="Normal 2 3 2 4" xfId="686" xr:uid="{00000000-0005-0000-0000-0000D33D0000}"/>
    <cellStyle name="Normal 2 3 2 4 2" xfId="10741" xr:uid="{00000000-0005-0000-0000-0000D43D0000}"/>
    <cellStyle name="Normal 2 3 2 5" xfId="501" xr:uid="{00000000-0005-0000-0000-0000D53D0000}"/>
    <cellStyle name="Normal 2 3 2 5 2" xfId="10597" xr:uid="{00000000-0005-0000-0000-0000D63D0000}"/>
    <cellStyle name="Normal 2 3 2 6" xfId="699" xr:uid="{00000000-0005-0000-0000-0000D73D0000}"/>
    <cellStyle name="Normal 2 3 2 6 2" xfId="10754" xr:uid="{00000000-0005-0000-0000-0000D83D0000}"/>
    <cellStyle name="Normal 2 3 2 7" xfId="472" xr:uid="{00000000-0005-0000-0000-0000D93D0000}"/>
    <cellStyle name="Normal 2 3 2 7 2" xfId="10577" xr:uid="{00000000-0005-0000-0000-0000DA3D0000}"/>
    <cellStyle name="Normal 2 3 2 8" xfId="779" xr:uid="{00000000-0005-0000-0000-0000DB3D0000}"/>
    <cellStyle name="Normal 2 3 2 8 2" xfId="10824" xr:uid="{00000000-0005-0000-0000-0000DC3D0000}"/>
    <cellStyle name="Normal 2 3 2 9" xfId="820" xr:uid="{00000000-0005-0000-0000-0000DD3D0000}"/>
    <cellStyle name="Normal 2 3 2 9 2" xfId="10859" xr:uid="{00000000-0005-0000-0000-0000DE3D0000}"/>
    <cellStyle name="Normal 2 3 20" xfId="2909" xr:uid="{00000000-0005-0000-0000-0000DF3D0000}"/>
    <cellStyle name="Normal 2 3 20 2" xfId="12531" xr:uid="{00000000-0005-0000-0000-0000E03D0000}"/>
    <cellStyle name="Normal 2 3 21" xfId="2924" xr:uid="{00000000-0005-0000-0000-0000E13D0000}"/>
    <cellStyle name="Normal 2 3 21 2" xfId="12543" xr:uid="{00000000-0005-0000-0000-0000E23D0000}"/>
    <cellStyle name="Normal 2 3 22" xfId="2939" xr:uid="{00000000-0005-0000-0000-0000E33D0000}"/>
    <cellStyle name="Normal 2 3 22 2" xfId="12556" xr:uid="{00000000-0005-0000-0000-0000E43D0000}"/>
    <cellStyle name="Normal 2 3 23" xfId="2954" xr:uid="{00000000-0005-0000-0000-0000E53D0000}"/>
    <cellStyle name="Normal 2 3 23 2" xfId="12568" xr:uid="{00000000-0005-0000-0000-0000E63D0000}"/>
    <cellStyle name="Normal 2 3 24" xfId="2969" xr:uid="{00000000-0005-0000-0000-0000E73D0000}"/>
    <cellStyle name="Normal 2 3 24 2" xfId="12580" xr:uid="{00000000-0005-0000-0000-0000E83D0000}"/>
    <cellStyle name="Normal 2 3 25" xfId="2983" xr:uid="{00000000-0005-0000-0000-0000E93D0000}"/>
    <cellStyle name="Normal 2 3 25 2" xfId="12588" xr:uid="{00000000-0005-0000-0000-0000EA3D0000}"/>
    <cellStyle name="Normal 2 3 26" xfId="2993" xr:uid="{00000000-0005-0000-0000-0000EB3D0000}"/>
    <cellStyle name="Normal 2 3 26 2" xfId="12594" xr:uid="{00000000-0005-0000-0000-0000EC3D0000}"/>
    <cellStyle name="Normal 2 3 27" xfId="3083" xr:uid="{00000000-0005-0000-0000-0000ED3D0000}"/>
    <cellStyle name="Normal 2 3 27 2" xfId="12667" xr:uid="{00000000-0005-0000-0000-0000EE3D0000}"/>
    <cellStyle name="Normal 2 3 28" xfId="3102" xr:uid="{00000000-0005-0000-0000-0000EF3D0000}"/>
    <cellStyle name="Normal 2 3 28 2" xfId="12683" xr:uid="{00000000-0005-0000-0000-0000F03D0000}"/>
    <cellStyle name="Normal 2 3 29" xfId="3118" xr:uid="{00000000-0005-0000-0000-0000F13D0000}"/>
    <cellStyle name="Normal 2 3 29 2" xfId="12696" xr:uid="{00000000-0005-0000-0000-0000F23D0000}"/>
    <cellStyle name="Normal 2 3 3" xfId="978" xr:uid="{00000000-0005-0000-0000-0000F33D0000}"/>
    <cellStyle name="Normal 2 3 3 2" xfId="10991" xr:uid="{00000000-0005-0000-0000-0000F43D0000}"/>
    <cellStyle name="Normal 2 3 30" xfId="3135" xr:uid="{00000000-0005-0000-0000-0000F53D0000}"/>
    <cellStyle name="Normal 2 3 30 2" xfId="12710" xr:uid="{00000000-0005-0000-0000-0000F63D0000}"/>
    <cellStyle name="Normal 2 3 31" xfId="3154" xr:uid="{00000000-0005-0000-0000-0000F73D0000}"/>
    <cellStyle name="Normal 2 3 31 2" xfId="12726" xr:uid="{00000000-0005-0000-0000-0000F83D0000}"/>
    <cellStyle name="Normal 2 3 32" xfId="3170" xr:uid="{00000000-0005-0000-0000-0000F93D0000}"/>
    <cellStyle name="Normal 2 3 32 2" xfId="12738" xr:uid="{00000000-0005-0000-0000-0000FA3D0000}"/>
    <cellStyle name="Normal 2 3 33" xfId="3186" xr:uid="{00000000-0005-0000-0000-0000FB3D0000}"/>
    <cellStyle name="Normal 2 3 33 2" xfId="12751" xr:uid="{00000000-0005-0000-0000-0000FC3D0000}"/>
    <cellStyle name="Normal 2 3 34" xfId="3202" xr:uid="{00000000-0005-0000-0000-0000FD3D0000}"/>
    <cellStyle name="Normal 2 3 34 2" xfId="12764" xr:uid="{00000000-0005-0000-0000-0000FE3D0000}"/>
    <cellStyle name="Normal 2 3 35" xfId="3222" xr:uid="{00000000-0005-0000-0000-0000FF3D0000}"/>
    <cellStyle name="Normal 2 3 35 2" xfId="12779" xr:uid="{00000000-0005-0000-0000-0000003E0000}"/>
    <cellStyle name="Normal 2 3 36" xfId="3239" xr:uid="{00000000-0005-0000-0000-0000013E0000}"/>
    <cellStyle name="Normal 2 3 36 2" xfId="12793" xr:uid="{00000000-0005-0000-0000-0000023E0000}"/>
    <cellStyle name="Normal 2 3 37" xfId="3254" xr:uid="{00000000-0005-0000-0000-0000033E0000}"/>
    <cellStyle name="Normal 2 3 37 2" xfId="12804" xr:uid="{00000000-0005-0000-0000-0000043E0000}"/>
    <cellStyle name="Normal 2 3 38" xfId="3268" xr:uid="{00000000-0005-0000-0000-0000053E0000}"/>
    <cellStyle name="Normal 2 3 38 2" xfId="12816" xr:uid="{00000000-0005-0000-0000-0000063E0000}"/>
    <cellStyle name="Normal 2 3 39" xfId="3280" xr:uid="{00000000-0005-0000-0000-0000073E0000}"/>
    <cellStyle name="Normal 2 3 39 2" xfId="12825" xr:uid="{00000000-0005-0000-0000-0000083E0000}"/>
    <cellStyle name="Normal 2 3 4" xfId="1006" xr:uid="{00000000-0005-0000-0000-0000093E0000}"/>
    <cellStyle name="Normal 2 3 4 2" xfId="11015" xr:uid="{00000000-0005-0000-0000-00000A3E0000}"/>
    <cellStyle name="Normal 2 3 40" xfId="3301" xr:uid="{00000000-0005-0000-0000-00000B3E0000}"/>
    <cellStyle name="Normal 2 3 40 2" xfId="12841" xr:uid="{00000000-0005-0000-0000-00000C3E0000}"/>
    <cellStyle name="Normal 2 3 41" xfId="3319" xr:uid="{00000000-0005-0000-0000-00000D3E0000}"/>
    <cellStyle name="Normal 2 3 41 2" xfId="12852" xr:uid="{00000000-0005-0000-0000-00000E3E0000}"/>
    <cellStyle name="Normal 2 3 42" xfId="3335" xr:uid="{00000000-0005-0000-0000-00000F3E0000}"/>
    <cellStyle name="Normal 2 3 42 2" xfId="12863" xr:uid="{00000000-0005-0000-0000-0000103E0000}"/>
    <cellStyle name="Normal 2 3 43" xfId="3354" xr:uid="{00000000-0005-0000-0000-0000113E0000}"/>
    <cellStyle name="Normal 2 3 43 2" xfId="12876" xr:uid="{00000000-0005-0000-0000-0000123E0000}"/>
    <cellStyle name="Normal 2 3 44" xfId="3371" xr:uid="{00000000-0005-0000-0000-0000133E0000}"/>
    <cellStyle name="Normal 2 3 44 2" xfId="12891" xr:uid="{00000000-0005-0000-0000-0000143E0000}"/>
    <cellStyle name="Normal 2 3 45" xfId="3387" xr:uid="{00000000-0005-0000-0000-0000153E0000}"/>
    <cellStyle name="Normal 2 3 45 2" xfId="12903" xr:uid="{00000000-0005-0000-0000-0000163E0000}"/>
    <cellStyle name="Normal 2 3 46" xfId="3404" xr:uid="{00000000-0005-0000-0000-0000173E0000}"/>
    <cellStyle name="Normal 2 3 46 2" xfId="12918" xr:uid="{00000000-0005-0000-0000-0000183E0000}"/>
    <cellStyle name="Normal 2 3 47" xfId="3420" xr:uid="{00000000-0005-0000-0000-0000193E0000}"/>
    <cellStyle name="Normal 2 3 47 2" xfId="12931" xr:uid="{00000000-0005-0000-0000-00001A3E0000}"/>
    <cellStyle name="Normal 2 3 48" xfId="3438" xr:uid="{00000000-0005-0000-0000-00001B3E0000}"/>
    <cellStyle name="Normal 2 3 48 2" xfId="12943" xr:uid="{00000000-0005-0000-0000-00001C3E0000}"/>
    <cellStyle name="Normal 2 3 49" xfId="3455" xr:uid="{00000000-0005-0000-0000-00001D3E0000}"/>
    <cellStyle name="Normal 2 3 49 2" xfId="12955" xr:uid="{00000000-0005-0000-0000-00001E3E0000}"/>
    <cellStyle name="Normal 2 3 5" xfId="2721" xr:uid="{00000000-0005-0000-0000-00001F3E0000}"/>
    <cellStyle name="Normal 2 3 5 2" xfId="12395" xr:uid="{00000000-0005-0000-0000-0000203E0000}"/>
    <cellStyle name="Normal 2 3 50" xfId="3472" xr:uid="{00000000-0005-0000-0000-0000213E0000}"/>
    <cellStyle name="Normal 2 3 50 2" xfId="12969" xr:uid="{00000000-0005-0000-0000-0000223E0000}"/>
    <cellStyle name="Normal 2 3 51" xfId="3489" xr:uid="{00000000-0005-0000-0000-0000233E0000}"/>
    <cellStyle name="Normal 2 3 51 2" xfId="12984" xr:uid="{00000000-0005-0000-0000-0000243E0000}"/>
    <cellStyle name="Normal 2 3 52" xfId="3505" xr:uid="{00000000-0005-0000-0000-0000253E0000}"/>
    <cellStyle name="Normal 2 3 52 2" xfId="12996" xr:uid="{00000000-0005-0000-0000-0000263E0000}"/>
    <cellStyle name="Normal 2 3 53" xfId="3523" xr:uid="{00000000-0005-0000-0000-0000273E0000}"/>
    <cellStyle name="Normal 2 3 53 2" xfId="13009" xr:uid="{00000000-0005-0000-0000-0000283E0000}"/>
    <cellStyle name="Normal 2 3 54" xfId="3539" xr:uid="{00000000-0005-0000-0000-0000293E0000}"/>
    <cellStyle name="Normal 2 3 54 2" xfId="13022" xr:uid="{00000000-0005-0000-0000-00002A3E0000}"/>
    <cellStyle name="Normal 2 3 55" xfId="3554" xr:uid="{00000000-0005-0000-0000-00002B3E0000}"/>
    <cellStyle name="Normal 2 3 55 2" xfId="13034" xr:uid="{00000000-0005-0000-0000-00002C3E0000}"/>
    <cellStyle name="Normal 2 3 56" xfId="3566" xr:uid="{00000000-0005-0000-0000-00002D3E0000}"/>
    <cellStyle name="Normal 2 3 56 2" xfId="13044" xr:uid="{00000000-0005-0000-0000-00002E3E0000}"/>
    <cellStyle name="Normal 2 3 57" xfId="3588" xr:uid="{00000000-0005-0000-0000-00002F3E0000}"/>
    <cellStyle name="Normal 2 3 57 2" xfId="13063" xr:uid="{00000000-0005-0000-0000-0000303E0000}"/>
    <cellStyle name="Normal 2 3 58" xfId="3600" xr:uid="{00000000-0005-0000-0000-0000313E0000}"/>
    <cellStyle name="Normal 2 3 58 2" xfId="13074" xr:uid="{00000000-0005-0000-0000-0000323E0000}"/>
    <cellStyle name="Normal 2 3 59" xfId="3622" xr:uid="{00000000-0005-0000-0000-0000333E0000}"/>
    <cellStyle name="Normal 2 3 59 2" xfId="13092" xr:uid="{00000000-0005-0000-0000-0000343E0000}"/>
    <cellStyle name="Normal 2 3 6" xfId="2022" xr:uid="{00000000-0005-0000-0000-0000353E0000}"/>
    <cellStyle name="Normal 2 3 6 2" xfId="11846" xr:uid="{00000000-0005-0000-0000-0000363E0000}"/>
    <cellStyle name="Normal 2 3 60" xfId="3640" xr:uid="{00000000-0005-0000-0000-0000373E0000}"/>
    <cellStyle name="Normal 2 3 60 2" xfId="13107" xr:uid="{00000000-0005-0000-0000-0000383E0000}"/>
    <cellStyle name="Normal 2 3 61" xfId="3655" xr:uid="{00000000-0005-0000-0000-0000393E0000}"/>
    <cellStyle name="Normal 2 3 61 2" xfId="13120" xr:uid="{00000000-0005-0000-0000-00003A3E0000}"/>
    <cellStyle name="Normal 2 3 62" xfId="3668" xr:uid="{00000000-0005-0000-0000-00003B3E0000}"/>
    <cellStyle name="Normal 2 3 62 2" xfId="13130" xr:uid="{00000000-0005-0000-0000-00003C3E0000}"/>
    <cellStyle name="Normal 2 3 63" xfId="10461" xr:uid="{00000000-0005-0000-0000-00003D3E0000}"/>
    <cellStyle name="Normal 2 3 64" xfId="52834" xr:uid="{00000000-0005-0000-0000-00003E3E0000}"/>
    <cellStyle name="Normal 2 3 7" xfId="2496" xr:uid="{00000000-0005-0000-0000-00003F3E0000}"/>
    <cellStyle name="Normal 2 3 7 2" xfId="12199" xr:uid="{00000000-0005-0000-0000-0000403E0000}"/>
    <cellStyle name="Normal 2 3 8" xfId="2683" xr:uid="{00000000-0005-0000-0000-0000413E0000}"/>
    <cellStyle name="Normal 2 3 8 2" xfId="12363" xr:uid="{00000000-0005-0000-0000-0000423E0000}"/>
    <cellStyle name="Normal 2 3 9" xfId="2742" xr:uid="{00000000-0005-0000-0000-0000433E0000}"/>
    <cellStyle name="Normal 2 3 9 2" xfId="12407" xr:uid="{00000000-0005-0000-0000-0000443E0000}"/>
    <cellStyle name="Normal 2 3_9-7" xfId="2152" xr:uid="{00000000-0005-0000-0000-0000453E0000}"/>
    <cellStyle name="Normal 2 30" xfId="508" xr:uid="{00000000-0005-0000-0000-0000463E0000}"/>
    <cellStyle name="Normal 2 30 2" xfId="10600" xr:uid="{00000000-0005-0000-0000-0000473E0000}"/>
    <cellStyle name="Normal 2 31" xfId="687" xr:uid="{00000000-0005-0000-0000-0000483E0000}"/>
    <cellStyle name="Normal 2 31 2" xfId="10742" xr:uid="{00000000-0005-0000-0000-0000493E0000}"/>
    <cellStyle name="Normal 2 32" xfId="721" xr:uid="{00000000-0005-0000-0000-00004A3E0000}"/>
    <cellStyle name="Normal 2 32 2" xfId="10772" xr:uid="{00000000-0005-0000-0000-00004B3E0000}"/>
    <cellStyle name="Normal 2 33" xfId="773" xr:uid="{00000000-0005-0000-0000-00004C3E0000}"/>
    <cellStyle name="Normal 2 33 2" xfId="10818" xr:uid="{00000000-0005-0000-0000-00004D3E0000}"/>
    <cellStyle name="Normal 2 34" xfId="979" xr:uid="{00000000-0005-0000-0000-00004E3E0000}"/>
    <cellStyle name="Normal 2 34 2" xfId="4213" xr:uid="{00000000-0005-0000-0000-00004F3E0000}"/>
    <cellStyle name="Normal 2 34 2 2" xfId="15183" xr:uid="{00000000-0005-0000-0000-0000503E0000}"/>
    <cellStyle name="Normal 2 34 2 3" xfId="48546" xr:uid="{00000000-0005-0000-0000-0000513E0000}"/>
    <cellStyle name="Normal 2 34 3" xfId="10992" xr:uid="{00000000-0005-0000-0000-0000523E0000}"/>
    <cellStyle name="Normal 2 34 4" xfId="47036" xr:uid="{00000000-0005-0000-0000-0000533E0000}"/>
    <cellStyle name="Normal 2 35" xfId="1005" xr:uid="{00000000-0005-0000-0000-0000543E0000}"/>
    <cellStyle name="Normal 2 35 2" xfId="4225" xr:uid="{00000000-0005-0000-0000-0000553E0000}"/>
    <cellStyle name="Normal 2 35 2 2" xfId="15184" xr:uid="{00000000-0005-0000-0000-0000563E0000}"/>
    <cellStyle name="Normal 2 35 2 3" xfId="48547" xr:uid="{00000000-0005-0000-0000-0000573E0000}"/>
    <cellStyle name="Normal 2 35 3" xfId="11014" xr:uid="{00000000-0005-0000-0000-0000583E0000}"/>
    <cellStyle name="Normal 2 35 4" xfId="47042" xr:uid="{00000000-0005-0000-0000-0000593E0000}"/>
    <cellStyle name="Normal 2 36" xfId="1175" xr:uid="{00000000-0005-0000-0000-00005A3E0000}"/>
    <cellStyle name="Normal 2 36 2" xfId="11145" xr:uid="{00000000-0005-0000-0000-00005B3E0000}"/>
    <cellStyle name="Normal 2 37" xfId="1062" xr:uid="{00000000-0005-0000-0000-00005C3E0000}"/>
    <cellStyle name="Normal 2 37 2" xfId="11060" xr:uid="{00000000-0005-0000-0000-00005D3E0000}"/>
    <cellStyle name="Normal 2 38" xfId="1178" xr:uid="{00000000-0005-0000-0000-00005E3E0000}"/>
    <cellStyle name="Normal 2 38 2" xfId="11148" xr:uid="{00000000-0005-0000-0000-00005F3E0000}"/>
    <cellStyle name="Normal 2 39" xfId="1061" xr:uid="{00000000-0005-0000-0000-0000603E0000}"/>
    <cellStyle name="Normal 2 39 2" xfId="11059" xr:uid="{00000000-0005-0000-0000-0000613E0000}"/>
    <cellStyle name="Normal 2 4" xfId="346" xr:uid="{00000000-0005-0000-0000-0000623E0000}"/>
    <cellStyle name="Normal 2 4 2" xfId="2154" xr:uid="{00000000-0005-0000-0000-0000633E0000}"/>
    <cellStyle name="Normal 2 4 2 2" xfId="11953" xr:uid="{00000000-0005-0000-0000-0000643E0000}"/>
    <cellStyle name="Normal 2 4 3" xfId="4956" xr:uid="{00000000-0005-0000-0000-0000653E0000}"/>
    <cellStyle name="Normal 2 4 3 2" xfId="15185" xr:uid="{00000000-0005-0000-0000-0000663E0000}"/>
    <cellStyle name="Normal 2 4 3 3" xfId="48548" xr:uid="{00000000-0005-0000-0000-0000673E0000}"/>
    <cellStyle name="Normal 2 4 4" xfId="10463" xr:uid="{00000000-0005-0000-0000-0000683E0000}"/>
    <cellStyle name="Normal 2 4_9-7" xfId="2155" xr:uid="{00000000-0005-0000-0000-0000693E0000}"/>
    <cellStyle name="Normal 2 40" xfId="1180" xr:uid="{00000000-0005-0000-0000-00006A3E0000}"/>
    <cellStyle name="Normal 2 40 2" xfId="11150" xr:uid="{00000000-0005-0000-0000-00006B3E0000}"/>
    <cellStyle name="Normal 2 41" xfId="1042" xr:uid="{00000000-0005-0000-0000-00006C3E0000}"/>
    <cellStyle name="Normal 2 41 2" xfId="11045" xr:uid="{00000000-0005-0000-0000-00006D3E0000}"/>
    <cellStyle name="Normal 2 42" xfId="1204" xr:uid="{00000000-0005-0000-0000-00006E3E0000}"/>
    <cellStyle name="Normal 2 42 2" xfId="11169" xr:uid="{00000000-0005-0000-0000-00006F3E0000}"/>
    <cellStyle name="Normal 2 43" xfId="1725" xr:uid="{00000000-0005-0000-0000-0000703E0000}"/>
    <cellStyle name="Normal 2 43 2" xfId="11614" xr:uid="{00000000-0005-0000-0000-0000713E0000}"/>
    <cellStyle name="Normal 2 44" xfId="2140" xr:uid="{00000000-0005-0000-0000-0000723E0000}"/>
    <cellStyle name="Normal 2 44 2" xfId="11941" xr:uid="{00000000-0005-0000-0000-0000733E0000}"/>
    <cellStyle name="Normal 2 45" xfId="2554" xr:uid="{00000000-0005-0000-0000-0000743E0000}"/>
    <cellStyle name="Normal 2 45 2" xfId="12244" xr:uid="{00000000-0005-0000-0000-0000753E0000}"/>
    <cellStyle name="Normal 2 46" xfId="2012" xr:uid="{00000000-0005-0000-0000-0000763E0000}"/>
    <cellStyle name="Normal 2 46 2" xfId="11838" xr:uid="{00000000-0005-0000-0000-0000773E0000}"/>
    <cellStyle name="Normal 2 47" xfId="2156" xr:uid="{00000000-0005-0000-0000-0000783E0000}"/>
    <cellStyle name="Normal 2 47 2" xfId="11954" xr:uid="{00000000-0005-0000-0000-0000793E0000}"/>
    <cellStyle name="Normal 2 48" xfId="2559" xr:uid="{00000000-0005-0000-0000-00007A3E0000}"/>
    <cellStyle name="Normal 2 48 2" xfId="12249" xr:uid="{00000000-0005-0000-0000-00007B3E0000}"/>
    <cellStyle name="Normal 2 49" xfId="2106" xr:uid="{00000000-0005-0000-0000-00007C3E0000}"/>
    <cellStyle name="Normal 2 49 2" xfId="11912" xr:uid="{00000000-0005-0000-0000-00007D3E0000}"/>
    <cellStyle name="Normal 2 5" xfId="347" xr:uid="{00000000-0005-0000-0000-00007E3E0000}"/>
    <cellStyle name="Normal 2 5 2" xfId="2157" xr:uid="{00000000-0005-0000-0000-00007F3E0000}"/>
    <cellStyle name="Normal 2 5 2 2" xfId="11955" xr:uid="{00000000-0005-0000-0000-0000803E0000}"/>
    <cellStyle name="Normal 2 5 3" xfId="10464" xr:uid="{00000000-0005-0000-0000-0000813E0000}"/>
    <cellStyle name="Normal 2 5_9-7" xfId="2158" xr:uid="{00000000-0005-0000-0000-0000823E0000}"/>
    <cellStyle name="Normal 2 50" xfId="2575" xr:uid="{00000000-0005-0000-0000-0000833E0000}"/>
    <cellStyle name="Normal 2 50 2" xfId="12265" xr:uid="{00000000-0005-0000-0000-0000843E0000}"/>
    <cellStyle name="Normal 2 51" xfId="2130" xr:uid="{00000000-0005-0000-0000-0000853E0000}"/>
    <cellStyle name="Normal 2 51 2" xfId="11933" xr:uid="{00000000-0005-0000-0000-0000863E0000}"/>
    <cellStyle name="Normal 2 52" xfId="2724" xr:uid="{00000000-0005-0000-0000-0000873E0000}"/>
    <cellStyle name="Normal 2 52 2" xfId="5154" xr:uid="{00000000-0005-0000-0000-0000883E0000}"/>
    <cellStyle name="Normal 2 52 2 2" xfId="15186" xr:uid="{00000000-0005-0000-0000-0000893E0000}"/>
    <cellStyle name="Normal 2 52 2 3" xfId="48549" xr:uid="{00000000-0005-0000-0000-00008A3E0000}"/>
    <cellStyle name="Normal 2 52 3" xfId="12398" xr:uid="{00000000-0005-0000-0000-00008B3E0000}"/>
    <cellStyle name="Normal 2 52 4" xfId="47309" xr:uid="{00000000-0005-0000-0000-00008C3E0000}"/>
    <cellStyle name="Normal 2 53" xfId="2032" xr:uid="{00000000-0005-0000-0000-00008D3E0000}"/>
    <cellStyle name="Normal 2 53 2" xfId="4773" xr:uid="{00000000-0005-0000-0000-00008E3E0000}"/>
    <cellStyle name="Normal 2 53 2 2" xfId="15187" xr:uid="{00000000-0005-0000-0000-00008F3E0000}"/>
    <cellStyle name="Normal 2 53 2 3" xfId="48550" xr:uid="{00000000-0005-0000-0000-0000903E0000}"/>
    <cellStyle name="Normal 2 53 3" xfId="11854" xr:uid="{00000000-0005-0000-0000-0000913E0000}"/>
    <cellStyle name="Normal 2 53 4" xfId="47208" xr:uid="{00000000-0005-0000-0000-0000923E0000}"/>
    <cellStyle name="Normal 2 54" xfId="2487" xr:uid="{00000000-0005-0000-0000-0000933E0000}"/>
    <cellStyle name="Normal 2 54 2" xfId="5012" xr:uid="{00000000-0005-0000-0000-0000943E0000}"/>
    <cellStyle name="Normal 2 54 2 2" xfId="15188" xr:uid="{00000000-0005-0000-0000-0000953E0000}"/>
    <cellStyle name="Normal 2 54 2 3" xfId="48551" xr:uid="{00000000-0005-0000-0000-0000963E0000}"/>
    <cellStyle name="Normal 2 54 3" xfId="12197" xr:uid="{00000000-0005-0000-0000-0000973E0000}"/>
    <cellStyle name="Normal 2 54 4" xfId="47252" xr:uid="{00000000-0005-0000-0000-0000983E0000}"/>
    <cellStyle name="Normal 2 55" xfId="2680" xr:uid="{00000000-0005-0000-0000-0000993E0000}"/>
    <cellStyle name="Normal 2 55 2" xfId="5130" xr:uid="{00000000-0005-0000-0000-00009A3E0000}"/>
    <cellStyle name="Normal 2 55 2 2" xfId="15189" xr:uid="{00000000-0005-0000-0000-00009B3E0000}"/>
    <cellStyle name="Normal 2 55 2 3" xfId="48552" xr:uid="{00000000-0005-0000-0000-00009C3E0000}"/>
    <cellStyle name="Normal 2 55 3" xfId="12362" xr:uid="{00000000-0005-0000-0000-00009D3E0000}"/>
    <cellStyle name="Normal 2 55 4" xfId="47308" xr:uid="{00000000-0005-0000-0000-00009E3E0000}"/>
    <cellStyle name="Normal 2 56" xfId="2739" xr:uid="{00000000-0005-0000-0000-00009F3E0000}"/>
    <cellStyle name="Normal 2 56 2" xfId="5163" xr:uid="{00000000-0005-0000-0000-0000A03E0000}"/>
    <cellStyle name="Normal 2 56 2 2" xfId="15190" xr:uid="{00000000-0005-0000-0000-0000A13E0000}"/>
    <cellStyle name="Normal 2 56 2 3" xfId="48553" xr:uid="{00000000-0005-0000-0000-0000A23E0000}"/>
    <cellStyle name="Normal 2 56 3" xfId="12405" xr:uid="{00000000-0005-0000-0000-0000A33E0000}"/>
    <cellStyle name="Normal 2 56 4" xfId="47310" xr:uid="{00000000-0005-0000-0000-0000A43E0000}"/>
    <cellStyle name="Normal 2 57" xfId="2750" xr:uid="{00000000-0005-0000-0000-0000A53E0000}"/>
    <cellStyle name="Normal 2 57 2" xfId="5170" xr:uid="{00000000-0005-0000-0000-0000A63E0000}"/>
    <cellStyle name="Normal 2 57 2 2" xfId="15191" xr:uid="{00000000-0005-0000-0000-0000A73E0000}"/>
    <cellStyle name="Normal 2 57 2 3" xfId="48554" xr:uid="{00000000-0005-0000-0000-0000A83E0000}"/>
    <cellStyle name="Normal 2 57 3" xfId="12413" xr:uid="{00000000-0005-0000-0000-0000A93E0000}"/>
    <cellStyle name="Normal 2 57 4" xfId="47311" xr:uid="{00000000-0005-0000-0000-0000AA3E0000}"/>
    <cellStyle name="Normal 2 58" xfId="2771" xr:uid="{00000000-0005-0000-0000-0000AB3E0000}"/>
    <cellStyle name="Normal 2 58 2" xfId="5177" xr:uid="{00000000-0005-0000-0000-0000AC3E0000}"/>
    <cellStyle name="Normal 2 58 2 2" xfId="15192" xr:uid="{00000000-0005-0000-0000-0000AD3E0000}"/>
    <cellStyle name="Normal 2 58 2 3" xfId="48555" xr:uid="{00000000-0005-0000-0000-0000AE3E0000}"/>
    <cellStyle name="Normal 2 58 3" xfId="12428" xr:uid="{00000000-0005-0000-0000-0000AF3E0000}"/>
    <cellStyle name="Normal 2 58 4" xfId="47312" xr:uid="{00000000-0005-0000-0000-0000B03E0000}"/>
    <cellStyle name="Normal 2 59" xfId="2786" xr:uid="{00000000-0005-0000-0000-0000B13E0000}"/>
    <cellStyle name="Normal 2 59 2" xfId="5184" xr:uid="{00000000-0005-0000-0000-0000B23E0000}"/>
    <cellStyle name="Normal 2 59 2 2" xfId="15193" xr:uid="{00000000-0005-0000-0000-0000B33E0000}"/>
    <cellStyle name="Normal 2 59 2 3" xfId="48556" xr:uid="{00000000-0005-0000-0000-0000B43E0000}"/>
    <cellStyle name="Normal 2 59 3" xfId="12437" xr:uid="{00000000-0005-0000-0000-0000B53E0000}"/>
    <cellStyle name="Normal 2 59 4" xfId="47313" xr:uid="{00000000-0005-0000-0000-0000B63E0000}"/>
    <cellStyle name="Normal 2 6" xfId="348" xr:uid="{00000000-0005-0000-0000-0000B73E0000}"/>
    <cellStyle name="Normal 2 6 2" xfId="10465" xr:uid="{00000000-0005-0000-0000-0000B83E0000}"/>
    <cellStyle name="Normal 2 6 2 2" xfId="52822" xr:uid="{00000000-0005-0000-0000-0000B93E0000}"/>
    <cellStyle name="Normal 2 60" xfId="2801" xr:uid="{00000000-0005-0000-0000-0000BA3E0000}"/>
    <cellStyle name="Normal 2 60 2" xfId="5191" xr:uid="{00000000-0005-0000-0000-0000BB3E0000}"/>
    <cellStyle name="Normal 2 60 2 2" xfId="15194" xr:uid="{00000000-0005-0000-0000-0000BC3E0000}"/>
    <cellStyle name="Normal 2 60 2 3" xfId="48557" xr:uid="{00000000-0005-0000-0000-0000BD3E0000}"/>
    <cellStyle name="Normal 2 60 3" xfId="12448" xr:uid="{00000000-0005-0000-0000-0000BE3E0000}"/>
    <cellStyle name="Normal 2 60 4" xfId="47314" xr:uid="{00000000-0005-0000-0000-0000BF3E0000}"/>
    <cellStyle name="Normal 2 61" xfId="2816" xr:uid="{00000000-0005-0000-0000-0000C03E0000}"/>
    <cellStyle name="Normal 2 61 2" xfId="5200" xr:uid="{00000000-0005-0000-0000-0000C13E0000}"/>
    <cellStyle name="Normal 2 61 2 2" xfId="15195" xr:uid="{00000000-0005-0000-0000-0000C23E0000}"/>
    <cellStyle name="Normal 2 61 2 3" xfId="48558" xr:uid="{00000000-0005-0000-0000-0000C33E0000}"/>
    <cellStyle name="Normal 2 61 3" xfId="12460" xr:uid="{00000000-0005-0000-0000-0000C43E0000}"/>
    <cellStyle name="Normal 2 61 4" xfId="47315" xr:uid="{00000000-0005-0000-0000-0000C53E0000}"/>
    <cellStyle name="Normal 2 62" xfId="2831" xr:uid="{00000000-0005-0000-0000-0000C63E0000}"/>
    <cellStyle name="Normal 2 62 2" xfId="5207" xr:uid="{00000000-0005-0000-0000-0000C73E0000}"/>
    <cellStyle name="Normal 2 62 2 2" xfId="15196" xr:uid="{00000000-0005-0000-0000-0000C83E0000}"/>
    <cellStyle name="Normal 2 62 2 3" xfId="48559" xr:uid="{00000000-0005-0000-0000-0000C93E0000}"/>
    <cellStyle name="Normal 2 62 3" xfId="12469" xr:uid="{00000000-0005-0000-0000-0000CA3E0000}"/>
    <cellStyle name="Normal 2 62 4" xfId="47316" xr:uid="{00000000-0005-0000-0000-0000CB3E0000}"/>
    <cellStyle name="Normal 2 63" xfId="2846" xr:uid="{00000000-0005-0000-0000-0000CC3E0000}"/>
    <cellStyle name="Normal 2 63 2" xfId="5214" xr:uid="{00000000-0005-0000-0000-0000CD3E0000}"/>
    <cellStyle name="Normal 2 63 2 2" xfId="15197" xr:uid="{00000000-0005-0000-0000-0000CE3E0000}"/>
    <cellStyle name="Normal 2 63 2 3" xfId="48560" xr:uid="{00000000-0005-0000-0000-0000CF3E0000}"/>
    <cellStyle name="Normal 2 63 3" xfId="12481" xr:uid="{00000000-0005-0000-0000-0000D03E0000}"/>
    <cellStyle name="Normal 2 63 4" xfId="47317" xr:uid="{00000000-0005-0000-0000-0000D13E0000}"/>
    <cellStyle name="Normal 2 64" xfId="2861" xr:uid="{00000000-0005-0000-0000-0000D23E0000}"/>
    <cellStyle name="Normal 2 64 2" xfId="5220" xr:uid="{00000000-0005-0000-0000-0000D33E0000}"/>
    <cellStyle name="Normal 2 64 2 2" xfId="15198" xr:uid="{00000000-0005-0000-0000-0000D43E0000}"/>
    <cellStyle name="Normal 2 64 2 3" xfId="48561" xr:uid="{00000000-0005-0000-0000-0000D53E0000}"/>
    <cellStyle name="Normal 2 64 3" xfId="12494" xr:uid="{00000000-0005-0000-0000-0000D63E0000}"/>
    <cellStyle name="Normal 2 64 4" xfId="47318" xr:uid="{00000000-0005-0000-0000-0000D73E0000}"/>
    <cellStyle name="Normal 2 65" xfId="2876" xr:uid="{00000000-0005-0000-0000-0000D83E0000}"/>
    <cellStyle name="Normal 2 65 2" xfId="5227" xr:uid="{00000000-0005-0000-0000-0000D93E0000}"/>
    <cellStyle name="Normal 2 65 2 2" xfId="15199" xr:uid="{00000000-0005-0000-0000-0000DA3E0000}"/>
    <cellStyle name="Normal 2 65 2 3" xfId="48562" xr:uid="{00000000-0005-0000-0000-0000DB3E0000}"/>
    <cellStyle name="Normal 2 65 3" xfId="12508" xr:uid="{00000000-0005-0000-0000-0000DC3E0000}"/>
    <cellStyle name="Normal 2 65 4" xfId="47319" xr:uid="{00000000-0005-0000-0000-0000DD3E0000}"/>
    <cellStyle name="Normal 2 66" xfId="2891" xr:uid="{00000000-0005-0000-0000-0000DE3E0000}"/>
    <cellStyle name="Normal 2 66 2" xfId="5232" xr:uid="{00000000-0005-0000-0000-0000DF3E0000}"/>
    <cellStyle name="Normal 2 66 2 2" xfId="15200" xr:uid="{00000000-0005-0000-0000-0000E03E0000}"/>
    <cellStyle name="Normal 2 66 2 3" xfId="48563" xr:uid="{00000000-0005-0000-0000-0000E13E0000}"/>
    <cellStyle name="Normal 2 66 3" xfId="12519" xr:uid="{00000000-0005-0000-0000-0000E23E0000}"/>
    <cellStyle name="Normal 2 66 4" xfId="47320" xr:uid="{00000000-0005-0000-0000-0000E33E0000}"/>
    <cellStyle name="Normal 2 67" xfId="2906" xr:uid="{00000000-0005-0000-0000-0000E43E0000}"/>
    <cellStyle name="Normal 2 67 2" xfId="5241" xr:uid="{00000000-0005-0000-0000-0000E53E0000}"/>
    <cellStyle name="Normal 2 67 2 2" xfId="15201" xr:uid="{00000000-0005-0000-0000-0000E63E0000}"/>
    <cellStyle name="Normal 2 67 2 3" xfId="48564" xr:uid="{00000000-0005-0000-0000-0000E73E0000}"/>
    <cellStyle name="Normal 2 67 3" xfId="12530" xr:uid="{00000000-0005-0000-0000-0000E83E0000}"/>
    <cellStyle name="Normal 2 67 4" xfId="47321" xr:uid="{00000000-0005-0000-0000-0000E93E0000}"/>
    <cellStyle name="Normal 2 68" xfId="2921" xr:uid="{00000000-0005-0000-0000-0000EA3E0000}"/>
    <cellStyle name="Normal 2 68 2" xfId="5247" xr:uid="{00000000-0005-0000-0000-0000EB3E0000}"/>
    <cellStyle name="Normal 2 68 2 2" xfId="15202" xr:uid="{00000000-0005-0000-0000-0000EC3E0000}"/>
    <cellStyle name="Normal 2 68 2 3" xfId="48565" xr:uid="{00000000-0005-0000-0000-0000ED3E0000}"/>
    <cellStyle name="Normal 2 68 3" xfId="12540" xr:uid="{00000000-0005-0000-0000-0000EE3E0000}"/>
    <cellStyle name="Normal 2 68 4" xfId="47322" xr:uid="{00000000-0005-0000-0000-0000EF3E0000}"/>
    <cellStyle name="Normal 2 69" xfId="2936" xr:uid="{00000000-0005-0000-0000-0000F03E0000}"/>
    <cellStyle name="Normal 2 69 2" xfId="5253" xr:uid="{00000000-0005-0000-0000-0000F13E0000}"/>
    <cellStyle name="Normal 2 69 2 2" xfId="15203" xr:uid="{00000000-0005-0000-0000-0000F23E0000}"/>
    <cellStyle name="Normal 2 69 2 3" xfId="48566" xr:uid="{00000000-0005-0000-0000-0000F33E0000}"/>
    <cellStyle name="Normal 2 69 3" xfId="12554" xr:uid="{00000000-0005-0000-0000-0000F43E0000}"/>
    <cellStyle name="Normal 2 69 4" xfId="47323" xr:uid="{00000000-0005-0000-0000-0000F53E0000}"/>
    <cellStyle name="Normal 2 7" xfId="349" xr:uid="{00000000-0005-0000-0000-0000F63E0000}"/>
    <cellStyle name="Normal 2 7 2" xfId="10466" xr:uid="{00000000-0005-0000-0000-0000F73E0000}"/>
    <cellStyle name="Normal 2 70" xfId="2951" xr:uid="{00000000-0005-0000-0000-0000F83E0000}"/>
    <cellStyle name="Normal 2 70 2" xfId="5260" xr:uid="{00000000-0005-0000-0000-0000F93E0000}"/>
    <cellStyle name="Normal 2 70 2 2" xfId="15204" xr:uid="{00000000-0005-0000-0000-0000FA3E0000}"/>
    <cellStyle name="Normal 2 70 2 3" xfId="48567" xr:uid="{00000000-0005-0000-0000-0000FB3E0000}"/>
    <cellStyle name="Normal 2 70 3" xfId="12567" xr:uid="{00000000-0005-0000-0000-0000FC3E0000}"/>
    <cellStyle name="Normal 2 70 4" xfId="47324" xr:uid="{00000000-0005-0000-0000-0000FD3E0000}"/>
    <cellStyle name="Normal 2 71" xfId="2966" xr:uid="{00000000-0005-0000-0000-0000FE3E0000}"/>
    <cellStyle name="Normal 2 71 2" xfId="5266" xr:uid="{00000000-0005-0000-0000-0000FF3E0000}"/>
    <cellStyle name="Normal 2 71 2 2" xfId="15205" xr:uid="{00000000-0005-0000-0000-0000003F0000}"/>
    <cellStyle name="Normal 2 71 2 3" xfId="48568" xr:uid="{00000000-0005-0000-0000-0000013F0000}"/>
    <cellStyle name="Normal 2 71 3" xfId="12578" xr:uid="{00000000-0005-0000-0000-0000023F0000}"/>
    <cellStyle name="Normal 2 71 4" xfId="47325" xr:uid="{00000000-0005-0000-0000-0000033F0000}"/>
    <cellStyle name="Normal 2 72" xfId="2980" xr:uid="{00000000-0005-0000-0000-0000043F0000}"/>
    <cellStyle name="Normal 2 72 2" xfId="5275" xr:uid="{00000000-0005-0000-0000-0000053F0000}"/>
    <cellStyle name="Normal 2 72 2 2" xfId="15206" xr:uid="{00000000-0005-0000-0000-0000063F0000}"/>
    <cellStyle name="Normal 2 72 2 3" xfId="48569" xr:uid="{00000000-0005-0000-0000-0000073F0000}"/>
    <cellStyle name="Normal 2 72 3" xfId="12587" xr:uid="{00000000-0005-0000-0000-0000083F0000}"/>
    <cellStyle name="Normal 2 72 4" xfId="47326" xr:uid="{00000000-0005-0000-0000-0000093F0000}"/>
    <cellStyle name="Normal 2 73" xfId="2992" xr:uid="{00000000-0005-0000-0000-00000A3F0000}"/>
    <cellStyle name="Normal 2 73 2" xfId="5282" xr:uid="{00000000-0005-0000-0000-00000B3F0000}"/>
    <cellStyle name="Normal 2 73 2 2" xfId="15207" xr:uid="{00000000-0005-0000-0000-00000C3F0000}"/>
    <cellStyle name="Normal 2 73 2 3" xfId="48570" xr:uid="{00000000-0005-0000-0000-00000D3F0000}"/>
    <cellStyle name="Normal 2 73 3" xfId="12593" xr:uid="{00000000-0005-0000-0000-00000E3F0000}"/>
    <cellStyle name="Normal 2 73 4" xfId="47327" xr:uid="{00000000-0005-0000-0000-00000F3F0000}"/>
    <cellStyle name="Normal 2 74" xfId="2997" xr:uid="{00000000-0005-0000-0000-0000103F0000}"/>
    <cellStyle name="Normal 2 74 2" xfId="12598" xr:uid="{00000000-0005-0000-0000-0000113F0000}"/>
    <cellStyle name="Normal 2 75" xfId="2999" xr:uid="{00000000-0005-0000-0000-0000123F0000}"/>
    <cellStyle name="Normal 2 75 2" xfId="12600" xr:uid="{00000000-0005-0000-0000-0000133F0000}"/>
    <cellStyle name="Normal 2 76" xfId="3000" xr:uid="{00000000-0005-0000-0000-0000143F0000}"/>
    <cellStyle name="Normal 2 76 2" xfId="12601" xr:uid="{00000000-0005-0000-0000-0000153F0000}"/>
    <cellStyle name="Normal 2 77" xfId="3001" xr:uid="{00000000-0005-0000-0000-0000163F0000}"/>
    <cellStyle name="Normal 2 77 2" xfId="12602" xr:uid="{00000000-0005-0000-0000-0000173F0000}"/>
    <cellStyle name="Normal 2 78" xfId="3003" xr:uid="{00000000-0005-0000-0000-0000183F0000}"/>
    <cellStyle name="Normal 2 78 2" xfId="12604" xr:uid="{00000000-0005-0000-0000-0000193F0000}"/>
    <cellStyle name="Normal 2 79" xfId="3004" xr:uid="{00000000-0005-0000-0000-00001A3F0000}"/>
    <cellStyle name="Normal 2 79 2" xfId="12605" xr:uid="{00000000-0005-0000-0000-00001B3F0000}"/>
    <cellStyle name="Normal 2 8" xfId="350" xr:uid="{00000000-0005-0000-0000-00001C3F0000}"/>
    <cellStyle name="Normal 2 8 2" xfId="10467" xr:uid="{00000000-0005-0000-0000-00001D3F0000}"/>
    <cellStyle name="Normal 2 80" xfId="3005" xr:uid="{00000000-0005-0000-0000-00001E3F0000}"/>
    <cellStyle name="Normal 2 80 2" xfId="12606" xr:uid="{00000000-0005-0000-0000-00001F3F0000}"/>
    <cellStyle name="Normal 2 81" xfId="3006" xr:uid="{00000000-0005-0000-0000-0000203F0000}"/>
    <cellStyle name="Normal 2 81 2" xfId="12607" xr:uid="{00000000-0005-0000-0000-0000213F0000}"/>
    <cellStyle name="Normal 2 82" xfId="3008" xr:uid="{00000000-0005-0000-0000-0000223F0000}"/>
    <cellStyle name="Normal 2 82 2" xfId="12609" xr:uid="{00000000-0005-0000-0000-0000233F0000}"/>
    <cellStyle name="Normal 2 83" xfId="3037" xr:uid="{00000000-0005-0000-0000-0000243F0000}"/>
    <cellStyle name="Normal 2 83 2" xfId="12628" xr:uid="{00000000-0005-0000-0000-0000253F0000}"/>
    <cellStyle name="Normal 2 84" xfId="3081" xr:uid="{00000000-0005-0000-0000-0000263F0000}"/>
    <cellStyle name="Normal 2 84 2" xfId="5334" xr:uid="{00000000-0005-0000-0000-0000273F0000}"/>
    <cellStyle name="Normal 2 84 2 2" xfId="15208" xr:uid="{00000000-0005-0000-0000-0000283F0000}"/>
    <cellStyle name="Normal 2 84 2 3" xfId="48571" xr:uid="{00000000-0005-0000-0000-0000293F0000}"/>
    <cellStyle name="Normal 2 84 3" xfId="12666" xr:uid="{00000000-0005-0000-0000-00002A3F0000}"/>
    <cellStyle name="Normal 2 84 4" xfId="47344" xr:uid="{00000000-0005-0000-0000-00002B3F0000}"/>
    <cellStyle name="Normal 2 85" xfId="3101" xr:uid="{00000000-0005-0000-0000-00002C3F0000}"/>
    <cellStyle name="Normal 2 85 2" xfId="5347" xr:uid="{00000000-0005-0000-0000-00002D3F0000}"/>
    <cellStyle name="Normal 2 85 2 2" xfId="15209" xr:uid="{00000000-0005-0000-0000-00002E3F0000}"/>
    <cellStyle name="Normal 2 85 2 3" xfId="48572" xr:uid="{00000000-0005-0000-0000-00002F3F0000}"/>
    <cellStyle name="Normal 2 85 3" xfId="12682" xr:uid="{00000000-0005-0000-0000-0000303F0000}"/>
    <cellStyle name="Normal 2 85 4" xfId="47347" xr:uid="{00000000-0005-0000-0000-0000313F0000}"/>
    <cellStyle name="Normal 2 86" xfId="3117" xr:uid="{00000000-0005-0000-0000-0000323F0000}"/>
    <cellStyle name="Normal 2 86 2" xfId="5354" xr:uid="{00000000-0005-0000-0000-0000333F0000}"/>
    <cellStyle name="Normal 2 86 2 2" xfId="15210" xr:uid="{00000000-0005-0000-0000-0000343F0000}"/>
    <cellStyle name="Normal 2 86 2 3" xfId="48573" xr:uid="{00000000-0005-0000-0000-0000353F0000}"/>
    <cellStyle name="Normal 2 86 3" xfId="12695" xr:uid="{00000000-0005-0000-0000-0000363F0000}"/>
    <cellStyle name="Normal 2 86 4" xfId="47349" xr:uid="{00000000-0005-0000-0000-0000373F0000}"/>
    <cellStyle name="Normal 2 87" xfId="3133" xr:uid="{00000000-0005-0000-0000-0000383F0000}"/>
    <cellStyle name="Normal 2 87 2" xfId="5361" xr:uid="{00000000-0005-0000-0000-0000393F0000}"/>
    <cellStyle name="Normal 2 87 2 2" xfId="15211" xr:uid="{00000000-0005-0000-0000-00003A3F0000}"/>
    <cellStyle name="Normal 2 87 2 3" xfId="48574" xr:uid="{00000000-0005-0000-0000-00003B3F0000}"/>
    <cellStyle name="Normal 2 87 3" xfId="12708" xr:uid="{00000000-0005-0000-0000-00003C3F0000}"/>
    <cellStyle name="Normal 2 87 4" xfId="47351" xr:uid="{00000000-0005-0000-0000-00003D3F0000}"/>
    <cellStyle name="Normal 2 88" xfId="3153" xr:uid="{00000000-0005-0000-0000-00003E3F0000}"/>
    <cellStyle name="Normal 2 88 2" xfId="5371" xr:uid="{00000000-0005-0000-0000-00003F3F0000}"/>
    <cellStyle name="Normal 2 88 2 2" xfId="15212" xr:uid="{00000000-0005-0000-0000-0000403F0000}"/>
    <cellStyle name="Normal 2 88 2 3" xfId="48575" xr:uid="{00000000-0005-0000-0000-0000413F0000}"/>
    <cellStyle name="Normal 2 88 3" xfId="12725" xr:uid="{00000000-0005-0000-0000-0000423F0000}"/>
    <cellStyle name="Normal 2 88 4" xfId="47353" xr:uid="{00000000-0005-0000-0000-0000433F0000}"/>
    <cellStyle name="Normal 2 89" xfId="3169" xr:uid="{00000000-0005-0000-0000-0000443F0000}"/>
    <cellStyle name="Normal 2 89 2" xfId="5379" xr:uid="{00000000-0005-0000-0000-0000453F0000}"/>
    <cellStyle name="Normal 2 89 2 2" xfId="15213" xr:uid="{00000000-0005-0000-0000-0000463F0000}"/>
    <cellStyle name="Normal 2 89 2 3" xfId="48576" xr:uid="{00000000-0005-0000-0000-0000473F0000}"/>
    <cellStyle name="Normal 2 89 3" xfId="12737" xr:uid="{00000000-0005-0000-0000-0000483F0000}"/>
    <cellStyle name="Normal 2 89 4" xfId="47355" xr:uid="{00000000-0005-0000-0000-0000493F0000}"/>
    <cellStyle name="Normal 2 9" xfId="351" xr:uid="{00000000-0005-0000-0000-00004A3F0000}"/>
    <cellStyle name="Normal 2 9 2" xfId="10468" xr:uid="{00000000-0005-0000-0000-00004B3F0000}"/>
    <cellStyle name="Normal 2 90" xfId="3185" xr:uid="{00000000-0005-0000-0000-00004C3F0000}"/>
    <cellStyle name="Normal 2 90 2" xfId="5387" xr:uid="{00000000-0005-0000-0000-00004D3F0000}"/>
    <cellStyle name="Normal 2 90 2 2" xfId="15214" xr:uid="{00000000-0005-0000-0000-00004E3F0000}"/>
    <cellStyle name="Normal 2 90 2 3" xfId="48577" xr:uid="{00000000-0005-0000-0000-00004F3F0000}"/>
    <cellStyle name="Normal 2 90 3" xfId="12750" xr:uid="{00000000-0005-0000-0000-0000503F0000}"/>
    <cellStyle name="Normal 2 90 4" xfId="47357" xr:uid="{00000000-0005-0000-0000-0000513F0000}"/>
    <cellStyle name="Normal 2 91" xfId="3201" xr:uid="{00000000-0005-0000-0000-0000523F0000}"/>
    <cellStyle name="Normal 2 91 2" xfId="5394" xr:uid="{00000000-0005-0000-0000-0000533F0000}"/>
    <cellStyle name="Normal 2 91 2 2" xfId="15215" xr:uid="{00000000-0005-0000-0000-0000543F0000}"/>
    <cellStyle name="Normal 2 91 2 3" xfId="48578" xr:uid="{00000000-0005-0000-0000-0000553F0000}"/>
    <cellStyle name="Normal 2 91 3" xfId="12763" xr:uid="{00000000-0005-0000-0000-0000563F0000}"/>
    <cellStyle name="Normal 2 91 4" xfId="47358" xr:uid="{00000000-0005-0000-0000-0000573F0000}"/>
    <cellStyle name="Normal 2 92" xfId="3221" xr:uid="{00000000-0005-0000-0000-0000583F0000}"/>
    <cellStyle name="Normal 2 92 2" xfId="5406" xr:uid="{00000000-0005-0000-0000-0000593F0000}"/>
    <cellStyle name="Normal 2 92 2 2" xfId="15216" xr:uid="{00000000-0005-0000-0000-00005A3F0000}"/>
    <cellStyle name="Normal 2 92 2 3" xfId="48579" xr:uid="{00000000-0005-0000-0000-00005B3F0000}"/>
    <cellStyle name="Normal 2 92 3" xfId="12778" xr:uid="{00000000-0005-0000-0000-00005C3F0000}"/>
    <cellStyle name="Normal 2 92 4" xfId="47361" xr:uid="{00000000-0005-0000-0000-00005D3F0000}"/>
    <cellStyle name="Normal 2 93" xfId="3238" xr:uid="{00000000-0005-0000-0000-00005E3F0000}"/>
    <cellStyle name="Normal 2 93 2" xfId="5415" xr:uid="{00000000-0005-0000-0000-00005F3F0000}"/>
    <cellStyle name="Normal 2 93 2 2" xfId="15217" xr:uid="{00000000-0005-0000-0000-0000603F0000}"/>
    <cellStyle name="Normal 2 93 2 3" xfId="48580" xr:uid="{00000000-0005-0000-0000-0000613F0000}"/>
    <cellStyle name="Normal 2 93 3" xfId="12792" xr:uid="{00000000-0005-0000-0000-0000623F0000}"/>
    <cellStyle name="Normal 2 93 4" xfId="47363" xr:uid="{00000000-0005-0000-0000-0000633F0000}"/>
    <cellStyle name="Normal 2 94" xfId="3253" xr:uid="{00000000-0005-0000-0000-0000643F0000}"/>
    <cellStyle name="Normal 2 94 2" xfId="5422" xr:uid="{00000000-0005-0000-0000-0000653F0000}"/>
    <cellStyle name="Normal 2 94 2 2" xfId="15218" xr:uid="{00000000-0005-0000-0000-0000663F0000}"/>
    <cellStyle name="Normal 2 94 2 3" xfId="48581" xr:uid="{00000000-0005-0000-0000-0000673F0000}"/>
    <cellStyle name="Normal 2 94 3" xfId="12803" xr:uid="{00000000-0005-0000-0000-0000683F0000}"/>
    <cellStyle name="Normal 2 94 4" xfId="47365" xr:uid="{00000000-0005-0000-0000-0000693F0000}"/>
    <cellStyle name="Normal 2 95" xfId="3267" xr:uid="{00000000-0005-0000-0000-00006A3F0000}"/>
    <cellStyle name="Normal 2 95 2" xfId="5426" xr:uid="{00000000-0005-0000-0000-00006B3F0000}"/>
    <cellStyle name="Normal 2 95 2 2" xfId="15219" xr:uid="{00000000-0005-0000-0000-00006C3F0000}"/>
    <cellStyle name="Normal 2 95 2 3" xfId="48582" xr:uid="{00000000-0005-0000-0000-00006D3F0000}"/>
    <cellStyle name="Normal 2 95 3" xfId="12815" xr:uid="{00000000-0005-0000-0000-00006E3F0000}"/>
    <cellStyle name="Normal 2 95 4" xfId="47367" xr:uid="{00000000-0005-0000-0000-00006F3F0000}"/>
    <cellStyle name="Normal 2 96" xfId="3279" xr:uid="{00000000-0005-0000-0000-0000703F0000}"/>
    <cellStyle name="Normal 2 96 2" xfId="5432" xr:uid="{00000000-0005-0000-0000-0000713F0000}"/>
    <cellStyle name="Normal 2 96 2 2" xfId="15220" xr:uid="{00000000-0005-0000-0000-0000723F0000}"/>
    <cellStyle name="Normal 2 96 2 3" xfId="48583" xr:uid="{00000000-0005-0000-0000-0000733F0000}"/>
    <cellStyle name="Normal 2 96 3" xfId="12824" xr:uid="{00000000-0005-0000-0000-0000743F0000}"/>
    <cellStyle name="Normal 2 96 4" xfId="47368" xr:uid="{00000000-0005-0000-0000-0000753F0000}"/>
    <cellStyle name="Normal 2 97" xfId="3300" xr:uid="{00000000-0005-0000-0000-0000763F0000}"/>
    <cellStyle name="Normal 2 97 2" xfId="5439" xr:uid="{00000000-0005-0000-0000-0000773F0000}"/>
    <cellStyle name="Normal 2 97 2 2" xfId="15221" xr:uid="{00000000-0005-0000-0000-0000783F0000}"/>
    <cellStyle name="Normal 2 97 2 3" xfId="48584" xr:uid="{00000000-0005-0000-0000-0000793F0000}"/>
    <cellStyle name="Normal 2 97 3" xfId="12840" xr:uid="{00000000-0005-0000-0000-00007A3F0000}"/>
    <cellStyle name="Normal 2 97 4" xfId="47371" xr:uid="{00000000-0005-0000-0000-00007B3F0000}"/>
    <cellStyle name="Normal 2 98" xfId="3318" xr:uid="{00000000-0005-0000-0000-00007C3F0000}"/>
    <cellStyle name="Normal 2 98 2" xfId="5447" xr:uid="{00000000-0005-0000-0000-00007D3F0000}"/>
    <cellStyle name="Normal 2 98 2 2" xfId="15222" xr:uid="{00000000-0005-0000-0000-00007E3F0000}"/>
    <cellStyle name="Normal 2 98 2 3" xfId="48585" xr:uid="{00000000-0005-0000-0000-00007F3F0000}"/>
    <cellStyle name="Normal 2 98 3" xfId="12851" xr:uid="{00000000-0005-0000-0000-0000803F0000}"/>
    <cellStyle name="Normal 2 98 4" xfId="47373" xr:uid="{00000000-0005-0000-0000-0000813F0000}"/>
    <cellStyle name="Normal 2 99" xfId="3333" xr:uid="{00000000-0005-0000-0000-0000823F0000}"/>
    <cellStyle name="Normal 2 99 2" xfId="5454" xr:uid="{00000000-0005-0000-0000-0000833F0000}"/>
    <cellStyle name="Normal 2 99 2 2" xfId="15223" xr:uid="{00000000-0005-0000-0000-0000843F0000}"/>
    <cellStyle name="Normal 2 99 2 3" xfId="48586" xr:uid="{00000000-0005-0000-0000-0000853F0000}"/>
    <cellStyle name="Normal 2 99 3" xfId="12861" xr:uid="{00000000-0005-0000-0000-0000863F0000}"/>
    <cellStyle name="Normal 2 99 4" xfId="47374" xr:uid="{00000000-0005-0000-0000-0000873F0000}"/>
    <cellStyle name="Normal 2_BM1" xfId="2159" xr:uid="{00000000-0005-0000-0000-0000883F0000}"/>
    <cellStyle name="Normal 20" xfId="3066" xr:uid="{00000000-0005-0000-0000-0000893F0000}"/>
    <cellStyle name="Normal 20 2" xfId="2160" xr:uid="{00000000-0005-0000-0000-00008A3F0000}"/>
    <cellStyle name="Normal 20 2 2" xfId="11956" xr:uid="{00000000-0005-0000-0000-00008B3F0000}"/>
    <cellStyle name="Normal 20 3" xfId="2558" xr:uid="{00000000-0005-0000-0000-00008C3F0000}"/>
    <cellStyle name="Normal 20 3 2" xfId="12248" xr:uid="{00000000-0005-0000-0000-00008D3F0000}"/>
    <cellStyle name="Normal 20 4" xfId="2104" xr:uid="{00000000-0005-0000-0000-00008E3F0000}"/>
    <cellStyle name="Normal 20 4 2" xfId="11911" xr:uid="{00000000-0005-0000-0000-00008F3F0000}"/>
    <cellStyle name="Normal 20 5" xfId="2574" xr:uid="{00000000-0005-0000-0000-0000903F0000}"/>
    <cellStyle name="Normal 20 5 2" xfId="12264" xr:uid="{00000000-0005-0000-0000-0000913F0000}"/>
    <cellStyle name="Normal 20 6" xfId="2129" xr:uid="{00000000-0005-0000-0000-0000923F0000}"/>
    <cellStyle name="Normal 20 6 2" xfId="11932" xr:uid="{00000000-0005-0000-0000-0000933F0000}"/>
    <cellStyle name="Normal 20 7" xfId="2603" xr:uid="{00000000-0005-0000-0000-0000943F0000}"/>
    <cellStyle name="Normal 20 7 2" xfId="12293" xr:uid="{00000000-0005-0000-0000-0000953F0000}"/>
    <cellStyle name="Normal 20 8" xfId="2180" xr:uid="{00000000-0005-0000-0000-0000963F0000}"/>
    <cellStyle name="Normal 20 8 2" xfId="11975" xr:uid="{00000000-0005-0000-0000-0000973F0000}"/>
    <cellStyle name="Normal 20 9" xfId="12656" xr:uid="{00000000-0005-0000-0000-0000983F0000}"/>
    <cellStyle name="Normal 21" xfId="352" xr:uid="{00000000-0005-0000-0000-0000993F0000}"/>
    <cellStyle name="Normal 21 2" xfId="6826" xr:uid="{00000000-0005-0000-0000-00009A3F0000}"/>
    <cellStyle name="Normal 21 2 2" xfId="15224" xr:uid="{00000000-0005-0000-0000-00009B3F0000}"/>
    <cellStyle name="Normal 21 3" xfId="10469" xr:uid="{00000000-0005-0000-0000-00009C3F0000}"/>
    <cellStyle name="Normal 22" xfId="353" xr:uid="{00000000-0005-0000-0000-00009D3F0000}"/>
    <cellStyle name="Normal 22 2" xfId="10470" xr:uid="{00000000-0005-0000-0000-00009E3F0000}"/>
    <cellStyle name="Normal 23" xfId="354" xr:uid="{00000000-0005-0000-0000-00009F3F0000}"/>
    <cellStyle name="Normal 23 2" xfId="10471" xr:uid="{00000000-0005-0000-0000-0000A03F0000}"/>
    <cellStyle name="Normal 24" xfId="355" xr:uid="{00000000-0005-0000-0000-0000A13F0000}"/>
    <cellStyle name="Normal 24 2" xfId="10472" xr:uid="{00000000-0005-0000-0000-0000A23F0000}"/>
    <cellStyle name="Normal 25" xfId="356" xr:uid="{00000000-0005-0000-0000-0000A33F0000}"/>
    <cellStyle name="Normal 25 2" xfId="10473" xr:uid="{00000000-0005-0000-0000-0000A43F0000}"/>
    <cellStyle name="Normal 26" xfId="357" xr:uid="{00000000-0005-0000-0000-0000A53F0000}"/>
    <cellStyle name="Normal 26 2" xfId="10474" xr:uid="{00000000-0005-0000-0000-0000A63F0000}"/>
    <cellStyle name="Normal 27" xfId="358" xr:uid="{00000000-0005-0000-0000-0000A73F0000}"/>
    <cellStyle name="Normal 27 2" xfId="10475" xr:uid="{00000000-0005-0000-0000-0000A83F0000}"/>
    <cellStyle name="Normal 28" xfId="359" xr:uid="{00000000-0005-0000-0000-0000A93F0000}"/>
    <cellStyle name="Normal 28 2" xfId="10476" xr:uid="{00000000-0005-0000-0000-0000AA3F0000}"/>
    <cellStyle name="Normal 29" xfId="854" xr:uid="{00000000-0005-0000-0000-0000AB3F0000}"/>
    <cellStyle name="Normal 29 2" xfId="6350" xr:uid="{00000000-0005-0000-0000-0000AC3F0000}"/>
    <cellStyle name="Normal 29 2 2" xfId="15225" xr:uid="{00000000-0005-0000-0000-0000AD3F0000}"/>
    <cellStyle name="Normal 29 3" xfId="10886" xr:uid="{00000000-0005-0000-0000-0000AE3F0000}"/>
    <cellStyle name="Normal 3" xfId="360" xr:uid="{00000000-0005-0000-0000-0000AF3F0000}"/>
    <cellStyle name="Normal 3 10" xfId="482" xr:uid="{00000000-0005-0000-0000-0000B03F0000}"/>
    <cellStyle name="Normal 3 10 2" xfId="10587" xr:uid="{00000000-0005-0000-0000-0000B13F0000}"/>
    <cellStyle name="Normal 3 11" xfId="767" xr:uid="{00000000-0005-0000-0000-0000B23F0000}"/>
    <cellStyle name="Normal 3 11 2" xfId="10812" xr:uid="{00000000-0005-0000-0000-0000B33F0000}"/>
    <cellStyle name="Normal 3 12" xfId="814" xr:uid="{00000000-0005-0000-0000-0000B43F0000}"/>
    <cellStyle name="Normal 3 12 2" xfId="10853" xr:uid="{00000000-0005-0000-0000-0000B53F0000}"/>
    <cellStyle name="Normal 3 13" xfId="807" xr:uid="{00000000-0005-0000-0000-0000B63F0000}"/>
    <cellStyle name="Normal 3 13 2" xfId="10847" xr:uid="{00000000-0005-0000-0000-0000B73F0000}"/>
    <cellStyle name="Normal 3 14" xfId="848" xr:uid="{00000000-0005-0000-0000-0000B83F0000}"/>
    <cellStyle name="Normal 3 14 2" xfId="10880" xr:uid="{00000000-0005-0000-0000-0000B93F0000}"/>
    <cellStyle name="Normal 3 15" xfId="928" xr:uid="{00000000-0005-0000-0000-0000BA3F0000}"/>
    <cellStyle name="Normal 3 15 2" xfId="10945" xr:uid="{00000000-0005-0000-0000-0000BB3F0000}"/>
    <cellStyle name="Normal 3 16" xfId="977" xr:uid="{00000000-0005-0000-0000-0000BC3F0000}"/>
    <cellStyle name="Normal 3 16 2" xfId="2169" xr:uid="{00000000-0005-0000-0000-0000BD3F0000}"/>
    <cellStyle name="Normal 3 16 2 2" xfId="11965" xr:uid="{00000000-0005-0000-0000-0000BE3F0000}"/>
    <cellStyle name="Normal 3 16 3" xfId="2561" xr:uid="{00000000-0005-0000-0000-0000BF3F0000}"/>
    <cellStyle name="Normal 3 16 3 2" xfId="12251" xr:uid="{00000000-0005-0000-0000-0000C03F0000}"/>
    <cellStyle name="Normal 3 16 4" xfId="2108" xr:uid="{00000000-0005-0000-0000-0000C13F0000}"/>
    <cellStyle name="Normal 3 16 4 2" xfId="11914" xr:uid="{00000000-0005-0000-0000-0000C23F0000}"/>
    <cellStyle name="Normal 3 16 5" xfId="2578" xr:uid="{00000000-0005-0000-0000-0000C33F0000}"/>
    <cellStyle name="Normal 3 16 5 2" xfId="12268" xr:uid="{00000000-0005-0000-0000-0000C43F0000}"/>
    <cellStyle name="Normal 3 16 6" xfId="2134" xr:uid="{00000000-0005-0000-0000-0000C53F0000}"/>
    <cellStyle name="Normal 3 16 6 2" xfId="11936" xr:uid="{00000000-0005-0000-0000-0000C63F0000}"/>
    <cellStyle name="Normal 3 16 7" xfId="2606" xr:uid="{00000000-0005-0000-0000-0000C73F0000}"/>
    <cellStyle name="Normal 3 16 7 2" xfId="12296" xr:uid="{00000000-0005-0000-0000-0000C83F0000}"/>
    <cellStyle name="Normal 3 16 8" xfId="2201" xr:uid="{00000000-0005-0000-0000-0000C93F0000}"/>
    <cellStyle name="Normal 3 16 8 2" xfId="11993" xr:uid="{00000000-0005-0000-0000-0000CA3F0000}"/>
    <cellStyle name="Normal 3 16 9" xfId="10990" xr:uid="{00000000-0005-0000-0000-0000CB3F0000}"/>
    <cellStyle name="Normal 3 17" xfId="1007" xr:uid="{00000000-0005-0000-0000-0000CC3F0000}"/>
    <cellStyle name="Normal 3 17 2" xfId="2170" xr:uid="{00000000-0005-0000-0000-0000CD3F0000}"/>
    <cellStyle name="Normal 3 17 2 2" xfId="11966" xr:uid="{00000000-0005-0000-0000-0000CE3F0000}"/>
    <cellStyle name="Normal 3 17 3" xfId="2562" xr:uid="{00000000-0005-0000-0000-0000CF3F0000}"/>
    <cellStyle name="Normal 3 17 3 2" xfId="12252" xr:uid="{00000000-0005-0000-0000-0000D03F0000}"/>
    <cellStyle name="Normal 3 17 4" xfId="2109" xr:uid="{00000000-0005-0000-0000-0000D13F0000}"/>
    <cellStyle name="Normal 3 17 4 2" xfId="11915" xr:uid="{00000000-0005-0000-0000-0000D23F0000}"/>
    <cellStyle name="Normal 3 17 5" xfId="2579" xr:uid="{00000000-0005-0000-0000-0000D33F0000}"/>
    <cellStyle name="Normal 3 17 5 2" xfId="12269" xr:uid="{00000000-0005-0000-0000-0000D43F0000}"/>
    <cellStyle name="Normal 3 17 6" xfId="2135" xr:uid="{00000000-0005-0000-0000-0000D53F0000}"/>
    <cellStyle name="Normal 3 17 6 2" xfId="11937" xr:uid="{00000000-0005-0000-0000-0000D63F0000}"/>
    <cellStyle name="Normal 3 17 7" xfId="2609" xr:uid="{00000000-0005-0000-0000-0000D73F0000}"/>
    <cellStyle name="Normal 3 17 7 2" xfId="12297" xr:uid="{00000000-0005-0000-0000-0000D83F0000}"/>
    <cellStyle name="Normal 3 17 8" xfId="2204" xr:uid="{00000000-0005-0000-0000-0000D93F0000}"/>
    <cellStyle name="Normal 3 17 8 2" xfId="11994" xr:uid="{00000000-0005-0000-0000-0000DA3F0000}"/>
    <cellStyle name="Normal 3 17 9" xfId="11016" xr:uid="{00000000-0005-0000-0000-0000DB3F0000}"/>
    <cellStyle name="Normal 3 18" xfId="1181" xr:uid="{00000000-0005-0000-0000-0000DC3F0000}"/>
    <cellStyle name="Normal 3 18 2" xfId="11151" xr:uid="{00000000-0005-0000-0000-0000DD3F0000}"/>
    <cellStyle name="Normal 3 19" xfId="1048" xr:uid="{00000000-0005-0000-0000-0000DE3F0000}"/>
    <cellStyle name="Normal 3 19 2" xfId="11051" xr:uid="{00000000-0005-0000-0000-0000DF3F0000}"/>
    <cellStyle name="Normal 3 2" xfId="361" xr:uid="{00000000-0005-0000-0000-0000E03F0000}"/>
    <cellStyle name="Normal 3 2 2" xfId="362" xr:uid="{00000000-0005-0000-0000-0000E13F0000}"/>
    <cellStyle name="Normal 3 2 2 10" xfId="888" xr:uid="{00000000-0005-0000-0000-0000E23F0000}"/>
    <cellStyle name="Normal 3 2 2 10 2" xfId="10913" xr:uid="{00000000-0005-0000-0000-0000E33F0000}"/>
    <cellStyle name="Normal 3 2 2 11" xfId="1182" xr:uid="{00000000-0005-0000-0000-0000E43F0000}"/>
    <cellStyle name="Normal 3 2 2 11 2" xfId="11152" xr:uid="{00000000-0005-0000-0000-0000E53F0000}"/>
    <cellStyle name="Normal 3 2 2 12" xfId="1047" xr:uid="{00000000-0005-0000-0000-0000E63F0000}"/>
    <cellStyle name="Normal 3 2 2 12 2" xfId="11050" xr:uid="{00000000-0005-0000-0000-0000E73F0000}"/>
    <cellStyle name="Normal 3 2 2 13" xfId="1206" xr:uid="{00000000-0005-0000-0000-0000E83F0000}"/>
    <cellStyle name="Normal 3 2 2 13 2" xfId="11171" xr:uid="{00000000-0005-0000-0000-0000E93F0000}"/>
    <cellStyle name="Normal 3 2 2 14" xfId="1023" xr:uid="{00000000-0005-0000-0000-0000EA3F0000}"/>
    <cellStyle name="Normal 3 2 2 14 2" xfId="11031" xr:uid="{00000000-0005-0000-0000-0000EB3F0000}"/>
    <cellStyle name="Normal 3 2 2 15" xfId="1245" xr:uid="{00000000-0005-0000-0000-0000EC3F0000}"/>
    <cellStyle name="Normal 3 2 2 15 2" xfId="11203" xr:uid="{00000000-0005-0000-0000-0000ED3F0000}"/>
    <cellStyle name="Normal 3 2 2 16" xfId="1287" xr:uid="{00000000-0005-0000-0000-0000EE3F0000}"/>
    <cellStyle name="Normal 3 2 2 16 2" xfId="11237" xr:uid="{00000000-0005-0000-0000-0000EF3F0000}"/>
    <cellStyle name="Normal 3 2 2 17" xfId="1325" xr:uid="{00000000-0005-0000-0000-0000F03F0000}"/>
    <cellStyle name="Normal 3 2 2 17 2" xfId="11269" xr:uid="{00000000-0005-0000-0000-0000F13F0000}"/>
    <cellStyle name="Normal 3 2 2 18" xfId="1765" xr:uid="{00000000-0005-0000-0000-0000F23F0000}"/>
    <cellStyle name="Normal 3 2 2 18 2" xfId="11654" xr:uid="{00000000-0005-0000-0000-0000F33F0000}"/>
    <cellStyle name="Normal 3 2 2 19" xfId="2173" xr:uid="{00000000-0005-0000-0000-0000F43F0000}"/>
    <cellStyle name="Normal 3 2 2 19 2" xfId="11969" xr:uid="{00000000-0005-0000-0000-0000F53F0000}"/>
    <cellStyle name="Normal 3 2 2 2" xfId="668" xr:uid="{00000000-0005-0000-0000-0000F63F0000}"/>
    <cellStyle name="Normal 3 2 2 2 2" xfId="10725" xr:uid="{00000000-0005-0000-0000-0000F73F0000}"/>
    <cellStyle name="Normal 3 2 2 20" xfId="2563" xr:uid="{00000000-0005-0000-0000-0000F83F0000}"/>
    <cellStyle name="Normal 3 2 2 20 2" xfId="12253" xr:uid="{00000000-0005-0000-0000-0000F93F0000}"/>
    <cellStyle name="Normal 3 2 2 21" xfId="2111" xr:uid="{00000000-0005-0000-0000-0000FA3F0000}"/>
    <cellStyle name="Normal 3 2 2 21 2" xfId="11916" xr:uid="{00000000-0005-0000-0000-0000FB3F0000}"/>
    <cellStyle name="Normal 3 2 2 22" xfId="2580" xr:uid="{00000000-0005-0000-0000-0000FC3F0000}"/>
    <cellStyle name="Normal 3 2 2 22 2" xfId="12270" xr:uid="{00000000-0005-0000-0000-0000FD3F0000}"/>
    <cellStyle name="Normal 3 2 2 23" xfId="2137" xr:uid="{00000000-0005-0000-0000-0000FE3F0000}"/>
    <cellStyle name="Normal 3 2 2 23 2" xfId="11938" xr:uid="{00000000-0005-0000-0000-0000FF3F0000}"/>
    <cellStyle name="Normal 3 2 2 24" xfId="2610" xr:uid="{00000000-0005-0000-0000-000000400000}"/>
    <cellStyle name="Normal 3 2 2 24 2" xfId="12298" xr:uid="{00000000-0005-0000-0000-000001400000}"/>
    <cellStyle name="Normal 3 2 2 25" xfId="2207" xr:uid="{00000000-0005-0000-0000-000002400000}"/>
    <cellStyle name="Normal 3 2 2 25 2" xfId="11996" xr:uid="{00000000-0005-0000-0000-000003400000}"/>
    <cellStyle name="Normal 3 2 2 26" xfId="3040" xr:uid="{00000000-0005-0000-0000-000004400000}"/>
    <cellStyle name="Normal 3 2 2 26 2" xfId="12631" xr:uid="{00000000-0005-0000-0000-000005400000}"/>
    <cellStyle name="Normal 3 2 2 27" xfId="10479" xr:uid="{00000000-0005-0000-0000-000006400000}"/>
    <cellStyle name="Normal 3 2 2 3" xfId="490" xr:uid="{00000000-0005-0000-0000-000007400000}"/>
    <cellStyle name="Normal 3 2 2 3 2" xfId="10593" xr:uid="{00000000-0005-0000-0000-000008400000}"/>
    <cellStyle name="Normal 3 2 2 4" xfId="694" xr:uid="{00000000-0005-0000-0000-000009400000}"/>
    <cellStyle name="Normal 3 2 2 4 2" xfId="10749" xr:uid="{00000000-0005-0000-0000-00000A400000}"/>
    <cellStyle name="Normal 3 2 2 5" xfId="476" xr:uid="{00000000-0005-0000-0000-00000B400000}"/>
    <cellStyle name="Normal 3 2 2 5 2" xfId="10581" xr:uid="{00000000-0005-0000-0000-00000C400000}"/>
    <cellStyle name="Normal 3 2 2 6" xfId="768" xr:uid="{00000000-0005-0000-0000-00000D400000}"/>
    <cellStyle name="Normal 3 2 2 6 2" xfId="10813" xr:uid="{00000000-0005-0000-0000-00000E400000}"/>
    <cellStyle name="Normal 3 2 2 7" xfId="742" xr:uid="{00000000-0005-0000-0000-00000F400000}"/>
    <cellStyle name="Normal 3 2 2 7 2" xfId="10789" xr:uid="{00000000-0005-0000-0000-000010400000}"/>
    <cellStyle name="Normal 3 2 2 8" xfId="855" xr:uid="{00000000-0005-0000-0000-000011400000}"/>
    <cellStyle name="Normal 3 2 2 8 2" xfId="10887" xr:uid="{00000000-0005-0000-0000-000012400000}"/>
    <cellStyle name="Normal 3 2 2 9" xfId="894" xr:uid="{00000000-0005-0000-0000-000013400000}"/>
    <cellStyle name="Normal 3 2 2 9 2" xfId="10919" xr:uid="{00000000-0005-0000-0000-000014400000}"/>
    <cellStyle name="Normal 3 2 3" xfId="363" xr:uid="{00000000-0005-0000-0000-000015400000}"/>
    <cellStyle name="Normal 3 2 3 10" xfId="889" xr:uid="{00000000-0005-0000-0000-000016400000}"/>
    <cellStyle name="Normal 3 2 3 10 2" xfId="10914" xr:uid="{00000000-0005-0000-0000-000017400000}"/>
    <cellStyle name="Normal 3 2 3 11" xfId="1183" xr:uid="{00000000-0005-0000-0000-000018400000}"/>
    <cellStyle name="Normal 3 2 3 11 2" xfId="11153" xr:uid="{00000000-0005-0000-0000-000019400000}"/>
    <cellStyle name="Normal 3 2 3 12" xfId="1046" xr:uid="{00000000-0005-0000-0000-00001A400000}"/>
    <cellStyle name="Normal 3 2 3 12 2" xfId="11049" xr:uid="{00000000-0005-0000-0000-00001B400000}"/>
    <cellStyle name="Normal 3 2 3 13" xfId="1207" xr:uid="{00000000-0005-0000-0000-00001C400000}"/>
    <cellStyle name="Normal 3 2 3 13 2" xfId="11172" xr:uid="{00000000-0005-0000-0000-00001D400000}"/>
    <cellStyle name="Normal 3 2 3 14" xfId="1022" xr:uid="{00000000-0005-0000-0000-00001E400000}"/>
    <cellStyle name="Normal 3 2 3 14 2" xfId="11030" xr:uid="{00000000-0005-0000-0000-00001F400000}"/>
    <cellStyle name="Normal 3 2 3 15" xfId="1246" xr:uid="{00000000-0005-0000-0000-000020400000}"/>
    <cellStyle name="Normal 3 2 3 15 2" xfId="11204" xr:uid="{00000000-0005-0000-0000-000021400000}"/>
    <cellStyle name="Normal 3 2 3 16" xfId="1288" xr:uid="{00000000-0005-0000-0000-000022400000}"/>
    <cellStyle name="Normal 3 2 3 16 2" xfId="11238" xr:uid="{00000000-0005-0000-0000-000023400000}"/>
    <cellStyle name="Normal 3 2 3 17" xfId="1326" xr:uid="{00000000-0005-0000-0000-000024400000}"/>
    <cellStyle name="Normal 3 2 3 17 2" xfId="11270" xr:uid="{00000000-0005-0000-0000-000025400000}"/>
    <cellStyle name="Normal 3 2 3 18" xfId="1766" xr:uid="{00000000-0005-0000-0000-000026400000}"/>
    <cellStyle name="Normal 3 2 3 18 2" xfId="11655" xr:uid="{00000000-0005-0000-0000-000027400000}"/>
    <cellStyle name="Normal 3 2 3 19" xfId="2174" xr:uid="{00000000-0005-0000-0000-000028400000}"/>
    <cellStyle name="Normal 3 2 3 19 2" xfId="11970" xr:uid="{00000000-0005-0000-0000-000029400000}"/>
    <cellStyle name="Normal 3 2 3 2" xfId="669" xr:uid="{00000000-0005-0000-0000-00002A400000}"/>
    <cellStyle name="Normal 3 2 3 2 2" xfId="10726" xr:uid="{00000000-0005-0000-0000-00002B400000}"/>
    <cellStyle name="Normal 3 2 3 20" xfId="2564" xr:uid="{00000000-0005-0000-0000-00002C400000}"/>
    <cellStyle name="Normal 3 2 3 20 2" xfId="12254" xr:uid="{00000000-0005-0000-0000-00002D400000}"/>
    <cellStyle name="Normal 3 2 3 21" xfId="2112" xr:uid="{00000000-0005-0000-0000-00002E400000}"/>
    <cellStyle name="Normal 3 2 3 21 2" xfId="11917" xr:uid="{00000000-0005-0000-0000-00002F400000}"/>
    <cellStyle name="Normal 3 2 3 22" xfId="2581" xr:uid="{00000000-0005-0000-0000-000030400000}"/>
    <cellStyle name="Normal 3 2 3 22 2" xfId="12271" xr:uid="{00000000-0005-0000-0000-000031400000}"/>
    <cellStyle name="Normal 3 2 3 23" xfId="2138" xr:uid="{00000000-0005-0000-0000-000032400000}"/>
    <cellStyle name="Normal 3 2 3 23 2" xfId="11939" xr:uid="{00000000-0005-0000-0000-000033400000}"/>
    <cellStyle name="Normal 3 2 3 24" xfId="2611" xr:uid="{00000000-0005-0000-0000-000034400000}"/>
    <cellStyle name="Normal 3 2 3 24 2" xfId="12299" xr:uid="{00000000-0005-0000-0000-000035400000}"/>
    <cellStyle name="Normal 3 2 3 25" xfId="2208" xr:uid="{00000000-0005-0000-0000-000036400000}"/>
    <cellStyle name="Normal 3 2 3 25 2" xfId="11997" xr:uid="{00000000-0005-0000-0000-000037400000}"/>
    <cellStyle name="Normal 3 2 3 26" xfId="3041" xr:uid="{00000000-0005-0000-0000-000038400000}"/>
    <cellStyle name="Normal 3 2 3 26 2" xfId="12632" xr:uid="{00000000-0005-0000-0000-000039400000}"/>
    <cellStyle name="Normal 3 2 3 27" xfId="10480" xr:uid="{00000000-0005-0000-0000-00003A400000}"/>
    <cellStyle name="Normal 3 2 3 3" xfId="489" xr:uid="{00000000-0005-0000-0000-00003B400000}"/>
    <cellStyle name="Normal 3 2 3 3 2" xfId="10592" xr:uid="{00000000-0005-0000-0000-00003C400000}"/>
    <cellStyle name="Normal 3 2 3 4" xfId="695" xr:uid="{00000000-0005-0000-0000-00003D400000}"/>
    <cellStyle name="Normal 3 2 3 4 2" xfId="10750" xr:uid="{00000000-0005-0000-0000-00003E400000}"/>
    <cellStyle name="Normal 3 2 3 5" xfId="475" xr:uid="{00000000-0005-0000-0000-00003F400000}"/>
    <cellStyle name="Normal 3 2 3 5 2" xfId="10580" xr:uid="{00000000-0005-0000-0000-000040400000}"/>
    <cellStyle name="Normal 3 2 3 6" xfId="769" xr:uid="{00000000-0005-0000-0000-000041400000}"/>
    <cellStyle name="Normal 3 2 3 6 2" xfId="10814" xr:uid="{00000000-0005-0000-0000-000042400000}"/>
    <cellStyle name="Normal 3 2 3 7" xfId="743" xr:uid="{00000000-0005-0000-0000-000043400000}"/>
    <cellStyle name="Normal 3 2 3 7 2" xfId="10790" xr:uid="{00000000-0005-0000-0000-000044400000}"/>
    <cellStyle name="Normal 3 2 3 8" xfId="856" xr:uid="{00000000-0005-0000-0000-000045400000}"/>
    <cellStyle name="Normal 3 2 3 8 2" xfId="10888" xr:uid="{00000000-0005-0000-0000-000046400000}"/>
    <cellStyle name="Normal 3 2 3 9" xfId="895" xr:uid="{00000000-0005-0000-0000-000047400000}"/>
    <cellStyle name="Normal 3 2 3 9 2" xfId="10920" xr:uid="{00000000-0005-0000-0000-000048400000}"/>
    <cellStyle name="Normal 3 2 4" xfId="364" xr:uid="{00000000-0005-0000-0000-000049400000}"/>
    <cellStyle name="Normal 3 2 4 10" xfId="890" xr:uid="{00000000-0005-0000-0000-00004A400000}"/>
    <cellStyle name="Normal 3 2 4 10 2" xfId="10915" xr:uid="{00000000-0005-0000-0000-00004B400000}"/>
    <cellStyle name="Normal 3 2 4 11" xfId="1184" xr:uid="{00000000-0005-0000-0000-00004C400000}"/>
    <cellStyle name="Normal 3 2 4 11 2" xfId="11154" xr:uid="{00000000-0005-0000-0000-00004D400000}"/>
    <cellStyle name="Normal 3 2 4 12" xfId="1045" xr:uid="{00000000-0005-0000-0000-00004E400000}"/>
    <cellStyle name="Normal 3 2 4 12 2" xfId="11048" xr:uid="{00000000-0005-0000-0000-00004F400000}"/>
    <cellStyle name="Normal 3 2 4 13" xfId="1208" xr:uid="{00000000-0005-0000-0000-000050400000}"/>
    <cellStyle name="Normal 3 2 4 13 2" xfId="11173" xr:uid="{00000000-0005-0000-0000-000051400000}"/>
    <cellStyle name="Normal 3 2 4 14" xfId="1021" xr:uid="{00000000-0005-0000-0000-000052400000}"/>
    <cellStyle name="Normal 3 2 4 14 2" xfId="11029" xr:uid="{00000000-0005-0000-0000-000053400000}"/>
    <cellStyle name="Normal 3 2 4 15" xfId="1247" xr:uid="{00000000-0005-0000-0000-000054400000}"/>
    <cellStyle name="Normal 3 2 4 15 2" xfId="11205" xr:uid="{00000000-0005-0000-0000-000055400000}"/>
    <cellStyle name="Normal 3 2 4 16" xfId="1289" xr:uid="{00000000-0005-0000-0000-000056400000}"/>
    <cellStyle name="Normal 3 2 4 16 2" xfId="11239" xr:uid="{00000000-0005-0000-0000-000057400000}"/>
    <cellStyle name="Normal 3 2 4 17" xfId="1327" xr:uid="{00000000-0005-0000-0000-000058400000}"/>
    <cellStyle name="Normal 3 2 4 17 2" xfId="11271" xr:uid="{00000000-0005-0000-0000-000059400000}"/>
    <cellStyle name="Normal 3 2 4 18" xfId="1767" xr:uid="{00000000-0005-0000-0000-00005A400000}"/>
    <cellStyle name="Normal 3 2 4 18 2" xfId="11656" xr:uid="{00000000-0005-0000-0000-00005B400000}"/>
    <cellStyle name="Normal 3 2 4 19" xfId="2175" xr:uid="{00000000-0005-0000-0000-00005C400000}"/>
    <cellStyle name="Normal 3 2 4 19 2" xfId="11971" xr:uid="{00000000-0005-0000-0000-00005D400000}"/>
    <cellStyle name="Normal 3 2 4 2" xfId="670" xr:uid="{00000000-0005-0000-0000-00005E400000}"/>
    <cellStyle name="Normal 3 2 4 2 2" xfId="10727" xr:uid="{00000000-0005-0000-0000-00005F400000}"/>
    <cellStyle name="Normal 3 2 4 20" xfId="2565" xr:uid="{00000000-0005-0000-0000-000060400000}"/>
    <cellStyle name="Normal 3 2 4 20 2" xfId="12255" xr:uid="{00000000-0005-0000-0000-000061400000}"/>
    <cellStyle name="Normal 3 2 4 21" xfId="2113" xr:uid="{00000000-0005-0000-0000-000062400000}"/>
    <cellStyle name="Normal 3 2 4 21 2" xfId="11918" xr:uid="{00000000-0005-0000-0000-000063400000}"/>
    <cellStyle name="Normal 3 2 4 22" xfId="2582" xr:uid="{00000000-0005-0000-0000-000064400000}"/>
    <cellStyle name="Normal 3 2 4 22 2" xfId="12272" xr:uid="{00000000-0005-0000-0000-000065400000}"/>
    <cellStyle name="Normal 3 2 4 23" xfId="2139" xr:uid="{00000000-0005-0000-0000-000066400000}"/>
    <cellStyle name="Normal 3 2 4 23 2" xfId="11940" xr:uid="{00000000-0005-0000-0000-000067400000}"/>
    <cellStyle name="Normal 3 2 4 24" xfId="2612" xr:uid="{00000000-0005-0000-0000-000068400000}"/>
    <cellStyle name="Normal 3 2 4 24 2" xfId="12300" xr:uid="{00000000-0005-0000-0000-000069400000}"/>
    <cellStyle name="Normal 3 2 4 25" xfId="2209" xr:uid="{00000000-0005-0000-0000-00006A400000}"/>
    <cellStyle name="Normal 3 2 4 25 2" xfId="11998" xr:uid="{00000000-0005-0000-0000-00006B400000}"/>
    <cellStyle name="Normal 3 2 4 26" xfId="3042" xr:uid="{00000000-0005-0000-0000-00006C400000}"/>
    <cellStyle name="Normal 3 2 4 26 2" xfId="12633" xr:uid="{00000000-0005-0000-0000-00006D400000}"/>
    <cellStyle name="Normal 3 2 4 27" xfId="10481" xr:uid="{00000000-0005-0000-0000-00006E400000}"/>
    <cellStyle name="Normal 3 2 4 3" xfId="488" xr:uid="{00000000-0005-0000-0000-00006F400000}"/>
    <cellStyle name="Normal 3 2 4 3 2" xfId="10591" xr:uid="{00000000-0005-0000-0000-000070400000}"/>
    <cellStyle name="Normal 3 2 4 4" xfId="696" xr:uid="{00000000-0005-0000-0000-000071400000}"/>
    <cellStyle name="Normal 3 2 4 4 2" xfId="10751" xr:uid="{00000000-0005-0000-0000-000072400000}"/>
    <cellStyle name="Normal 3 2 4 5" xfId="474" xr:uid="{00000000-0005-0000-0000-000073400000}"/>
    <cellStyle name="Normal 3 2 4 5 2" xfId="10579" xr:uid="{00000000-0005-0000-0000-000074400000}"/>
    <cellStyle name="Normal 3 2 4 6" xfId="770" xr:uid="{00000000-0005-0000-0000-000075400000}"/>
    <cellStyle name="Normal 3 2 4 6 2" xfId="10815" xr:uid="{00000000-0005-0000-0000-000076400000}"/>
    <cellStyle name="Normal 3 2 4 7" xfId="744" xr:uid="{00000000-0005-0000-0000-000077400000}"/>
    <cellStyle name="Normal 3 2 4 7 2" xfId="10791" xr:uid="{00000000-0005-0000-0000-000078400000}"/>
    <cellStyle name="Normal 3 2 4 8" xfId="808" xr:uid="{00000000-0005-0000-0000-000079400000}"/>
    <cellStyle name="Normal 3 2 4 8 2" xfId="10848" xr:uid="{00000000-0005-0000-0000-00007A400000}"/>
    <cellStyle name="Normal 3 2 4 9" xfId="849" xr:uid="{00000000-0005-0000-0000-00007B400000}"/>
    <cellStyle name="Normal 3 2 4 9 2" xfId="10881" xr:uid="{00000000-0005-0000-0000-00007C400000}"/>
    <cellStyle name="Normal 3 2 5" xfId="365" xr:uid="{00000000-0005-0000-0000-00007D400000}"/>
    <cellStyle name="Normal 3 2 5 10" xfId="891" xr:uid="{00000000-0005-0000-0000-00007E400000}"/>
    <cellStyle name="Normal 3 2 5 10 2" xfId="10916" xr:uid="{00000000-0005-0000-0000-00007F400000}"/>
    <cellStyle name="Normal 3 2 5 11" xfId="1185" xr:uid="{00000000-0005-0000-0000-000080400000}"/>
    <cellStyle name="Normal 3 2 5 11 2" xfId="11155" xr:uid="{00000000-0005-0000-0000-000081400000}"/>
    <cellStyle name="Normal 3 2 5 12" xfId="1044" xr:uid="{00000000-0005-0000-0000-000082400000}"/>
    <cellStyle name="Normal 3 2 5 12 2" xfId="11047" xr:uid="{00000000-0005-0000-0000-000083400000}"/>
    <cellStyle name="Normal 3 2 5 13" xfId="1209" xr:uid="{00000000-0005-0000-0000-000084400000}"/>
    <cellStyle name="Normal 3 2 5 13 2" xfId="11174" xr:uid="{00000000-0005-0000-0000-000085400000}"/>
    <cellStyle name="Normal 3 2 5 14" xfId="1256" xr:uid="{00000000-0005-0000-0000-000086400000}"/>
    <cellStyle name="Normal 3 2 5 14 2" xfId="11214" xr:uid="{00000000-0005-0000-0000-000087400000}"/>
    <cellStyle name="Normal 3 2 5 15" xfId="1248" xr:uid="{00000000-0005-0000-0000-000088400000}"/>
    <cellStyle name="Normal 3 2 5 15 2" xfId="11206" xr:uid="{00000000-0005-0000-0000-000089400000}"/>
    <cellStyle name="Normal 3 2 5 16" xfId="1330" xr:uid="{00000000-0005-0000-0000-00008A400000}"/>
    <cellStyle name="Normal 3 2 5 16 2" xfId="11274" xr:uid="{00000000-0005-0000-0000-00008B400000}"/>
    <cellStyle name="Normal 3 2 5 17" xfId="1328" xr:uid="{00000000-0005-0000-0000-00008C400000}"/>
    <cellStyle name="Normal 3 2 5 17 2" xfId="11272" xr:uid="{00000000-0005-0000-0000-00008D400000}"/>
    <cellStyle name="Normal 3 2 5 18" xfId="1768" xr:uid="{00000000-0005-0000-0000-00008E400000}"/>
    <cellStyle name="Normal 3 2 5 18 2" xfId="11657" xr:uid="{00000000-0005-0000-0000-00008F400000}"/>
    <cellStyle name="Normal 3 2 5 19" xfId="2176" xr:uid="{00000000-0005-0000-0000-000090400000}"/>
    <cellStyle name="Normal 3 2 5 19 2" xfId="11972" xr:uid="{00000000-0005-0000-0000-000091400000}"/>
    <cellStyle name="Normal 3 2 5 2" xfId="671" xr:uid="{00000000-0005-0000-0000-000092400000}"/>
    <cellStyle name="Normal 3 2 5 2 2" xfId="10728" xr:uid="{00000000-0005-0000-0000-000093400000}"/>
    <cellStyle name="Normal 3 2 5 20" xfId="2566" xr:uid="{00000000-0005-0000-0000-000094400000}"/>
    <cellStyle name="Normal 3 2 5 20 2" xfId="12256" xr:uid="{00000000-0005-0000-0000-000095400000}"/>
    <cellStyle name="Normal 3 2 5 21" xfId="2114" xr:uid="{00000000-0005-0000-0000-000096400000}"/>
    <cellStyle name="Normal 3 2 5 21 2" xfId="11919" xr:uid="{00000000-0005-0000-0000-000097400000}"/>
    <cellStyle name="Normal 3 2 5 22" xfId="2583" xr:uid="{00000000-0005-0000-0000-000098400000}"/>
    <cellStyle name="Normal 3 2 5 22 2" xfId="12273" xr:uid="{00000000-0005-0000-0000-000099400000}"/>
    <cellStyle name="Normal 3 2 5 23" xfId="2141" xr:uid="{00000000-0005-0000-0000-00009A400000}"/>
    <cellStyle name="Normal 3 2 5 23 2" xfId="11942" xr:uid="{00000000-0005-0000-0000-00009B400000}"/>
    <cellStyle name="Normal 3 2 5 24" xfId="2613" xr:uid="{00000000-0005-0000-0000-00009C400000}"/>
    <cellStyle name="Normal 3 2 5 24 2" xfId="12301" xr:uid="{00000000-0005-0000-0000-00009D400000}"/>
    <cellStyle name="Normal 3 2 5 25" xfId="2210" xr:uid="{00000000-0005-0000-0000-00009E400000}"/>
    <cellStyle name="Normal 3 2 5 25 2" xfId="11999" xr:uid="{00000000-0005-0000-0000-00009F400000}"/>
    <cellStyle name="Normal 3 2 5 26" xfId="3043" xr:uid="{00000000-0005-0000-0000-0000A0400000}"/>
    <cellStyle name="Normal 3 2 5 26 2" xfId="12634" xr:uid="{00000000-0005-0000-0000-0000A1400000}"/>
    <cellStyle name="Normal 3 2 5 27" xfId="10482" xr:uid="{00000000-0005-0000-0000-0000A2400000}"/>
    <cellStyle name="Normal 3 2 5 3" xfId="487" xr:uid="{00000000-0005-0000-0000-0000A3400000}"/>
    <cellStyle name="Normal 3 2 5 3 2" xfId="10590" xr:uid="{00000000-0005-0000-0000-0000A4400000}"/>
    <cellStyle name="Normal 3 2 5 4" xfId="697" xr:uid="{00000000-0005-0000-0000-0000A5400000}"/>
    <cellStyle name="Normal 3 2 5 4 2" xfId="10752" xr:uid="{00000000-0005-0000-0000-0000A6400000}"/>
    <cellStyle name="Normal 3 2 5 5" xfId="473" xr:uid="{00000000-0005-0000-0000-0000A7400000}"/>
    <cellStyle name="Normal 3 2 5 5 2" xfId="10578" xr:uid="{00000000-0005-0000-0000-0000A8400000}"/>
    <cellStyle name="Normal 3 2 5 6" xfId="771" xr:uid="{00000000-0005-0000-0000-0000A9400000}"/>
    <cellStyle name="Normal 3 2 5 6 2" xfId="10816" xr:uid="{00000000-0005-0000-0000-0000AA400000}"/>
    <cellStyle name="Normal 3 2 5 7" xfId="750" xr:uid="{00000000-0005-0000-0000-0000AB400000}"/>
    <cellStyle name="Normal 3 2 5 7 2" xfId="10797" xr:uid="{00000000-0005-0000-0000-0000AC400000}"/>
    <cellStyle name="Normal 3 2 5 8" xfId="809" xr:uid="{00000000-0005-0000-0000-0000AD400000}"/>
    <cellStyle name="Normal 3 2 5 8 2" xfId="10849" xr:uid="{00000000-0005-0000-0000-0000AE400000}"/>
    <cellStyle name="Normal 3 2 5 9" xfId="850" xr:uid="{00000000-0005-0000-0000-0000AF400000}"/>
    <cellStyle name="Normal 3 2 5 9 2" xfId="10882" xr:uid="{00000000-0005-0000-0000-0000B0400000}"/>
    <cellStyle name="Normal 3 2 6" xfId="366" xr:uid="{00000000-0005-0000-0000-0000B1400000}"/>
    <cellStyle name="Normal 3 2 6 10" xfId="932" xr:uid="{00000000-0005-0000-0000-0000B2400000}"/>
    <cellStyle name="Normal 3 2 6 10 2" xfId="10949" xr:uid="{00000000-0005-0000-0000-0000B3400000}"/>
    <cellStyle name="Normal 3 2 6 11" xfId="1186" xr:uid="{00000000-0005-0000-0000-0000B4400000}"/>
    <cellStyle name="Normal 3 2 6 11 2" xfId="11156" xr:uid="{00000000-0005-0000-0000-0000B5400000}"/>
    <cellStyle name="Normal 3 2 6 12" xfId="1043" xr:uid="{00000000-0005-0000-0000-0000B6400000}"/>
    <cellStyle name="Normal 3 2 6 12 2" xfId="11046" xr:uid="{00000000-0005-0000-0000-0000B7400000}"/>
    <cellStyle name="Normal 3 2 6 13" xfId="1210" xr:uid="{00000000-0005-0000-0000-0000B8400000}"/>
    <cellStyle name="Normal 3 2 6 13 2" xfId="11175" xr:uid="{00000000-0005-0000-0000-0000B9400000}"/>
    <cellStyle name="Normal 3 2 6 14" xfId="1257" xr:uid="{00000000-0005-0000-0000-0000BA400000}"/>
    <cellStyle name="Normal 3 2 6 14 2" xfId="11215" xr:uid="{00000000-0005-0000-0000-0000BB400000}"/>
    <cellStyle name="Normal 3 2 6 15" xfId="1249" xr:uid="{00000000-0005-0000-0000-0000BC400000}"/>
    <cellStyle name="Normal 3 2 6 15 2" xfId="11207" xr:uid="{00000000-0005-0000-0000-0000BD400000}"/>
    <cellStyle name="Normal 3 2 6 16" xfId="1331" xr:uid="{00000000-0005-0000-0000-0000BE400000}"/>
    <cellStyle name="Normal 3 2 6 16 2" xfId="11275" xr:uid="{00000000-0005-0000-0000-0000BF400000}"/>
    <cellStyle name="Normal 3 2 6 17" xfId="1329" xr:uid="{00000000-0005-0000-0000-0000C0400000}"/>
    <cellStyle name="Normal 3 2 6 17 2" xfId="11273" xr:uid="{00000000-0005-0000-0000-0000C1400000}"/>
    <cellStyle name="Normal 3 2 6 18" xfId="1769" xr:uid="{00000000-0005-0000-0000-0000C2400000}"/>
    <cellStyle name="Normal 3 2 6 18 2" xfId="11658" xr:uid="{00000000-0005-0000-0000-0000C3400000}"/>
    <cellStyle name="Normal 3 2 6 19" xfId="2177" xr:uid="{00000000-0005-0000-0000-0000C4400000}"/>
    <cellStyle name="Normal 3 2 6 19 2" xfId="11973" xr:uid="{00000000-0005-0000-0000-0000C5400000}"/>
    <cellStyle name="Normal 3 2 6 2" xfId="672" xr:uid="{00000000-0005-0000-0000-0000C6400000}"/>
    <cellStyle name="Normal 3 2 6 2 2" xfId="10729" xr:uid="{00000000-0005-0000-0000-0000C7400000}"/>
    <cellStyle name="Normal 3 2 6 20" xfId="2567" xr:uid="{00000000-0005-0000-0000-0000C8400000}"/>
    <cellStyle name="Normal 3 2 6 20 2" xfId="12257" xr:uid="{00000000-0005-0000-0000-0000C9400000}"/>
    <cellStyle name="Normal 3 2 6 21" xfId="2119" xr:uid="{00000000-0005-0000-0000-0000CA400000}"/>
    <cellStyle name="Normal 3 2 6 21 2" xfId="11924" xr:uid="{00000000-0005-0000-0000-0000CB400000}"/>
    <cellStyle name="Normal 3 2 6 22" xfId="2584" xr:uid="{00000000-0005-0000-0000-0000CC400000}"/>
    <cellStyle name="Normal 3 2 6 22 2" xfId="12274" xr:uid="{00000000-0005-0000-0000-0000CD400000}"/>
    <cellStyle name="Normal 3 2 6 23" xfId="2142" xr:uid="{00000000-0005-0000-0000-0000CE400000}"/>
    <cellStyle name="Normal 3 2 6 23 2" xfId="11943" xr:uid="{00000000-0005-0000-0000-0000CF400000}"/>
    <cellStyle name="Normal 3 2 6 24" xfId="2614" xr:uid="{00000000-0005-0000-0000-0000D0400000}"/>
    <cellStyle name="Normal 3 2 6 24 2" xfId="12302" xr:uid="{00000000-0005-0000-0000-0000D1400000}"/>
    <cellStyle name="Normal 3 2 6 25" xfId="2211" xr:uid="{00000000-0005-0000-0000-0000D2400000}"/>
    <cellStyle name="Normal 3 2 6 25 2" xfId="12000" xr:uid="{00000000-0005-0000-0000-0000D3400000}"/>
    <cellStyle name="Normal 3 2 6 26" xfId="3044" xr:uid="{00000000-0005-0000-0000-0000D4400000}"/>
    <cellStyle name="Normal 3 2 6 26 2" xfId="12635" xr:uid="{00000000-0005-0000-0000-0000D5400000}"/>
    <cellStyle name="Normal 3 2 6 27" xfId="10483" xr:uid="{00000000-0005-0000-0000-0000D6400000}"/>
    <cellStyle name="Normal 3 2 6 3" xfId="486" xr:uid="{00000000-0005-0000-0000-0000D7400000}"/>
    <cellStyle name="Normal 3 2 6 3 2" xfId="10589" xr:uid="{00000000-0005-0000-0000-0000D8400000}"/>
    <cellStyle name="Normal 3 2 6 4" xfId="698" xr:uid="{00000000-0005-0000-0000-0000D9400000}"/>
    <cellStyle name="Normal 3 2 6 4 2" xfId="10753" xr:uid="{00000000-0005-0000-0000-0000DA400000}"/>
    <cellStyle name="Normal 3 2 6 5" xfId="720" xr:uid="{00000000-0005-0000-0000-0000DB400000}"/>
    <cellStyle name="Normal 3 2 6 5 2" xfId="10771" xr:uid="{00000000-0005-0000-0000-0000DC400000}"/>
    <cellStyle name="Normal 3 2 6 6" xfId="772" xr:uid="{00000000-0005-0000-0000-0000DD400000}"/>
    <cellStyle name="Normal 3 2 6 6 2" xfId="10817" xr:uid="{00000000-0005-0000-0000-0000DE400000}"/>
    <cellStyle name="Normal 3 2 6 7" xfId="752" xr:uid="{00000000-0005-0000-0000-0000DF400000}"/>
    <cellStyle name="Normal 3 2 6 7 2" xfId="10799" xr:uid="{00000000-0005-0000-0000-0000E0400000}"/>
    <cellStyle name="Normal 3 2 6 8" xfId="810" xr:uid="{00000000-0005-0000-0000-0000E1400000}"/>
    <cellStyle name="Normal 3 2 6 8 2" xfId="10850" xr:uid="{00000000-0005-0000-0000-0000E2400000}"/>
    <cellStyle name="Normal 3 2 6 9" xfId="851" xr:uid="{00000000-0005-0000-0000-0000E3400000}"/>
    <cellStyle name="Normal 3 2 6 9 2" xfId="10883" xr:uid="{00000000-0005-0000-0000-0000E4400000}"/>
    <cellStyle name="Normal 3 2 7" xfId="10478" xr:uid="{00000000-0005-0000-0000-0000E5400000}"/>
    <cellStyle name="Normal 3 2_BM1" xfId="2178" xr:uid="{00000000-0005-0000-0000-0000E6400000}"/>
    <cellStyle name="Normal 3 20" xfId="1205" xr:uid="{00000000-0005-0000-0000-0000E7400000}"/>
    <cellStyle name="Normal 3 20 2" xfId="11170" xr:uid="{00000000-0005-0000-0000-0000E8400000}"/>
    <cellStyle name="Normal 3 21" xfId="1024" xr:uid="{00000000-0005-0000-0000-0000E9400000}"/>
    <cellStyle name="Normal 3 21 2" xfId="11032" xr:uid="{00000000-0005-0000-0000-0000EA400000}"/>
    <cellStyle name="Normal 3 22" xfId="1244" xr:uid="{00000000-0005-0000-0000-0000EB400000}"/>
    <cellStyle name="Normal 3 22 2" xfId="11202" xr:uid="{00000000-0005-0000-0000-0000EC400000}"/>
    <cellStyle name="Normal 3 23" xfId="1286" xr:uid="{00000000-0005-0000-0000-0000ED400000}"/>
    <cellStyle name="Normal 3 23 2" xfId="11236" xr:uid="{00000000-0005-0000-0000-0000EE400000}"/>
    <cellStyle name="Normal 3 24" xfId="1324" xr:uid="{00000000-0005-0000-0000-0000EF400000}"/>
    <cellStyle name="Normal 3 24 2" xfId="11268" xr:uid="{00000000-0005-0000-0000-0000F0400000}"/>
    <cellStyle name="Normal 3 25" xfId="1763" xr:uid="{00000000-0005-0000-0000-0000F1400000}"/>
    <cellStyle name="Normal 3 25 2" xfId="11652" xr:uid="{00000000-0005-0000-0000-0000F2400000}"/>
    <cellStyle name="Normal 3 26" xfId="2164" xr:uid="{00000000-0005-0000-0000-0000F3400000}"/>
    <cellStyle name="Normal 3 26 2" xfId="11960" xr:uid="{00000000-0005-0000-0000-0000F4400000}"/>
    <cellStyle name="Normal 3 27" xfId="2560" xr:uid="{00000000-0005-0000-0000-0000F5400000}"/>
    <cellStyle name="Normal 3 27 2" xfId="12250" xr:uid="{00000000-0005-0000-0000-0000F6400000}"/>
    <cellStyle name="Normal 3 28" xfId="2107" xr:uid="{00000000-0005-0000-0000-0000F7400000}"/>
    <cellStyle name="Normal 3 28 2" xfId="11913" xr:uid="{00000000-0005-0000-0000-0000F8400000}"/>
    <cellStyle name="Normal 3 29" xfId="2576" xr:uid="{00000000-0005-0000-0000-0000F9400000}"/>
    <cellStyle name="Normal 3 29 2" xfId="12266" xr:uid="{00000000-0005-0000-0000-0000FA400000}"/>
    <cellStyle name="Normal 3 3" xfId="367" xr:uid="{00000000-0005-0000-0000-0000FB400000}"/>
    <cellStyle name="Normal 3 3 2" xfId="10484" xr:uid="{00000000-0005-0000-0000-0000FC400000}"/>
    <cellStyle name="Normal 3 30" xfId="2132" xr:uid="{00000000-0005-0000-0000-0000FD400000}"/>
    <cellStyle name="Normal 3 30 2" xfId="11934" xr:uid="{00000000-0005-0000-0000-0000FE400000}"/>
    <cellStyle name="Normal 3 31" xfId="2604" xr:uid="{00000000-0005-0000-0000-0000FF400000}"/>
    <cellStyle name="Normal 3 31 2" xfId="12294" xr:uid="{00000000-0005-0000-0000-000000410000}"/>
    <cellStyle name="Normal 3 32" xfId="2182" xr:uid="{00000000-0005-0000-0000-000001410000}"/>
    <cellStyle name="Normal 3 32 2" xfId="11976" xr:uid="{00000000-0005-0000-0000-000002410000}"/>
    <cellStyle name="Normal 3 33" xfId="2720" xr:uid="{00000000-0005-0000-0000-000003410000}"/>
    <cellStyle name="Normal 3 33 2" xfId="12394" xr:uid="{00000000-0005-0000-0000-000004410000}"/>
    <cellStyle name="Normal 3 34" xfId="2020" xr:uid="{00000000-0005-0000-0000-000005410000}"/>
    <cellStyle name="Normal 3 34 2" xfId="11844" xr:uid="{00000000-0005-0000-0000-000006410000}"/>
    <cellStyle name="Normal 3 35" xfId="2509" xr:uid="{00000000-0005-0000-0000-000007410000}"/>
    <cellStyle name="Normal 3 35 2" xfId="12209" xr:uid="{00000000-0005-0000-0000-000008410000}"/>
    <cellStyle name="Normal 3 36" xfId="2685" xr:uid="{00000000-0005-0000-0000-000009410000}"/>
    <cellStyle name="Normal 3 36 2" xfId="12364" xr:uid="{00000000-0005-0000-0000-00000A410000}"/>
    <cellStyle name="Normal 3 37" xfId="2744" xr:uid="{00000000-0005-0000-0000-00000B410000}"/>
    <cellStyle name="Normal 3 37 2" xfId="12408" xr:uid="{00000000-0005-0000-0000-00000C410000}"/>
    <cellStyle name="Normal 3 38" xfId="2752" xr:uid="{00000000-0005-0000-0000-00000D410000}"/>
    <cellStyle name="Normal 3 38 2" xfId="12415" xr:uid="{00000000-0005-0000-0000-00000E410000}"/>
    <cellStyle name="Normal 3 39" xfId="2776" xr:uid="{00000000-0005-0000-0000-00000F410000}"/>
    <cellStyle name="Normal 3 39 2" xfId="12430" xr:uid="{00000000-0005-0000-0000-000010410000}"/>
    <cellStyle name="Normal 3 4" xfId="368" xr:uid="{00000000-0005-0000-0000-000011410000}"/>
    <cellStyle name="Normal 3 4 2" xfId="10485" xr:uid="{00000000-0005-0000-0000-000012410000}"/>
    <cellStyle name="Normal 3 40" xfId="2791" xr:uid="{00000000-0005-0000-0000-000013410000}"/>
    <cellStyle name="Normal 3 40 2" xfId="12440" xr:uid="{00000000-0005-0000-0000-000014410000}"/>
    <cellStyle name="Normal 3 41" xfId="2806" xr:uid="{00000000-0005-0000-0000-000015410000}"/>
    <cellStyle name="Normal 3 41 2" xfId="12451" xr:uid="{00000000-0005-0000-0000-000016410000}"/>
    <cellStyle name="Normal 3 42" xfId="2821" xr:uid="{00000000-0005-0000-0000-000017410000}"/>
    <cellStyle name="Normal 3 42 2" xfId="12462" xr:uid="{00000000-0005-0000-0000-000018410000}"/>
    <cellStyle name="Normal 3 43" xfId="2836" xr:uid="{00000000-0005-0000-0000-000019410000}"/>
    <cellStyle name="Normal 3 43 2" xfId="12472" xr:uid="{00000000-0005-0000-0000-00001A410000}"/>
    <cellStyle name="Normal 3 44" xfId="2851" xr:uid="{00000000-0005-0000-0000-00001B410000}"/>
    <cellStyle name="Normal 3 44 2" xfId="12486" xr:uid="{00000000-0005-0000-0000-00001C410000}"/>
    <cellStyle name="Normal 3 45" xfId="2866" xr:uid="{00000000-0005-0000-0000-00001D410000}"/>
    <cellStyle name="Normal 3 45 2" xfId="12499" xr:uid="{00000000-0005-0000-0000-00001E410000}"/>
    <cellStyle name="Normal 3 46" xfId="2881" xr:uid="{00000000-0005-0000-0000-00001F410000}"/>
    <cellStyle name="Normal 3 46 2" xfId="12512" xr:uid="{00000000-0005-0000-0000-000020410000}"/>
    <cellStyle name="Normal 3 47" xfId="2896" xr:uid="{00000000-0005-0000-0000-000021410000}"/>
    <cellStyle name="Normal 3 47 2" xfId="12522" xr:uid="{00000000-0005-0000-0000-000022410000}"/>
    <cellStyle name="Normal 3 48" xfId="2911" xr:uid="{00000000-0005-0000-0000-000023410000}"/>
    <cellStyle name="Normal 3 48 2" xfId="12533" xr:uid="{00000000-0005-0000-0000-000024410000}"/>
    <cellStyle name="Normal 3 49" xfId="2926" xr:uid="{00000000-0005-0000-0000-000025410000}"/>
    <cellStyle name="Normal 3 49 2" xfId="12545" xr:uid="{00000000-0005-0000-0000-000026410000}"/>
    <cellStyle name="Normal 3 5" xfId="369" xr:uid="{00000000-0005-0000-0000-000027410000}"/>
    <cellStyle name="Normal 3 5 2" xfId="10486" xr:uid="{00000000-0005-0000-0000-000028410000}"/>
    <cellStyle name="Normal 3 50" xfId="2941" xr:uid="{00000000-0005-0000-0000-000029410000}"/>
    <cellStyle name="Normal 3 50 2" xfId="12558" xr:uid="{00000000-0005-0000-0000-00002A410000}"/>
    <cellStyle name="Normal 3 51" xfId="2956" xr:uid="{00000000-0005-0000-0000-00002B410000}"/>
    <cellStyle name="Normal 3 51 2" xfId="12570" xr:uid="{00000000-0005-0000-0000-00002C410000}"/>
    <cellStyle name="Normal 3 52" xfId="2971" xr:uid="{00000000-0005-0000-0000-00002D410000}"/>
    <cellStyle name="Normal 3 52 2" xfId="12581" xr:uid="{00000000-0005-0000-0000-00002E410000}"/>
    <cellStyle name="Normal 3 53" xfId="2985" xr:uid="{00000000-0005-0000-0000-00002F410000}"/>
    <cellStyle name="Normal 3 53 2" xfId="12589" xr:uid="{00000000-0005-0000-0000-000030410000}"/>
    <cellStyle name="Normal 3 54" xfId="2994" xr:uid="{00000000-0005-0000-0000-000031410000}"/>
    <cellStyle name="Normal 3 54 2" xfId="12595" xr:uid="{00000000-0005-0000-0000-000032410000}"/>
    <cellStyle name="Normal 3 55" xfId="3039" xr:uid="{00000000-0005-0000-0000-000033410000}"/>
    <cellStyle name="Normal 3 55 2" xfId="12630" xr:uid="{00000000-0005-0000-0000-000034410000}"/>
    <cellStyle name="Normal 3 56" xfId="3084" xr:uid="{00000000-0005-0000-0000-000035410000}"/>
    <cellStyle name="Normal 3 56 2" xfId="12668" xr:uid="{00000000-0005-0000-0000-000036410000}"/>
    <cellStyle name="Normal 3 57" xfId="3103" xr:uid="{00000000-0005-0000-0000-000037410000}"/>
    <cellStyle name="Normal 3 57 2" xfId="12684" xr:uid="{00000000-0005-0000-0000-000038410000}"/>
    <cellStyle name="Normal 3 58" xfId="3119" xr:uid="{00000000-0005-0000-0000-000039410000}"/>
    <cellStyle name="Normal 3 58 2" xfId="12697" xr:uid="{00000000-0005-0000-0000-00003A410000}"/>
    <cellStyle name="Normal 3 59" xfId="3136" xr:uid="{00000000-0005-0000-0000-00003B410000}"/>
    <cellStyle name="Normal 3 59 2" xfId="12711" xr:uid="{00000000-0005-0000-0000-00003C410000}"/>
    <cellStyle name="Normal 3 6" xfId="370" xr:uid="{00000000-0005-0000-0000-00003D410000}"/>
    <cellStyle name="Normal 3 6 2" xfId="10487" xr:uid="{00000000-0005-0000-0000-00003E410000}"/>
    <cellStyle name="Normal 3 60" xfId="3155" xr:uid="{00000000-0005-0000-0000-00003F410000}"/>
    <cellStyle name="Normal 3 60 2" xfId="12727" xr:uid="{00000000-0005-0000-0000-000040410000}"/>
    <cellStyle name="Normal 3 61" xfId="3171" xr:uid="{00000000-0005-0000-0000-000041410000}"/>
    <cellStyle name="Normal 3 61 2" xfId="12739" xr:uid="{00000000-0005-0000-0000-000042410000}"/>
    <cellStyle name="Normal 3 62" xfId="3187" xr:uid="{00000000-0005-0000-0000-000043410000}"/>
    <cellStyle name="Normal 3 62 2" xfId="12752" xr:uid="{00000000-0005-0000-0000-000044410000}"/>
    <cellStyle name="Normal 3 63" xfId="3203" xr:uid="{00000000-0005-0000-0000-000045410000}"/>
    <cellStyle name="Normal 3 63 2" xfId="12765" xr:uid="{00000000-0005-0000-0000-000046410000}"/>
    <cellStyle name="Normal 3 64" xfId="3223" xr:uid="{00000000-0005-0000-0000-000047410000}"/>
    <cellStyle name="Normal 3 64 2" xfId="12780" xr:uid="{00000000-0005-0000-0000-000048410000}"/>
    <cellStyle name="Normal 3 65" xfId="3240" xr:uid="{00000000-0005-0000-0000-000049410000}"/>
    <cellStyle name="Normal 3 65 2" xfId="12794" xr:uid="{00000000-0005-0000-0000-00004A410000}"/>
    <cellStyle name="Normal 3 66" xfId="3255" xr:uid="{00000000-0005-0000-0000-00004B410000}"/>
    <cellStyle name="Normal 3 66 2" xfId="12805" xr:uid="{00000000-0005-0000-0000-00004C410000}"/>
    <cellStyle name="Normal 3 67" xfId="3269" xr:uid="{00000000-0005-0000-0000-00004D410000}"/>
    <cellStyle name="Normal 3 67 2" xfId="12817" xr:uid="{00000000-0005-0000-0000-00004E410000}"/>
    <cellStyle name="Normal 3 68" xfId="3281" xr:uid="{00000000-0005-0000-0000-00004F410000}"/>
    <cellStyle name="Normal 3 68 2" xfId="12826" xr:uid="{00000000-0005-0000-0000-000050410000}"/>
    <cellStyle name="Normal 3 69" xfId="3302" xr:uid="{00000000-0005-0000-0000-000051410000}"/>
    <cellStyle name="Normal 3 69 2" xfId="12842" xr:uid="{00000000-0005-0000-0000-000052410000}"/>
    <cellStyle name="Normal 3 7" xfId="666" xr:uid="{00000000-0005-0000-0000-000053410000}"/>
    <cellStyle name="Normal 3 7 2" xfId="10723" xr:uid="{00000000-0005-0000-0000-000054410000}"/>
    <cellStyle name="Normal 3 70" xfId="3320" xr:uid="{00000000-0005-0000-0000-000055410000}"/>
    <cellStyle name="Normal 3 70 2" xfId="12853" xr:uid="{00000000-0005-0000-0000-000056410000}"/>
    <cellStyle name="Normal 3 71" xfId="3336" xr:uid="{00000000-0005-0000-0000-000057410000}"/>
    <cellStyle name="Normal 3 71 2" xfId="12864" xr:uid="{00000000-0005-0000-0000-000058410000}"/>
    <cellStyle name="Normal 3 72" xfId="3355" xr:uid="{00000000-0005-0000-0000-000059410000}"/>
    <cellStyle name="Normal 3 72 2" xfId="12877" xr:uid="{00000000-0005-0000-0000-00005A410000}"/>
    <cellStyle name="Normal 3 73" xfId="3372" xr:uid="{00000000-0005-0000-0000-00005B410000}"/>
    <cellStyle name="Normal 3 73 2" xfId="12892" xr:uid="{00000000-0005-0000-0000-00005C410000}"/>
    <cellStyle name="Normal 3 74" xfId="3388" xr:uid="{00000000-0005-0000-0000-00005D410000}"/>
    <cellStyle name="Normal 3 74 2" xfId="12904" xr:uid="{00000000-0005-0000-0000-00005E410000}"/>
    <cellStyle name="Normal 3 75" xfId="3405" xr:uid="{00000000-0005-0000-0000-00005F410000}"/>
    <cellStyle name="Normal 3 75 2" xfId="12919" xr:uid="{00000000-0005-0000-0000-000060410000}"/>
    <cellStyle name="Normal 3 76" xfId="3421" xr:uid="{00000000-0005-0000-0000-000061410000}"/>
    <cellStyle name="Normal 3 76 2" xfId="12932" xr:uid="{00000000-0005-0000-0000-000062410000}"/>
    <cellStyle name="Normal 3 77" xfId="3439" xr:uid="{00000000-0005-0000-0000-000063410000}"/>
    <cellStyle name="Normal 3 77 2" xfId="12944" xr:uid="{00000000-0005-0000-0000-000064410000}"/>
    <cellStyle name="Normal 3 78" xfId="3456" xr:uid="{00000000-0005-0000-0000-000065410000}"/>
    <cellStyle name="Normal 3 78 2" xfId="12956" xr:uid="{00000000-0005-0000-0000-000066410000}"/>
    <cellStyle name="Normal 3 79" xfId="3473" xr:uid="{00000000-0005-0000-0000-000067410000}"/>
    <cellStyle name="Normal 3 79 2" xfId="12970" xr:uid="{00000000-0005-0000-0000-000068410000}"/>
    <cellStyle name="Normal 3 8" xfId="492" xr:uid="{00000000-0005-0000-0000-000069410000}"/>
    <cellStyle name="Normal 3 8 2" xfId="10594" xr:uid="{00000000-0005-0000-0000-00006A410000}"/>
    <cellStyle name="Normal 3 80" xfId="3490" xr:uid="{00000000-0005-0000-0000-00006B410000}"/>
    <cellStyle name="Normal 3 80 2" xfId="12985" xr:uid="{00000000-0005-0000-0000-00006C410000}"/>
    <cellStyle name="Normal 3 81" xfId="3506" xr:uid="{00000000-0005-0000-0000-00006D410000}"/>
    <cellStyle name="Normal 3 81 2" xfId="12997" xr:uid="{00000000-0005-0000-0000-00006E410000}"/>
    <cellStyle name="Normal 3 82" xfId="3524" xr:uid="{00000000-0005-0000-0000-00006F410000}"/>
    <cellStyle name="Normal 3 82 2" xfId="13010" xr:uid="{00000000-0005-0000-0000-000070410000}"/>
    <cellStyle name="Normal 3 83" xfId="3540" xr:uid="{00000000-0005-0000-0000-000071410000}"/>
    <cellStyle name="Normal 3 83 2" xfId="13023" xr:uid="{00000000-0005-0000-0000-000072410000}"/>
    <cellStyle name="Normal 3 84" xfId="3555" xr:uid="{00000000-0005-0000-0000-000073410000}"/>
    <cellStyle name="Normal 3 84 2" xfId="13035" xr:uid="{00000000-0005-0000-0000-000074410000}"/>
    <cellStyle name="Normal 3 85" xfId="3567" xr:uid="{00000000-0005-0000-0000-000075410000}"/>
    <cellStyle name="Normal 3 85 2" xfId="13045" xr:uid="{00000000-0005-0000-0000-000076410000}"/>
    <cellStyle name="Normal 3 86" xfId="3589" xr:uid="{00000000-0005-0000-0000-000077410000}"/>
    <cellStyle name="Normal 3 86 2" xfId="13064" xr:uid="{00000000-0005-0000-0000-000078410000}"/>
    <cellStyle name="Normal 3 87" xfId="3601" xr:uid="{00000000-0005-0000-0000-000079410000}"/>
    <cellStyle name="Normal 3 87 2" xfId="13075" xr:uid="{00000000-0005-0000-0000-00007A410000}"/>
    <cellStyle name="Normal 3 88" xfId="3623" xr:uid="{00000000-0005-0000-0000-00007B410000}"/>
    <cellStyle name="Normal 3 88 2" xfId="13093" xr:uid="{00000000-0005-0000-0000-00007C410000}"/>
    <cellStyle name="Normal 3 89" xfId="3641" xr:uid="{00000000-0005-0000-0000-00007D410000}"/>
    <cellStyle name="Normal 3 89 2" xfId="13108" xr:uid="{00000000-0005-0000-0000-00007E410000}"/>
    <cellStyle name="Normal 3 9" xfId="688" xr:uid="{00000000-0005-0000-0000-00007F410000}"/>
    <cellStyle name="Normal 3 9 2" xfId="10743" xr:uid="{00000000-0005-0000-0000-000080410000}"/>
    <cellStyle name="Normal 3 90" xfId="3656" xr:uid="{00000000-0005-0000-0000-000081410000}"/>
    <cellStyle name="Normal 3 90 2" xfId="13121" xr:uid="{00000000-0005-0000-0000-000082410000}"/>
    <cellStyle name="Normal 3 91" xfId="3669" xr:uid="{00000000-0005-0000-0000-000083410000}"/>
    <cellStyle name="Normal 3 91 2" xfId="13131" xr:uid="{00000000-0005-0000-0000-000084410000}"/>
    <cellStyle name="Normal 3 92" xfId="10477" xr:uid="{00000000-0005-0000-0000-000085410000}"/>
    <cellStyle name="Normal 3_Bao cao PTM ngay 7-16" xfId="2181" xr:uid="{00000000-0005-0000-0000-000086410000}"/>
    <cellStyle name="Normal 30" xfId="371" xr:uid="{00000000-0005-0000-0000-000087410000}"/>
    <cellStyle name="Normal 30 2" xfId="10488" xr:uid="{00000000-0005-0000-0000-000088410000}"/>
    <cellStyle name="Normal 31" xfId="3092" xr:uid="{00000000-0005-0000-0000-000089410000}"/>
    <cellStyle name="Normal 31 2" xfId="12676" xr:uid="{00000000-0005-0000-0000-00008A410000}"/>
    <cellStyle name="Normal 32" xfId="372" xr:uid="{00000000-0005-0000-0000-00008B410000}"/>
    <cellStyle name="Normal 32 2" xfId="10489" xr:uid="{00000000-0005-0000-0000-00008C410000}"/>
    <cellStyle name="Normal 33" xfId="373" xr:uid="{00000000-0005-0000-0000-00008D410000}"/>
    <cellStyle name="Normal 33 2" xfId="10490" xr:uid="{00000000-0005-0000-0000-00008E410000}"/>
    <cellStyle name="Normal 34" xfId="374" xr:uid="{00000000-0005-0000-0000-00008F410000}"/>
    <cellStyle name="Normal 34 2" xfId="9922" xr:uid="{00000000-0005-0000-0000-000090410000}"/>
    <cellStyle name="Normal 34 2 2" xfId="15226" xr:uid="{00000000-0005-0000-0000-000091410000}"/>
    <cellStyle name="Normal 34 3" xfId="10491" xr:uid="{00000000-0005-0000-0000-000092410000}"/>
    <cellStyle name="Normal 35" xfId="375" xr:uid="{00000000-0005-0000-0000-000093410000}"/>
    <cellStyle name="Normal 35 2" xfId="10492" xr:uid="{00000000-0005-0000-0000-000094410000}"/>
    <cellStyle name="Normal 36" xfId="3114" xr:uid="{00000000-0005-0000-0000-000095410000}"/>
    <cellStyle name="Normal 36 2" xfId="12693" xr:uid="{00000000-0005-0000-0000-000096410000}"/>
    <cellStyle name="Normal 37" xfId="3673" xr:uid="{00000000-0005-0000-0000-000097410000}"/>
    <cellStyle name="Normal 37 2" xfId="6750" xr:uid="{00000000-0005-0000-0000-000098410000}"/>
    <cellStyle name="Normal 37 2 2" xfId="15228" xr:uid="{00000000-0005-0000-0000-000099410000}"/>
    <cellStyle name="Normal 37 3" xfId="5993" xr:uid="{00000000-0005-0000-0000-00009A410000}"/>
    <cellStyle name="Normal 37 3 2" xfId="15229" xr:uid="{00000000-0005-0000-0000-00009B410000}"/>
    <cellStyle name="Normal 37 4" xfId="15227" xr:uid="{00000000-0005-0000-0000-00009C410000}"/>
    <cellStyle name="Normal 37 5" xfId="48587" xr:uid="{00000000-0005-0000-0000-00009D410000}"/>
    <cellStyle name="Normal 38" xfId="967" xr:uid="{00000000-0005-0000-0000-00009E410000}"/>
    <cellStyle name="Normal 38 2" xfId="6001" xr:uid="{00000000-0005-0000-0000-00009F410000}"/>
    <cellStyle name="Normal 38 2 2" xfId="15230" xr:uid="{00000000-0005-0000-0000-0000A0410000}"/>
    <cellStyle name="Normal 38 2 3" xfId="48588" xr:uid="{00000000-0005-0000-0000-0000A1410000}"/>
    <cellStyle name="Normal 38 3" xfId="10179" xr:uid="{00000000-0005-0000-0000-0000A2410000}"/>
    <cellStyle name="Normal 38 3 2" xfId="15231" xr:uid="{00000000-0005-0000-0000-0000A3410000}"/>
    <cellStyle name="Normal 38 3 3" xfId="48589" xr:uid="{00000000-0005-0000-0000-0000A4410000}"/>
    <cellStyle name="Normal 38 4" xfId="19627" xr:uid="{00000000-0005-0000-0000-0000A5410000}"/>
    <cellStyle name="Normal 38 5" xfId="10980" xr:uid="{00000000-0005-0000-0000-0000A6410000}"/>
    <cellStyle name="Normal 38 6" xfId="52835" xr:uid="{00000000-0005-0000-0000-0000A7410000}"/>
    <cellStyle name="Normal 38 7" xfId="52890" xr:uid="{00000000-0005-0000-0000-0000A8410000}"/>
    <cellStyle name="Normal 39" xfId="1004" xr:uid="{00000000-0005-0000-0000-0000A9410000}"/>
    <cellStyle name="Normal 39 2" xfId="7354" xr:uid="{00000000-0005-0000-0000-0000AA410000}"/>
    <cellStyle name="Normal 39 2 2" xfId="15232" xr:uid="{00000000-0005-0000-0000-0000AB410000}"/>
    <cellStyle name="Normal 39 2 3" xfId="48590" xr:uid="{00000000-0005-0000-0000-0000AC410000}"/>
    <cellStyle name="Normal 39 3" xfId="10180" xr:uid="{00000000-0005-0000-0000-0000AD410000}"/>
    <cellStyle name="Normal 39 3 2" xfId="15233" xr:uid="{00000000-0005-0000-0000-0000AE410000}"/>
    <cellStyle name="Normal 39 3 3" xfId="48591" xr:uid="{00000000-0005-0000-0000-0000AF410000}"/>
    <cellStyle name="Normal 39 4" xfId="11013" xr:uid="{00000000-0005-0000-0000-0000B0410000}"/>
    <cellStyle name="Normal 39 5" xfId="52836" xr:uid="{00000000-0005-0000-0000-0000B1410000}"/>
    <cellStyle name="Normal 39 6" xfId="52891" xr:uid="{00000000-0005-0000-0000-0000B2410000}"/>
    <cellStyle name="Normal 4" xfId="376" xr:uid="{00000000-0005-0000-0000-0000B3410000}"/>
    <cellStyle name="Normal 4 10" xfId="2183" xr:uid="{00000000-0005-0000-0000-0000B4410000}"/>
    <cellStyle name="Normal 4 10 2" xfId="11977" xr:uid="{00000000-0005-0000-0000-0000B5410000}"/>
    <cellStyle name="Normal 4 11" xfId="2184" xr:uid="{00000000-0005-0000-0000-0000B6410000}"/>
    <cellStyle name="Normal 4 11 2" xfId="11978" xr:uid="{00000000-0005-0000-0000-0000B7410000}"/>
    <cellStyle name="Normal 4 12" xfId="2185" xr:uid="{00000000-0005-0000-0000-0000B8410000}"/>
    <cellStyle name="Normal 4 12 2" xfId="11979" xr:uid="{00000000-0005-0000-0000-0000B9410000}"/>
    <cellStyle name="Normal 4 13" xfId="2186" xr:uid="{00000000-0005-0000-0000-0000BA410000}"/>
    <cellStyle name="Normal 4 13 2" xfId="11980" xr:uid="{00000000-0005-0000-0000-0000BB410000}"/>
    <cellStyle name="Normal 4 14" xfId="2187" xr:uid="{00000000-0005-0000-0000-0000BC410000}"/>
    <cellStyle name="Normal 4 14 2" xfId="11981" xr:uid="{00000000-0005-0000-0000-0000BD410000}"/>
    <cellStyle name="Normal 4 15" xfId="2188" xr:uid="{00000000-0005-0000-0000-0000BE410000}"/>
    <cellStyle name="Normal 4 15 2" xfId="11982" xr:uid="{00000000-0005-0000-0000-0000BF410000}"/>
    <cellStyle name="Normal 4 16" xfId="2189" xr:uid="{00000000-0005-0000-0000-0000C0410000}"/>
    <cellStyle name="Normal 4 16 2" xfId="11983" xr:uid="{00000000-0005-0000-0000-0000C1410000}"/>
    <cellStyle name="Normal 4 17" xfId="2190" xr:uid="{00000000-0005-0000-0000-0000C2410000}"/>
    <cellStyle name="Normal 4 17 2" xfId="11984" xr:uid="{00000000-0005-0000-0000-0000C3410000}"/>
    <cellStyle name="Normal 4 18" xfId="2719" xr:uid="{00000000-0005-0000-0000-0000C4410000}"/>
    <cellStyle name="Normal 4 18 2" xfId="12393" xr:uid="{00000000-0005-0000-0000-0000C5410000}"/>
    <cellStyle name="Normal 4 19" xfId="2019" xr:uid="{00000000-0005-0000-0000-0000C6410000}"/>
    <cellStyle name="Normal 4 19 2" xfId="11843" xr:uid="{00000000-0005-0000-0000-0000C7410000}"/>
    <cellStyle name="Normal 4 2" xfId="377" xr:uid="{00000000-0005-0000-0000-0000C8410000}"/>
    <cellStyle name="Normal 4 2 10" xfId="933" xr:uid="{00000000-0005-0000-0000-0000C9410000}"/>
    <cellStyle name="Normal 4 2 10 2" xfId="10950" xr:uid="{00000000-0005-0000-0000-0000CA410000}"/>
    <cellStyle name="Normal 4 2 11" xfId="1188" xr:uid="{00000000-0005-0000-0000-0000CB410000}"/>
    <cellStyle name="Normal 4 2 11 2" xfId="11158" xr:uid="{00000000-0005-0000-0000-0000CC410000}"/>
    <cellStyle name="Normal 4 2 12" xfId="1040" xr:uid="{00000000-0005-0000-0000-0000CD410000}"/>
    <cellStyle name="Normal 4 2 12 2" xfId="11043" xr:uid="{00000000-0005-0000-0000-0000CE410000}"/>
    <cellStyle name="Normal 4 2 13" xfId="1219" xr:uid="{00000000-0005-0000-0000-0000CF410000}"/>
    <cellStyle name="Normal 4 2 13 2" xfId="11182" xr:uid="{00000000-0005-0000-0000-0000D0410000}"/>
    <cellStyle name="Normal 4 2 14" xfId="1259" xr:uid="{00000000-0005-0000-0000-0000D1410000}"/>
    <cellStyle name="Normal 4 2 14 2" xfId="11217" xr:uid="{00000000-0005-0000-0000-0000D2410000}"/>
    <cellStyle name="Normal 4 2 15" xfId="1297" xr:uid="{00000000-0005-0000-0000-0000D3410000}"/>
    <cellStyle name="Normal 4 2 15 2" xfId="11247" xr:uid="{00000000-0005-0000-0000-0000D4410000}"/>
    <cellStyle name="Normal 4 2 16" xfId="1337" xr:uid="{00000000-0005-0000-0000-0000D5410000}"/>
    <cellStyle name="Normal 4 2 16 2" xfId="11281" xr:uid="{00000000-0005-0000-0000-0000D6410000}"/>
    <cellStyle name="Normal 4 2 17" xfId="1369" xr:uid="{00000000-0005-0000-0000-0000D7410000}"/>
    <cellStyle name="Normal 4 2 17 2" xfId="11306" xr:uid="{00000000-0005-0000-0000-0000D8410000}"/>
    <cellStyle name="Normal 4 2 18" xfId="1780" xr:uid="{00000000-0005-0000-0000-0000D9410000}"/>
    <cellStyle name="Normal 4 2 18 2" xfId="11669" xr:uid="{00000000-0005-0000-0000-0000DA410000}"/>
    <cellStyle name="Normal 4 2 19" xfId="2191" xr:uid="{00000000-0005-0000-0000-0000DB410000}"/>
    <cellStyle name="Normal 4 2 19 2" xfId="11985" xr:uid="{00000000-0005-0000-0000-0000DC410000}"/>
    <cellStyle name="Normal 4 2 2" xfId="679" xr:uid="{00000000-0005-0000-0000-0000DD410000}"/>
    <cellStyle name="Normal 4 2 2 2" xfId="10734" xr:uid="{00000000-0005-0000-0000-0000DE410000}"/>
    <cellStyle name="Normal 4 2 20" xfId="2569" xr:uid="{00000000-0005-0000-0000-0000DF410000}"/>
    <cellStyle name="Normal 4 2 20 2" xfId="12259" xr:uid="{00000000-0005-0000-0000-0000E0410000}"/>
    <cellStyle name="Normal 4 2 21" xfId="2123" xr:uid="{00000000-0005-0000-0000-0000E1410000}"/>
    <cellStyle name="Normal 4 2 21 2" xfId="11927" xr:uid="{00000000-0005-0000-0000-0000E2410000}"/>
    <cellStyle name="Normal 4 2 22" xfId="2593" xr:uid="{00000000-0005-0000-0000-0000E3410000}"/>
    <cellStyle name="Normal 4 2 22 2" xfId="12283" xr:uid="{00000000-0005-0000-0000-0000E4410000}"/>
    <cellStyle name="Normal 4 2 23" xfId="2161" xr:uid="{00000000-0005-0000-0000-0000E5410000}"/>
    <cellStyle name="Normal 4 2 23 2" xfId="11957" xr:uid="{00000000-0005-0000-0000-0000E6410000}"/>
    <cellStyle name="Normal 4 2 24" xfId="2622" xr:uid="{00000000-0005-0000-0000-0000E7410000}"/>
    <cellStyle name="Normal 4 2 24 2" xfId="12310" xr:uid="{00000000-0005-0000-0000-0000E8410000}"/>
    <cellStyle name="Normal 4 2 25" xfId="2283" xr:uid="{00000000-0005-0000-0000-0000E9410000}"/>
    <cellStyle name="Normal 4 2 25 2" xfId="12051" xr:uid="{00000000-0005-0000-0000-0000EA410000}"/>
    <cellStyle name="Normal 4 2 26" xfId="3045" xr:uid="{00000000-0005-0000-0000-0000EB410000}"/>
    <cellStyle name="Normal 4 2 26 2" xfId="12636" xr:uid="{00000000-0005-0000-0000-0000EC410000}"/>
    <cellStyle name="Normal 4 2 27" xfId="10181" xr:uid="{00000000-0005-0000-0000-0000ED410000}"/>
    <cellStyle name="Normal 4 2 27 2" xfId="15234" xr:uid="{00000000-0005-0000-0000-0000EE410000}"/>
    <cellStyle name="Normal 4 2 28" xfId="10494" xr:uid="{00000000-0005-0000-0000-0000EF410000}"/>
    <cellStyle name="Normal 4 2 3" xfId="481" xr:uid="{00000000-0005-0000-0000-0000F0410000}"/>
    <cellStyle name="Normal 4 2 3 2" xfId="10586" xr:uid="{00000000-0005-0000-0000-0000F1410000}"/>
    <cellStyle name="Normal 4 2 4" xfId="705" xr:uid="{00000000-0005-0000-0000-0000F2410000}"/>
    <cellStyle name="Normal 4 2 4 2" xfId="10760" xr:uid="{00000000-0005-0000-0000-0000F3410000}"/>
    <cellStyle name="Normal 4 2 5" xfId="722" xr:uid="{00000000-0005-0000-0000-0000F4410000}"/>
    <cellStyle name="Normal 4 2 5 2" xfId="10773" xr:uid="{00000000-0005-0000-0000-0000F5410000}"/>
    <cellStyle name="Normal 4 2 6" xfId="780" xr:uid="{00000000-0005-0000-0000-0000F6410000}"/>
    <cellStyle name="Normal 4 2 6 2" xfId="10825" xr:uid="{00000000-0005-0000-0000-0000F7410000}"/>
    <cellStyle name="Normal 4 2 7" xfId="821" xr:uid="{00000000-0005-0000-0000-0000F8410000}"/>
    <cellStyle name="Normal 4 2 7 2" xfId="10860" xr:uid="{00000000-0005-0000-0000-0000F9410000}"/>
    <cellStyle name="Normal 4 2 8" xfId="861" xr:uid="{00000000-0005-0000-0000-0000FA410000}"/>
    <cellStyle name="Normal 4 2 8 2" xfId="10893" xr:uid="{00000000-0005-0000-0000-0000FB410000}"/>
    <cellStyle name="Normal 4 2 9" xfId="899" xr:uid="{00000000-0005-0000-0000-0000FC410000}"/>
    <cellStyle name="Normal 4 2 9 2" xfId="10924" xr:uid="{00000000-0005-0000-0000-0000FD410000}"/>
    <cellStyle name="Normal 4 20" xfId="2510" xr:uid="{00000000-0005-0000-0000-0000FE410000}"/>
    <cellStyle name="Normal 4 20 2" xfId="12210" xr:uid="{00000000-0005-0000-0000-0000FF410000}"/>
    <cellStyle name="Normal 4 21" xfId="2686" xr:uid="{00000000-0005-0000-0000-000000420000}"/>
    <cellStyle name="Normal 4 21 2" xfId="12365" xr:uid="{00000000-0005-0000-0000-000001420000}"/>
    <cellStyle name="Normal 4 22" xfId="2745" xr:uid="{00000000-0005-0000-0000-000002420000}"/>
    <cellStyle name="Normal 4 22 2" xfId="12409" xr:uid="{00000000-0005-0000-0000-000003420000}"/>
    <cellStyle name="Normal 4 23" xfId="2753" xr:uid="{00000000-0005-0000-0000-000004420000}"/>
    <cellStyle name="Normal 4 23 2" xfId="12416" xr:uid="{00000000-0005-0000-0000-000005420000}"/>
    <cellStyle name="Normal 4 24" xfId="2777" xr:uid="{00000000-0005-0000-0000-000006420000}"/>
    <cellStyle name="Normal 4 24 2" xfId="12431" xr:uid="{00000000-0005-0000-0000-000007420000}"/>
    <cellStyle name="Normal 4 25" xfId="2792" xr:uid="{00000000-0005-0000-0000-000008420000}"/>
    <cellStyle name="Normal 4 25 2" xfId="12441" xr:uid="{00000000-0005-0000-0000-000009420000}"/>
    <cellStyle name="Normal 4 26" xfId="2807" xr:uid="{00000000-0005-0000-0000-00000A420000}"/>
    <cellStyle name="Normal 4 26 2" xfId="12452" xr:uid="{00000000-0005-0000-0000-00000B420000}"/>
    <cellStyle name="Normal 4 27" xfId="2822" xr:uid="{00000000-0005-0000-0000-00000C420000}"/>
    <cellStyle name="Normal 4 27 2" xfId="12463" xr:uid="{00000000-0005-0000-0000-00000D420000}"/>
    <cellStyle name="Normal 4 28" xfId="2837" xr:uid="{00000000-0005-0000-0000-00000E420000}"/>
    <cellStyle name="Normal 4 28 2" xfId="12473" xr:uid="{00000000-0005-0000-0000-00000F420000}"/>
    <cellStyle name="Normal 4 29" xfId="2852" xr:uid="{00000000-0005-0000-0000-000010420000}"/>
    <cellStyle name="Normal 4 29 2" xfId="12487" xr:uid="{00000000-0005-0000-0000-000011420000}"/>
    <cellStyle name="Normal 4 3" xfId="378" xr:uid="{00000000-0005-0000-0000-000012420000}"/>
    <cellStyle name="Normal 4 3 10" xfId="934" xr:uid="{00000000-0005-0000-0000-000013420000}"/>
    <cellStyle name="Normal 4 3 10 2" xfId="10951" xr:uid="{00000000-0005-0000-0000-000014420000}"/>
    <cellStyle name="Normal 4 3 11" xfId="1189" xr:uid="{00000000-0005-0000-0000-000015420000}"/>
    <cellStyle name="Normal 4 3 11 2" xfId="11159" xr:uid="{00000000-0005-0000-0000-000016420000}"/>
    <cellStyle name="Normal 4 3 12" xfId="1039" xr:uid="{00000000-0005-0000-0000-000017420000}"/>
    <cellStyle name="Normal 4 3 12 2" xfId="11042" xr:uid="{00000000-0005-0000-0000-000018420000}"/>
    <cellStyle name="Normal 4 3 13" xfId="1220" xr:uid="{00000000-0005-0000-0000-000019420000}"/>
    <cellStyle name="Normal 4 3 13 2" xfId="11183" xr:uid="{00000000-0005-0000-0000-00001A420000}"/>
    <cellStyle name="Normal 4 3 14" xfId="1260" xr:uid="{00000000-0005-0000-0000-00001B420000}"/>
    <cellStyle name="Normal 4 3 14 2" xfId="11218" xr:uid="{00000000-0005-0000-0000-00001C420000}"/>
    <cellStyle name="Normal 4 3 15" xfId="1298" xr:uid="{00000000-0005-0000-0000-00001D420000}"/>
    <cellStyle name="Normal 4 3 15 2" xfId="11248" xr:uid="{00000000-0005-0000-0000-00001E420000}"/>
    <cellStyle name="Normal 4 3 16" xfId="1338" xr:uid="{00000000-0005-0000-0000-00001F420000}"/>
    <cellStyle name="Normal 4 3 16 2" xfId="11282" xr:uid="{00000000-0005-0000-0000-000020420000}"/>
    <cellStyle name="Normal 4 3 17" xfId="1370" xr:uid="{00000000-0005-0000-0000-000021420000}"/>
    <cellStyle name="Normal 4 3 17 2" xfId="11307" xr:uid="{00000000-0005-0000-0000-000022420000}"/>
    <cellStyle name="Normal 4 3 18" xfId="1781" xr:uid="{00000000-0005-0000-0000-000023420000}"/>
    <cellStyle name="Normal 4 3 18 2" xfId="11670" xr:uid="{00000000-0005-0000-0000-000024420000}"/>
    <cellStyle name="Normal 4 3 19" xfId="2192" xr:uid="{00000000-0005-0000-0000-000025420000}"/>
    <cellStyle name="Normal 4 3 19 2" xfId="11986" xr:uid="{00000000-0005-0000-0000-000026420000}"/>
    <cellStyle name="Normal 4 3 2" xfId="680" xr:uid="{00000000-0005-0000-0000-000027420000}"/>
    <cellStyle name="Normal 4 3 2 2" xfId="10735" xr:uid="{00000000-0005-0000-0000-000028420000}"/>
    <cellStyle name="Normal 4 3 20" xfId="2570" xr:uid="{00000000-0005-0000-0000-000029420000}"/>
    <cellStyle name="Normal 4 3 20 2" xfId="12260" xr:uid="{00000000-0005-0000-0000-00002A420000}"/>
    <cellStyle name="Normal 4 3 21" xfId="2124" xr:uid="{00000000-0005-0000-0000-00002B420000}"/>
    <cellStyle name="Normal 4 3 21 2" xfId="11928" xr:uid="{00000000-0005-0000-0000-00002C420000}"/>
    <cellStyle name="Normal 4 3 22" xfId="2594" xr:uid="{00000000-0005-0000-0000-00002D420000}"/>
    <cellStyle name="Normal 4 3 22 2" xfId="12284" xr:uid="{00000000-0005-0000-0000-00002E420000}"/>
    <cellStyle name="Normal 4 3 23" xfId="2162" xr:uid="{00000000-0005-0000-0000-00002F420000}"/>
    <cellStyle name="Normal 4 3 23 2" xfId="11958" xr:uid="{00000000-0005-0000-0000-000030420000}"/>
    <cellStyle name="Normal 4 3 24" xfId="2623" xr:uid="{00000000-0005-0000-0000-000031420000}"/>
    <cellStyle name="Normal 4 3 24 2" xfId="12311" xr:uid="{00000000-0005-0000-0000-000032420000}"/>
    <cellStyle name="Normal 4 3 25" xfId="2286" xr:uid="{00000000-0005-0000-0000-000033420000}"/>
    <cellStyle name="Normal 4 3 25 2" xfId="12053" xr:uid="{00000000-0005-0000-0000-000034420000}"/>
    <cellStyle name="Normal 4 3 26" xfId="3046" xr:uid="{00000000-0005-0000-0000-000035420000}"/>
    <cellStyle name="Normal 4 3 26 2" xfId="12637" xr:uid="{00000000-0005-0000-0000-000036420000}"/>
    <cellStyle name="Normal 4 3 27" xfId="10495" xr:uid="{00000000-0005-0000-0000-000037420000}"/>
    <cellStyle name="Normal 4 3 3" xfId="480" xr:uid="{00000000-0005-0000-0000-000038420000}"/>
    <cellStyle name="Normal 4 3 3 2" xfId="10585" xr:uid="{00000000-0005-0000-0000-000039420000}"/>
    <cellStyle name="Normal 4 3 4" xfId="707" xr:uid="{00000000-0005-0000-0000-00003A420000}"/>
    <cellStyle name="Normal 4 3 4 2" xfId="10761" xr:uid="{00000000-0005-0000-0000-00003B420000}"/>
    <cellStyle name="Normal 4 3 5" xfId="723" xr:uid="{00000000-0005-0000-0000-00003C420000}"/>
    <cellStyle name="Normal 4 3 5 2" xfId="10774" xr:uid="{00000000-0005-0000-0000-00003D420000}"/>
    <cellStyle name="Normal 4 3 6" xfId="781" xr:uid="{00000000-0005-0000-0000-00003E420000}"/>
    <cellStyle name="Normal 4 3 6 2" xfId="10826" xr:uid="{00000000-0005-0000-0000-00003F420000}"/>
    <cellStyle name="Normal 4 3 7" xfId="822" xr:uid="{00000000-0005-0000-0000-000040420000}"/>
    <cellStyle name="Normal 4 3 7 2" xfId="10861" xr:uid="{00000000-0005-0000-0000-000041420000}"/>
    <cellStyle name="Normal 4 3 8" xfId="862" xr:uid="{00000000-0005-0000-0000-000042420000}"/>
    <cellStyle name="Normal 4 3 8 2" xfId="10894" xr:uid="{00000000-0005-0000-0000-000043420000}"/>
    <cellStyle name="Normal 4 3 9" xfId="900" xr:uid="{00000000-0005-0000-0000-000044420000}"/>
    <cellStyle name="Normal 4 3 9 2" xfId="10925" xr:uid="{00000000-0005-0000-0000-000045420000}"/>
    <cellStyle name="Normal 4 30" xfId="2867" xr:uid="{00000000-0005-0000-0000-000046420000}"/>
    <cellStyle name="Normal 4 30 2" xfId="12500" xr:uid="{00000000-0005-0000-0000-000047420000}"/>
    <cellStyle name="Normal 4 31" xfId="2882" xr:uid="{00000000-0005-0000-0000-000048420000}"/>
    <cellStyle name="Normal 4 31 2" xfId="12513" xr:uid="{00000000-0005-0000-0000-000049420000}"/>
    <cellStyle name="Normal 4 32" xfId="2897" xr:uid="{00000000-0005-0000-0000-00004A420000}"/>
    <cellStyle name="Normal 4 32 2" xfId="12523" xr:uid="{00000000-0005-0000-0000-00004B420000}"/>
    <cellStyle name="Normal 4 33" xfId="2912" xr:uid="{00000000-0005-0000-0000-00004C420000}"/>
    <cellStyle name="Normal 4 33 2" xfId="12534" xr:uid="{00000000-0005-0000-0000-00004D420000}"/>
    <cellStyle name="Normal 4 34" xfId="2927" xr:uid="{00000000-0005-0000-0000-00004E420000}"/>
    <cellStyle name="Normal 4 34 2" xfId="12546" xr:uid="{00000000-0005-0000-0000-00004F420000}"/>
    <cellStyle name="Normal 4 35" xfId="2942" xr:uid="{00000000-0005-0000-0000-000050420000}"/>
    <cellStyle name="Normal 4 35 2" xfId="12559" xr:uid="{00000000-0005-0000-0000-000051420000}"/>
    <cellStyle name="Normal 4 36" xfId="2957" xr:uid="{00000000-0005-0000-0000-000052420000}"/>
    <cellStyle name="Normal 4 36 2" xfId="12571" xr:uid="{00000000-0005-0000-0000-000053420000}"/>
    <cellStyle name="Normal 4 37" xfId="2972" xr:uid="{00000000-0005-0000-0000-000054420000}"/>
    <cellStyle name="Normal 4 37 2" xfId="12582" xr:uid="{00000000-0005-0000-0000-000055420000}"/>
    <cellStyle name="Normal 4 38" xfId="2986" xr:uid="{00000000-0005-0000-0000-000056420000}"/>
    <cellStyle name="Normal 4 38 2" xfId="12590" xr:uid="{00000000-0005-0000-0000-000057420000}"/>
    <cellStyle name="Normal 4 39" xfId="2995" xr:uid="{00000000-0005-0000-0000-000058420000}"/>
    <cellStyle name="Normal 4 39 2" xfId="12596" xr:uid="{00000000-0005-0000-0000-000059420000}"/>
    <cellStyle name="Normal 4 4" xfId="379" xr:uid="{00000000-0005-0000-0000-00005A420000}"/>
    <cellStyle name="Normal 4 4 10" xfId="935" xr:uid="{00000000-0005-0000-0000-00005B420000}"/>
    <cellStyle name="Normal 4 4 10 2" xfId="10952" xr:uid="{00000000-0005-0000-0000-00005C420000}"/>
    <cellStyle name="Normal 4 4 11" xfId="1190" xr:uid="{00000000-0005-0000-0000-00005D420000}"/>
    <cellStyle name="Normal 4 4 11 2" xfId="11160" xr:uid="{00000000-0005-0000-0000-00005E420000}"/>
    <cellStyle name="Normal 4 4 12" xfId="1038" xr:uid="{00000000-0005-0000-0000-00005F420000}"/>
    <cellStyle name="Normal 4 4 12 2" xfId="11041" xr:uid="{00000000-0005-0000-0000-000060420000}"/>
    <cellStyle name="Normal 4 4 13" xfId="1221" xr:uid="{00000000-0005-0000-0000-000061420000}"/>
    <cellStyle name="Normal 4 4 13 2" xfId="11184" xr:uid="{00000000-0005-0000-0000-000062420000}"/>
    <cellStyle name="Normal 4 4 14" xfId="1261" xr:uid="{00000000-0005-0000-0000-000063420000}"/>
    <cellStyle name="Normal 4 4 14 2" xfId="11219" xr:uid="{00000000-0005-0000-0000-000064420000}"/>
    <cellStyle name="Normal 4 4 15" xfId="1299" xr:uid="{00000000-0005-0000-0000-000065420000}"/>
    <cellStyle name="Normal 4 4 15 2" xfId="11249" xr:uid="{00000000-0005-0000-0000-000066420000}"/>
    <cellStyle name="Normal 4 4 16" xfId="1339" xr:uid="{00000000-0005-0000-0000-000067420000}"/>
    <cellStyle name="Normal 4 4 16 2" xfId="11283" xr:uid="{00000000-0005-0000-0000-000068420000}"/>
    <cellStyle name="Normal 4 4 17" xfId="1371" xr:uid="{00000000-0005-0000-0000-000069420000}"/>
    <cellStyle name="Normal 4 4 17 2" xfId="11308" xr:uid="{00000000-0005-0000-0000-00006A420000}"/>
    <cellStyle name="Normal 4 4 18" xfId="1782" xr:uid="{00000000-0005-0000-0000-00006B420000}"/>
    <cellStyle name="Normal 4 4 18 2" xfId="11671" xr:uid="{00000000-0005-0000-0000-00006C420000}"/>
    <cellStyle name="Normal 4 4 19" xfId="2193" xr:uid="{00000000-0005-0000-0000-00006D420000}"/>
    <cellStyle name="Normal 4 4 19 2" xfId="11987" xr:uid="{00000000-0005-0000-0000-00006E420000}"/>
    <cellStyle name="Normal 4 4 2" xfId="681" xr:uid="{00000000-0005-0000-0000-00006F420000}"/>
    <cellStyle name="Normal 4 4 2 2" xfId="10736" xr:uid="{00000000-0005-0000-0000-000070420000}"/>
    <cellStyle name="Normal 4 4 20" xfId="2571" xr:uid="{00000000-0005-0000-0000-000071420000}"/>
    <cellStyle name="Normal 4 4 20 2" xfId="12261" xr:uid="{00000000-0005-0000-0000-000072420000}"/>
    <cellStyle name="Normal 4 4 21" xfId="2126" xr:uid="{00000000-0005-0000-0000-000073420000}"/>
    <cellStyle name="Normal 4 4 21 2" xfId="11929" xr:uid="{00000000-0005-0000-0000-000074420000}"/>
    <cellStyle name="Normal 4 4 22" xfId="2595" xr:uid="{00000000-0005-0000-0000-000075420000}"/>
    <cellStyle name="Normal 4 4 22 2" xfId="12285" xr:uid="{00000000-0005-0000-0000-000076420000}"/>
    <cellStyle name="Normal 4 4 23" xfId="2163" xr:uid="{00000000-0005-0000-0000-000077420000}"/>
    <cellStyle name="Normal 4 4 23 2" xfId="11959" xr:uid="{00000000-0005-0000-0000-000078420000}"/>
    <cellStyle name="Normal 4 4 24" xfId="2624" xr:uid="{00000000-0005-0000-0000-000079420000}"/>
    <cellStyle name="Normal 4 4 24 2" xfId="12312" xr:uid="{00000000-0005-0000-0000-00007A420000}"/>
    <cellStyle name="Normal 4 4 25" xfId="2298" xr:uid="{00000000-0005-0000-0000-00007B420000}"/>
    <cellStyle name="Normal 4 4 25 2" xfId="12065" xr:uid="{00000000-0005-0000-0000-00007C420000}"/>
    <cellStyle name="Normal 4 4 26" xfId="3047" xr:uid="{00000000-0005-0000-0000-00007D420000}"/>
    <cellStyle name="Normal 4 4 26 2" xfId="12638" xr:uid="{00000000-0005-0000-0000-00007E420000}"/>
    <cellStyle name="Normal 4 4 27" xfId="10496" xr:uid="{00000000-0005-0000-0000-00007F420000}"/>
    <cellStyle name="Normal 4 4 3" xfId="479" xr:uid="{00000000-0005-0000-0000-000080420000}"/>
    <cellStyle name="Normal 4 4 3 2" xfId="10584" xr:uid="{00000000-0005-0000-0000-000081420000}"/>
    <cellStyle name="Normal 4 4 4" xfId="708" xr:uid="{00000000-0005-0000-0000-000082420000}"/>
    <cellStyle name="Normal 4 4 4 2" xfId="10762" xr:uid="{00000000-0005-0000-0000-000083420000}"/>
    <cellStyle name="Normal 4 4 5" xfId="724" xr:uid="{00000000-0005-0000-0000-000084420000}"/>
    <cellStyle name="Normal 4 4 5 2" xfId="10775" xr:uid="{00000000-0005-0000-0000-000085420000}"/>
    <cellStyle name="Normal 4 4 6" xfId="782" xr:uid="{00000000-0005-0000-0000-000086420000}"/>
    <cellStyle name="Normal 4 4 6 2" xfId="10827" xr:uid="{00000000-0005-0000-0000-000087420000}"/>
    <cellStyle name="Normal 4 4 7" xfId="823" xr:uid="{00000000-0005-0000-0000-000088420000}"/>
    <cellStyle name="Normal 4 4 7 2" xfId="10862" xr:uid="{00000000-0005-0000-0000-000089420000}"/>
    <cellStyle name="Normal 4 4 8" xfId="863" xr:uid="{00000000-0005-0000-0000-00008A420000}"/>
    <cellStyle name="Normal 4 4 8 2" xfId="10895" xr:uid="{00000000-0005-0000-0000-00008B420000}"/>
    <cellStyle name="Normal 4 4 9" xfId="901" xr:uid="{00000000-0005-0000-0000-00008C420000}"/>
    <cellStyle name="Normal 4 4 9 2" xfId="10926" xr:uid="{00000000-0005-0000-0000-00008D420000}"/>
    <cellStyle name="Normal 4 40" xfId="3085" xr:uid="{00000000-0005-0000-0000-00008E420000}"/>
    <cellStyle name="Normal 4 40 2" xfId="12669" xr:uid="{00000000-0005-0000-0000-00008F420000}"/>
    <cellStyle name="Normal 4 41" xfId="3104" xr:uid="{00000000-0005-0000-0000-000090420000}"/>
    <cellStyle name="Normal 4 41 2" xfId="12685" xr:uid="{00000000-0005-0000-0000-000091420000}"/>
    <cellStyle name="Normal 4 42" xfId="3120" xr:uid="{00000000-0005-0000-0000-000092420000}"/>
    <cellStyle name="Normal 4 42 2" xfId="12698" xr:uid="{00000000-0005-0000-0000-000093420000}"/>
    <cellStyle name="Normal 4 43" xfId="3137" xr:uid="{00000000-0005-0000-0000-000094420000}"/>
    <cellStyle name="Normal 4 43 2" xfId="12712" xr:uid="{00000000-0005-0000-0000-000095420000}"/>
    <cellStyle name="Normal 4 44" xfId="3156" xr:uid="{00000000-0005-0000-0000-000096420000}"/>
    <cellStyle name="Normal 4 44 2" xfId="12728" xr:uid="{00000000-0005-0000-0000-000097420000}"/>
    <cellStyle name="Normal 4 45" xfId="3172" xr:uid="{00000000-0005-0000-0000-000098420000}"/>
    <cellStyle name="Normal 4 45 2" xfId="12740" xr:uid="{00000000-0005-0000-0000-000099420000}"/>
    <cellStyle name="Normal 4 46" xfId="3188" xr:uid="{00000000-0005-0000-0000-00009A420000}"/>
    <cellStyle name="Normal 4 46 2" xfId="12753" xr:uid="{00000000-0005-0000-0000-00009B420000}"/>
    <cellStyle name="Normal 4 47" xfId="3204" xr:uid="{00000000-0005-0000-0000-00009C420000}"/>
    <cellStyle name="Normal 4 47 2" xfId="12766" xr:uid="{00000000-0005-0000-0000-00009D420000}"/>
    <cellStyle name="Normal 4 48" xfId="3224" xr:uid="{00000000-0005-0000-0000-00009E420000}"/>
    <cellStyle name="Normal 4 48 2" xfId="12781" xr:uid="{00000000-0005-0000-0000-00009F420000}"/>
    <cellStyle name="Normal 4 49" xfId="3241" xr:uid="{00000000-0005-0000-0000-0000A0420000}"/>
    <cellStyle name="Normal 4 49 2" xfId="12795" xr:uid="{00000000-0005-0000-0000-0000A1420000}"/>
    <cellStyle name="Normal 4 5" xfId="380" xr:uid="{00000000-0005-0000-0000-0000A2420000}"/>
    <cellStyle name="Normal 4 5 10" xfId="936" xr:uid="{00000000-0005-0000-0000-0000A3420000}"/>
    <cellStyle name="Normal 4 5 10 2" xfId="10953" xr:uid="{00000000-0005-0000-0000-0000A4420000}"/>
    <cellStyle name="Normal 4 5 11" xfId="1191" xr:uid="{00000000-0005-0000-0000-0000A5420000}"/>
    <cellStyle name="Normal 4 5 11 2" xfId="11161" xr:uid="{00000000-0005-0000-0000-0000A6420000}"/>
    <cellStyle name="Normal 4 5 12" xfId="1037" xr:uid="{00000000-0005-0000-0000-0000A7420000}"/>
    <cellStyle name="Normal 4 5 12 2" xfId="11040" xr:uid="{00000000-0005-0000-0000-0000A8420000}"/>
    <cellStyle name="Normal 4 5 13" xfId="1222" xr:uid="{00000000-0005-0000-0000-0000A9420000}"/>
    <cellStyle name="Normal 4 5 13 2" xfId="11185" xr:uid="{00000000-0005-0000-0000-0000AA420000}"/>
    <cellStyle name="Normal 4 5 14" xfId="1262" xr:uid="{00000000-0005-0000-0000-0000AB420000}"/>
    <cellStyle name="Normal 4 5 14 2" xfId="11220" xr:uid="{00000000-0005-0000-0000-0000AC420000}"/>
    <cellStyle name="Normal 4 5 15" xfId="1300" xr:uid="{00000000-0005-0000-0000-0000AD420000}"/>
    <cellStyle name="Normal 4 5 15 2" xfId="11250" xr:uid="{00000000-0005-0000-0000-0000AE420000}"/>
    <cellStyle name="Normal 4 5 16" xfId="1340" xr:uid="{00000000-0005-0000-0000-0000AF420000}"/>
    <cellStyle name="Normal 4 5 16 2" xfId="11284" xr:uid="{00000000-0005-0000-0000-0000B0420000}"/>
    <cellStyle name="Normal 4 5 17" xfId="1372" xr:uid="{00000000-0005-0000-0000-0000B1420000}"/>
    <cellStyle name="Normal 4 5 17 2" xfId="11309" xr:uid="{00000000-0005-0000-0000-0000B2420000}"/>
    <cellStyle name="Normal 4 5 18" xfId="1783" xr:uid="{00000000-0005-0000-0000-0000B3420000}"/>
    <cellStyle name="Normal 4 5 18 2" xfId="11672" xr:uid="{00000000-0005-0000-0000-0000B4420000}"/>
    <cellStyle name="Normal 4 5 19" xfId="2194" xr:uid="{00000000-0005-0000-0000-0000B5420000}"/>
    <cellStyle name="Normal 4 5 19 2" xfId="11988" xr:uid="{00000000-0005-0000-0000-0000B6420000}"/>
    <cellStyle name="Normal 4 5 2" xfId="682" xr:uid="{00000000-0005-0000-0000-0000B7420000}"/>
    <cellStyle name="Normal 4 5 2 2" xfId="10737" xr:uid="{00000000-0005-0000-0000-0000B8420000}"/>
    <cellStyle name="Normal 4 5 20" xfId="2572" xr:uid="{00000000-0005-0000-0000-0000B9420000}"/>
    <cellStyle name="Normal 4 5 20 2" xfId="12262" xr:uid="{00000000-0005-0000-0000-0000BA420000}"/>
    <cellStyle name="Normal 4 5 21" xfId="2127" xr:uid="{00000000-0005-0000-0000-0000BB420000}"/>
    <cellStyle name="Normal 4 5 21 2" xfId="11930" xr:uid="{00000000-0005-0000-0000-0000BC420000}"/>
    <cellStyle name="Normal 4 5 22" xfId="2596" xr:uid="{00000000-0005-0000-0000-0000BD420000}"/>
    <cellStyle name="Normal 4 5 22 2" xfId="12286" xr:uid="{00000000-0005-0000-0000-0000BE420000}"/>
    <cellStyle name="Normal 4 5 23" xfId="2165" xr:uid="{00000000-0005-0000-0000-0000BF420000}"/>
    <cellStyle name="Normal 4 5 23 2" xfId="11961" xr:uid="{00000000-0005-0000-0000-0000C0420000}"/>
    <cellStyle name="Normal 4 5 24" xfId="2625" xr:uid="{00000000-0005-0000-0000-0000C1420000}"/>
    <cellStyle name="Normal 4 5 24 2" xfId="12313" xr:uid="{00000000-0005-0000-0000-0000C2420000}"/>
    <cellStyle name="Normal 4 5 25" xfId="2311" xr:uid="{00000000-0005-0000-0000-0000C3420000}"/>
    <cellStyle name="Normal 4 5 25 2" xfId="12078" xr:uid="{00000000-0005-0000-0000-0000C4420000}"/>
    <cellStyle name="Normal 4 5 26" xfId="3048" xr:uid="{00000000-0005-0000-0000-0000C5420000}"/>
    <cellStyle name="Normal 4 5 26 2" xfId="12639" xr:uid="{00000000-0005-0000-0000-0000C6420000}"/>
    <cellStyle name="Normal 4 5 27" xfId="10497" xr:uid="{00000000-0005-0000-0000-0000C7420000}"/>
    <cellStyle name="Normal 4 5 3" xfId="478" xr:uid="{00000000-0005-0000-0000-0000C8420000}"/>
    <cellStyle name="Normal 4 5 3 2" xfId="10583" xr:uid="{00000000-0005-0000-0000-0000C9420000}"/>
    <cellStyle name="Normal 4 5 4" xfId="759" xr:uid="{00000000-0005-0000-0000-0000CA420000}"/>
    <cellStyle name="Normal 4 5 4 2" xfId="10806" xr:uid="{00000000-0005-0000-0000-0000CB420000}"/>
    <cellStyle name="Normal 4 5 5" xfId="725" xr:uid="{00000000-0005-0000-0000-0000CC420000}"/>
    <cellStyle name="Normal 4 5 5 2" xfId="10776" xr:uid="{00000000-0005-0000-0000-0000CD420000}"/>
    <cellStyle name="Normal 4 5 6" xfId="783" xr:uid="{00000000-0005-0000-0000-0000CE420000}"/>
    <cellStyle name="Normal 4 5 6 2" xfId="10828" xr:uid="{00000000-0005-0000-0000-0000CF420000}"/>
    <cellStyle name="Normal 4 5 7" xfId="824" xr:uid="{00000000-0005-0000-0000-0000D0420000}"/>
    <cellStyle name="Normal 4 5 7 2" xfId="10863" xr:uid="{00000000-0005-0000-0000-0000D1420000}"/>
    <cellStyle name="Normal 4 5 8" xfId="864" xr:uid="{00000000-0005-0000-0000-0000D2420000}"/>
    <cellStyle name="Normal 4 5 8 2" xfId="10896" xr:uid="{00000000-0005-0000-0000-0000D3420000}"/>
    <cellStyle name="Normal 4 5 9" xfId="902" xr:uid="{00000000-0005-0000-0000-0000D4420000}"/>
    <cellStyle name="Normal 4 5 9 2" xfId="10927" xr:uid="{00000000-0005-0000-0000-0000D5420000}"/>
    <cellStyle name="Normal 4 50" xfId="3256" xr:uid="{00000000-0005-0000-0000-0000D6420000}"/>
    <cellStyle name="Normal 4 50 2" xfId="12806" xr:uid="{00000000-0005-0000-0000-0000D7420000}"/>
    <cellStyle name="Normal 4 51" xfId="3270" xr:uid="{00000000-0005-0000-0000-0000D8420000}"/>
    <cellStyle name="Normal 4 51 2" xfId="12818" xr:uid="{00000000-0005-0000-0000-0000D9420000}"/>
    <cellStyle name="Normal 4 52" xfId="3282" xr:uid="{00000000-0005-0000-0000-0000DA420000}"/>
    <cellStyle name="Normal 4 52 2" xfId="12827" xr:uid="{00000000-0005-0000-0000-0000DB420000}"/>
    <cellStyle name="Normal 4 53" xfId="3303" xr:uid="{00000000-0005-0000-0000-0000DC420000}"/>
    <cellStyle name="Normal 4 53 2" xfId="12843" xr:uid="{00000000-0005-0000-0000-0000DD420000}"/>
    <cellStyle name="Normal 4 54" xfId="3321" xr:uid="{00000000-0005-0000-0000-0000DE420000}"/>
    <cellStyle name="Normal 4 54 2" xfId="12854" xr:uid="{00000000-0005-0000-0000-0000DF420000}"/>
    <cellStyle name="Normal 4 55" xfId="3337" xr:uid="{00000000-0005-0000-0000-0000E0420000}"/>
    <cellStyle name="Normal 4 55 2" xfId="12865" xr:uid="{00000000-0005-0000-0000-0000E1420000}"/>
    <cellStyle name="Normal 4 56" xfId="3356" xr:uid="{00000000-0005-0000-0000-0000E2420000}"/>
    <cellStyle name="Normal 4 56 2" xfId="12878" xr:uid="{00000000-0005-0000-0000-0000E3420000}"/>
    <cellStyle name="Normal 4 57" xfId="3373" xr:uid="{00000000-0005-0000-0000-0000E4420000}"/>
    <cellStyle name="Normal 4 57 2" xfId="12893" xr:uid="{00000000-0005-0000-0000-0000E5420000}"/>
    <cellStyle name="Normal 4 58" xfId="3389" xr:uid="{00000000-0005-0000-0000-0000E6420000}"/>
    <cellStyle name="Normal 4 58 2" xfId="12905" xr:uid="{00000000-0005-0000-0000-0000E7420000}"/>
    <cellStyle name="Normal 4 59" xfId="3406" xr:uid="{00000000-0005-0000-0000-0000E8420000}"/>
    <cellStyle name="Normal 4 59 2" xfId="12920" xr:uid="{00000000-0005-0000-0000-0000E9420000}"/>
    <cellStyle name="Normal 4 6" xfId="381" xr:uid="{00000000-0005-0000-0000-0000EA420000}"/>
    <cellStyle name="Normal 4 6 10" xfId="937" xr:uid="{00000000-0005-0000-0000-0000EB420000}"/>
    <cellStyle name="Normal 4 6 10 2" xfId="10954" xr:uid="{00000000-0005-0000-0000-0000EC420000}"/>
    <cellStyle name="Normal 4 6 11" xfId="1192" xr:uid="{00000000-0005-0000-0000-0000ED420000}"/>
    <cellStyle name="Normal 4 6 11 2" xfId="11162" xr:uid="{00000000-0005-0000-0000-0000EE420000}"/>
    <cellStyle name="Normal 4 6 12" xfId="1036" xr:uid="{00000000-0005-0000-0000-0000EF420000}"/>
    <cellStyle name="Normal 4 6 12 2" xfId="11039" xr:uid="{00000000-0005-0000-0000-0000F0420000}"/>
    <cellStyle name="Normal 4 6 13" xfId="1223" xr:uid="{00000000-0005-0000-0000-0000F1420000}"/>
    <cellStyle name="Normal 4 6 13 2" xfId="11186" xr:uid="{00000000-0005-0000-0000-0000F2420000}"/>
    <cellStyle name="Normal 4 6 14" xfId="1268" xr:uid="{00000000-0005-0000-0000-0000F3420000}"/>
    <cellStyle name="Normal 4 6 14 2" xfId="11226" xr:uid="{00000000-0005-0000-0000-0000F4420000}"/>
    <cellStyle name="Normal 4 6 15" xfId="1301" xr:uid="{00000000-0005-0000-0000-0000F5420000}"/>
    <cellStyle name="Normal 4 6 15 2" xfId="11251" xr:uid="{00000000-0005-0000-0000-0000F6420000}"/>
    <cellStyle name="Normal 4 6 16" xfId="1341" xr:uid="{00000000-0005-0000-0000-0000F7420000}"/>
    <cellStyle name="Normal 4 6 16 2" xfId="11285" xr:uid="{00000000-0005-0000-0000-0000F8420000}"/>
    <cellStyle name="Normal 4 6 17" xfId="1373" xr:uid="{00000000-0005-0000-0000-0000F9420000}"/>
    <cellStyle name="Normal 4 6 17 2" xfId="11310" xr:uid="{00000000-0005-0000-0000-0000FA420000}"/>
    <cellStyle name="Normal 4 6 18" xfId="1784" xr:uid="{00000000-0005-0000-0000-0000FB420000}"/>
    <cellStyle name="Normal 4 6 18 2" xfId="11673" xr:uid="{00000000-0005-0000-0000-0000FC420000}"/>
    <cellStyle name="Normal 4 6 19" xfId="2195" xr:uid="{00000000-0005-0000-0000-0000FD420000}"/>
    <cellStyle name="Normal 4 6 19 2" xfId="11989" xr:uid="{00000000-0005-0000-0000-0000FE420000}"/>
    <cellStyle name="Normal 4 6 2" xfId="683" xr:uid="{00000000-0005-0000-0000-0000FF420000}"/>
    <cellStyle name="Normal 4 6 2 2" xfId="10738" xr:uid="{00000000-0005-0000-0000-000000430000}"/>
    <cellStyle name="Normal 4 6 20" xfId="2573" xr:uid="{00000000-0005-0000-0000-000001430000}"/>
    <cellStyle name="Normal 4 6 20 2" xfId="12263" xr:uid="{00000000-0005-0000-0000-000002430000}"/>
    <cellStyle name="Normal 4 6 21" xfId="2128" xr:uid="{00000000-0005-0000-0000-000003430000}"/>
    <cellStyle name="Normal 4 6 21 2" xfId="11931" xr:uid="{00000000-0005-0000-0000-000004430000}"/>
    <cellStyle name="Normal 4 6 22" xfId="2597" xr:uid="{00000000-0005-0000-0000-000005430000}"/>
    <cellStyle name="Normal 4 6 22 2" xfId="12287" xr:uid="{00000000-0005-0000-0000-000006430000}"/>
    <cellStyle name="Normal 4 6 23" xfId="2166" xr:uid="{00000000-0005-0000-0000-000007430000}"/>
    <cellStyle name="Normal 4 6 23 2" xfId="11962" xr:uid="{00000000-0005-0000-0000-000008430000}"/>
    <cellStyle name="Normal 4 6 24" xfId="2626" xr:uid="{00000000-0005-0000-0000-000009430000}"/>
    <cellStyle name="Normal 4 6 24 2" xfId="12314" xr:uid="{00000000-0005-0000-0000-00000A430000}"/>
    <cellStyle name="Normal 4 6 25" xfId="2326" xr:uid="{00000000-0005-0000-0000-00000B430000}"/>
    <cellStyle name="Normal 4 6 25 2" xfId="12092" xr:uid="{00000000-0005-0000-0000-00000C430000}"/>
    <cellStyle name="Normal 4 6 26" xfId="3049" xr:uid="{00000000-0005-0000-0000-00000D430000}"/>
    <cellStyle name="Normal 4 6 26 2" xfId="12640" xr:uid="{00000000-0005-0000-0000-00000E430000}"/>
    <cellStyle name="Normal 4 6 27" xfId="10498" xr:uid="{00000000-0005-0000-0000-00000F430000}"/>
    <cellStyle name="Normal 4 6 3" xfId="477" xr:uid="{00000000-0005-0000-0000-000010430000}"/>
    <cellStyle name="Normal 4 6 3 2" xfId="10582" xr:uid="{00000000-0005-0000-0000-000011430000}"/>
    <cellStyle name="Normal 4 6 4" xfId="760" xr:uid="{00000000-0005-0000-0000-000012430000}"/>
    <cellStyle name="Normal 4 6 4 2" xfId="10807" xr:uid="{00000000-0005-0000-0000-000013430000}"/>
    <cellStyle name="Normal 4 6 5" xfId="726" xr:uid="{00000000-0005-0000-0000-000014430000}"/>
    <cellStyle name="Normal 4 6 5 2" xfId="10777" xr:uid="{00000000-0005-0000-0000-000015430000}"/>
    <cellStyle name="Normal 4 6 6" xfId="784" xr:uid="{00000000-0005-0000-0000-000016430000}"/>
    <cellStyle name="Normal 4 6 6 2" xfId="10829" xr:uid="{00000000-0005-0000-0000-000017430000}"/>
    <cellStyle name="Normal 4 6 7" xfId="825" xr:uid="{00000000-0005-0000-0000-000018430000}"/>
    <cellStyle name="Normal 4 6 7 2" xfId="10864" xr:uid="{00000000-0005-0000-0000-000019430000}"/>
    <cellStyle name="Normal 4 6 8" xfId="865" xr:uid="{00000000-0005-0000-0000-00001A430000}"/>
    <cellStyle name="Normal 4 6 8 2" xfId="10897" xr:uid="{00000000-0005-0000-0000-00001B430000}"/>
    <cellStyle name="Normal 4 6 9" xfId="903" xr:uid="{00000000-0005-0000-0000-00001C430000}"/>
    <cellStyle name="Normal 4 6 9 2" xfId="10928" xr:uid="{00000000-0005-0000-0000-00001D430000}"/>
    <cellStyle name="Normal 4 60" xfId="3422" xr:uid="{00000000-0005-0000-0000-00001E430000}"/>
    <cellStyle name="Normal 4 60 2" xfId="12933" xr:uid="{00000000-0005-0000-0000-00001F430000}"/>
    <cellStyle name="Normal 4 61" xfId="3440" xr:uid="{00000000-0005-0000-0000-000020430000}"/>
    <cellStyle name="Normal 4 61 2" xfId="12945" xr:uid="{00000000-0005-0000-0000-000021430000}"/>
    <cellStyle name="Normal 4 62" xfId="3457" xr:uid="{00000000-0005-0000-0000-000022430000}"/>
    <cellStyle name="Normal 4 62 2" xfId="12957" xr:uid="{00000000-0005-0000-0000-000023430000}"/>
    <cellStyle name="Normal 4 63" xfId="3474" xr:uid="{00000000-0005-0000-0000-000024430000}"/>
    <cellStyle name="Normal 4 63 2" xfId="12971" xr:uid="{00000000-0005-0000-0000-000025430000}"/>
    <cellStyle name="Normal 4 64" xfId="3491" xr:uid="{00000000-0005-0000-0000-000026430000}"/>
    <cellStyle name="Normal 4 64 2" xfId="12986" xr:uid="{00000000-0005-0000-0000-000027430000}"/>
    <cellStyle name="Normal 4 65" xfId="3507" xr:uid="{00000000-0005-0000-0000-000028430000}"/>
    <cellStyle name="Normal 4 65 2" xfId="12998" xr:uid="{00000000-0005-0000-0000-000029430000}"/>
    <cellStyle name="Normal 4 66" xfId="3525" xr:uid="{00000000-0005-0000-0000-00002A430000}"/>
    <cellStyle name="Normal 4 66 2" xfId="13011" xr:uid="{00000000-0005-0000-0000-00002B430000}"/>
    <cellStyle name="Normal 4 67" xfId="3541" xr:uid="{00000000-0005-0000-0000-00002C430000}"/>
    <cellStyle name="Normal 4 67 2" xfId="13024" xr:uid="{00000000-0005-0000-0000-00002D430000}"/>
    <cellStyle name="Normal 4 68" xfId="3556" xr:uid="{00000000-0005-0000-0000-00002E430000}"/>
    <cellStyle name="Normal 4 68 2" xfId="13036" xr:uid="{00000000-0005-0000-0000-00002F430000}"/>
    <cellStyle name="Normal 4 69" xfId="3568" xr:uid="{00000000-0005-0000-0000-000030430000}"/>
    <cellStyle name="Normal 4 69 2" xfId="13046" xr:uid="{00000000-0005-0000-0000-000031430000}"/>
    <cellStyle name="Normal 4 7" xfId="976" xr:uid="{00000000-0005-0000-0000-000032430000}"/>
    <cellStyle name="Normal 4 7 2" xfId="10989" xr:uid="{00000000-0005-0000-0000-000033430000}"/>
    <cellStyle name="Normal 4 70" xfId="3590" xr:uid="{00000000-0005-0000-0000-000034430000}"/>
    <cellStyle name="Normal 4 70 2" xfId="13065" xr:uid="{00000000-0005-0000-0000-000035430000}"/>
    <cellStyle name="Normal 4 71" xfId="3602" xr:uid="{00000000-0005-0000-0000-000036430000}"/>
    <cellStyle name="Normal 4 71 2" xfId="13076" xr:uid="{00000000-0005-0000-0000-000037430000}"/>
    <cellStyle name="Normal 4 72" xfId="3624" xr:uid="{00000000-0005-0000-0000-000038430000}"/>
    <cellStyle name="Normal 4 72 2" xfId="13094" xr:uid="{00000000-0005-0000-0000-000039430000}"/>
    <cellStyle name="Normal 4 73" xfId="3642" xr:uid="{00000000-0005-0000-0000-00003A430000}"/>
    <cellStyle name="Normal 4 73 2" xfId="13109" xr:uid="{00000000-0005-0000-0000-00003B430000}"/>
    <cellStyle name="Normal 4 74" xfId="3657" xr:uid="{00000000-0005-0000-0000-00003C430000}"/>
    <cellStyle name="Normal 4 74 2" xfId="13122" xr:uid="{00000000-0005-0000-0000-00003D430000}"/>
    <cellStyle name="Normal 4 75" xfId="3670" xr:uid="{00000000-0005-0000-0000-00003E430000}"/>
    <cellStyle name="Normal 4 75 2" xfId="13132" xr:uid="{00000000-0005-0000-0000-00003F430000}"/>
    <cellStyle name="Normal 4 76" xfId="10493" xr:uid="{00000000-0005-0000-0000-000040430000}"/>
    <cellStyle name="Normal 4 8" xfId="1008" xr:uid="{00000000-0005-0000-0000-000041430000}"/>
    <cellStyle name="Normal 4 8 2" xfId="11017" xr:uid="{00000000-0005-0000-0000-000042430000}"/>
    <cellStyle name="Normal 4 9" xfId="2197" xr:uid="{00000000-0005-0000-0000-000043430000}"/>
    <cellStyle name="Normal 4 9 2" xfId="11991" xr:uid="{00000000-0005-0000-0000-000044430000}"/>
    <cellStyle name="Normal 4_BM1" xfId="2198" xr:uid="{00000000-0005-0000-0000-000045430000}"/>
    <cellStyle name="Normal 40" xfId="951" xr:uid="{00000000-0005-0000-0000-000046430000}"/>
    <cellStyle name="Normal 40 2" xfId="6542" xr:uid="{00000000-0005-0000-0000-000047430000}"/>
    <cellStyle name="Normal 40 2 2" xfId="15235" xr:uid="{00000000-0005-0000-0000-000048430000}"/>
    <cellStyle name="Normal 40 3" xfId="10965" xr:uid="{00000000-0005-0000-0000-000049430000}"/>
    <cellStyle name="Normal 41" xfId="382" xr:uid="{00000000-0005-0000-0000-00004A430000}"/>
    <cellStyle name="Normal 41 2" xfId="5157" xr:uid="{00000000-0005-0000-0000-00004B430000}"/>
    <cellStyle name="Normal 41 2 2" xfId="15236" xr:uid="{00000000-0005-0000-0000-00004C430000}"/>
    <cellStyle name="Normal 41 2 3" xfId="48592" xr:uid="{00000000-0005-0000-0000-00004D430000}"/>
    <cellStyle name="Normal 41 3" xfId="10182" xr:uid="{00000000-0005-0000-0000-00004E430000}"/>
    <cellStyle name="Normal 41 3 2" xfId="15237" xr:uid="{00000000-0005-0000-0000-00004F430000}"/>
    <cellStyle name="Normal 41 3 3" xfId="48593" xr:uid="{00000000-0005-0000-0000-000050430000}"/>
    <cellStyle name="Normal 41 4" xfId="10499" xr:uid="{00000000-0005-0000-0000-000051430000}"/>
    <cellStyle name="Normal 41 5" xfId="52837" xr:uid="{00000000-0005-0000-0000-000052430000}"/>
    <cellStyle name="Normal 41 6" xfId="52892" xr:uid="{00000000-0005-0000-0000-000053430000}"/>
    <cellStyle name="Normal 42" xfId="3145" xr:uid="{00000000-0005-0000-0000-000054430000}"/>
    <cellStyle name="Normal 42 2" xfId="4425" xr:uid="{00000000-0005-0000-0000-000055430000}"/>
    <cellStyle name="Normal 42 2 2" xfId="15238" xr:uid="{00000000-0005-0000-0000-000056430000}"/>
    <cellStyle name="Normal 42 2 3" xfId="48594" xr:uid="{00000000-0005-0000-0000-000057430000}"/>
    <cellStyle name="Normal 42 3" xfId="10183" xr:uid="{00000000-0005-0000-0000-000058430000}"/>
    <cellStyle name="Normal 42 3 2" xfId="15239" xr:uid="{00000000-0005-0000-0000-000059430000}"/>
    <cellStyle name="Normal 42 3 3" xfId="48595" xr:uid="{00000000-0005-0000-0000-00005A430000}"/>
    <cellStyle name="Normal 42 4" xfId="12720" xr:uid="{00000000-0005-0000-0000-00005B430000}"/>
    <cellStyle name="Normal 42 5" xfId="52838" xr:uid="{00000000-0005-0000-0000-00005C430000}"/>
    <cellStyle name="Normal 42 6" xfId="52893" xr:uid="{00000000-0005-0000-0000-00005D430000}"/>
    <cellStyle name="Normal 43" xfId="3164" xr:uid="{00000000-0005-0000-0000-00005E430000}"/>
    <cellStyle name="Normal 43 2" xfId="9987" xr:uid="{00000000-0005-0000-0000-00005F430000}"/>
    <cellStyle name="Normal 43 2 2" xfId="15240" xr:uid="{00000000-0005-0000-0000-000060430000}"/>
    <cellStyle name="Normal 43 2 3" xfId="48596" xr:uid="{00000000-0005-0000-0000-000061430000}"/>
    <cellStyle name="Normal 43 3" xfId="10184" xr:uid="{00000000-0005-0000-0000-000062430000}"/>
    <cellStyle name="Normal 43 3 2" xfId="15241" xr:uid="{00000000-0005-0000-0000-000063430000}"/>
    <cellStyle name="Normal 43 3 3" xfId="48597" xr:uid="{00000000-0005-0000-0000-000064430000}"/>
    <cellStyle name="Normal 43 4" xfId="12733" xr:uid="{00000000-0005-0000-0000-000065430000}"/>
    <cellStyle name="Normal 43 5" xfId="52839" xr:uid="{00000000-0005-0000-0000-000066430000}"/>
    <cellStyle name="Normal 43 6" xfId="52894" xr:uid="{00000000-0005-0000-0000-000067430000}"/>
    <cellStyle name="Normal 44" xfId="3182" xr:uid="{00000000-0005-0000-0000-000068430000}"/>
    <cellStyle name="Normal 44 2" xfId="12748" xr:uid="{00000000-0005-0000-0000-000069430000}"/>
    <cellStyle name="Normal 45" xfId="1015" xr:uid="{00000000-0005-0000-0000-00006A430000}"/>
    <cellStyle name="Normal 45 2" xfId="5627" xr:uid="{00000000-0005-0000-0000-00006B430000}"/>
    <cellStyle name="Normal 45 2 2" xfId="15242" xr:uid="{00000000-0005-0000-0000-00006C430000}"/>
    <cellStyle name="Normal 45 2 3" xfId="48598" xr:uid="{00000000-0005-0000-0000-00006D430000}"/>
    <cellStyle name="Normal 45 3" xfId="4231" xr:uid="{00000000-0005-0000-0000-00006E430000}"/>
    <cellStyle name="Normal 45 3 2" xfId="15243" xr:uid="{00000000-0005-0000-0000-00006F430000}"/>
    <cellStyle name="Normal 45 3 3" xfId="48599" xr:uid="{00000000-0005-0000-0000-000070430000}"/>
    <cellStyle name="Normal 45 4" xfId="10185" xr:uid="{00000000-0005-0000-0000-000071430000}"/>
    <cellStyle name="Normal 45 4 2" xfId="15244" xr:uid="{00000000-0005-0000-0000-000072430000}"/>
    <cellStyle name="Normal 45 4 3" xfId="48600" xr:uid="{00000000-0005-0000-0000-000073430000}"/>
    <cellStyle name="Normal 45 5" xfId="11023" xr:uid="{00000000-0005-0000-0000-000074430000}"/>
    <cellStyle name="Normal 45 6" xfId="47046" xr:uid="{00000000-0005-0000-0000-000075430000}"/>
    <cellStyle name="Normal 45 7" xfId="52840" xr:uid="{00000000-0005-0000-0000-000076430000}"/>
    <cellStyle name="Normal 45 8" xfId="52895" xr:uid="{00000000-0005-0000-0000-000077430000}"/>
    <cellStyle name="Normal 46" xfId="1017" xr:uid="{00000000-0005-0000-0000-000078430000}"/>
    <cellStyle name="Normal 46 2" xfId="5629" xr:uid="{00000000-0005-0000-0000-000079430000}"/>
    <cellStyle name="Normal 46 2 2" xfId="15245" xr:uid="{00000000-0005-0000-0000-00007A430000}"/>
    <cellStyle name="Normal 46 2 3" xfId="48601" xr:uid="{00000000-0005-0000-0000-00007B430000}"/>
    <cellStyle name="Normal 46 3" xfId="4233" xr:uid="{00000000-0005-0000-0000-00007C430000}"/>
    <cellStyle name="Normal 46 3 2" xfId="15246" xr:uid="{00000000-0005-0000-0000-00007D430000}"/>
    <cellStyle name="Normal 46 3 3" xfId="48602" xr:uid="{00000000-0005-0000-0000-00007E430000}"/>
    <cellStyle name="Normal 46 4" xfId="6093" xr:uid="{00000000-0005-0000-0000-00007F430000}"/>
    <cellStyle name="Normal 46 4 2" xfId="15247" xr:uid="{00000000-0005-0000-0000-000080430000}"/>
    <cellStyle name="Normal 46 5" xfId="11025" xr:uid="{00000000-0005-0000-0000-000081430000}"/>
    <cellStyle name="Normal 46 6" xfId="47048" xr:uid="{00000000-0005-0000-0000-000082430000}"/>
    <cellStyle name="Normal 47" xfId="3198" xr:uid="{00000000-0005-0000-0000-000083430000}"/>
    <cellStyle name="Normal 47 2" xfId="12761" xr:uid="{00000000-0005-0000-0000-000084430000}"/>
    <cellStyle name="Normal 48" xfId="1020" xr:uid="{00000000-0005-0000-0000-000085430000}"/>
    <cellStyle name="Normal 48 2" xfId="5632" xr:uid="{00000000-0005-0000-0000-000086430000}"/>
    <cellStyle name="Normal 48 2 2" xfId="15248" xr:uid="{00000000-0005-0000-0000-000087430000}"/>
    <cellStyle name="Normal 48 2 3" xfId="48603" xr:uid="{00000000-0005-0000-0000-000088430000}"/>
    <cellStyle name="Normal 48 3" xfId="4236" xr:uid="{00000000-0005-0000-0000-000089430000}"/>
    <cellStyle name="Normal 48 3 2" xfId="15249" xr:uid="{00000000-0005-0000-0000-00008A430000}"/>
    <cellStyle name="Normal 48 3 3" xfId="48604" xr:uid="{00000000-0005-0000-0000-00008B430000}"/>
    <cellStyle name="Normal 48 4" xfId="10186" xr:uid="{00000000-0005-0000-0000-00008C430000}"/>
    <cellStyle name="Normal 48 4 2" xfId="15250" xr:uid="{00000000-0005-0000-0000-00008D430000}"/>
    <cellStyle name="Normal 48 4 3" xfId="48605" xr:uid="{00000000-0005-0000-0000-00008E430000}"/>
    <cellStyle name="Normal 48 5" xfId="11028" xr:uid="{00000000-0005-0000-0000-00008F430000}"/>
    <cellStyle name="Normal 48 6" xfId="47051" xr:uid="{00000000-0005-0000-0000-000090430000}"/>
    <cellStyle name="Normal 48 7" xfId="52841" xr:uid="{00000000-0005-0000-0000-000091430000}"/>
    <cellStyle name="Normal 48 8" xfId="52896" xr:uid="{00000000-0005-0000-0000-000092430000}"/>
    <cellStyle name="Normal 49" xfId="3199" xr:uid="{00000000-0005-0000-0000-000093430000}"/>
    <cellStyle name="Normal 49 2" xfId="5893" xr:uid="{00000000-0005-0000-0000-000094430000}"/>
    <cellStyle name="Normal 49 2 2" xfId="15251" xr:uid="{00000000-0005-0000-0000-000095430000}"/>
    <cellStyle name="Normal 49 2 3" xfId="48606" xr:uid="{00000000-0005-0000-0000-000096430000}"/>
    <cellStyle name="Normal 49 3" xfId="10187" xr:uid="{00000000-0005-0000-0000-000097430000}"/>
    <cellStyle name="Normal 49 3 2" xfId="15252" xr:uid="{00000000-0005-0000-0000-000098430000}"/>
    <cellStyle name="Normal 49 3 3" xfId="48607" xr:uid="{00000000-0005-0000-0000-000099430000}"/>
    <cellStyle name="Normal 49 4" xfId="12762" xr:uid="{00000000-0005-0000-0000-00009A430000}"/>
    <cellStyle name="Normal 49 5" xfId="52842" xr:uid="{00000000-0005-0000-0000-00009B430000}"/>
    <cellStyle name="Normal 49 6" xfId="52897" xr:uid="{00000000-0005-0000-0000-00009C430000}"/>
    <cellStyle name="Normal 5" xfId="383" xr:uid="{00000000-0005-0000-0000-00009D430000}"/>
    <cellStyle name="Normal 5 2" xfId="2199" xr:uid="{00000000-0005-0000-0000-00009E430000}"/>
    <cellStyle name="Normal 5 2 2" xfId="11992" xr:uid="{00000000-0005-0000-0000-00009F430000}"/>
    <cellStyle name="Normal 5 3" xfId="10500" xr:uid="{00000000-0005-0000-0000-0000A0430000}"/>
    <cellStyle name="Normal 5_BẢNG TỔNG HỢP" xfId="2200" xr:uid="{00000000-0005-0000-0000-0000A1430000}"/>
    <cellStyle name="Normal 50" xfId="1250" xr:uid="{00000000-0005-0000-0000-0000A2430000}"/>
    <cellStyle name="Normal 50 2" xfId="9864" xr:uid="{00000000-0005-0000-0000-0000A3430000}"/>
    <cellStyle name="Normal 50 2 2" xfId="15253" xr:uid="{00000000-0005-0000-0000-0000A4430000}"/>
    <cellStyle name="Normal 50 2 3" xfId="48608" xr:uid="{00000000-0005-0000-0000-0000A5430000}"/>
    <cellStyle name="Normal 50 3" xfId="10188" xr:uid="{00000000-0005-0000-0000-0000A6430000}"/>
    <cellStyle name="Normal 50 3 2" xfId="15254" xr:uid="{00000000-0005-0000-0000-0000A7430000}"/>
    <cellStyle name="Normal 50 3 3" xfId="48609" xr:uid="{00000000-0005-0000-0000-0000A8430000}"/>
    <cellStyle name="Normal 50 4" xfId="11208" xr:uid="{00000000-0005-0000-0000-0000A9430000}"/>
    <cellStyle name="Normal 50 5" xfId="52843" xr:uid="{00000000-0005-0000-0000-0000AA430000}"/>
    <cellStyle name="Normal 50 6" xfId="52899" xr:uid="{00000000-0005-0000-0000-0000AB430000}"/>
    <cellStyle name="Normal 51" xfId="1290" xr:uid="{00000000-0005-0000-0000-0000AC430000}"/>
    <cellStyle name="Normal 51 2" xfId="4740" xr:uid="{00000000-0005-0000-0000-0000AD430000}"/>
    <cellStyle name="Normal 51 2 2" xfId="15255" xr:uid="{00000000-0005-0000-0000-0000AE430000}"/>
    <cellStyle name="Normal 51 2 3" xfId="48610" xr:uid="{00000000-0005-0000-0000-0000AF430000}"/>
    <cellStyle name="Normal 51 3" xfId="10189" xr:uid="{00000000-0005-0000-0000-0000B0430000}"/>
    <cellStyle name="Normal 51 3 2" xfId="15256" xr:uid="{00000000-0005-0000-0000-0000B1430000}"/>
    <cellStyle name="Normal 51 3 3" xfId="48611" xr:uid="{00000000-0005-0000-0000-0000B2430000}"/>
    <cellStyle name="Normal 51 4" xfId="11240" xr:uid="{00000000-0005-0000-0000-0000B3430000}"/>
    <cellStyle name="Normal 51 5" xfId="52844" xr:uid="{00000000-0005-0000-0000-0000B4430000}"/>
    <cellStyle name="Normal 51 6" xfId="52900" xr:uid="{00000000-0005-0000-0000-0000B5430000}"/>
    <cellStyle name="Normal 52" xfId="3235" xr:uid="{00000000-0005-0000-0000-0000B6430000}"/>
    <cellStyle name="Normal 52 2" xfId="8050" xr:uid="{00000000-0005-0000-0000-0000B7430000}"/>
    <cellStyle name="Normal 52 2 2" xfId="15257" xr:uid="{00000000-0005-0000-0000-0000B8430000}"/>
    <cellStyle name="Normal 52 2 3" xfId="48612" xr:uid="{00000000-0005-0000-0000-0000B9430000}"/>
    <cellStyle name="Normal 52 3" xfId="10190" xr:uid="{00000000-0005-0000-0000-0000BA430000}"/>
    <cellStyle name="Normal 52 3 2" xfId="15258" xr:uid="{00000000-0005-0000-0000-0000BB430000}"/>
    <cellStyle name="Normal 52 3 3" xfId="48613" xr:uid="{00000000-0005-0000-0000-0000BC430000}"/>
    <cellStyle name="Normal 52 4" xfId="12790" xr:uid="{00000000-0005-0000-0000-0000BD430000}"/>
    <cellStyle name="Normal 52 5" xfId="52845" xr:uid="{00000000-0005-0000-0000-0000BE430000}"/>
    <cellStyle name="Normal 52 6" xfId="52901" xr:uid="{00000000-0005-0000-0000-0000BF430000}"/>
    <cellStyle name="Normal 53" xfId="3672" xr:uid="{00000000-0005-0000-0000-0000C0430000}"/>
    <cellStyle name="Normal 53 2" xfId="7224" xr:uid="{00000000-0005-0000-0000-0000C1430000}"/>
    <cellStyle name="Normal 53 2 2" xfId="15260" xr:uid="{00000000-0005-0000-0000-0000C2430000}"/>
    <cellStyle name="Normal 53 3" xfId="6356" xr:uid="{00000000-0005-0000-0000-0000C3430000}"/>
    <cellStyle name="Normal 53 3 2" xfId="15261" xr:uid="{00000000-0005-0000-0000-0000C4430000}"/>
    <cellStyle name="Normal 53 3 3" xfId="48615" xr:uid="{00000000-0005-0000-0000-0000C5430000}"/>
    <cellStyle name="Normal 53 4" xfId="10191" xr:uid="{00000000-0005-0000-0000-0000C6430000}"/>
    <cellStyle name="Normal 53 4 2" xfId="15262" xr:uid="{00000000-0005-0000-0000-0000C7430000}"/>
    <cellStyle name="Normal 53 4 3" xfId="48616" xr:uid="{00000000-0005-0000-0000-0000C8430000}"/>
    <cellStyle name="Normal 53 5" xfId="15259" xr:uid="{00000000-0005-0000-0000-0000C9430000}"/>
    <cellStyle name="Normal 53 6" xfId="48614" xr:uid="{00000000-0005-0000-0000-0000CA430000}"/>
    <cellStyle name="Normal 53 7" xfId="52846" xr:uid="{00000000-0005-0000-0000-0000CB430000}"/>
    <cellStyle name="Normal 53 8" xfId="52902" xr:uid="{00000000-0005-0000-0000-0000CC430000}"/>
    <cellStyle name="Normal 54" xfId="3674" xr:uid="{00000000-0005-0000-0000-0000CD430000}"/>
    <cellStyle name="Normal 54 2" xfId="6762" xr:uid="{00000000-0005-0000-0000-0000CE430000}"/>
    <cellStyle name="Normal 54 2 2" xfId="15264" xr:uid="{00000000-0005-0000-0000-0000CF430000}"/>
    <cellStyle name="Normal 54 3" xfId="6922" xr:uid="{00000000-0005-0000-0000-0000D0430000}"/>
    <cellStyle name="Normal 54 3 2" xfId="15265" xr:uid="{00000000-0005-0000-0000-0000D1430000}"/>
    <cellStyle name="Normal 54 3 3" xfId="48618" xr:uid="{00000000-0005-0000-0000-0000D2430000}"/>
    <cellStyle name="Normal 54 4" xfId="10192" xr:uid="{00000000-0005-0000-0000-0000D3430000}"/>
    <cellStyle name="Normal 54 4 2" xfId="15266" xr:uid="{00000000-0005-0000-0000-0000D4430000}"/>
    <cellStyle name="Normal 54 4 3" xfId="48619" xr:uid="{00000000-0005-0000-0000-0000D5430000}"/>
    <cellStyle name="Normal 54 5" xfId="15263" xr:uid="{00000000-0005-0000-0000-0000D6430000}"/>
    <cellStyle name="Normal 54 6" xfId="48617" xr:uid="{00000000-0005-0000-0000-0000D7430000}"/>
    <cellStyle name="Normal 54 7" xfId="52847" xr:uid="{00000000-0005-0000-0000-0000D8430000}"/>
    <cellStyle name="Normal 54 8" xfId="52903" xr:uid="{00000000-0005-0000-0000-0000D9430000}"/>
    <cellStyle name="Normal 55" xfId="1401" xr:uid="{00000000-0005-0000-0000-0000DA430000}"/>
    <cellStyle name="Normal 55 2" xfId="7011" xr:uid="{00000000-0005-0000-0000-0000DB430000}"/>
    <cellStyle name="Normal 55 2 2" xfId="15267" xr:uid="{00000000-0005-0000-0000-0000DC430000}"/>
    <cellStyle name="Normal 55 2 3" xfId="48620" xr:uid="{00000000-0005-0000-0000-0000DD430000}"/>
    <cellStyle name="Normal 55 3" xfId="10193" xr:uid="{00000000-0005-0000-0000-0000DE430000}"/>
    <cellStyle name="Normal 55 3 2" xfId="15268" xr:uid="{00000000-0005-0000-0000-0000DF430000}"/>
    <cellStyle name="Normal 55 3 3" xfId="48621" xr:uid="{00000000-0005-0000-0000-0000E0430000}"/>
    <cellStyle name="Normal 55 4" xfId="11337" xr:uid="{00000000-0005-0000-0000-0000E1430000}"/>
    <cellStyle name="Normal 55 4 2" xfId="52917" xr:uid="{00000000-0005-0000-0000-0000E2430000}"/>
    <cellStyle name="Normal 55 5" xfId="52848" xr:uid="{00000000-0005-0000-0000-0000E3430000}"/>
    <cellStyle name="Normal 55 6" xfId="52904" xr:uid="{00000000-0005-0000-0000-0000E4430000}"/>
    <cellStyle name="Normal 56" xfId="1419" xr:uid="{00000000-0005-0000-0000-0000E5430000}"/>
    <cellStyle name="Normal 56 2" xfId="4467" xr:uid="{00000000-0005-0000-0000-0000E6430000}"/>
    <cellStyle name="Normal 56 2 2" xfId="15269" xr:uid="{00000000-0005-0000-0000-0000E7430000}"/>
    <cellStyle name="Normal 56 2 3" xfId="48622" xr:uid="{00000000-0005-0000-0000-0000E8430000}"/>
    <cellStyle name="Normal 56 3" xfId="11355" xr:uid="{00000000-0005-0000-0000-0000E9430000}"/>
    <cellStyle name="Normal 56 4" xfId="47160" xr:uid="{00000000-0005-0000-0000-0000EA430000}"/>
    <cellStyle name="Normal 57" xfId="1177" xr:uid="{00000000-0005-0000-0000-0000EB430000}"/>
    <cellStyle name="Normal 57 2" xfId="4324" xr:uid="{00000000-0005-0000-0000-0000EC430000}"/>
    <cellStyle name="Normal 57 2 2" xfId="15270" xr:uid="{00000000-0005-0000-0000-0000ED430000}"/>
    <cellStyle name="Normal 57 2 3" xfId="48623" xr:uid="{00000000-0005-0000-0000-0000EE430000}"/>
    <cellStyle name="Normal 57 3" xfId="11147" xr:uid="{00000000-0005-0000-0000-0000EF430000}"/>
    <cellStyle name="Normal 57 4" xfId="47088" xr:uid="{00000000-0005-0000-0000-0000F0430000}"/>
    <cellStyle name="Normal 58" xfId="5965" xr:uid="{00000000-0005-0000-0000-0000F1430000}"/>
    <cellStyle name="Normal 58 2" xfId="6904" xr:uid="{00000000-0005-0000-0000-0000F2430000}"/>
    <cellStyle name="Normal 58 2 2" xfId="15272" xr:uid="{00000000-0005-0000-0000-0000F3430000}"/>
    <cellStyle name="Normal 58 3" xfId="6510" xr:uid="{00000000-0005-0000-0000-0000F4430000}"/>
    <cellStyle name="Normal 58 3 2" xfId="15273" xr:uid="{00000000-0005-0000-0000-0000F5430000}"/>
    <cellStyle name="Normal 58 3 3" xfId="48624" xr:uid="{00000000-0005-0000-0000-0000F6430000}"/>
    <cellStyle name="Normal 58 4" xfId="10194" xr:uid="{00000000-0005-0000-0000-0000F7430000}"/>
    <cellStyle name="Normal 58 4 2" xfId="15274" xr:uid="{00000000-0005-0000-0000-0000F8430000}"/>
    <cellStyle name="Normal 58 4 3" xfId="48625" xr:uid="{00000000-0005-0000-0000-0000F9430000}"/>
    <cellStyle name="Normal 58 5" xfId="15271" xr:uid="{00000000-0005-0000-0000-0000FA430000}"/>
    <cellStyle name="Normal 58 6" xfId="52849" xr:uid="{00000000-0005-0000-0000-0000FB430000}"/>
    <cellStyle name="Normal 58 7" xfId="52905" xr:uid="{00000000-0005-0000-0000-0000FC430000}"/>
    <cellStyle name="Normal 58 8" xfId="52941" xr:uid="{00000000-0005-0000-0000-0000FD430000}"/>
    <cellStyle name="Normal 59" xfId="3284" xr:uid="{00000000-0005-0000-0000-0000FE430000}"/>
    <cellStyle name="Normal 59 2" xfId="12829" xr:uid="{00000000-0005-0000-0000-0000FF430000}"/>
    <cellStyle name="Normal 6" xfId="384" xr:uid="{00000000-0005-0000-0000-000000440000}"/>
    <cellStyle name="Normal 6 10" xfId="2015" xr:uid="{00000000-0005-0000-0000-000001440000}"/>
    <cellStyle name="Normal 6 10 2" xfId="11840" xr:uid="{00000000-0005-0000-0000-000002440000}"/>
    <cellStyle name="Normal 6 11" xfId="2516" xr:uid="{00000000-0005-0000-0000-000003440000}"/>
    <cellStyle name="Normal 6 11 2" xfId="12213" xr:uid="{00000000-0005-0000-0000-000004440000}"/>
    <cellStyle name="Normal 6 12" xfId="2688" xr:uid="{00000000-0005-0000-0000-000005440000}"/>
    <cellStyle name="Normal 6 12 2" xfId="12367" xr:uid="{00000000-0005-0000-0000-000006440000}"/>
    <cellStyle name="Normal 6 13" xfId="2747" xr:uid="{00000000-0005-0000-0000-000007440000}"/>
    <cellStyle name="Normal 6 13 2" xfId="12411" xr:uid="{00000000-0005-0000-0000-000008440000}"/>
    <cellStyle name="Normal 6 14" xfId="2754" xr:uid="{00000000-0005-0000-0000-000009440000}"/>
    <cellStyle name="Normal 6 14 2" xfId="12417" xr:uid="{00000000-0005-0000-0000-00000A440000}"/>
    <cellStyle name="Normal 6 15" xfId="2779" xr:uid="{00000000-0005-0000-0000-00000B440000}"/>
    <cellStyle name="Normal 6 15 2" xfId="12432" xr:uid="{00000000-0005-0000-0000-00000C440000}"/>
    <cellStyle name="Normal 6 16" xfId="2794" xr:uid="{00000000-0005-0000-0000-00000D440000}"/>
    <cellStyle name="Normal 6 16 2" xfId="12442" xr:uid="{00000000-0005-0000-0000-00000E440000}"/>
    <cellStyle name="Normal 6 17" xfId="2809" xr:uid="{00000000-0005-0000-0000-00000F440000}"/>
    <cellStyle name="Normal 6 17 2" xfId="12454" xr:uid="{00000000-0005-0000-0000-000010440000}"/>
    <cellStyle name="Normal 6 18" xfId="2824" xr:uid="{00000000-0005-0000-0000-000011440000}"/>
    <cellStyle name="Normal 6 18 2" xfId="12465" xr:uid="{00000000-0005-0000-0000-000012440000}"/>
    <cellStyle name="Normal 6 19" xfId="2839" xr:uid="{00000000-0005-0000-0000-000013440000}"/>
    <cellStyle name="Normal 6 19 2" xfId="12475" xr:uid="{00000000-0005-0000-0000-000014440000}"/>
    <cellStyle name="Normal 6 2" xfId="385" xr:uid="{00000000-0005-0000-0000-000015440000}"/>
    <cellStyle name="Normal 6 2 2" xfId="10195" xr:uid="{00000000-0005-0000-0000-000016440000}"/>
    <cellStyle name="Normal 6 2 2 2" xfId="15275" xr:uid="{00000000-0005-0000-0000-000017440000}"/>
    <cellStyle name="Normal 6 2 3" xfId="10502" xr:uid="{00000000-0005-0000-0000-000018440000}"/>
    <cellStyle name="Normal 6 20" xfId="2854" xr:uid="{00000000-0005-0000-0000-000019440000}"/>
    <cellStyle name="Normal 6 20 2" xfId="12489" xr:uid="{00000000-0005-0000-0000-00001A440000}"/>
    <cellStyle name="Normal 6 21" xfId="2869" xr:uid="{00000000-0005-0000-0000-00001B440000}"/>
    <cellStyle name="Normal 6 21 2" xfId="12502" xr:uid="{00000000-0005-0000-0000-00001C440000}"/>
    <cellStyle name="Normal 6 22" xfId="2884" xr:uid="{00000000-0005-0000-0000-00001D440000}"/>
    <cellStyle name="Normal 6 22 2" xfId="12514" xr:uid="{00000000-0005-0000-0000-00001E440000}"/>
    <cellStyle name="Normal 6 23" xfId="2899" xr:uid="{00000000-0005-0000-0000-00001F440000}"/>
    <cellStyle name="Normal 6 23 2" xfId="12525" xr:uid="{00000000-0005-0000-0000-000020440000}"/>
    <cellStyle name="Normal 6 24" xfId="2914" xr:uid="{00000000-0005-0000-0000-000021440000}"/>
    <cellStyle name="Normal 6 24 2" xfId="12536" xr:uid="{00000000-0005-0000-0000-000022440000}"/>
    <cellStyle name="Normal 6 25" xfId="2929" xr:uid="{00000000-0005-0000-0000-000023440000}"/>
    <cellStyle name="Normal 6 25 2" xfId="12548" xr:uid="{00000000-0005-0000-0000-000024440000}"/>
    <cellStyle name="Normal 6 26" xfId="2944" xr:uid="{00000000-0005-0000-0000-000025440000}"/>
    <cellStyle name="Normal 6 26 2" xfId="12561" xr:uid="{00000000-0005-0000-0000-000026440000}"/>
    <cellStyle name="Normal 6 27" xfId="2959" xr:uid="{00000000-0005-0000-0000-000027440000}"/>
    <cellStyle name="Normal 6 27 2" xfId="12572" xr:uid="{00000000-0005-0000-0000-000028440000}"/>
    <cellStyle name="Normal 6 28" xfId="2974" xr:uid="{00000000-0005-0000-0000-000029440000}"/>
    <cellStyle name="Normal 6 28 2" xfId="12583" xr:uid="{00000000-0005-0000-0000-00002A440000}"/>
    <cellStyle name="Normal 6 29" xfId="2988" xr:uid="{00000000-0005-0000-0000-00002B440000}"/>
    <cellStyle name="Normal 6 29 2" xfId="12591" xr:uid="{00000000-0005-0000-0000-00002C440000}"/>
    <cellStyle name="Normal 6 3" xfId="386" xr:uid="{00000000-0005-0000-0000-00002D440000}"/>
    <cellStyle name="Normal 6 3 2" xfId="10503" xr:uid="{00000000-0005-0000-0000-00002E440000}"/>
    <cellStyle name="Normal 6 30" xfId="2996" xr:uid="{00000000-0005-0000-0000-00002F440000}"/>
    <cellStyle name="Normal 6 30 2" xfId="12597" xr:uid="{00000000-0005-0000-0000-000030440000}"/>
    <cellStyle name="Normal 6 31" xfId="3086" xr:uid="{00000000-0005-0000-0000-000031440000}"/>
    <cellStyle name="Normal 6 31 2" xfId="12670" xr:uid="{00000000-0005-0000-0000-000032440000}"/>
    <cellStyle name="Normal 6 32" xfId="3105" xr:uid="{00000000-0005-0000-0000-000033440000}"/>
    <cellStyle name="Normal 6 32 2" xfId="12686" xr:uid="{00000000-0005-0000-0000-000034440000}"/>
    <cellStyle name="Normal 6 33" xfId="3121" xr:uid="{00000000-0005-0000-0000-000035440000}"/>
    <cellStyle name="Normal 6 33 2" xfId="12699" xr:uid="{00000000-0005-0000-0000-000036440000}"/>
    <cellStyle name="Normal 6 34" xfId="3138" xr:uid="{00000000-0005-0000-0000-000037440000}"/>
    <cellStyle name="Normal 6 34 2" xfId="12713" xr:uid="{00000000-0005-0000-0000-000038440000}"/>
    <cellStyle name="Normal 6 35" xfId="3157" xr:uid="{00000000-0005-0000-0000-000039440000}"/>
    <cellStyle name="Normal 6 35 2" xfId="12729" xr:uid="{00000000-0005-0000-0000-00003A440000}"/>
    <cellStyle name="Normal 6 36" xfId="3173" xr:uid="{00000000-0005-0000-0000-00003B440000}"/>
    <cellStyle name="Normal 6 36 2" xfId="12741" xr:uid="{00000000-0005-0000-0000-00003C440000}"/>
    <cellStyle name="Normal 6 37" xfId="3189" xr:uid="{00000000-0005-0000-0000-00003D440000}"/>
    <cellStyle name="Normal 6 37 2" xfId="12754" xr:uid="{00000000-0005-0000-0000-00003E440000}"/>
    <cellStyle name="Normal 6 38" xfId="3205" xr:uid="{00000000-0005-0000-0000-00003F440000}"/>
    <cellStyle name="Normal 6 38 2" xfId="12767" xr:uid="{00000000-0005-0000-0000-000040440000}"/>
    <cellStyle name="Normal 6 39" xfId="3225" xr:uid="{00000000-0005-0000-0000-000041440000}"/>
    <cellStyle name="Normal 6 39 2" xfId="12782" xr:uid="{00000000-0005-0000-0000-000042440000}"/>
    <cellStyle name="Normal 6 4" xfId="387" xr:uid="{00000000-0005-0000-0000-000043440000}"/>
    <cellStyle name="Normal 6 4 2" xfId="10504" xr:uid="{00000000-0005-0000-0000-000044440000}"/>
    <cellStyle name="Normal 6 40" xfId="3242" xr:uid="{00000000-0005-0000-0000-000045440000}"/>
    <cellStyle name="Normal 6 40 2" xfId="12796" xr:uid="{00000000-0005-0000-0000-000046440000}"/>
    <cellStyle name="Normal 6 41" xfId="3257" xr:uid="{00000000-0005-0000-0000-000047440000}"/>
    <cellStyle name="Normal 6 41 2" xfId="12807" xr:uid="{00000000-0005-0000-0000-000048440000}"/>
    <cellStyle name="Normal 6 42" xfId="3271" xr:uid="{00000000-0005-0000-0000-000049440000}"/>
    <cellStyle name="Normal 6 42 2" xfId="12819" xr:uid="{00000000-0005-0000-0000-00004A440000}"/>
    <cellStyle name="Normal 6 43" xfId="3283" xr:uid="{00000000-0005-0000-0000-00004B440000}"/>
    <cellStyle name="Normal 6 43 2" xfId="12828" xr:uid="{00000000-0005-0000-0000-00004C440000}"/>
    <cellStyle name="Normal 6 44" xfId="3304" xr:uid="{00000000-0005-0000-0000-00004D440000}"/>
    <cellStyle name="Normal 6 44 2" xfId="12844" xr:uid="{00000000-0005-0000-0000-00004E440000}"/>
    <cellStyle name="Normal 6 45" xfId="3322" xr:uid="{00000000-0005-0000-0000-00004F440000}"/>
    <cellStyle name="Normal 6 45 2" xfId="12855" xr:uid="{00000000-0005-0000-0000-000050440000}"/>
    <cellStyle name="Normal 6 46" xfId="3338" xr:uid="{00000000-0005-0000-0000-000051440000}"/>
    <cellStyle name="Normal 6 46 2" xfId="12866" xr:uid="{00000000-0005-0000-0000-000052440000}"/>
    <cellStyle name="Normal 6 47" xfId="3357" xr:uid="{00000000-0005-0000-0000-000053440000}"/>
    <cellStyle name="Normal 6 47 2" xfId="12879" xr:uid="{00000000-0005-0000-0000-000054440000}"/>
    <cellStyle name="Normal 6 48" xfId="3374" xr:uid="{00000000-0005-0000-0000-000055440000}"/>
    <cellStyle name="Normal 6 48 2" xfId="12894" xr:uid="{00000000-0005-0000-0000-000056440000}"/>
    <cellStyle name="Normal 6 49" xfId="3390" xr:uid="{00000000-0005-0000-0000-000057440000}"/>
    <cellStyle name="Normal 6 49 2" xfId="12906" xr:uid="{00000000-0005-0000-0000-000058440000}"/>
    <cellStyle name="Normal 6 5" xfId="388" xr:uid="{00000000-0005-0000-0000-000059440000}"/>
    <cellStyle name="Normal 6 5 2" xfId="10505" xr:uid="{00000000-0005-0000-0000-00005A440000}"/>
    <cellStyle name="Normal 6 50" xfId="3407" xr:uid="{00000000-0005-0000-0000-00005B440000}"/>
    <cellStyle name="Normal 6 50 2" xfId="12921" xr:uid="{00000000-0005-0000-0000-00005C440000}"/>
    <cellStyle name="Normal 6 51" xfId="3423" xr:uid="{00000000-0005-0000-0000-00005D440000}"/>
    <cellStyle name="Normal 6 51 2" xfId="12934" xr:uid="{00000000-0005-0000-0000-00005E440000}"/>
    <cellStyle name="Normal 6 52" xfId="3441" xr:uid="{00000000-0005-0000-0000-00005F440000}"/>
    <cellStyle name="Normal 6 52 2" xfId="12946" xr:uid="{00000000-0005-0000-0000-000060440000}"/>
    <cellStyle name="Normal 6 53" xfId="3458" xr:uid="{00000000-0005-0000-0000-000061440000}"/>
    <cellStyle name="Normal 6 53 2" xfId="12958" xr:uid="{00000000-0005-0000-0000-000062440000}"/>
    <cellStyle name="Normal 6 54" xfId="3475" xr:uid="{00000000-0005-0000-0000-000063440000}"/>
    <cellStyle name="Normal 6 54 2" xfId="12972" xr:uid="{00000000-0005-0000-0000-000064440000}"/>
    <cellStyle name="Normal 6 55" xfId="3492" xr:uid="{00000000-0005-0000-0000-000065440000}"/>
    <cellStyle name="Normal 6 55 2" xfId="12987" xr:uid="{00000000-0005-0000-0000-000066440000}"/>
    <cellStyle name="Normal 6 56" xfId="3508" xr:uid="{00000000-0005-0000-0000-000067440000}"/>
    <cellStyle name="Normal 6 56 2" xfId="12999" xr:uid="{00000000-0005-0000-0000-000068440000}"/>
    <cellStyle name="Normal 6 57" xfId="3526" xr:uid="{00000000-0005-0000-0000-000069440000}"/>
    <cellStyle name="Normal 6 57 2" xfId="13012" xr:uid="{00000000-0005-0000-0000-00006A440000}"/>
    <cellStyle name="Normal 6 58" xfId="3542" xr:uid="{00000000-0005-0000-0000-00006B440000}"/>
    <cellStyle name="Normal 6 58 2" xfId="13025" xr:uid="{00000000-0005-0000-0000-00006C440000}"/>
    <cellStyle name="Normal 6 59" xfId="3557" xr:uid="{00000000-0005-0000-0000-00006D440000}"/>
    <cellStyle name="Normal 6 59 2" xfId="13037" xr:uid="{00000000-0005-0000-0000-00006E440000}"/>
    <cellStyle name="Normal 6 6" xfId="389" xr:uid="{00000000-0005-0000-0000-00006F440000}"/>
    <cellStyle name="Normal 6 6 2" xfId="10506" xr:uid="{00000000-0005-0000-0000-000070440000}"/>
    <cellStyle name="Normal 6 60" xfId="3569" xr:uid="{00000000-0005-0000-0000-000071440000}"/>
    <cellStyle name="Normal 6 60 2" xfId="13047" xr:uid="{00000000-0005-0000-0000-000072440000}"/>
    <cellStyle name="Normal 6 61" xfId="3591" xr:uid="{00000000-0005-0000-0000-000073440000}"/>
    <cellStyle name="Normal 6 61 2" xfId="13066" xr:uid="{00000000-0005-0000-0000-000074440000}"/>
    <cellStyle name="Normal 6 62" xfId="3603" xr:uid="{00000000-0005-0000-0000-000075440000}"/>
    <cellStyle name="Normal 6 62 2" xfId="13077" xr:uid="{00000000-0005-0000-0000-000076440000}"/>
    <cellStyle name="Normal 6 63" xfId="3625" xr:uid="{00000000-0005-0000-0000-000077440000}"/>
    <cellStyle name="Normal 6 63 2" xfId="13095" xr:uid="{00000000-0005-0000-0000-000078440000}"/>
    <cellStyle name="Normal 6 64" xfId="3643" xr:uid="{00000000-0005-0000-0000-000079440000}"/>
    <cellStyle name="Normal 6 64 2" xfId="13110" xr:uid="{00000000-0005-0000-0000-00007A440000}"/>
    <cellStyle name="Normal 6 65" xfId="3658" xr:uid="{00000000-0005-0000-0000-00007B440000}"/>
    <cellStyle name="Normal 6 65 2" xfId="13123" xr:uid="{00000000-0005-0000-0000-00007C440000}"/>
    <cellStyle name="Normal 6 66" xfId="3671" xr:uid="{00000000-0005-0000-0000-00007D440000}"/>
    <cellStyle name="Normal 6 66 2" xfId="13133" xr:uid="{00000000-0005-0000-0000-00007E440000}"/>
    <cellStyle name="Normal 6 67" xfId="10501" xr:uid="{00000000-0005-0000-0000-00007F440000}"/>
    <cellStyle name="Normal 6 7" xfId="975" xr:uid="{00000000-0005-0000-0000-000080440000}"/>
    <cellStyle name="Normal 6 7 2" xfId="10988" xr:uid="{00000000-0005-0000-0000-000081440000}"/>
    <cellStyle name="Normal 6 8" xfId="1009" xr:uid="{00000000-0005-0000-0000-000082440000}"/>
    <cellStyle name="Normal 6 8 2" xfId="11018" xr:uid="{00000000-0005-0000-0000-000083440000}"/>
    <cellStyle name="Normal 6 9" xfId="2717" xr:uid="{00000000-0005-0000-0000-000084440000}"/>
    <cellStyle name="Normal 6 9 2" xfId="12392" xr:uid="{00000000-0005-0000-0000-000085440000}"/>
    <cellStyle name="Normal 6_BẢNG TỔNG HỢP" xfId="2205" xr:uid="{00000000-0005-0000-0000-000086440000}"/>
    <cellStyle name="Normal 60" xfId="4854" xr:uid="{00000000-0005-0000-0000-000087440000}"/>
    <cellStyle name="Normal 60 2" xfId="5135" xr:uid="{00000000-0005-0000-0000-000088440000}"/>
    <cellStyle name="Normal 60 2 2" xfId="15277" xr:uid="{00000000-0005-0000-0000-000089440000}"/>
    <cellStyle name="Normal 60 2 3" xfId="48626" xr:uid="{00000000-0005-0000-0000-00008A440000}"/>
    <cellStyle name="Normal 60 3" xfId="10196" xr:uid="{00000000-0005-0000-0000-00008B440000}"/>
    <cellStyle name="Normal 60 3 2" xfId="15278" xr:uid="{00000000-0005-0000-0000-00008C440000}"/>
    <cellStyle name="Normal 60 3 3" xfId="48627" xr:uid="{00000000-0005-0000-0000-00008D440000}"/>
    <cellStyle name="Normal 60 4" xfId="15276" xr:uid="{00000000-0005-0000-0000-00008E440000}"/>
    <cellStyle name="Normal 60 5" xfId="52850" xr:uid="{00000000-0005-0000-0000-00008F440000}"/>
    <cellStyle name="Normal 60 6" xfId="52907" xr:uid="{00000000-0005-0000-0000-000090440000}"/>
    <cellStyle name="Normal 61" xfId="3331" xr:uid="{00000000-0005-0000-0000-000091440000}"/>
    <cellStyle name="Normal 61 2" xfId="12859" xr:uid="{00000000-0005-0000-0000-000092440000}"/>
    <cellStyle name="Normal 62" xfId="1424" xr:uid="{00000000-0005-0000-0000-000093440000}"/>
    <cellStyle name="Normal 62 2" xfId="4472" xr:uid="{00000000-0005-0000-0000-000094440000}"/>
    <cellStyle name="Normal 62 2 2" xfId="15279" xr:uid="{00000000-0005-0000-0000-000095440000}"/>
    <cellStyle name="Normal 62 2 3" xfId="48628" xr:uid="{00000000-0005-0000-0000-000096440000}"/>
    <cellStyle name="Normal 62 3" xfId="11360" xr:uid="{00000000-0005-0000-0000-000097440000}"/>
    <cellStyle name="Normal 62 4" xfId="47164" xr:uid="{00000000-0005-0000-0000-000098440000}"/>
    <cellStyle name="Normal 63" xfId="1426" xr:uid="{00000000-0005-0000-0000-000099440000}"/>
    <cellStyle name="Normal 63 2" xfId="4474" xr:uid="{00000000-0005-0000-0000-00009A440000}"/>
    <cellStyle name="Normal 63 2 2" xfId="15280" xr:uid="{00000000-0005-0000-0000-00009B440000}"/>
    <cellStyle name="Normal 63 2 3" xfId="48629" xr:uid="{00000000-0005-0000-0000-00009C440000}"/>
    <cellStyle name="Normal 63 3" xfId="11362" xr:uid="{00000000-0005-0000-0000-00009D440000}"/>
    <cellStyle name="Normal 63 4" xfId="47166" xr:uid="{00000000-0005-0000-0000-00009E440000}"/>
    <cellStyle name="Normal 64" xfId="3340" xr:uid="{00000000-0005-0000-0000-00009F440000}"/>
    <cellStyle name="Normal 64 2" xfId="12868" xr:uid="{00000000-0005-0000-0000-0000A0440000}"/>
    <cellStyle name="Normal 65" xfId="1429" xr:uid="{00000000-0005-0000-0000-0000A1440000}"/>
    <cellStyle name="Normal 65 2" xfId="4477" xr:uid="{00000000-0005-0000-0000-0000A2440000}"/>
    <cellStyle name="Normal 65 2 2" xfId="15281" xr:uid="{00000000-0005-0000-0000-0000A3440000}"/>
    <cellStyle name="Normal 65 2 3" xfId="48630" xr:uid="{00000000-0005-0000-0000-0000A4440000}"/>
    <cellStyle name="Normal 65 3" xfId="11365" xr:uid="{00000000-0005-0000-0000-0000A5440000}"/>
    <cellStyle name="Normal 65 4" xfId="47169" xr:uid="{00000000-0005-0000-0000-0000A6440000}"/>
    <cellStyle name="Normal 66" xfId="3367" xr:uid="{00000000-0005-0000-0000-0000A7440000}"/>
    <cellStyle name="Normal 66 2" xfId="12887" xr:uid="{00000000-0005-0000-0000-0000A8440000}"/>
    <cellStyle name="Normal 67" xfId="3383" xr:uid="{00000000-0005-0000-0000-0000A9440000}"/>
    <cellStyle name="Normal 67 2" xfId="12900" xr:uid="{00000000-0005-0000-0000-0000AA440000}"/>
    <cellStyle name="Normal 68" xfId="1431" xr:uid="{00000000-0005-0000-0000-0000AB440000}"/>
    <cellStyle name="Normal 68 2" xfId="4479" xr:uid="{00000000-0005-0000-0000-0000AC440000}"/>
    <cellStyle name="Normal 68 2 2" xfId="15282" xr:uid="{00000000-0005-0000-0000-0000AD440000}"/>
    <cellStyle name="Normal 68 2 3" xfId="48631" xr:uid="{00000000-0005-0000-0000-0000AE440000}"/>
    <cellStyle name="Normal 68 3" xfId="11367" xr:uid="{00000000-0005-0000-0000-0000AF440000}"/>
    <cellStyle name="Normal 68 4" xfId="47171" xr:uid="{00000000-0005-0000-0000-0000B0440000}"/>
    <cellStyle name="Normal 69" xfId="1433" xr:uid="{00000000-0005-0000-0000-0000B1440000}"/>
    <cellStyle name="Normal 69 2" xfId="11368" xr:uid="{00000000-0005-0000-0000-0000B2440000}"/>
    <cellStyle name="Normal 7" xfId="471" xr:uid="{00000000-0005-0000-0000-0000B3440000}"/>
    <cellStyle name="Normal 7 10" xfId="390" xr:uid="{00000000-0005-0000-0000-0000B4440000}"/>
    <cellStyle name="Normal 7 10 2" xfId="10507" xr:uid="{00000000-0005-0000-0000-0000B5440000}"/>
    <cellStyle name="Normal 7 11" xfId="391" xr:uid="{00000000-0005-0000-0000-0000B6440000}"/>
    <cellStyle name="Normal 7 11 2" xfId="10508" xr:uid="{00000000-0005-0000-0000-0000B7440000}"/>
    <cellStyle name="Normal 7 12" xfId="2206" xr:uid="{00000000-0005-0000-0000-0000B8440000}"/>
    <cellStyle name="Normal 7 12 2" xfId="11995" xr:uid="{00000000-0005-0000-0000-0000B9440000}"/>
    <cellStyle name="Normal 7 13" xfId="2577" xr:uid="{00000000-0005-0000-0000-0000BA440000}"/>
    <cellStyle name="Normal 7 13 2" xfId="12267" xr:uid="{00000000-0005-0000-0000-0000BB440000}"/>
    <cellStyle name="Normal 7 14" xfId="2133" xr:uid="{00000000-0005-0000-0000-0000BC440000}"/>
    <cellStyle name="Normal 7 14 2" xfId="11935" xr:uid="{00000000-0005-0000-0000-0000BD440000}"/>
    <cellStyle name="Normal 7 15" xfId="2605" xr:uid="{00000000-0005-0000-0000-0000BE440000}"/>
    <cellStyle name="Normal 7 15 2" xfId="12295" xr:uid="{00000000-0005-0000-0000-0000BF440000}"/>
    <cellStyle name="Normal 7 16" xfId="2196" xr:uid="{00000000-0005-0000-0000-0000C0440000}"/>
    <cellStyle name="Normal 7 16 2" xfId="11990" xr:uid="{00000000-0005-0000-0000-0000C1440000}"/>
    <cellStyle name="Normal 7 17" xfId="2637" xr:uid="{00000000-0005-0000-0000-0000C2440000}"/>
    <cellStyle name="Normal 7 17 2" xfId="12325" xr:uid="{00000000-0005-0000-0000-0000C3440000}"/>
    <cellStyle name="Normal 7 18" xfId="2657" xr:uid="{00000000-0005-0000-0000-0000C4440000}"/>
    <cellStyle name="Normal 7 18 2" xfId="12343" xr:uid="{00000000-0005-0000-0000-0000C5440000}"/>
    <cellStyle name="Normal 7 19" xfId="10576" xr:uid="{00000000-0005-0000-0000-0000C6440000}"/>
    <cellStyle name="Normal 7 2" xfId="392" xr:uid="{00000000-0005-0000-0000-0000C7440000}"/>
    <cellStyle name="Normal 7 2 2" xfId="10509" xr:uid="{00000000-0005-0000-0000-0000C8440000}"/>
    <cellStyle name="Normal 7 3" xfId="393" xr:uid="{00000000-0005-0000-0000-0000C9440000}"/>
    <cellStyle name="Normal 7 3 2" xfId="10510" xr:uid="{00000000-0005-0000-0000-0000CA440000}"/>
    <cellStyle name="Normal 7 4" xfId="394" xr:uid="{00000000-0005-0000-0000-0000CB440000}"/>
    <cellStyle name="Normal 7 4 2" xfId="10511" xr:uid="{00000000-0005-0000-0000-0000CC440000}"/>
    <cellStyle name="Normal 7 5" xfId="395" xr:uid="{00000000-0005-0000-0000-0000CD440000}"/>
    <cellStyle name="Normal 7 5 2" xfId="10512" xr:uid="{00000000-0005-0000-0000-0000CE440000}"/>
    <cellStyle name="Normal 7 6" xfId="396" xr:uid="{00000000-0005-0000-0000-0000CF440000}"/>
    <cellStyle name="Normal 7 6 2" xfId="10513" xr:uid="{00000000-0005-0000-0000-0000D0440000}"/>
    <cellStyle name="Normal 7 7" xfId="397" xr:uid="{00000000-0005-0000-0000-0000D1440000}"/>
    <cellStyle name="Normal 7 7 2" xfId="10514" xr:uid="{00000000-0005-0000-0000-0000D2440000}"/>
    <cellStyle name="Normal 7 8" xfId="398" xr:uid="{00000000-0005-0000-0000-0000D3440000}"/>
    <cellStyle name="Normal 7 8 2" xfId="10515" xr:uid="{00000000-0005-0000-0000-0000D4440000}"/>
    <cellStyle name="Normal 7 9" xfId="399" xr:uid="{00000000-0005-0000-0000-0000D5440000}"/>
    <cellStyle name="Normal 7 9 2" xfId="10516" xr:uid="{00000000-0005-0000-0000-0000D6440000}"/>
    <cellStyle name="Normal 70" xfId="1870" xr:uid="{00000000-0005-0000-0000-0000D7440000}"/>
    <cellStyle name="Normal 70 2" xfId="11754" xr:uid="{00000000-0005-0000-0000-0000D8440000}"/>
    <cellStyle name="Normal 71" xfId="2365" xr:uid="{00000000-0005-0000-0000-0000D9440000}"/>
    <cellStyle name="Normal 71 2" xfId="12128" xr:uid="{00000000-0005-0000-0000-0000DA440000}"/>
    <cellStyle name="Normal 72" xfId="3400" xr:uid="{00000000-0005-0000-0000-0000DB440000}"/>
    <cellStyle name="Normal 72 2" xfId="12914" xr:uid="{00000000-0005-0000-0000-0000DC440000}"/>
    <cellStyle name="Normal 73" xfId="2672" xr:uid="{00000000-0005-0000-0000-0000DD440000}"/>
    <cellStyle name="Normal 73 2" xfId="12356" xr:uid="{00000000-0005-0000-0000-0000DE440000}"/>
    <cellStyle name="Normal 74" xfId="2691" xr:uid="{00000000-0005-0000-0000-0000DF440000}"/>
    <cellStyle name="Normal 74 2" xfId="12369" xr:uid="{00000000-0005-0000-0000-0000E0440000}"/>
    <cellStyle name="Normal 75" xfId="2699" xr:uid="{00000000-0005-0000-0000-0000E1440000}"/>
    <cellStyle name="Normal 75 2" xfId="12376" xr:uid="{00000000-0005-0000-0000-0000E2440000}"/>
    <cellStyle name="Normal 76" xfId="2706" xr:uid="{00000000-0005-0000-0000-0000E3440000}"/>
    <cellStyle name="Normal 76 2" xfId="12383" xr:uid="{00000000-0005-0000-0000-0000E4440000}"/>
    <cellStyle name="Normal 77" xfId="3415" xr:uid="{00000000-0005-0000-0000-0000E5440000}"/>
    <cellStyle name="Normal 77 2" xfId="12927" xr:uid="{00000000-0005-0000-0000-0000E6440000}"/>
    <cellStyle name="Normal 78" xfId="3425" xr:uid="{00000000-0005-0000-0000-0000E7440000}"/>
    <cellStyle name="Normal 78 2" xfId="12935" xr:uid="{00000000-0005-0000-0000-0000E8440000}"/>
    <cellStyle name="Normal 79" xfId="3451" xr:uid="{00000000-0005-0000-0000-0000E9440000}"/>
    <cellStyle name="Normal 79 2" xfId="12952" xr:uid="{00000000-0005-0000-0000-0000EA440000}"/>
    <cellStyle name="Normal 8" xfId="400" xr:uid="{00000000-0005-0000-0000-0000EB440000}"/>
    <cellStyle name="Normal 8 10" xfId="401" xr:uid="{00000000-0005-0000-0000-0000EC440000}"/>
    <cellStyle name="Normal 8 10 2" xfId="10518" xr:uid="{00000000-0005-0000-0000-0000ED440000}"/>
    <cellStyle name="Normal 8 11" xfId="402" xr:uid="{00000000-0005-0000-0000-0000EE440000}"/>
    <cellStyle name="Normal 8 11 2" xfId="10519" xr:uid="{00000000-0005-0000-0000-0000EF440000}"/>
    <cellStyle name="Normal 8 12" xfId="403" xr:uid="{00000000-0005-0000-0000-0000F0440000}"/>
    <cellStyle name="Normal 8 12 2" xfId="10520" xr:uid="{00000000-0005-0000-0000-0000F1440000}"/>
    <cellStyle name="Normal 8 13" xfId="404" xr:uid="{00000000-0005-0000-0000-0000F2440000}"/>
    <cellStyle name="Normal 8 13 2" xfId="10521" xr:uid="{00000000-0005-0000-0000-0000F3440000}"/>
    <cellStyle name="Normal 8 14" xfId="405" xr:uid="{00000000-0005-0000-0000-0000F4440000}"/>
    <cellStyle name="Normal 8 14 2" xfId="10522" xr:uid="{00000000-0005-0000-0000-0000F5440000}"/>
    <cellStyle name="Normal 8 15" xfId="406" xr:uid="{00000000-0005-0000-0000-0000F6440000}"/>
    <cellStyle name="Normal 8 15 2" xfId="10523" xr:uid="{00000000-0005-0000-0000-0000F7440000}"/>
    <cellStyle name="Normal 8 16" xfId="407" xr:uid="{00000000-0005-0000-0000-0000F8440000}"/>
    <cellStyle name="Normal 8 16 2" xfId="10524" xr:uid="{00000000-0005-0000-0000-0000F9440000}"/>
    <cellStyle name="Normal 8 17" xfId="408" xr:uid="{00000000-0005-0000-0000-0000FA440000}"/>
    <cellStyle name="Normal 8 17 2" xfId="10525" xr:uid="{00000000-0005-0000-0000-0000FB440000}"/>
    <cellStyle name="Normal 8 18" xfId="409" xr:uid="{00000000-0005-0000-0000-0000FC440000}"/>
    <cellStyle name="Normal 8 18 2" xfId="10526" xr:uid="{00000000-0005-0000-0000-0000FD440000}"/>
    <cellStyle name="Normal 8 19" xfId="10517" xr:uid="{00000000-0005-0000-0000-0000FE440000}"/>
    <cellStyle name="Normal 8 2" xfId="410" xr:uid="{00000000-0005-0000-0000-0000FF440000}"/>
    <cellStyle name="Normal 8 2 10" xfId="968" xr:uid="{00000000-0005-0000-0000-000000450000}"/>
    <cellStyle name="Normal 8 2 10 2" xfId="4207" xr:uid="{00000000-0005-0000-0000-000001450000}"/>
    <cellStyle name="Normal 8 2 10 2 2" xfId="15283" xr:uid="{00000000-0005-0000-0000-000002450000}"/>
    <cellStyle name="Normal 8 2 10 2 3" xfId="48632" xr:uid="{00000000-0005-0000-0000-000003450000}"/>
    <cellStyle name="Normal 8 2 10 3" xfId="10981" xr:uid="{00000000-0005-0000-0000-000004450000}"/>
    <cellStyle name="Normal 8 2 10 4" xfId="47031" xr:uid="{00000000-0005-0000-0000-000005450000}"/>
    <cellStyle name="Normal 8 2 11" xfId="1211" xr:uid="{00000000-0005-0000-0000-000006450000}"/>
    <cellStyle name="Normal 8 2 11 2" xfId="4339" xr:uid="{00000000-0005-0000-0000-000007450000}"/>
    <cellStyle name="Normal 8 2 11 2 2" xfId="15284" xr:uid="{00000000-0005-0000-0000-000008450000}"/>
    <cellStyle name="Normal 8 2 11 2 3" xfId="48633" xr:uid="{00000000-0005-0000-0000-000009450000}"/>
    <cellStyle name="Normal 8 2 11 3" xfId="11176" xr:uid="{00000000-0005-0000-0000-00000A450000}"/>
    <cellStyle name="Normal 8 2 11 4" xfId="47089" xr:uid="{00000000-0005-0000-0000-00000B450000}"/>
    <cellStyle name="Normal 8 2 12" xfId="1251" xr:uid="{00000000-0005-0000-0000-00000C450000}"/>
    <cellStyle name="Normal 8 2 12 2" xfId="4365" xr:uid="{00000000-0005-0000-0000-00000D450000}"/>
    <cellStyle name="Normal 8 2 12 2 2" xfId="15285" xr:uid="{00000000-0005-0000-0000-00000E450000}"/>
    <cellStyle name="Normal 8 2 12 2 3" xfId="48634" xr:uid="{00000000-0005-0000-0000-00000F450000}"/>
    <cellStyle name="Normal 8 2 12 3" xfId="11209" xr:uid="{00000000-0005-0000-0000-000010450000}"/>
    <cellStyle name="Normal 8 2 12 4" xfId="47099" xr:uid="{00000000-0005-0000-0000-000011450000}"/>
    <cellStyle name="Normal 8 2 13" xfId="1291" xr:uid="{00000000-0005-0000-0000-000012450000}"/>
    <cellStyle name="Normal 8 2 13 2" xfId="4389" xr:uid="{00000000-0005-0000-0000-000013450000}"/>
    <cellStyle name="Normal 8 2 13 2 2" xfId="15286" xr:uid="{00000000-0005-0000-0000-000014450000}"/>
    <cellStyle name="Normal 8 2 13 2 3" xfId="48635" xr:uid="{00000000-0005-0000-0000-000015450000}"/>
    <cellStyle name="Normal 8 2 13 3" xfId="11241" xr:uid="{00000000-0005-0000-0000-000016450000}"/>
    <cellStyle name="Normal 8 2 13 4" xfId="47109" xr:uid="{00000000-0005-0000-0000-000017450000}"/>
    <cellStyle name="Normal 8 2 14" xfId="1332" xr:uid="{00000000-0005-0000-0000-000018450000}"/>
    <cellStyle name="Normal 8 2 14 2" xfId="4406" xr:uid="{00000000-0005-0000-0000-000019450000}"/>
    <cellStyle name="Normal 8 2 14 2 2" xfId="15287" xr:uid="{00000000-0005-0000-0000-00001A450000}"/>
    <cellStyle name="Normal 8 2 14 2 3" xfId="48636" xr:uid="{00000000-0005-0000-0000-00001B450000}"/>
    <cellStyle name="Normal 8 2 14 3" xfId="11276" xr:uid="{00000000-0005-0000-0000-00001C450000}"/>
    <cellStyle name="Normal 8 2 14 4" xfId="47119" xr:uid="{00000000-0005-0000-0000-00001D450000}"/>
    <cellStyle name="Normal 8 2 15" xfId="1364" xr:uid="{00000000-0005-0000-0000-00001E450000}"/>
    <cellStyle name="Normal 8 2 15 2" xfId="4427" xr:uid="{00000000-0005-0000-0000-00001F450000}"/>
    <cellStyle name="Normal 8 2 15 2 2" xfId="15288" xr:uid="{00000000-0005-0000-0000-000020450000}"/>
    <cellStyle name="Normal 8 2 15 2 3" xfId="48637" xr:uid="{00000000-0005-0000-0000-000021450000}"/>
    <cellStyle name="Normal 8 2 15 3" xfId="11301" xr:uid="{00000000-0005-0000-0000-000022450000}"/>
    <cellStyle name="Normal 8 2 15 4" xfId="47129" xr:uid="{00000000-0005-0000-0000-000023450000}"/>
    <cellStyle name="Normal 8 2 16" xfId="1385" xr:uid="{00000000-0005-0000-0000-000024450000}"/>
    <cellStyle name="Normal 8 2 16 2" xfId="4441" xr:uid="{00000000-0005-0000-0000-000025450000}"/>
    <cellStyle name="Normal 8 2 16 2 2" xfId="15289" xr:uid="{00000000-0005-0000-0000-000026450000}"/>
    <cellStyle name="Normal 8 2 16 2 3" xfId="48638" xr:uid="{00000000-0005-0000-0000-000027450000}"/>
    <cellStyle name="Normal 8 2 16 3" xfId="11322" xr:uid="{00000000-0005-0000-0000-000028450000}"/>
    <cellStyle name="Normal 8 2 16 4" xfId="47139" xr:uid="{00000000-0005-0000-0000-000029450000}"/>
    <cellStyle name="Normal 8 2 17" xfId="1402" xr:uid="{00000000-0005-0000-0000-00002A450000}"/>
    <cellStyle name="Normal 8 2 17 2" xfId="4454" xr:uid="{00000000-0005-0000-0000-00002B450000}"/>
    <cellStyle name="Normal 8 2 17 2 2" xfId="15290" xr:uid="{00000000-0005-0000-0000-00002C450000}"/>
    <cellStyle name="Normal 8 2 17 2 3" xfId="48639" xr:uid="{00000000-0005-0000-0000-00002D450000}"/>
    <cellStyle name="Normal 8 2 17 3" xfId="11338" xr:uid="{00000000-0005-0000-0000-00002E450000}"/>
    <cellStyle name="Normal 8 2 17 4" xfId="47149" xr:uid="{00000000-0005-0000-0000-00002F450000}"/>
    <cellStyle name="Normal 8 2 18" xfId="1813" xr:uid="{00000000-0005-0000-0000-000030450000}"/>
    <cellStyle name="Normal 8 2 18 2" xfId="4659" xr:uid="{00000000-0005-0000-0000-000031450000}"/>
    <cellStyle name="Normal 8 2 18 2 2" xfId="15291" xr:uid="{00000000-0005-0000-0000-000032450000}"/>
    <cellStyle name="Normal 8 2 18 2 3" xfId="48640" xr:uid="{00000000-0005-0000-0000-000033450000}"/>
    <cellStyle name="Normal 8 2 18 3" xfId="11702" xr:uid="{00000000-0005-0000-0000-000034450000}"/>
    <cellStyle name="Normal 8 2 18 4" xfId="47181" xr:uid="{00000000-0005-0000-0000-000035450000}"/>
    <cellStyle name="Normal 8 2 19" xfId="2216" xr:uid="{00000000-0005-0000-0000-000036450000}"/>
    <cellStyle name="Normal 8 2 19 2" xfId="4865" xr:uid="{00000000-0005-0000-0000-000037450000}"/>
    <cellStyle name="Normal 8 2 19 2 2" xfId="15292" xr:uid="{00000000-0005-0000-0000-000038450000}"/>
    <cellStyle name="Normal 8 2 19 2 3" xfId="48641" xr:uid="{00000000-0005-0000-0000-000039450000}"/>
    <cellStyle name="Normal 8 2 19 3" xfId="12005" xr:uid="{00000000-0005-0000-0000-00003A450000}"/>
    <cellStyle name="Normal 8 2 19 4" xfId="47230" xr:uid="{00000000-0005-0000-0000-00003B450000}"/>
    <cellStyle name="Normal 8 2 2" xfId="689" xr:uid="{00000000-0005-0000-0000-00003C450000}"/>
    <cellStyle name="Normal 8 2 2 2" xfId="4043" xr:uid="{00000000-0005-0000-0000-00003D450000}"/>
    <cellStyle name="Normal 8 2 2 2 2" xfId="15293" xr:uid="{00000000-0005-0000-0000-00003E450000}"/>
    <cellStyle name="Normal 8 2 2 2 3" xfId="48642" xr:uid="{00000000-0005-0000-0000-00003F450000}"/>
    <cellStyle name="Normal 8 2 2 3" xfId="10744" xr:uid="{00000000-0005-0000-0000-000040450000}"/>
    <cellStyle name="Normal 8 2 2 4" xfId="46951" xr:uid="{00000000-0005-0000-0000-000041450000}"/>
    <cellStyle name="Normal 8 2 20" xfId="2585" xr:uid="{00000000-0005-0000-0000-000042450000}"/>
    <cellStyle name="Normal 8 2 20 2" xfId="5066" xr:uid="{00000000-0005-0000-0000-000043450000}"/>
    <cellStyle name="Normal 8 2 20 2 2" xfId="15294" xr:uid="{00000000-0005-0000-0000-000044450000}"/>
    <cellStyle name="Normal 8 2 20 2 3" xfId="48643" xr:uid="{00000000-0005-0000-0000-000045450000}"/>
    <cellStyle name="Normal 8 2 20 3" xfId="12275" xr:uid="{00000000-0005-0000-0000-000046450000}"/>
    <cellStyle name="Normal 8 2 20 4" xfId="47268" xr:uid="{00000000-0005-0000-0000-000047450000}"/>
    <cellStyle name="Normal 8 2 21" xfId="2143" xr:uid="{00000000-0005-0000-0000-000048450000}"/>
    <cellStyle name="Normal 8 2 21 2" xfId="4821" xr:uid="{00000000-0005-0000-0000-000049450000}"/>
    <cellStyle name="Normal 8 2 21 2 2" xfId="15295" xr:uid="{00000000-0005-0000-0000-00004A450000}"/>
    <cellStyle name="Normal 8 2 21 2 3" xfId="48644" xr:uid="{00000000-0005-0000-0000-00004B450000}"/>
    <cellStyle name="Normal 8 2 21 3" xfId="11944" xr:uid="{00000000-0005-0000-0000-00004C450000}"/>
    <cellStyle name="Normal 8 2 21 4" xfId="47217" xr:uid="{00000000-0005-0000-0000-00004D450000}"/>
    <cellStyle name="Normal 8 2 22" xfId="2615" xr:uid="{00000000-0005-0000-0000-00004E450000}"/>
    <cellStyle name="Normal 8 2 22 2" xfId="5086" xr:uid="{00000000-0005-0000-0000-00004F450000}"/>
    <cellStyle name="Normal 8 2 22 2 2" xfId="15296" xr:uid="{00000000-0005-0000-0000-000050450000}"/>
    <cellStyle name="Normal 8 2 22 2 3" xfId="48645" xr:uid="{00000000-0005-0000-0000-000051450000}"/>
    <cellStyle name="Normal 8 2 22 3" xfId="12303" xr:uid="{00000000-0005-0000-0000-000052450000}"/>
    <cellStyle name="Normal 8 2 22 4" xfId="47278" xr:uid="{00000000-0005-0000-0000-000053450000}"/>
    <cellStyle name="Normal 8 2 23" xfId="2212" xr:uid="{00000000-0005-0000-0000-000054450000}"/>
    <cellStyle name="Normal 8 2 23 2" xfId="4862" xr:uid="{00000000-0005-0000-0000-000055450000}"/>
    <cellStyle name="Normal 8 2 23 2 2" xfId="15297" xr:uid="{00000000-0005-0000-0000-000056450000}"/>
    <cellStyle name="Normal 8 2 23 2 3" xfId="48646" xr:uid="{00000000-0005-0000-0000-000057450000}"/>
    <cellStyle name="Normal 8 2 23 3" xfId="12001" xr:uid="{00000000-0005-0000-0000-000058450000}"/>
    <cellStyle name="Normal 8 2 23 4" xfId="47227" xr:uid="{00000000-0005-0000-0000-000059450000}"/>
    <cellStyle name="Normal 8 2 24" xfId="2640" xr:uid="{00000000-0005-0000-0000-00005A450000}"/>
    <cellStyle name="Normal 8 2 24 2" xfId="5103" xr:uid="{00000000-0005-0000-0000-00005B450000}"/>
    <cellStyle name="Normal 8 2 24 2 2" xfId="15298" xr:uid="{00000000-0005-0000-0000-00005C450000}"/>
    <cellStyle name="Normal 8 2 24 2 3" xfId="48647" xr:uid="{00000000-0005-0000-0000-00005D450000}"/>
    <cellStyle name="Normal 8 2 24 3" xfId="12326" xr:uid="{00000000-0005-0000-0000-00005E450000}"/>
    <cellStyle name="Normal 8 2 24 4" xfId="47288" xr:uid="{00000000-0005-0000-0000-00005F450000}"/>
    <cellStyle name="Normal 8 2 25" xfId="2660" xr:uid="{00000000-0005-0000-0000-000060450000}"/>
    <cellStyle name="Normal 8 2 25 2" xfId="5117" xr:uid="{00000000-0005-0000-0000-000061450000}"/>
    <cellStyle name="Normal 8 2 25 2 2" xfId="15299" xr:uid="{00000000-0005-0000-0000-000062450000}"/>
    <cellStyle name="Normal 8 2 25 2 3" xfId="48648" xr:uid="{00000000-0005-0000-0000-000063450000}"/>
    <cellStyle name="Normal 8 2 25 3" xfId="12344" xr:uid="{00000000-0005-0000-0000-000064450000}"/>
    <cellStyle name="Normal 8 2 25 4" xfId="47298" xr:uid="{00000000-0005-0000-0000-000065450000}"/>
    <cellStyle name="Normal 8 2 26" xfId="3050" xr:uid="{00000000-0005-0000-0000-000066450000}"/>
    <cellStyle name="Normal 8 2 26 2" xfId="5311" xr:uid="{00000000-0005-0000-0000-000067450000}"/>
    <cellStyle name="Normal 8 2 26 2 2" xfId="15300" xr:uid="{00000000-0005-0000-0000-000068450000}"/>
    <cellStyle name="Normal 8 2 26 2 3" xfId="48649" xr:uid="{00000000-0005-0000-0000-000069450000}"/>
    <cellStyle name="Normal 8 2 26 3" xfId="12641" xr:uid="{00000000-0005-0000-0000-00006A450000}"/>
    <cellStyle name="Normal 8 2 26 4" xfId="47333" xr:uid="{00000000-0005-0000-0000-00006B450000}"/>
    <cellStyle name="Normal 8 2 27" xfId="3885" xr:uid="{00000000-0005-0000-0000-00006C450000}"/>
    <cellStyle name="Normal 8 2 27 2" xfId="15301" xr:uid="{00000000-0005-0000-0000-00006D450000}"/>
    <cellStyle name="Normal 8 2 27 3" xfId="48650" xr:uid="{00000000-0005-0000-0000-00006E450000}"/>
    <cellStyle name="Normal 8 2 28" xfId="10527" xr:uid="{00000000-0005-0000-0000-00006F450000}"/>
    <cellStyle name="Normal 8 2 29" xfId="46896" xr:uid="{00000000-0005-0000-0000-000070450000}"/>
    <cellStyle name="Normal 8 2 3" xfId="731" xr:uid="{00000000-0005-0000-0000-000071450000}"/>
    <cellStyle name="Normal 8 2 3 2" xfId="4062" xr:uid="{00000000-0005-0000-0000-000072450000}"/>
    <cellStyle name="Normal 8 2 3 2 2" xfId="15302" xr:uid="{00000000-0005-0000-0000-000073450000}"/>
    <cellStyle name="Normal 8 2 3 2 3" xfId="48651" xr:uid="{00000000-0005-0000-0000-000074450000}"/>
    <cellStyle name="Normal 8 2 3 3" xfId="10780" xr:uid="{00000000-0005-0000-0000-000075450000}"/>
    <cellStyle name="Normal 8 2 3 4" xfId="46961" xr:uid="{00000000-0005-0000-0000-000076450000}"/>
    <cellStyle name="Normal 8 2 4" xfId="774" xr:uid="{00000000-0005-0000-0000-000077450000}"/>
    <cellStyle name="Normal 8 2 4 2" xfId="4090" xr:uid="{00000000-0005-0000-0000-000078450000}"/>
    <cellStyle name="Normal 8 2 4 2 2" xfId="15303" xr:uid="{00000000-0005-0000-0000-000079450000}"/>
    <cellStyle name="Normal 8 2 4 2 3" xfId="48652" xr:uid="{00000000-0005-0000-0000-00007A450000}"/>
    <cellStyle name="Normal 8 2 4 3" xfId="10819" xr:uid="{00000000-0005-0000-0000-00007B450000}"/>
    <cellStyle name="Normal 8 2 4 4" xfId="46971" xr:uid="{00000000-0005-0000-0000-00007C450000}"/>
    <cellStyle name="Normal 8 2 5" xfId="815" xr:uid="{00000000-0005-0000-0000-00007D450000}"/>
    <cellStyle name="Normal 8 2 5 2" xfId="4112" xr:uid="{00000000-0005-0000-0000-00007E450000}"/>
    <cellStyle name="Normal 8 2 5 2 2" xfId="15304" xr:uid="{00000000-0005-0000-0000-00007F450000}"/>
    <cellStyle name="Normal 8 2 5 2 3" xfId="48653" xr:uid="{00000000-0005-0000-0000-000080450000}"/>
    <cellStyle name="Normal 8 2 5 3" xfId="10854" xr:uid="{00000000-0005-0000-0000-000081450000}"/>
    <cellStyle name="Normal 8 2 5 4" xfId="46983" xr:uid="{00000000-0005-0000-0000-000082450000}"/>
    <cellStyle name="Normal 8 2 6" xfId="811" xr:uid="{00000000-0005-0000-0000-000083450000}"/>
    <cellStyle name="Normal 8 2 6 2" xfId="4108" xr:uid="{00000000-0005-0000-0000-000084450000}"/>
    <cellStyle name="Normal 8 2 6 2 2" xfId="15305" xr:uid="{00000000-0005-0000-0000-000085450000}"/>
    <cellStyle name="Normal 8 2 6 2 3" xfId="48654" xr:uid="{00000000-0005-0000-0000-000086450000}"/>
    <cellStyle name="Normal 8 2 6 3" xfId="10851" xr:uid="{00000000-0005-0000-0000-000087450000}"/>
    <cellStyle name="Normal 8 2 6 4" xfId="46981" xr:uid="{00000000-0005-0000-0000-000088450000}"/>
    <cellStyle name="Normal 8 2 7" xfId="852" xr:uid="{00000000-0005-0000-0000-000089450000}"/>
    <cellStyle name="Normal 8 2 7 2" xfId="4133" xr:uid="{00000000-0005-0000-0000-00008A450000}"/>
    <cellStyle name="Normal 8 2 7 2 2" xfId="15306" xr:uid="{00000000-0005-0000-0000-00008B450000}"/>
    <cellStyle name="Normal 8 2 7 2 3" xfId="48655" xr:uid="{00000000-0005-0000-0000-00008C450000}"/>
    <cellStyle name="Normal 8 2 7 3" xfId="10884" xr:uid="{00000000-0005-0000-0000-00008D450000}"/>
    <cellStyle name="Normal 8 2 7 4" xfId="46993" xr:uid="{00000000-0005-0000-0000-00008E450000}"/>
    <cellStyle name="Normal 8 2 8" xfId="892" xr:uid="{00000000-0005-0000-0000-00008F450000}"/>
    <cellStyle name="Normal 8 2 8 2" xfId="4157" xr:uid="{00000000-0005-0000-0000-000090450000}"/>
    <cellStyle name="Normal 8 2 8 2 2" xfId="15307" xr:uid="{00000000-0005-0000-0000-000091450000}"/>
    <cellStyle name="Normal 8 2 8 2 3" xfId="48656" xr:uid="{00000000-0005-0000-0000-000092450000}"/>
    <cellStyle name="Normal 8 2 8 3" xfId="10917" xr:uid="{00000000-0005-0000-0000-000093450000}"/>
    <cellStyle name="Normal 8 2 8 4" xfId="47003" xr:uid="{00000000-0005-0000-0000-000094450000}"/>
    <cellStyle name="Normal 8 2 9" xfId="926" xr:uid="{00000000-0005-0000-0000-000095450000}"/>
    <cellStyle name="Normal 8 2 9 2" xfId="4177" xr:uid="{00000000-0005-0000-0000-000096450000}"/>
    <cellStyle name="Normal 8 2 9 2 2" xfId="15308" xr:uid="{00000000-0005-0000-0000-000097450000}"/>
    <cellStyle name="Normal 8 2 9 2 3" xfId="48657" xr:uid="{00000000-0005-0000-0000-000098450000}"/>
    <cellStyle name="Normal 8 2 9 3" xfId="10943" xr:uid="{00000000-0005-0000-0000-000099450000}"/>
    <cellStyle name="Normal 8 2 9 4" xfId="47013" xr:uid="{00000000-0005-0000-0000-00009A450000}"/>
    <cellStyle name="Normal 8 20" xfId="52852" xr:uid="{00000000-0005-0000-0000-00009B450000}"/>
    <cellStyle name="Normal 8 3" xfId="411" xr:uid="{00000000-0005-0000-0000-00009C450000}"/>
    <cellStyle name="Normal 8 3 10" xfId="969" xr:uid="{00000000-0005-0000-0000-00009D450000}"/>
    <cellStyle name="Normal 8 3 10 2" xfId="4208" xr:uid="{00000000-0005-0000-0000-00009E450000}"/>
    <cellStyle name="Normal 8 3 10 2 2" xfId="15309" xr:uid="{00000000-0005-0000-0000-00009F450000}"/>
    <cellStyle name="Normal 8 3 10 2 3" xfId="48658" xr:uid="{00000000-0005-0000-0000-0000A0450000}"/>
    <cellStyle name="Normal 8 3 10 3" xfId="10982" xr:uid="{00000000-0005-0000-0000-0000A1450000}"/>
    <cellStyle name="Normal 8 3 10 4" xfId="47032" xr:uid="{00000000-0005-0000-0000-0000A2450000}"/>
    <cellStyle name="Normal 8 3 11" xfId="1212" xr:uid="{00000000-0005-0000-0000-0000A3450000}"/>
    <cellStyle name="Normal 8 3 11 2" xfId="4340" xr:uid="{00000000-0005-0000-0000-0000A4450000}"/>
    <cellStyle name="Normal 8 3 11 2 2" xfId="15310" xr:uid="{00000000-0005-0000-0000-0000A5450000}"/>
    <cellStyle name="Normal 8 3 11 2 3" xfId="48659" xr:uid="{00000000-0005-0000-0000-0000A6450000}"/>
    <cellStyle name="Normal 8 3 11 3" xfId="11177" xr:uid="{00000000-0005-0000-0000-0000A7450000}"/>
    <cellStyle name="Normal 8 3 11 4" xfId="47090" xr:uid="{00000000-0005-0000-0000-0000A8450000}"/>
    <cellStyle name="Normal 8 3 12" xfId="1252" xr:uid="{00000000-0005-0000-0000-0000A9450000}"/>
    <cellStyle name="Normal 8 3 12 2" xfId="4366" xr:uid="{00000000-0005-0000-0000-0000AA450000}"/>
    <cellStyle name="Normal 8 3 12 2 2" xfId="15311" xr:uid="{00000000-0005-0000-0000-0000AB450000}"/>
    <cellStyle name="Normal 8 3 12 2 3" xfId="48660" xr:uid="{00000000-0005-0000-0000-0000AC450000}"/>
    <cellStyle name="Normal 8 3 12 3" xfId="11210" xr:uid="{00000000-0005-0000-0000-0000AD450000}"/>
    <cellStyle name="Normal 8 3 12 4" xfId="47100" xr:uid="{00000000-0005-0000-0000-0000AE450000}"/>
    <cellStyle name="Normal 8 3 13" xfId="1292" xr:uid="{00000000-0005-0000-0000-0000AF450000}"/>
    <cellStyle name="Normal 8 3 13 2" xfId="4390" xr:uid="{00000000-0005-0000-0000-0000B0450000}"/>
    <cellStyle name="Normal 8 3 13 2 2" xfId="15312" xr:uid="{00000000-0005-0000-0000-0000B1450000}"/>
    <cellStyle name="Normal 8 3 13 2 3" xfId="48661" xr:uid="{00000000-0005-0000-0000-0000B2450000}"/>
    <cellStyle name="Normal 8 3 13 3" xfId="11242" xr:uid="{00000000-0005-0000-0000-0000B3450000}"/>
    <cellStyle name="Normal 8 3 13 4" xfId="47110" xr:uid="{00000000-0005-0000-0000-0000B4450000}"/>
    <cellStyle name="Normal 8 3 14" xfId="1333" xr:uid="{00000000-0005-0000-0000-0000B5450000}"/>
    <cellStyle name="Normal 8 3 14 2" xfId="4407" xr:uid="{00000000-0005-0000-0000-0000B6450000}"/>
    <cellStyle name="Normal 8 3 14 2 2" xfId="15313" xr:uid="{00000000-0005-0000-0000-0000B7450000}"/>
    <cellStyle name="Normal 8 3 14 2 3" xfId="48662" xr:uid="{00000000-0005-0000-0000-0000B8450000}"/>
    <cellStyle name="Normal 8 3 14 3" xfId="11277" xr:uid="{00000000-0005-0000-0000-0000B9450000}"/>
    <cellStyle name="Normal 8 3 14 4" xfId="47120" xr:uid="{00000000-0005-0000-0000-0000BA450000}"/>
    <cellStyle name="Normal 8 3 15" xfId="1365" xr:uid="{00000000-0005-0000-0000-0000BB450000}"/>
    <cellStyle name="Normal 8 3 15 2" xfId="4428" xr:uid="{00000000-0005-0000-0000-0000BC450000}"/>
    <cellStyle name="Normal 8 3 15 2 2" xfId="15314" xr:uid="{00000000-0005-0000-0000-0000BD450000}"/>
    <cellStyle name="Normal 8 3 15 2 3" xfId="48663" xr:uid="{00000000-0005-0000-0000-0000BE450000}"/>
    <cellStyle name="Normal 8 3 15 3" xfId="11302" xr:uid="{00000000-0005-0000-0000-0000BF450000}"/>
    <cellStyle name="Normal 8 3 15 4" xfId="47130" xr:uid="{00000000-0005-0000-0000-0000C0450000}"/>
    <cellStyle name="Normal 8 3 16" xfId="1386" xr:uid="{00000000-0005-0000-0000-0000C1450000}"/>
    <cellStyle name="Normal 8 3 16 2" xfId="4442" xr:uid="{00000000-0005-0000-0000-0000C2450000}"/>
    <cellStyle name="Normal 8 3 16 2 2" xfId="15315" xr:uid="{00000000-0005-0000-0000-0000C3450000}"/>
    <cellStyle name="Normal 8 3 16 2 3" xfId="48664" xr:uid="{00000000-0005-0000-0000-0000C4450000}"/>
    <cellStyle name="Normal 8 3 16 3" xfId="11323" xr:uid="{00000000-0005-0000-0000-0000C5450000}"/>
    <cellStyle name="Normal 8 3 16 4" xfId="47140" xr:uid="{00000000-0005-0000-0000-0000C6450000}"/>
    <cellStyle name="Normal 8 3 17" xfId="1403" xr:uid="{00000000-0005-0000-0000-0000C7450000}"/>
    <cellStyle name="Normal 8 3 17 2" xfId="4455" xr:uid="{00000000-0005-0000-0000-0000C8450000}"/>
    <cellStyle name="Normal 8 3 17 2 2" xfId="15316" xr:uid="{00000000-0005-0000-0000-0000C9450000}"/>
    <cellStyle name="Normal 8 3 17 2 3" xfId="48665" xr:uid="{00000000-0005-0000-0000-0000CA450000}"/>
    <cellStyle name="Normal 8 3 17 3" xfId="11339" xr:uid="{00000000-0005-0000-0000-0000CB450000}"/>
    <cellStyle name="Normal 8 3 17 4" xfId="47150" xr:uid="{00000000-0005-0000-0000-0000CC450000}"/>
    <cellStyle name="Normal 8 3 18" xfId="1814" xr:uid="{00000000-0005-0000-0000-0000CD450000}"/>
    <cellStyle name="Normal 8 3 18 2" xfId="4660" xr:uid="{00000000-0005-0000-0000-0000CE450000}"/>
    <cellStyle name="Normal 8 3 18 2 2" xfId="15317" xr:uid="{00000000-0005-0000-0000-0000CF450000}"/>
    <cellStyle name="Normal 8 3 18 2 3" xfId="48666" xr:uid="{00000000-0005-0000-0000-0000D0450000}"/>
    <cellStyle name="Normal 8 3 18 3" xfId="11703" xr:uid="{00000000-0005-0000-0000-0000D1450000}"/>
    <cellStyle name="Normal 8 3 18 4" xfId="47182" xr:uid="{00000000-0005-0000-0000-0000D2450000}"/>
    <cellStyle name="Normal 8 3 19" xfId="2217" xr:uid="{00000000-0005-0000-0000-0000D3450000}"/>
    <cellStyle name="Normal 8 3 19 2" xfId="4866" xr:uid="{00000000-0005-0000-0000-0000D4450000}"/>
    <cellStyle name="Normal 8 3 19 2 2" xfId="15318" xr:uid="{00000000-0005-0000-0000-0000D5450000}"/>
    <cellStyle name="Normal 8 3 19 2 3" xfId="48667" xr:uid="{00000000-0005-0000-0000-0000D6450000}"/>
    <cellStyle name="Normal 8 3 19 3" xfId="12006" xr:uid="{00000000-0005-0000-0000-0000D7450000}"/>
    <cellStyle name="Normal 8 3 19 4" xfId="47231" xr:uid="{00000000-0005-0000-0000-0000D8450000}"/>
    <cellStyle name="Normal 8 3 2" xfId="690" xr:uid="{00000000-0005-0000-0000-0000D9450000}"/>
    <cellStyle name="Normal 8 3 2 2" xfId="4044" xr:uid="{00000000-0005-0000-0000-0000DA450000}"/>
    <cellStyle name="Normal 8 3 2 2 2" xfId="15319" xr:uid="{00000000-0005-0000-0000-0000DB450000}"/>
    <cellStyle name="Normal 8 3 2 2 3" xfId="48668" xr:uid="{00000000-0005-0000-0000-0000DC450000}"/>
    <cellStyle name="Normal 8 3 2 3" xfId="10745" xr:uid="{00000000-0005-0000-0000-0000DD450000}"/>
    <cellStyle name="Normal 8 3 2 4" xfId="46952" xr:uid="{00000000-0005-0000-0000-0000DE450000}"/>
    <cellStyle name="Normal 8 3 20" xfId="2586" xr:uid="{00000000-0005-0000-0000-0000DF450000}"/>
    <cellStyle name="Normal 8 3 20 2" xfId="5067" xr:uid="{00000000-0005-0000-0000-0000E0450000}"/>
    <cellStyle name="Normal 8 3 20 2 2" xfId="15320" xr:uid="{00000000-0005-0000-0000-0000E1450000}"/>
    <cellStyle name="Normal 8 3 20 2 3" xfId="48669" xr:uid="{00000000-0005-0000-0000-0000E2450000}"/>
    <cellStyle name="Normal 8 3 20 3" xfId="12276" xr:uid="{00000000-0005-0000-0000-0000E3450000}"/>
    <cellStyle name="Normal 8 3 20 4" xfId="47269" xr:uid="{00000000-0005-0000-0000-0000E4450000}"/>
    <cellStyle name="Normal 8 3 21" xfId="2144" xr:uid="{00000000-0005-0000-0000-0000E5450000}"/>
    <cellStyle name="Normal 8 3 21 2" xfId="4822" xr:uid="{00000000-0005-0000-0000-0000E6450000}"/>
    <cellStyle name="Normal 8 3 21 2 2" xfId="15321" xr:uid="{00000000-0005-0000-0000-0000E7450000}"/>
    <cellStyle name="Normal 8 3 21 2 3" xfId="48670" xr:uid="{00000000-0005-0000-0000-0000E8450000}"/>
    <cellStyle name="Normal 8 3 21 3" xfId="11945" xr:uid="{00000000-0005-0000-0000-0000E9450000}"/>
    <cellStyle name="Normal 8 3 21 4" xfId="47218" xr:uid="{00000000-0005-0000-0000-0000EA450000}"/>
    <cellStyle name="Normal 8 3 22" xfId="2616" xr:uid="{00000000-0005-0000-0000-0000EB450000}"/>
    <cellStyle name="Normal 8 3 22 2" xfId="5087" xr:uid="{00000000-0005-0000-0000-0000EC450000}"/>
    <cellStyle name="Normal 8 3 22 2 2" xfId="15322" xr:uid="{00000000-0005-0000-0000-0000ED450000}"/>
    <cellStyle name="Normal 8 3 22 2 3" xfId="48671" xr:uid="{00000000-0005-0000-0000-0000EE450000}"/>
    <cellStyle name="Normal 8 3 22 3" xfId="12304" xr:uid="{00000000-0005-0000-0000-0000EF450000}"/>
    <cellStyle name="Normal 8 3 22 4" xfId="47279" xr:uid="{00000000-0005-0000-0000-0000F0450000}"/>
    <cellStyle name="Normal 8 3 23" xfId="2213" xr:uid="{00000000-0005-0000-0000-0000F1450000}"/>
    <cellStyle name="Normal 8 3 23 2" xfId="4863" xr:uid="{00000000-0005-0000-0000-0000F2450000}"/>
    <cellStyle name="Normal 8 3 23 2 2" xfId="15323" xr:uid="{00000000-0005-0000-0000-0000F3450000}"/>
    <cellStyle name="Normal 8 3 23 2 3" xfId="48672" xr:uid="{00000000-0005-0000-0000-0000F4450000}"/>
    <cellStyle name="Normal 8 3 23 3" xfId="12002" xr:uid="{00000000-0005-0000-0000-0000F5450000}"/>
    <cellStyle name="Normal 8 3 23 4" xfId="47228" xr:uid="{00000000-0005-0000-0000-0000F6450000}"/>
    <cellStyle name="Normal 8 3 24" xfId="2641" xr:uid="{00000000-0005-0000-0000-0000F7450000}"/>
    <cellStyle name="Normal 8 3 24 2" xfId="5104" xr:uid="{00000000-0005-0000-0000-0000F8450000}"/>
    <cellStyle name="Normal 8 3 24 2 2" xfId="15324" xr:uid="{00000000-0005-0000-0000-0000F9450000}"/>
    <cellStyle name="Normal 8 3 24 2 3" xfId="48673" xr:uid="{00000000-0005-0000-0000-0000FA450000}"/>
    <cellStyle name="Normal 8 3 24 3" xfId="12327" xr:uid="{00000000-0005-0000-0000-0000FB450000}"/>
    <cellStyle name="Normal 8 3 24 4" xfId="47289" xr:uid="{00000000-0005-0000-0000-0000FC450000}"/>
    <cellStyle name="Normal 8 3 25" xfId="2661" xr:uid="{00000000-0005-0000-0000-0000FD450000}"/>
    <cellStyle name="Normal 8 3 25 2" xfId="5118" xr:uid="{00000000-0005-0000-0000-0000FE450000}"/>
    <cellStyle name="Normal 8 3 25 2 2" xfId="15325" xr:uid="{00000000-0005-0000-0000-0000FF450000}"/>
    <cellStyle name="Normal 8 3 25 2 3" xfId="48674" xr:uid="{00000000-0005-0000-0000-000000460000}"/>
    <cellStyle name="Normal 8 3 25 3" xfId="12345" xr:uid="{00000000-0005-0000-0000-000001460000}"/>
    <cellStyle name="Normal 8 3 25 4" xfId="47299" xr:uid="{00000000-0005-0000-0000-000002460000}"/>
    <cellStyle name="Normal 8 3 26" xfId="3051" xr:uid="{00000000-0005-0000-0000-000003460000}"/>
    <cellStyle name="Normal 8 3 26 2" xfId="5312" xr:uid="{00000000-0005-0000-0000-000004460000}"/>
    <cellStyle name="Normal 8 3 26 2 2" xfId="15326" xr:uid="{00000000-0005-0000-0000-000005460000}"/>
    <cellStyle name="Normal 8 3 26 2 3" xfId="48675" xr:uid="{00000000-0005-0000-0000-000006460000}"/>
    <cellStyle name="Normal 8 3 26 3" xfId="12642" xr:uid="{00000000-0005-0000-0000-000007460000}"/>
    <cellStyle name="Normal 8 3 26 4" xfId="47334" xr:uid="{00000000-0005-0000-0000-000008460000}"/>
    <cellStyle name="Normal 8 3 27" xfId="3886" xr:uid="{00000000-0005-0000-0000-000009460000}"/>
    <cellStyle name="Normal 8 3 27 2" xfId="15327" xr:uid="{00000000-0005-0000-0000-00000A460000}"/>
    <cellStyle name="Normal 8 3 27 3" xfId="48676" xr:uid="{00000000-0005-0000-0000-00000B460000}"/>
    <cellStyle name="Normal 8 3 28" xfId="10528" xr:uid="{00000000-0005-0000-0000-00000C460000}"/>
    <cellStyle name="Normal 8 3 29" xfId="46897" xr:uid="{00000000-0005-0000-0000-00000D460000}"/>
    <cellStyle name="Normal 8 3 3" xfId="732" xr:uid="{00000000-0005-0000-0000-00000E460000}"/>
    <cellStyle name="Normal 8 3 3 2" xfId="4063" xr:uid="{00000000-0005-0000-0000-00000F460000}"/>
    <cellStyle name="Normal 8 3 3 2 2" xfId="15328" xr:uid="{00000000-0005-0000-0000-000010460000}"/>
    <cellStyle name="Normal 8 3 3 2 3" xfId="48677" xr:uid="{00000000-0005-0000-0000-000011460000}"/>
    <cellStyle name="Normal 8 3 3 3" xfId="10781" xr:uid="{00000000-0005-0000-0000-000012460000}"/>
    <cellStyle name="Normal 8 3 3 4" xfId="46962" xr:uid="{00000000-0005-0000-0000-000013460000}"/>
    <cellStyle name="Normal 8 3 4" xfId="775" xr:uid="{00000000-0005-0000-0000-000014460000}"/>
    <cellStyle name="Normal 8 3 4 2" xfId="4091" xr:uid="{00000000-0005-0000-0000-000015460000}"/>
    <cellStyle name="Normal 8 3 4 2 2" xfId="15329" xr:uid="{00000000-0005-0000-0000-000016460000}"/>
    <cellStyle name="Normal 8 3 4 2 3" xfId="48678" xr:uid="{00000000-0005-0000-0000-000017460000}"/>
    <cellStyle name="Normal 8 3 4 3" xfId="10820" xr:uid="{00000000-0005-0000-0000-000018460000}"/>
    <cellStyle name="Normal 8 3 4 4" xfId="46972" xr:uid="{00000000-0005-0000-0000-000019460000}"/>
    <cellStyle name="Normal 8 3 5" xfId="816" xr:uid="{00000000-0005-0000-0000-00001A460000}"/>
    <cellStyle name="Normal 8 3 5 2" xfId="4113" xr:uid="{00000000-0005-0000-0000-00001B460000}"/>
    <cellStyle name="Normal 8 3 5 2 2" xfId="15330" xr:uid="{00000000-0005-0000-0000-00001C460000}"/>
    <cellStyle name="Normal 8 3 5 2 3" xfId="48679" xr:uid="{00000000-0005-0000-0000-00001D460000}"/>
    <cellStyle name="Normal 8 3 5 3" xfId="10855" xr:uid="{00000000-0005-0000-0000-00001E460000}"/>
    <cellStyle name="Normal 8 3 5 4" xfId="46984" xr:uid="{00000000-0005-0000-0000-00001F460000}"/>
    <cellStyle name="Normal 8 3 6" xfId="812" xr:uid="{00000000-0005-0000-0000-000020460000}"/>
    <cellStyle name="Normal 8 3 6 2" xfId="4109" xr:uid="{00000000-0005-0000-0000-000021460000}"/>
    <cellStyle name="Normal 8 3 6 2 2" xfId="15331" xr:uid="{00000000-0005-0000-0000-000022460000}"/>
    <cellStyle name="Normal 8 3 6 2 3" xfId="48680" xr:uid="{00000000-0005-0000-0000-000023460000}"/>
    <cellStyle name="Normal 8 3 6 3" xfId="10852" xr:uid="{00000000-0005-0000-0000-000024460000}"/>
    <cellStyle name="Normal 8 3 6 4" xfId="46982" xr:uid="{00000000-0005-0000-0000-000025460000}"/>
    <cellStyle name="Normal 8 3 7" xfId="853" xr:uid="{00000000-0005-0000-0000-000026460000}"/>
    <cellStyle name="Normal 8 3 7 2" xfId="4134" xr:uid="{00000000-0005-0000-0000-000027460000}"/>
    <cellStyle name="Normal 8 3 7 2 2" xfId="15332" xr:uid="{00000000-0005-0000-0000-000028460000}"/>
    <cellStyle name="Normal 8 3 7 2 3" xfId="48681" xr:uid="{00000000-0005-0000-0000-000029460000}"/>
    <cellStyle name="Normal 8 3 7 3" xfId="10885" xr:uid="{00000000-0005-0000-0000-00002A460000}"/>
    <cellStyle name="Normal 8 3 7 4" xfId="46994" xr:uid="{00000000-0005-0000-0000-00002B460000}"/>
    <cellStyle name="Normal 8 3 8" xfId="893" xr:uid="{00000000-0005-0000-0000-00002C460000}"/>
    <cellStyle name="Normal 8 3 8 2" xfId="4158" xr:uid="{00000000-0005-0000-0000-00002D460000}"/>
    <cellStyle name="Normal 8 3 8 2 2" xfId="15333" xr:uid="{00000000-0005-0000-0000-00002E460000}"/>
    <cellStyle name="Normal 8 3 8 2 3" xfId="48682" xr:uid="{00000000-0005-0000-0000-00002F460000}"/>
    <cellStyle name="Normal 8 3 8 3" xfId="10918" xr:uid="{00000000-0005-0000-0000-000030460000}"/>
    <cellStyle name="Normal 8 3 8 4" xfId="47004" xr:uid="{00000000-0005-0000-0000-000031460000}"/>
    <cellStyle name="Normal 8 3 9" xfId="927" xr:uid="{00000000-0005-0000-0000-000032460000}"/>
    <cellStyle name="Normal 8 3 9 2" xfId="4178" xr:uid="{00000000-0005-0000-0000-000033460000}"/>
    <cellStyle name="Normal 8 3 9 2 2" xfId="15334" xr:uid="{00000000-0005-0000-0000-000034460000}"/>
    <cellStyle name="Normal 8 3 9 2 3" xfId="48683" xr:uid="{00000000-0005-0000-0000-000035460000}"/>
    <cellStyle name="Normal 8 3 9 3" xfId="10944" xr:uid="{00000000-0005-0000-0000-000036460000}"/>
    <cellStyle name="Normal 8 3 9 4" xfId="47014" xr:uid="{00000000-0005-0000-0000-000037460000}"/>
    <cellStyle name="Normal 8 4" xfId="412" xr:uid="{00000000-0005-0000-0000-000038460000}"/>
    <cellStyle name="Normal 8 4 10" xfId="970" xr:uid="{00000000-0005-0000-0000-000039460000}"/>
    <cellStyle name="Normal 8 4 10 2" xfId="4209" xr:uid="{00000000-0005-0000-0000-00003A460000}"/>
    <cellStyle name="Normal 8 4 10 2 2" xfId="15335" xr:uid="{00000000-0005-0000-0000-00003B460000}"/>
    <cellStyle name="Normal 8 4 10 2 3" xfId="48684" xr:uid="{00000000-0005-0000-0000-00003C460000}"/>
    <cellStyle name="Normal 8 4 10 3" xfId="10983" xr:uid="{00000000-0005-0000-0000-00003D460000}"/>
    <cellStyle name="Normal 8 4 10 4" xfId="47033" xr:uid="{00000000-0005-0000-0000-00003E460000}"/>
    <cellStyle name="Normal 8 4 11" xfId="1213" xr:uid="{00000000-0005-0000-0000-00003F460000}"/>
    <cellStyle name="Normal 8 4 11 2" xfId="4341" xr:uid="{00000000-0005-0000-0000-000040460000}"/>
    <cellStyle name="Normal 8 4 11 2 2" xfId="15336" xr:uid="{00000000-0005-0000-0000-000041460000}"/>
    <cellStyle name="Normal 8 4 11 2 3" xfId="48685" xr:uid="{00000000-0005-0000-0000-000042460000}"/>
    <cellStyle name="Normal 8 4 11 3" xfId="11178" xr:uid="{00000000-0005-0000-0000-000043460000}"/>
    <cellStyle name="Normal 8 4 11 4" xfId="47091" xr:uid="{00000000-0005-0000-0000-000044460000}"/>
    <cellStyle name="Normal 8 4 12" xfId="1253" xr:uid="{00000000-0005-0000-0000-000045460000}"/>
    <cellStyle name="Normal 8 4 12 2" xfId="4367" xr:uid="{00000000-0005-0000-0000-000046460000}"/>
    <cellStyle name="Normal 8 4 12 2 2" xfId="15337" xr:uid="{00000000-0005-0000-0000-000047460000}"/>
    <cellStyle name="Normal 8 4 12 2 3" xfId="48686" xr:uid="{00000000-0005-0000-0000-000048460000}"/>
    <cellStyle name="Normal 8 4 12 3" xfId="11211" xr:uid="{00000000-0005-0000-0000-000049460000}"/>
    <cellStyle name="Normal 8 4 12 4" xfId="47101" xr:uid="{00000000-0005-0000-0000-00004A460000}"/>
    <cellStyle name="Normal 8 4 13" xfId="1293" xr:uid="{00000000-0005-0000-0000-00004B460000}"/>
    <cellStyle name="Normal 8 4 13 2" xfId="4391" xr:uid="{00000000-0005-0000-0000-00004C460000}"/>
    <cellStyle name="Normal 8 4 13 2 2" xfId="15338" xr:uid="{00000000-0005-0000-0000-00004D460000}"/>
    <cellStyle name="Normal 8 4 13 2 3" xfId="48687" xr:uid="{00000000-0005-0000-0000-00004E460000}"/>
    <cellStyle name="Normal 8 4 13 3" xfId="11243" xr:uid="{00000000-0005-0000-0000-00004F460000}"/>
    <cellStyle name="Normal 8 4 13 4" xfId="47111" xr:uid="{00000000-0005-0000-0000-000050460000}"/>
    <cellStyle name="Normal 8 4 14" xfId="1334" xr:uid="{00000000-0005-0000-0000-000051460000}"/>
    <cellStyle name="Normal 8 4 14 2" xfId="4408" xr:uid="{00000000-0005-0000-0000-000052460000}"/>
    <cellStyle name="Normal 8 4 14 2 2" xfId="15339" xr:uid="{00000000-0005-0000-0000-000053460000}"/>
    <cellStyle name="Normal 8 4 14 2 3" xfId="48688" xr:uid="{00000000-0005-0000-0000-000054460000}"/>
    <cellStyle name="Normal 8 4 14 3" xfId="11278" xr:uid="{00000000-0005-0000-0000-000055460000}"/>
    <cellStyle name="Normal 8 4 14 4" xfId="47121" xr:uid="{00000000-0005-0000-0000-000056460000}"/>
    <cellStyle name="Normal 8 4 15" xfId="1366" xr:uid="{00000000-0005-0000-0000-000057460000}"/>
    <cellStyle name="Normal 8 4 15 2" xfId="4429" xr:uid="{00000000-0005-0000-0000-000058460000}"/>
    <cellStyle name="Normal 8 4 15 2 2" xfId="15340" xr:uid="{00000000-0005-0000-0000-000059460000}"/>
    <cellStyle name="Normal 8 4 15 2 3" xfId="48689" xr:uid="{00000000-0005-0000-0000-00005A460000}"/>
    <cellStyle name="Normal 8 4 15 3" xfId="11303" xr:uid="{00000000-0005-0000-0000-00005B460000}"/>
    <cellStyle name="Normal 8 4 15 4" xfId="47131" xr:uid="{00000000-0005-0000-0000-00005C460000}"/>
    <cellStyle name="Normal 8 4 16" xfId="1387" xr:uid="{00000000-0005-0000-0000-00005D460000}"/>
    <cellStyle name="Normal 8 4 16 2" xfId="4443" xr:uid="{00000000-0005-0000-0000-00005E460000}"/>
    <cellStyle name="Normal 8 4 16 2 2" xfId="15341" xr:uid="{00000000-0005-0000-0000-00005F460000}"/>
    <cellStyle name="Normal 8 4 16 2 3" xfId="48690" xr:uid="{00000000-0005-0000-0000-000060460000}"/>
    <cellStyle name="Normal 8 4 16 3" xfId="11324" xr:uid="{00000000-0005-0000-0000-000061460000}"/>
    <cellStyle name="Normal 8 4 16 4" xfId="47141" xr:uid="{00000000-0005-0000-0000-000062460000}"/>
    <cellStyle name="Normal 8 4 17" xfId="1404" xr:uid="{00000000-0005-0000-0000-000063460000}"/>
    <cellStyle name="Normal 8 4 17 2" xfId="4456" xr:uid="{00000000-0005-0000-0000-000064460000}"/>
    <cellStyle name="Normal 8 4 17 2 2" xfId="15342" xr:uid="{00000000-0005-0000-0000-000065460000}"/>
    <cellStyle name="Normal 8 4 17 2 3" xfId="48691" xr:uid="{00000000-0005-0000-0000-000066460000}"/>
    <cellStyle name="Normal 8 4 17 3" xfId="11340" xr:uid="{00000000-0005-0000-0000-000067460000}"/>
    <cellStyle name="Normal 8 4 17 4" xfId="47151" xr:uid="{00000000-0005-0000-0000-000068460000}"/>
    <cellStyle name="Normal 8 4 18" xfId="1815" xr:uid="{00000000-0005-0000-0000-000069460000}"/>
    <cellStyle name="Normal 8 4 18 2" xfId="4661" xr:uid="{00000000-0005-0000-0000-00006A460000}"/>
    <cellStyle name="Normal 8 4 18 2 2" xfId="15343" xr:uid="{00000000-0005-0000-0000-00006B460000}"/>
    <cellStyle name="Normal 8 4 18 2 3" xfId="48692" xr:uid="{00000000-0005-0000-0000-00006C460000}"/>
    <cellStyle name="Normal 8 4 18 3" xfId="11704" xr:uid="{00000000-0005-0000-0000-00006D460000}"/>
    <cellStyle name="Normal 8 4 18 4" xfId="47183" xr:uid="{00000000-0005-0000-0000-00006E460000}"/>
    <cellStyle name="Normal 8 4 19" xfId="2218" xr:uid="{00000000-0005-0000-0000-00006F460000}"/>
    <cellStyle name="Normal 8 4 19 2" xfId="4867" xr:uid="{00000000-0005-0000-0000-000070460000}"/>
    <cellStyle name="Normal 8 4 19 2 2" xfId="15344" xr:uid="{00000000-0005-0000-0000-000071460000}"/>
    <cellStyle name="Normal 8 4 19 2 3" xfId="48693" xr:uid="{00000000-0005-0000-0000-000072460000}"/>
    <cellStyle name="Normal 8 4 19 3" xfId="12007" xr:uid="{00000000-0005-0000-0000-000073460000}"/>
    <cellStyle name="Normal 8 4 19 4" xfId="47232" xr:uid="{00000000-0005-0000-0000-000074460000}"/>
    <cellStyle name="Normal 8 4 2" xfId="691" xr:uid="{00000000-0005-0000-0000-000075460000}"/>
    <cellStyle name="Normal 8 4 2 10" xfId="10746" xr:uid="{00000000-0005-0000-0000-000076460000}"/>
    <cellStyle name="Normal 8 4 2 11" xfId="46953" xr:uid="{00000000-0005-0000-0000-000077460000}"/>
    <cellStyle name="Normal 8 4 2 2" xfId="2219" xr:uid="{00000000-0005-0000-0000-000078460000}"/>
    <cellStyle name="Normal 8 4 2 2 2" xfId="12008" xr:uid="{00000000-0005-0000-0000-000079460000}"/>
    <cellStyle name="Normal 8 4 2 3" xfId="2588" xr:uid="{00000000-0005-0000-0000-00007A460000}"/>
    <cellStyle name="Normal 8 4 2 3 2" xfId="12278" xr:uid="{00000000-0005-0000-0000-00007B460000}"/>
    <cellStyle name="Normal 8 4 2 4" xfId="2146" xr:uid="{00000000-0005-0000-0000-00007C460000}"/>
    <cellStyle name="Normal 8 4 2 4 2" xfId="11947" xr:uid="{00000000-0005-0000-0000-00007D460000}"/>
    <cellStyle name="Normal 8 4 2 5" xfId="2618" xr:uid="{00000000-0005-0000-0000-00007E460000}"/>
    <cellStyle name="Normal 8 4 2 5 2" xfId="12306" xr:uid="{00000000-0005-0000-0000-00007F460000}"/>
    <cellStyle name="Normal 8 4 2 6" xfId="2215" xr:uid="{00000000-0005-0000-0000-000080460000}"/>
    <cellStyle name="Normal 8 4 2 6 2" xfId="12004" xr:uid="{00000000-0005-0000-0000-000081460000}"/>
    <cellStyle name="Normal 8 4 2 7" xfId="2643" xr:uid="{00000000-0005-0000-0000-000082460000}"/>
    <cellStyle name="Normal 8 4 2 7 2" xfId="12329" xr:uid="{00000000-0005-0000-0000-000083460000}"/>
    <cellStyle name="Normal 8 4 2 8" xfId="2663" xr:uid="{00000000-0005-0000-0000-000084460000}"/>
    <cellStyle name="Normal 8 4 2 8 2" xfId="12347" xr:uid="{00000000-0005-0000-0000-000085460000}"/>
    <cellStyle name="Normal 8 4 2 9" xfId="4045" xr:uid="{00000000-0005-0000-0000-000086460000}"/>
    <cellStyle name="Normal 8 4 2 9 2" xfId="15345" xr:uid="{00000000-0005-0000-0000-000087460000}"/>
    <cellStyle name="Normal 8 4 2 9 3" xfId="48694" xr:uid="{00000000-0005-0000-0000-000088460000}"/>
    <cellStyle name="Normal 8 4 20" xfId="2587" xr:uid="{00000000-0005-0000-0000-000089460000}"/>
    <cellStyle name="Normal 8 4 20 2" xfId="5068" xr:uid="{00000000-0005-0000-0000-00008A460000}"/>
    <cellStyle name="Normal 8 4 20 2 2" xfId="15346" xr:uid="{00000000-0005-0000-0000-00008B460000}"/>
    <cellStyle name="Normal 8 4 20 2 3" xfId="48695" xr:uid="{00000000-0005-0000-0000-00008C460000}"/>
    <cellStyle name="Normal 8 4 20 3" xfId="12277" xr:uid="{00000000-0005-0000-0000-00008D460000}"/>
    <cellStyle name="Normal 8 4 20 4" xfId="47270" xr:uid="{00000000-0005-0000-0000-00008E460000}"/>
    <cellStyle name="Normal 8 4 21" xfId="2145" xr:uid="{00000000-0005-0000-0000-00008F460000}"/>
    <cellStyle name="Normal 8 4 21 2" xfId="4823" xr:uid="{00000000-0005-0000-0000-000090460000}"/>
    <cellStyle name="Normal 8 4 21 2 2" xfId="15347" xr:uid="{00000000-0005-0000-0000-000091460000}"/>
    <cellStyle name="Normal 8 4 21 2 3" xfId="48696" xr:uid="{00000000-0005-0000-0000-000092460000}"/>
    <cellStyle name="Normal 8 4 21 3" xfId="11946" xr:uid="{00000000-0005-0000-0000-000093460000}"/>
    <cellStyle name="Normal 8 4 21 4" xfId="47219" xr:uid="{00000000-0005-0000-0000-000094460000}"/>
    <cellStyle name="Normal 8 4 22" xfId="2617" xr:uid="{00000000-0005-0000-0000-000095460000}"/>
    <cellStyle name="Normal 8 4 22 2" xfId="5088" xr:uid="{00000000-0005-0000-0000-000096460000}"/>
    <cellStyle name="Normal 8 4 22 2 2" xfId="15348" xr:uid="{00000000-0005-0000-0000-000097460000}"/>
    <cellStyle name="Normal 8 4 22 2 3" xfId="48697" xr:uid="{00000000-0005-0000-0000-000098460000}"/>
    <cellStyle name="Normal 8 4 22 3" xfId="12305" xr:uid="{00000000-0005-0000-0000-000099460000}"/>
    <cellStyle name="Normal 8 4 22 4" xfId="47280" xr:uid="{00000000-0005-0000-0000-00009A460000}"/>
    <cellStyle name="Normal 8 4 23" xfId="2214" xr:uid="{00000000-0005-0000-0000-00009B460000}"/>
    <cellStyle name="Normal 8 4 23 2" xfId="4864" xr:uid="{00000000-0005-0000-0000-00009C460000}"/>
    <cellStyle name="Normal 8 4 23 2 2" xfId="15349" xr:uid="{00000000-0005-0000-0000-00009D460000}"/>
    <cellStyle name="Normal 8 4 23 2 3" xfId="48698" xr:uid="{00000000-0005-0000-0000-00009E460000}"/>
    <cellStyle name="Normal 8 4 23 3" xfId="12003" xr:uid="{00000000-0005-0000-0000-00009F460000}"/>
    <cellStyle name="Normal 8 4 23 4" xfId="47229" xr:uid="{00000000-0005-0000-0000-0000A0460000}"/>
    <cellStyle name="Normal 8 4 24" xfId="2642" xr:uid="{00000000-0005-0000-0000-0000A1460000}"/>
    <cellStyle name="Normal 8 4 24 2" xfId="5105" xr:uid="{00000000-0005-0000-0000-0000A2460000}"/>
    <cellStyle name="Normal 8 4 24 2 2" xfId="15350" xr:uid="{00000000-0005-0000-0000-0000A3460000}"/>
    <cellStyle name="Normal 8 4 24 2 3" xfId="48699" xr:uid="{00000000-0005-0000-0000-0000A4460000}"/>
    <cellStyle name="Normal 8 4 24 3" xfId="12328" xr:uid="{00000000-0005-0000-0000-0000A5460000}"/>
    <cellStyle name="Normal 8 4 24 4" xfId="47290" xr:uid="{00000000-0005-0000-0000-0000A6460000}"/>
    <cellStyle name="Normal 8 4 25" xfId="2662" xr:uid="{00000000-0005-0000-0000-0000A7460000}"/>
    <cellStyle name="Normal 8 4 25 2" xfId="5119" xr:uid="{00000000-0005-0000-0000-0000A8460000}"/>
    <cellStyle name="Normal 8 4 25 2 2" xfId="15351" xr:uid="{00000000-0005-0000-0000-0000A9460000}"/>
    <cellStyle name="Normal 8 4 25 2 3" xfId="48700" xr:uid="{00000000-0005-0000-0000-0000AA460000}"/>
    <cellStyle name="Normal 8 4 25 3" xfId="12346" xr:uid="{00000000-0005-0000-0000-0000AB460000}"/>
    <cellStyle name="Normal 8 4 25 4" xfId="47300" xr:uid="{00000000-0005-0000-0000-0000AC460000}"/>
    <cellStyle name="Normal 8 4 26" xfId="3052" xr:uid="{00000000-0005-0000-0000-0000AD460000}"/>
    <cellStyle name="Normal 8 4 26 2" xfId="5313" xr:uid="{00000000-0005-0000-0000-0000AE460000}"/>
    <cellStyle name="Normal 8 4 26 2 2" xfId="15352" xr:uid="{00000000-0005-0000-0000-0000AF460000}"/>
    <cellStyle name="Normal 8 4 26 2 3" xfId="48701" xr:uid="{00000000-0005-0000-0000-0000B0460000}"/>
    <cellStyle name="Normal 8 4 26 3" xfId="12643" xr:uid="{00000000-0005-0000-0000-0000B1460000}"/>
    <cellStyle name="Normal 8 4 26 4" xfId="47335" xr:uid="{00000000-0005-0000-0000-0000B2460000}"/>
    <cellStyle name="Normal 8 4 27" xfId="3887" xr:uid="{00000000-0005-0000-0000-0000B3460000}"/>
    <cellStyle name="Normal 8 4 27 2" xfId="15353" xr:uid="{00000000-0005-0000-0000-0000B4460000}"/>
    <cellStyle name="Normal 8 4 27 3" xfId="48702" xr:uid="{00000000-0005-0000-0000-0000B5460000}"/>
    <cellStyle name="Normal 8 4 28" xfId="10529" xr:uid="{00000000-0005-0000-0000-0000B6460000}"/>
    <cellStyle name="Normal 8 4 29" xfId="46898" xr:uid="{00000000-0005-0000-0000-0000B7460000}"/>
    <cellStyle name="Normal 8 4 3" xfId="733" xr:uid="{00000000-0005-0000-0000-0000B8460000}"/>
    <cellStyle name="Normal 8 4 3 2" xfId="4064" xr:uid="{00000000-0005-0000-0000-0000B9460000}"/>
    <cellStyle name="Normal 8 4 3 2 2" xfId="15354" xr:uid="{00000000-0005-0000-0000-0000BA460000}"/>
    <cellStyle name="Normal 8 4 3 2 3" xfId="48703" xr:uid="{00000000-0005-0000-0000-0000BB460000}"/>
    <cellStyle name="Normal 8 4 3 3" xfId="10782" xr:uid="{00000000-0005-0000-0000-0000BC460000}"/>
    <cellStyle name="Normal 8 4 3 4" xfId="46963" xr:uid="{00000000-0005-0000-0000-0000BD460000}"/>
    <cellStyle name="Normal 8 4 4" xfId="776" xr:uid="{00000000-0005-0000-0000-0000BE460000}"/>
    <cellStyle name="Normal 8 4 4 2" xfId="4092" xr:uid="{00000000-0005-0000-0000-0000BF460000}"/>
    <cellStyle name="Normal 8 4 4 2 2" xfId="15355" xr:uid="{00000000-0005-0000-0000-0000C0460000}"/>
    <cellStyle name="Normal 8 4 4 2 3" xfId="48704" xr:uid="{00000000-0005-0000-0000-0000C1460000}"/>
    <cellStyle name="Normal 8 4 4 3" xfId="10821" xr:uid="{00000000-0005-0000-0000-0000C2460000}"/>
    <cellStyle name="Normal 8 4 4 4" xfId="46973" xr:uid="{00000000-0005-0000-0000-0000C3460000}"/>
    <cellStyle name="Normal 8 4 5" xfId="817" xr:uid="{00000000-0005-0000-0000-0000C4460000}"/>
    <cellStyle name="Normal 8 4 5 2" xfId="4114" xr:uid="{00000000-0005-0000-0000-0000C5460000}"/>
    <cellStyle name="Normal 8 4 5 2 2" xfId="15356" xr:uid="{00000000-0005-0000-0000-0000C6460000}"/>
    <cellStyle name="Normal 8 4 5 2 3" xfId="48705" xr:uid="{00000000-0005-0000-0000-0000C7460000}"/>
    <cellStyle name="Normal 8 4 5 3" xfId="10856" xr:uid="{00000000-0005-0000-0000-0000C8460000}"/>
    <cellStyle name="Normal 8 4 5 4" xfId="46985" xr:uid="{00000000-0005-0000-0000-0000C9460000}"/>
    <cellStyle name="Normal 8 4 6" xfId="857" xr:uid="{00000000-0005-0000-0000-0000CA460000}"/>
    <cellStyle name="Normal 8 4 6 2" xfId="4136" xr:uid="{00000000-0005-0000-0000-0000CB460000}"/>
    <cellStyle name="Normal 8 4 6 2 2" xfId="15357" xr:uid="{00000000-0005-0000-0000-0000CC460000}"/>
    <cellStyle name="Normal 8 4 6 2 3" xfId="48706" xr:uid="{00000000-0005-0000-0000-0000CD460000}"/>
    <cellStyle name="Normal 8 4 6 3" xfId="10889" xr:uid="{00000000-0005-0000-0000-0000CE460000}"/>
    <cellStyle name="Normal 8 4 6 4" xfId="46995" xr:uid="{00000000-0005-0000-0000-0000CF460000}"/>
    <cellStyle name="Normal 8 4 7" xfId="896" xr:uid="{00000000-0005-0000-0000-0000D0460000}"/>
    <cellStyle name="Normal 8 4 7 2" xfId="4160" xr:uid="{00000000-0005-0000-0000-0000D1460000}"/>
    <cellStyle name="Normal 8 4 7 2 2" xfId="15358" xr:uid="{00000000-0005-0000-0000-0000D2460000}"/>
    <cellStyle name="Normal 8 4 7 2 3" xfId="48707" xr:uid="{00000000-0005-0000-0000-0000D3460000}"/>
    <cellStyle name="Normal 8 4 7 3" xfId="10921" xr:uid="{00000000-0005-0000-0000-0000D4460000}"/>
    <cellStyle name="Normal 8 4 7 4" xfId="47005" xr:uid="{00000000-0005-0000-0000-0000D5460000}"/>
    <cellStyle name="Normal 8 4 8" xfId="929" xr:uid="{00000000-0005-0000-0000-0000D6460000}"/>
    <cellStyle name="Normal 8 4 8 2" xfId="4179" xr:uid="{00000000-0005-0000-0000-0000D7460000}"/>
    <cellStyle name="Normal 8 4 8 2 2" xfId="15359" xr:uid="{00000000-0005-0000-0000-0000D8460000}"/>
    <cellStyle name="Normal 8 4 8 2 3" xfId="48708" xr:uid="{00000000-0005-0000-0000-0000D9460000}"/>
    <cellStyle name="Normal 8 4 8 3" xfId="10946" xr:uid="{00000000-0005-0000-0000-0000DA460000}"/>
    <cellStyle name="Normal 8 4 8 4" xfId="47015" xr:uid="{00000000-0005-0000-0000-0000DB460000}"/>
    <cellStyle name="Normal 8 4 9" xfId="953" xr:uid="{00000000-0005-0000-0000-0000DC460000}"/>
    <cellStyle name="Normal 8 4 9 2" xfId="4196" xr:uid="{00000000-0005-0000-0000-0000DD460000}"/>
    <cellStyle name="Normal 8 4 9 2 2" xfId="15360" xr:uid="{00000000-0005-0000-0000-0000DE460000}"/>
    <cellStyle name="Normal 8 4 9 2 3" xfId="48709" xr:uid="{00000000-0005-0000-0000-0000DF460000}"/>
    <cellStyle name="Normal 8 4 9 3" xfId="10967" xr:uid="{00000000-0005-0000-0000-0000E0460000}"/>
    <cellStyle name="Normal 8 4 9 4" xfId="47023" xr:uid="{00000000-0005-0000-0000-0000E1460000}"/>
    <cellStyle name="Normal 8 4_BM1" xfId="2220" xr:uid="{00000000-0005-0000-0000-0000E2460000}"/>
    <cellStyle name="Normal 8 5" xfId="413" xr:uid="{00000000-0005-0000-0000-0000E3460000}"/>
    <cellStyle name="Normal 8 5 10" xfId="971" xr:uid="{00000000-0005-0000-0000-0000E4460000}"/>
    <cellStyle name="Normal 8 5 10 2" xfId="4210" xr:uid="{00000000-0005-0000-0000-0000E5460000}"/>
    <cellStyle name="Normal 8 5 10 2 2" xfId="15361" xr:uid="{00000000-0005-0000-0000-0000E6460000}"/>
    <cellStyle name="Normal 8 5 10 2 3" xfId="48710" xr:uid="{00000000-0005-0000-0000-0000E7460000}"/>
    <cellStyle name="Normal 8 5 10 3" xfId="10984" xr:uid="{00000000-0005-0000-0000-0000E8460000}"/>
    <cellStyle name="Normal 8 5 10 4" xfId="47034" xr:uid="{00000000-0005-0000-0000-0000E9460000}"/>
    <cellStyle name="Normal 8 5 11" xfId="1214" xr:uid="{00000000-0005-0000-0000-0000EA460000}"/>
    <cellStyle name="Normal 8 5 11 2" xfId="4342" xr:uid="{00000000-0005-0000-0000-0000EB460000}"/>
    <cellStyle name="Normal 8 5 11 2 2" xfId="15362" xr:uid="{00000000-0005-0000-0000-0000EC460000}"/>
    <cellStyle name="Normal 8 5 11 2 3" xfId="48711" xr:uid="{00000000-0005-0000-0000-0000ED460000}"/>
    <cellStyle name="Normal 8 5 11 3" xfId="11179" xr:uid="{00000000-0005-0000-0000-0000EE460000}"/>
    <cellStyle name="Normal 8 5 11 4" xfId="47092" xr:uid="{00000000-0005-0000-0000-0000EF460000}"/>
    <cellStyle name="Normal 8 5 12" xfId="1254" xr:uid="{00000000-0005-0000-0000-0000F0460000}"/>
    <cellStyle name="Normal 8 5 12 2" xfId="4368" xr:uid="{00000000-0005-0000-0000-0000F1460000}"/>
    <cellStyle name="Normal 8 5 12 2 2" xfId="15363" xr:uid="{00000000-0005-0000-0000-0000F2460000}"/>
    <cellStyle name="Normal 8 5 12 2 3" xfId="48712" xr:uid="{00000000-0005-0000-0000-0000F3460000}"/>
    <cellStyle name="Normal 8 5 12 3" xfId="11212" xr:uid="{00000000-0005-0000-0000-0000F4460000}"/>
    <cellStyle name="Normal 8 5 12 4" xfId="47102" xr:uid="{00000000-0005-0000-0000-0000F5460000}"/>
    <cellStyle name="Normal 8 5 13" xfId="1294" xr:uid="{00000000-0005-0000-0000-0000F6460000}"/>
    <cellStyle name="Normal 8 5 13 2" xfId="4392" xr:uid="{00000000-0005-0000-0000-0000F7460000}"/>
    <cellStyle name="Normal 8 5 13 2 2" xfId="15364" xr:uid="{00000000-0005-0000-0000-0000F8460000}"/>
    <cellStyle name="Normal 8 5 13 2 3" xfId="48713" xr:uid="{00000000-0005-0000-0000-0000F9460000}"/>
    <cellStyle name="Normal 8 5 13 3" xfId="11244" xr:uid="{00000000-0005-0000-0000-0000FA460000}"/>
    <cellStyle name="Normal 8 5 13 4" xfId="47112" xr:uid="{00000000-0005-0000-0000-0000FB460000}"/>
    <cellStyle name="Normal 8 5 14" xfId="1335" xr:uid="{00000000-0005-0000-0000-0000FC460000}"/>
    <cellStyle name="Normal 8 5 14 2" xfId="4409" xr:uid="{00000000-0005-0000-0000-0000FD460000}"/>
    <cellStyle name="Normal 8 5 14 2 2" xfId="15365" xr:uid="{00000000-0005-0000-0000-0000FE460000}"/>
    <cellStyle name="Normal 8 5 14 2 3" xfId="48714" xr:uid="{00000000-0005-0000-0000-0000FF460000}"/>
    <cellStyle name="Normal 8 5 14 3" xfId="11279" xr:uid="{00000000-0005-0000-0000-000000470000}"/>
    <cellStyle name="Normal 8 5 14 4" xfId="47122" xr:uid="{00000000-0005-0000-0000-000001470000}"/>
    <cellStyle name="Normal 8 5 15" xfId="1367" xr:uid="{00000000-0005-0000-0000-000002470000}"/>
    <cellStyle name="Normal 8 5 15 2" xfId="4430" xr:uid="{00000000-0005-0000-0000-000003470000}"/>
    <cellStyle name="Normal 8 5 15 2 2" xfId="15366" xr:uid="{00000000-0005-0000-0000-000004470000}"/>
    <cellStyle name="Normal 8 5 15 2 3" xfId="48715" xr:uid="{00000000-0005-0000-0000-000005470000}"/>
    <cellStyle name="Normal 8 5 15 3" xfId="11304" xr:uid="{00000000-0005-0000-0000-000006470000}"/>
    <cellStyle name="Normal 8 5 15 4" xfId="47132" xr:uid="{00000000-0005-0000-0000-000007470000}"/>
    <cellStyle name="Normal 8 5 16" xfId="1388" xr:uid="{00000000-0005-0000-0000-000008470000}"/>
    <cellStyle name="Normal 8 5 16 2" xfId="4444" xr:uid="{00000000-0005-0000-0000-000009470000}"/>
    <cellStyle name="Normal 8 5 16 2 2" xfId="15367" xr:uid="{00000000-0005-0000-0000-00000A470000}"/>
    <cellStyle name="Normal 8 5 16 2 3" xfId="48716" xr:uid="{00000000-0005-0000-0000-00000B470000}"/>
    <cellStyle name="Normal 8 5 16 3" xfId="11325" xr:uid="{00000000-0005-0000-0000-00000C470000}"/>
    <cellStyle name="Normal 8 5 16 4" xfId="47142" xr:uid="{00000000-0005-0000-0000-00000D470000}"/>
    <cellStyle name="Normal 8 5 17" xfId="1405" xr:uid="{00000000-0005-0000-0000-00000E470000}"/>
    <cellStyle name="Normal 8 5 17 2" xfId="4457" xr:uid="{00000000-0005-0000-0000-00000F470000}"/>
    <cellStyle name="Normal 8 5 17 2 2" xfId="15368" xr:uid="{00000000-0005-0000-0000-000010470000}"/>
    <cellStyle name="Normal 8 5 17 2 3" xfId="48717" xr:uid="{00000000-0005-0000-0000-000011470000}"/>
    <cellStyle name="Normal 8 5 17 3" xfId="11341" xr:uid="{00000000-0005-0000-0000-000012470000}"/>
    <cellStyle name="Normal 8 5 17 4" xfId="47152" xr:uid="{00000000-0005-0000-0000-000013470000}"/>
    <cellStyle name="Normal 8 5 18" xfId="1816" xr:uid="{00000000-0005-0000-0000-000014470000}"/>
    <cellStyle name="Normal 8 5 18 2" xfId="4662" xr:uid="{00000000-0005-0000-0000-000015470000}"/>
    <cellStyle name="Normal 8 5 18 2 2" xfId="15369" xr:uid="{00000000-0005-0000-0000-000016470000}"/>
    <cellStyle name="Normal 8 5 18 2 3" xfId="48718" xr:uid="{00000000-0005-0000-0000-000017470000}"/>
    <cellStyle name="Normal 8 5 18 3" xfId="11705" xr:uid="{00000000-0005-0000-0000-000018470000}"/>
    <cellStyle name="Normal 8 5 18 4" xfId="47184" xr:uid="{00000000-0005-0000-0000-000019470000}"/>
    <cellStyle name="Normal 8 5 19" xfId="2221" xr:uid="{00000000-0005-0000-0000-00001A470000}"/>
    <cellStyle name="Normal 8 5 19 2" xfId="4870" xr:uid="{00000000-0005-0000-0000-00001B470000}"/>
    <cellStyle name="Normal 8 5 19 2 2" xfId="15370" xr:uid="{00000000-0005-0000-0000-00001C470000}"/>
    <cellStyle name="Normal 8 5 19 2 3" xfId="48719" xr:uid="{00000000-0005-0000-0000-00001D470000}"/>
    <cellStyle name="Normal 8 5 19 3" xfId="12009" xr:uid="{00000000-0005-0000-0000-00001E470000}"/>
    <cellStyle name="Normal 8 5 19 4" xfId="47233" xr:uid="{00000000-0005-0000-0000-00001F470000}"/>
    <cellStyle name="Normal 8 5 2" xfId="692" xr:uid="{00000000-0005-0000-0000-000020470000}"/>
    <cellStyle name="Normal 8 5 2 2" xfId="4046" xr:uid="{00000000-0005-0000-0000-000021470000}"/>
    <cellStyle name="Normal 8 5 2 2 2" xfId="15371" xr:uid="{00000000-0005-0000-0000-000022470000}"/>
    <cellStyle name="Normal 8 5 2 2 3" xfId="48720" xr:uid="{00000000-0005-0000-0000-000023470000}"/>
    <cellStyle name="Normal 8 5 2 3" xfId="10747" xr:uid="{00000000-0005-0000-0000-000024470000}"/>
    <cellStyle name="Normal 8 5 2 4" xfId="46954" xr:uid="{00000000-0005-0000-0000-000025470000}"/>
    <cellStyle name="Normal 8 5 20" xfId="2589" xr:uid="{00000000-0005-0000-0000-000026470000}"/>
    <cellStyle name="Normal 8 5 20 2" xfId="5070" xr:uid="{00000000-0005-0000-0000-000027470000}"/>
    <cellStyle name="Normal 8 5 20 2 2" xfId="15372" xr:uid="{00000000-0005-0000-0000-000028470000}"/>
    <cellStyle name="Normal 8 5 20 2 3" xfId="48721" xr:uid="{00000000-0005-0000-0000-000029470000}"/>
    <cellStyle name="Normal 8 5 20 3" xfId="12279" xr:uid="{00000000-0005-0000-0000-00002A470000}"/>
    <cellStyle name="Normal 8 5 20 4" xfId="47271" xr:uid="{00000000-0005-0000-0000-00002B470000}"/>
    <cellStyle name="Normal 8 5 21" xfId="2148" xr:uid="{00000000-0005-0000-0000-00002C470000}"/>
    <cellStyle name="Normal 8 5 21 2" xfId="4824" xr:uid="{00000000-0005-0000-0000-00002D470000}"/>
    <cellStyle name="Normal 8 5 21 2 2" xfId="15373" xr:uid="{00000000-0005-0000-0000-00002E470000}"/>
    <cellStyle name="Normal 8 5 21 2 3" xfId="48722" xr:uid="{00000000-0005-0000-0000-00002F470000}"/>
    <cellStyle name="Normal 8 5 21 3" xfId="11948" xr:uid="{00000000-0005-0000-0000-000030470000}"/>
    <cellStyle name="Normal 8 5 21 4" xfId="47220" xr:uid="{00000000-0005-0000-0000-000031470000}"/>
    <cellStyle name="Normal 8 5 22" xfId="2619" xr:uid="{00000000-0005-0000-0000-000032470000}"/>
    <cellStyle name="Normal 8 5 22 2" xfId="5090" xr:uid="{00000000-0005-0000-0000-000033470000}"/>
    <cellStyle name="Normal 8 5 22 2 2" xfId="15374" xr:uid="{00000000-0005-0000-0000-000034470000}"/>
    <cellStyle name="Normal 8 5 22 2 3" xfId="48723" xr:uid="{00000000-0005-0000-0000-000035470000}"/>
    <cellStyle name="Normal 8 5 22 3" xfId="12307" xr:uid="{00000000-0005-0000-0000-000036470000}"/>
    <cellStyle name="Normal 8 5 22 4" xfId="47281" xr:uid="{00000000-0005-0000-0000-000037470000}"/>
    <cellStyle name="Normal 8 5 23" xfId="2223" xr:uid="{00000000-0005-0000-0000-000038470000}"/>
    <cellStyle name="Normal 8 5 23 2" xfId="4872" xr:uid="{00000000-0005-0000-0000-000039470000}"/>
    <cellStyle name="Normal 8 5 23 2 2" xfId="15375" xr:uid="{00000000-0005-0000-0000-00003A470000}"/>
    <cellStyle name="Normal 8 5 23 2 3" xfId="48724" xr:uid="{00000000-0005-0000-0000-00003B470000}"/>
    <cellStyle name="Normal 8 5 23 3" xfId="12011" xr:uid="{00000000-0005-0000-0000-00003C470000}"/>
    <cellStyle name="Normal 8 5 23 4" xfId="47235" xr:uid="{00000000-0005-0000-0000-00003D470000}"/>
    <cellStyle name="Normal 8 5 24" xfId="2644" xr:uid="{00000000-0005-0000-0000-00003E470000}"/>
    <cellStyle name="Normal 8 5 24 2" xfId="5107" xr:uid="{00000000-0005-0000-0000-00003F470000}"/>
    <cellStyle name="Normal 8 5 24 2 2" xfId="15376" xr:uid="{00000000-0005-0000-0000-000040470000}"/>
    <cellStyle name="Normal 8 5 24 2 3" xfId="48725" xr:uid="{00000000-0005-0000-0000-000041470000}"/>
    <cellStyle name="Normal 8 5 24 3" xfId="12330" xr:uid="{00000000-0005-0000-0000-000042470000}"/>
    <cellStyle name="Normal 8 5 24 4" xfId="47291" xr:uid="{00000000-0005-0000-0000-000043470000}"/>
    <cellStyle name="Normal 8 5 25" xfId="2664" xr:uid="{00000000-0005-0000-0000-000044470000}"/>
    <cellStyle name="Normal 8 5 25 2" xfId="5121" xr:uid="{00000000-0005-0000-0000-000045470000}"/>
    <cellStyle name="Normal 8 5 25 2 2" xfId="15377" xr:uid="{00000000-0005-0000-0000-000046470000}"/>
    <cellStyle name="Normal 8 5 25 2 3" xfId="48726" xr:uid="{00000000-0005-0000-0000-000047470000}"/>
    <cellStyle name="Normal 8 5 25 3" xfId="12348" xr:uid="{00000000-0005-0000-0000-000048470000}"/>
    <cellStyle name="Normal 8 5 25 4" xfId="47301" xr:uid="{00000000-0005-0000-0000-000049470000}"/>
    <cellStyle name="Normal 8 5 26" xfId="3053" xr:uid="{00000000-0005-0000-0000-00004A470000}"/>
    <cellStyle name="Normal 8 5 26 2" xfId="5314" xr:uid="{00000000-0005-0000-0000-00004B470000}"/>
    <cellStyle name="Normal 8 5 26 2 2" xfId="15378" xr:uid="{00000000-0005-0000-0000-00004C470000}"/>
    <cellStyle name="Normal 8 5 26 2 3" xfId="48727" xr:uid="{00000000-0005-0000-0000-00004D470000}"/>
    <cellStyle name="Normal 8 5 26 3" xfId="12644" xr:uid="{00000000-0005-0000-0000-00004E470000}"/>
    <cellStyle name="Normal 8 5 26 4" xfId="47336" xr:uid="{00000000-0005-0000-0000-00004F470000}"/>
    <cellStyle name="Normal 8 5 27" xfId="3888" xr:uid="{00000000-0005-0000-0000-000050470000}"/>
    <cellStyle name="Normal 8 5 27 2" xfId="15379" xr:uid="{00000000-0005-0000-0000-000051470000}"/>
    <cellStyle name="Normal 8 5 27 3" xfId="48728" xr:uid="{00000000-0005-0000-0000-000052470000}"/>
    <cellStyle name="Normal 8 5 28" xfId="10530" xr:uid="{00000000-0005-0000-0000-000053470000}"/>
    <cellStyle name="Normal 8 5 29" xfId="46899" xr:uid="{00000000-0005-0000-0000-000054470000}"/>
    <cellStyle name="Normal 8 5 3" xfId="734" xr:uid="{00000000-0005-0000-0000-000055470000}"/>
    <cellStyle name="Normal 8 5 3 2" xfId="4065" xr:uid="{00000000-0005-0000-0000-000056470000}"/>
    <cellStyle name="Normal 8 5 3 2 2" xfId="15380" xr:uid="{00000000-0005-0000-0000-000057470000}"/>
    <cellStyle name="Normal 8 5 3 2 3" xfId="48729" xr:uid="{00000000-0005-0000-0000-000058470000}"/>
    <cellStyle name="Normal 8 5 3 3" xfId="10783" xr:uid="{00000000-0005-0000-0000-000059470000}"/>
    <cellStyle name="Normal 8 5 3 4" xfId="46964" xr:uid="{00000000-0005-0000-0000-00005A470000}"/>
    <cellStyle name="Normal 8 5 4" xfId="777" xr:uid="{00000000-0005-0000-0000-00005B470000}"/>
    <cellStyle name="Normal 8 5 4 2" xfId="4093" xr:uid="{00000000-0005-0000-0000-00005C470000}"/>
    <cellStyle name="Normal 8 5 4 2 2" xfId="15381" xr:uid="{00000000-0005-0000-0000-00005D470000}"/>
    <cellStyle name="Normal 8 5 4 2 3" xfId="48730" xr:uid="{00000000-0005-0000-0000-00005E470000}"/>
    <cellStyle name="Normal 8 5 4 3" xfId="10822" xr:uid="{00000000-0005-0000-0000-00005F470000}"/>
    <cellStyle name="Normal 8 5 4 4" xfId="46974" xr:uid="{00000000-0005-0000-0000-000060470000}"/>
    <cellStyle name="Normal 8 5 5" xfId="818" xr:uid="{00000000-0005-0000-0000-000061470000}"/>
    <cellStyle name="Normal 8 5 5 2" xfId="4115" xr:uid="{00000000-0005-0000-0000-000062470000}"/>
    <cellStyle name="Normal 8 5 5 2 2" xfId="15382" xr:uid="{00000000-0005-0000-0000-000063470000}"/>
    <cellStyle name="Normal 8 5 5 2 3" xfId="48731" xr:uid="{00000000-0005-0000-0000-000064470000}"/>
    <cellStyle name="Normal 8 5 5 3" xfId="10857" xr:uid="{00000000-0005-0000-0000-000065470000}"/>
    <cellStyle name="Normal 8 5 5 4" xfId="46986" xr:uid="{00000000-0005-0000-0000-000066470000}"/>
    <cellStyle name="Normal 8 5 6" xfId="858" xr:uid="{00000000-0005-0000-0000-000067470000}"/>
    <cellStyle name="Normal 8 5 6 2" xfId="4137" xr:uid="{00000000-0005-0000-0000-000068470000}"/>
    <cellStyle name="Normal 8 5 6 2 2" xfId="15383" xr:uid="{00000000-0005-0000-0000-000069470000}"/>
    <cellStyle name="Normal 8 5 6 2 3" xfId="48732" xr:uid="{00000000-0005-0000-0000-00006A470000}"/>
    <cellStyle name="Normal 8 5 6 3" xfId="10890" xr:uid="{00000000-0005-0000-0000-00006B470000}"/>
    <cellStyle name="Normal 8 5 6 4" xfId="46996" xr:uid="{00000000-0005-0000-0000-00006C470000}"/>
    <cellStyle name="Normal 8 5 7" xfId="897" xr:uid="{00000000-0005-0000-0000-00006D470000}"/>
    <cellStyle name="Normal 8 5 7 2" xfId="4161" xr:uid="{00000000-0005-0000-0000-00006E470000}"/>
    <cellStyle name="Normal 8 5 7 2 2" xfId="15384" xr:uid="{00000000-0005-0000-0000-00006F470000}"/>
    <cellStyle name="Normal 8 5 7 2 3" xfId="48733" xr:uid="{00000000-0005-0000-0000-000070470000}"/>
    <cellStyle name="Normal 8 5 7 3" xfId="10922" xr:uid="{00000000-0005-0000-0000-000071470000}"/>
    <cellStyle name="Normal 8 5 7 4" xfId="47006" xr:uid="{00000000-0005-0000-0000-000072470000}"/>
    <cellStyle name="Normal 8 5 8" xfId="930" xr:uid="{00000000-0005-0000-0000-000073470000}"/>
    <cellStyle name="Normal 8 5 8 2" xfId="4180" xr:uid="{00000000-0005-0000-0000-000074470000}"/>
    <cellStyle name="Normal 8 5 8 2 2" xfId="15385" xr:uid="{00000000-0005-0000-0000-000075470000}"/>
    <cellStyle name="Normal 8 5 8 2 3" xfId="48734" xr:uid="{00000000-0005-0000-0000-000076470000}"/>
    <cellStyle name="Normal 8 5 8 3" xfId="10947" xr:uid="{00000000-0005-0000-0000-000077470000}"/>
    <cellStyle name="Normal 8 5 8 4" xfId="47016" xr:uid="{00000000-0005-0000-0000-000078470000}"/>
    <cellStyle name="Normal 8 5 9" xfId="954" xr:uid="{00000000-0005-0000-0000-000079470000}"/>
    <cellStyle name="Normal 8 5 9 2" xfId="4197" xr:uid="{00000000-0005-0000-0000-00007A470000}"/>
    <cellStyle name="Normal 8 5 9 2 2" xfId="15386" xr:uid="{00000000-0005-0000-0000-00007B470000}"/>
    <cellStyle name="Normal 8 5 9 2 3" xfId="48735" xr:uid="{00000000-0005-0000-0000-00007C470000}"/>
    <cellStyle name="Normal 8 5 9 3" xfId="10968" xr:uid="{00000000-0005-0000-0000-00007D470000}"/>
    <cellStyle name="Normal 8 5 9 4" xfId="47024" xr:uid="{00000000-0005-0000-0000-00007E470000}"/>
    <cellStyle name="Normal 8 6" xfId="414" xr:uid="{00000000-0005-0000-0000-00007F470000}"/>
    <cellStyle name="Normal 8 6 10" xfId="972" xr:uid="{00000000-0005-0000-0000-000080470000}"/>
    <cellStyle name="Normal 8 6 10 2" xfId="4211" xr:uid="{00000000-0005-0000-0000-000081470000}"/>
    <cellStyle name="Normal 8 6 10 2 2" xfId="15387" xr:uid="{00000000-0005-0000-0000-000082470000}"/>
    <cellStyle name="Normal 8 6 10 2 3" xfId="48736" xr:uid="{00000000-0005-0000-0000-000083470000}"/>
    <cellStyle name="Normal 8 6 10 3" xfId="10985" xr:uid="{00000000-0005-0000-0000-000084470000}"/>
    <cellStyle name="Normal 8 6 10 4" xfId="47035" xr:uid="{00000000-0005-0000-0000-000085470000}"/>
    <cellStyle name="Normal 8 6 11" xfId="1215" xr:uid="{00000000-0005-0000-0000-000086470000}"/>
    <cellStyle name="Normal 8 6 11 2" xfId="4343" xr:uid="{00000000-0005-0000-0000-000087470000}"/>
    <cellStyle name="Normal 8 6 11 2 2" xfId="15388" xr:uid="{00000000-0005-0000-0000-000088470000}"/>
    <cellStyle name="Normal 8 6 11 2 3" xfId="48737" xr:uid="{00000000-0005-0000-0000-000089470000}"/>
    <cellStyle name="Normal 8 6 11 3" xfId="11180" xr:uid="{00000000-0005-0000-0000-00008A470000}"/>
    <cellStyle name="Normal 8 6 11 4" xfId="47093" xr:uid="{00000000-0005-0000-0000-00008B470000}"/>
    <cellStyle name="Normal 8 6 12" xfId="1255" xr:uid="{00000000-0005-0000-0000-00008C470000}"/>
    <cellStyle name="Normal 8 6 12 2" xfId="4369" xr:uid="{00000000-0005-0000-0000-00008D470000}"/>
    <cellStyle name="Normal 8 6 12 2 2" xfId="15389" xr:uid="{00000000-0005-0000-0000-00008E470000}"/>
    <cellStyle name="Normal 8 6 12 2 3" xfId="48738" xr:uid="{00000000-0005-0000-0000-00008F470000}"/>
    <cellStyle name="Normal 8 6 12 3" xfId="11213" xr:uid="{00000000-0005-0000-0000-000090470000}"/>
    <cellStyle name="Normal 8 6 12 4" xfId="47103" xr:uid="{00000000-0005-0000-0000-000091470000}"/>
    <cellStyle name="Normal 8 6 13" xfId="1295" xr:uid="{00000000-0005-0000-0000-000092470000}"/>
    <cellStyle name="Normal 8 6 13 2" xfId="4393" xr:uid="{00000000-0005-0000-0000-000093470000}"/>
    <cellStyle name="Normal 8 6 13 2 2" xfId="15390" xr:uid="{00000000-0005-0000-0000-000094470000}"/>
    <cellStyle name="Normal 8 6 13 2 3" xfId="48739" xr:uid="{00000000-0005-0000-0000-000095470000}"/>
    <cellStyle name="Normal 8 6 13 3" xfId="11245" xr:uid="{00000000-0005-0000-0000-000096470000}"/>
    <cellStyle name="Normal 8 6 13 4" xfId="47113" xr:uid="{00000000-0005-0000-0000-000097470000}"/>
    <cellStyle name="Normal 8 6 14" xfId="1336" xr:uid="{00000000-0005-0000-0000-000098470000}"/>
    <cellStyle name="Normal 8 6 14 2" xfId="4410" xr:uid="{00000000-0005-0000-0000-000099470000}"/>
    <cellStyle name="Normal 8 6 14 2 2" xfId="15391" xr:uid="{00000000-0005-0000-0000-00009A470000}"/>
    <cellStyle name="Normal 8 6 14 2 3" xfId="48740" xr:uid="{00000000-0005-0000-0000-00009B470000}"/>
    <cellStyle name="Normal 8 6 14 3" xfId="11280" xr:uid="{00000000-0005-0000-0000-00009C470000}"/>
    <cellStyle name="Normal 8 6 14 4" xfId="47123" xr:uid="{00000000-0005-0000-0000-00009D470000}"/>
    <cellStyle name="Normal 8 6 15" xfId="1368" xr:uid="{00000000-0005-0000-0000-00009E470000}"/>
    <cellStyle name="Normal 8 6 15 2" xfId="4431" xr:uid="{00000000-0005-0000-0000-00009F470000}"/>
    <cellStyle name="Normal 8 6 15 2 2" xfId="15392" xr:uid="{00000000-0005-0000-0000-0000A0470000}"/>
    <cellStyle name="Normal 8 6 15 2 3" xfId="48741" xr:uid="{00000000-0005-0000-0000-0000A1470000}"/>
    <cellStyle name="Normal 8 6 15 3" xfId="11305" xr:uid="{00000000-0005-0000-0000-0000A2470000}"/>
    <cellStyle name="Normal 8 6 15 4" xfId="47133" xr:uid="{00000000-0005-0000-0000-0000A3470000}"/>
    <cellStyle name="Normal 8 6 16" xfId="1389" xr:uid="{00000000-0005-0000-0000-0000A4470000}"/>
    <cellStyle name="Normal 8 6 16 2" xfId="4445" xr:uid="{00000000-0005-0000-0000-0000A5470000}"/>
    <cellStyle name="Normal 8 6 16 2 2" xfId="15393" xr:uid="{00000000-0005-0000-0000-0000A6470000}"/>
    <cellStyle name="Normal 8 6 16 2 3" xfId="48742" xr:uid="{00000000-0005-0000-0000-0000A7470000}"/>
    <cellStyle name="Normal 8 6 16 3" xfId="11326" xr:uid="{00000000-0005-0000-0000-0000A8470000}"/>
    <cellStyle name="Normal 8 6 16 4" xfId="47143" xr:uid="{00000000-0005-0000-0000-0000A9470000}"/>
    <cellStyle name="Normal 8 6 17" xfId="1406" xr:uid="{00000000-0005-0000-0000-0000AA470000}"/>
    <cellStyle name="Normal 8 6 17 2" xfId="4458" xr:uid="{00000000-0005-0000-0000-0000AB470000}"/>
    <cellStyle name="Normal 8 6 17 2 2" xfId="15394" xr:uid="{00000000-0005-0000-0000-0000AC470000}"/>
    <cellStyle name="Normal 8 6 17 2 3" xfId="48743" xr:uid="{00000000-0005-0000-0000-0000AD470000}"/>
    <cellStyle name="Normal 8 6 17 3" xfId="11342" xr:uid="{00000000-0005-0000-0000-0000AE470000}"/>
    <cellStyle name="Normal 8 6 17 4" xfId="47153" xr:uid="{00000000-0005-0000-0000-0000AF470000}"/>
    <cellStyle name="Normal 8 6 18" xfId="1817" xr:uid="{00000000-0005-0000-0000-0000B0470000}"/>
    <cellStyle name="Normal 8 6 18 2" xfId="4663" xr:uid="{00000000-0005-0000-0000-0000B1470000}"/>
    <cellStyle name="Normal 8 6 18 2 2" xfId="15395" xr:uid="{00000000-0005-0000-0000-0000B2470000}"/>
    <cellStyle name="Normal 8 6 18 2 3" xfId="48744" xr:uid="{00000000-0005-0000-0000-0000B3470000}"/>
    <cellStyle name="Normal 8 6 18 3" xfId="11706" xr:uid="{00000000-0005-0000-0000-0000B4470000}"/>
    <cellStyle name="Normal 8 6 18 4" xfId="47185" xr:uid="{00000000-0005-0000-0000-0000B5470000}"/>
    <cellStyle name="Normal 8 6 19" xfId="2222" xr:uid="{00000000-0005-0000-0000-0000B6470000}"/>
    <cellStyle name="Normal 8 6 19 2" xfId="4871" xr:uid="{00000000-0005-0000-0000-0000B7470000}"/>
    <cellStyle name="Normal 8 6 19 2 2" xfId="15396" xr:uid="{00000000-0005-0000-0000-0000B8470000}"/>
    <cellStyle name="Normal 8 6 19 2 3" xfId="48745" xr:uid="{00000000-0005-0000-0000-0000B9470000}"/>
    <cellStyle name="Normal 8 6 19 3" xfId="12010" xr:uid="{00000000-0005-0000-0000-0000BA470000}"/>
    <cellStyle name="Normal 8 6 19 4" xfId="47234" xr:uid="{00000000-0005-0000-0000-0000BB470000}"/>
    <cellStyle name="Normal 8 6 2" xfId="693" xr:uid="{00000000-0005-0000-0000-0000BC470000}"/>
    <cellStyle name="Normal 8 6 2 2" xfId="4047" xr:uid="{00000000-0005-0000-0000-0000BD470000}"/>
    <cellStyle name="Normal 8 6 2 2 2" xfId="15397" xr:uid="{00000000-0005-0000-0000-0000BE470000}"/>
    <cellStyle name="Normal 8 6 2 2 3" xfId="48746" xr:uid="{00000000-0005-0000-0000-0000BF470000}"/>
    <cellStyle name="Normal 8 6 2 3" xfId="10748" xr:uid="{00000000-0005-0000-0000-0000C0470000}"/>
    <cellStyle name="Normal 8 6 2 4" xfId="46955" xr:uid="{00000000-0005-0000-0000-0000C1470000}"/>
    <cellStyle name="Normal 8 6 20" xfId="2590" xr:uid="{00000000-0005-0000-0000-0000C2470000}"/>
    <cellStyle name="Normal 8 6 20 2" xfId="5071" xr:uid="{00000000-0005-0000-0000-0000C3470000}"/>
    <cellStyle name="Normal 8 6 20 2 2" xfId="15398" xr:uid="{00000000-0005-0000-0000-0000C4470000}"/>
    <cellStyle name="Normal 8 6 20 2 3" xfId="48747" xr:uid="{00000000-0005-0000-0000-0000C5470000}"/>
    <cellStyle name="Normal 8 6 20 3" xfId="12280" xr:uid="{00000000-0005-0000-0000-0000C6470000}"/>
    <cellStyle name="Normal 8 6 20 4" xfId="47272" xr:uid="{00000000-0005-0000-0000-0000C7470000}"/>
    <cellStyle name="Normal 8 6 21" xfId="2149" xr:uid="{00000000-0005-0000-0000-0000C8470000}"/>
    <cellStyle name="Normal 8 6 21 2" xfId="4825" xr:uid="{00000000-0005-0000-0000-0000C9470000}"/>
    <cellStyle name="Normal 8 6 21 2 2" xfId="15399" xr:uid="{00000000-0005-0000-0000-0000CA470000}"/>
    <cellStyle name="Normal 8 6 21 2 3" xfId="48748" xr:uid="{00000000-0005-0000-0000-0000CB470000}"/>
    <cellStyle name="Normal 8 6 21 3" xfId="11949" xr:uid="{00000000-0005-0000-0000-0000CC470000}"/>
    <cellStyle name="Normal 8 6 21 4" xfId="47221" xr:uid="{00000000-0005-0000-0000-0000CD470000}"/>
    <cellStyle name="Normal 8 6 22" xfId="2620" xr:uid="{00000000-0005-0000-0000-0000CE470000}"/>
    <cellStyle name="Normal 8 6 22 2" xfId="5091" xr:uid="{00000000-0005-0000-0000-0000CF470000}"/>
    <cellStyle name="Normal 8 6 22 2 2" xfId="15400" xr:uid="{00000000-0005-0000-0000-0000D0470000}"/>
    <cellStyle name="Normal 8 6 22 2 3" xfId="48749" xr:uid="{00000000-0005-0000-0000-0000D1470000}"/>
    <cellStyle name="Normal 8 6 22 3" xfId="12308" xr:uid="{00000000-0005-0000-0000-0000D2470000}"/>
    <cellStyle name="Normal 8 6 22 4" xfId="47282" xr:uid="{00000000-0005-0000-0000-0000D3470000}"/>
    <cellStyle name="Normal 8 6 23" xfId="2224" xr:uid="{00000000-0005-0000-0000-0000D4470000}"/>
    <cellStyle name="Normal 8 6 23 2" xfId="4873" xr:uid="{00000000-0005-0000-0000-0000D5470000}"/>
    <cellStyle name="Normal 8 6 23 2 2" xfId="15401" xr:uid="{00000000-0005-0000-0000-0000D6470000}"/>
    <cellStyle name="Normal 8 6 23 2 3" xfId="48750" xr:uid="{00000000-0005-0000-0000-0000D7470000}"/>
    <cellStyle name="Normal 8 6 23 3" xfId="12012" xr:uid="{00000000-0005-0000-0000-0000D8470000}"/>
    <cellStyle name="Normal 8 6 23 4" xfId="47236" xr:uid="{00000000-0005-0000-0000-0000D9470000}"/>
    <cellStyle name="Normal 8 6 24" xfId="2645" xr:uid="{00000000-0005-0000-0000-0000DA470000}"/>
    <cellStyle name="Normal 8 6 24 2" xfId="5108" xr:uid="{00000000-0005-0000-0000-0000DB470000}"/>
    <cellStyle name="Normal 8 6 24 2 2" xfId="15402" xr:uid="{00000000-0005-0000-0000-0000DC470000}"/>
    <cellStyle name="Normal 8 6 24 2 3" xfId="48751" xr:uid="{00000000-0005-0000-0000-0000DD470000}"/>
    <cellStyle name="Normal 8 6 24 3" xfId="12331" xr:uid="{00000000-0005-0000-0000-0000DE470000}"/>
    <cellStyle name="Normal 8 6 24 4" xfId="47292" xr:uid="{00000000-0005-0000-0000-0000DF470000}"/>
    <cellStyle name="Normal 8 6 25" xfId="2665" xr:uid="{00000000-0005-0000-0000-0000E0470000}"/>
    <cellStyle name="Normal 8 6 25 2" xfId="5122" xr:uid="{00000000-0005-0000-0000-0000E1470000}"/>
    <cellStyle name="Normal 8 6 25 2 2" xfId="15403" xr:uid="{00000000-0005-0000-0000-0000E2470000}"/>
    <cellStyle name="Normal 8 6 25 2 3" xfId="48752" xr:uid="{00000000-0005-0000-0000-0000E3470000}"/>
    <cellStyle name="Normal 8 6 25 3" xfId="12349" xr:uid="{00000000-0005-0000-0000-0000E4470000}"/>
    <cellStyle name="Normal 8 6 25 4" xfId="47302" xr:uid="{00000000-0005-0000-0000-0000E5470000}"/>
    <cellStyle name="Normal 8 6 26" xfId="3054" xr:uid="{00000000-0005-0000-0000-0000E6470000}"/>
    <cellStyle name="Normal 8 6 26 2" xfId="5315" xr:uid="{00000000-0005-0000-0000-0000E7470000}"/>
    <cellStyle name="Normal 8 6 26 2 2" xfId="15404" xr:uid="{00000000-0005-0000-0000-0000E8470000}"/>
    <cellStyle name="Normal 8 6 26 2 3" xfId="48753" xr:uid="{00000000-0005-0000-0000-0000E9470000}"/>
    <cellStyle name="Normal 8 6 26 3" xfId="12645" xr:uid="{00000000-0005-0000-0000-0000EA470000}"/>
    <cellStyle name="Normal 8 6 26 4" xfId="47337" xr:uid="{00000000-0005-0000-0000-0000EB470000}"/>
    <cellStyle name="Normal 8 6 27" xfId="3889" xr:uid="{00000000-0005-0000-0000-0000EC470000}"/>
    <cellStyle name="Normal 8 6 27 2" xfId="15405" xr:uid="{00000000-0005-0000-0000-0000ED470000}"/>
    <cellStyle name="Normal 8 6 27 3" xfId="48754" xr:uid="{00000000-0005-0000-0000-0000EE470000}"/>
    <cellStyle name="Normal 8 6 28" xfId="10531" xr:uid="{00000000-0005-0000-0000-0000EF470000}"/>
    <cellStyle name="Normal 8 6 29" xfId="46900" xr:uid="{00000000-0005-0000-0000-0000F0470000}"/>
    <cellStyle name="Normal 8 6 3" xfId="735" xr:uid="{00000000-0005-0000-0000-0000F1470000}"/>
    <cellStyle name="Normal 8 6 3 2" xfId="4066" xr:uid="{00000000-0005-0000-0000-0000F2470000}"/>
    <cellStyle name="Normal 8 6 3 2 2" xfId="15406" xr:uid="{00000000-0005-0000-0000-0000F3470000}"/>
    <cellStyle name="Normal 8 6 3 2 3" xfId="48755" xr:uid="{00000000-0005-0000-0000-0000F4470000}"/>
    <cellStyle name="Normal 8 6 3 3" xfId="10784" xr:uid="{00000000-0005-0000-0000-0000F5470000}"/>
    <cellStyle name="Normal 8 6 3 4" xfId="46965" xr:uid="{00000000-0005-0000-0000-0000F6470000}"/>
    <cellStyle name="Normal 8 6 4" xfId="778" xr:uid="{00000000-0005-0000-0000-0000F7470000}"/>
    <cellStyle name="Normal 8 6 4 2" xfId="4094" xr:uid="{00000000-0005-0000-0000-0000F8470000}"/>
    <cellStyle name="Normal 8 6 4 2 2" xfId="15407" xr:uid="{00000000-0005-0000-0000-0000F9470000}"/>
    <cellStyle name="Normal 8 6 4 2 3" xfId="48756" xr:uid="{00000000-0005-0000-0000-0000FA470000}"/>
    <cellStyle name="Normal 8 6 4 3" xfId="10823" xr:uid="{00000000-0005-0000-0000-0000FB470000}"/>
    <cellStyle name="Normal 8 6 4 4" xfId="46975" xr:uid="{00000000-0005-0000-0000-0000FC470000}"/>
    <cellStyle name="Normal 8 6 5" xfId="819" xr:uid="{00000000-0005-0000-0000-0000FD470000}"/>
    <cellStyle name="Normal 8 6 5 2" xfId="4116" xr:uid="{00000000-0005-0000-0000-0000FE470000}"/>
    <cellStyle name="Normal 8 6 5 2 2" xfId="15408" xr:uid="{00000000-0005-0000-0000-0000FF470000}"/>
    <cellStyle name="Normal 8 6 5 2 3" xfId="48757" xr:uid="{00000000-0005-0000-0000-000000480000}"/>
    <cellStyle name="Normal 8 6 5 3" xfId="10858" xr:uid="{00000000-0005-0000-0000-000001480000}"/>
    <cellStyle name="Normal 8 6 5 4" xfId="46987" xr:uid="{00000000-0005-0000-0000-000002480000}"/>
    <cellStyle name="Normal 8 6 6" xfId="859" xr:uid="{00000000-0005-0000-0000-000003480000}"/>
    <cellStyle name="Normal 8 6 6 2" xfId="4138" xr:uid="{00000000-0005-0000-0000-000004480000}"/>
    <cellStyle name="Normal 8 6 6 2 2" xfId="15409" xr:uid="{00000000-0005-0000-0000-000005480000}"/>
    <cellStyle name="Normal 8 6 6 2 3" xfId="48758" xr:uid="{00000000-0005-0000-0000-000006480000}"/>
    <cellStyle name="Normal 8 6 6 3" xfId="10891" xr:uid="{00000000-0005-0000-0000-000007480000}"/>
    <cellStyle name="Normal 8 6 6 4" xfId="46997" xr:uid="{00000000-0005-0000-0000-000008480000}"/>
    <cellStyle name="Normal 8 6 7" xfId="898" xr:uid="{00000000-0005-0000-0000-000009480000}"/>
    <cellStyle name="Normal 8 6 7 2" xfId="4162" xr:uid="{00000000-0005-0000-0000-00000A480000}"/>
    <cellStyle name="Normal 8 6 7 2 2" xfId="15410" xr:uid="{00000000-0005-0000-0000-00000B480000}"/>
    <cellStyle name="Normal 8 6 7 2 3" xfId="48759" xr:uid="{00000000-0005-0000-0000-00000C480000}"/>
    <cellStyle name="Normal 8 6 7 3" xfId="10923" xr:uid="{00000000-0005-0000-0000-00000D480000}"/>
    <cellStyle name="Normal 8 6 7 4" xfId="47007" xr:uid="{00000000-0005-0000-0000-00000E480000}"/>
    <cellStyle name="Normal 8 6 8" xfId="931" xr:uid="{00000000-0005-0000-0000-00000F480000}"/>
    <cellStyle name="Normal 8 6 8 2" xfId="4181" xr:uid="{00000000-0005-0000-0000-000010480000}"/>
    <cellStyle name="Normal 8 6 8 2 2" xfId="15411" xr:uid="{00000000-0005-0000-0000-000011480000}"/>
    <cellStyle name="Normal 8 6 8 2 3" xfId="48760" xr:uid="{00000000-0005-0000-0000-000012480000}"/>
    <cellStyle name="Normal 8 6 8 3" xfId="10948" xr:uid="{00000000-0005-0000-0000-000013480000}"/>
    <cellStyle name="Normal 8 6 8 4" xfId="47017" xr:uid="{00000000-0005-0000-0000-000014480000}"/>
    <cellStyle name="Normal 8 6 9" xfId="955" xr:uid="{00000000-0005-0000-0000-000015480000}"/>
    <cellStyle name="Normal 8 6 9 2" xfId="4198" xr:uid="{00000000-0005-0000-0000-000016480000}"/>
    <cellStyle name="Normal 8 6 9 2 2" xfId="15412" xr:uid="{00000000-0005-0000-0000-000017480000}"/>
    <cellStyle name="Normal 8 6 9 2 3" xfId="48761" xr:uid="{00000000-0005-0000-0000-000018480000}"/>
    <cellStyle name="Normal 8 6 9 3" xfId="10969" xr:uid="{00000000-0005-0000-0000-000019480000}"/>
    <cellStyle name="Normal 8 6 9 4" xfId="47025" xr:uid="{00000000-0005-0000-0000-00001A480000}"/>
    <cellStyle name="Normal 8 7" xfId="415" xr:uid="{00000000-0005-0000-0000-00001B480000}"/>
    <cellStyle name="Normal 8 7 2" xfId="10532" xr:uid="{00000000-0005-0000-0000-00001C480000}"/>
    <cellStyle name="Normal 8 8" xfId="416" xr:uid="{00000000-0005-0000-0000-00001D480000}"/>
    <cellStyle name="Normal 8 8 2" xfId="10533" xr:uid="{00000000-0005-0000-0000-00001E480000}"/>
    <cellStyle name="Normal 8 9" xfId="417" xr:uid="{00000000-0005-0000-0000-00001F480000}"/>
    <cellStyle name="Normal 8 9 2" xfId="10534" xr:uid="{00000000-0005-0000-0000-000020480000}"/>
    <cellStyle name="Normal 8_BM1" xfId="2225" xr:uid="{00000000-0005-0000-0000-000021480000}"/>
    <cellStyle name="Normal 80" xfId="3416" xr:uid="{00000000-0005-0000-0000-000022480000}"/>
    <cellStyle name="Normal 80 2" xfId="12928" xr:uid="{00000000-0005-0000-0000-000023480000}"/>
    <cellStyle name="Normal 81" xfId="3477" xr:uid="{00000000-0005-0000-0000-000024480000}"/>
    <cellStyle name="Normal 81 2" xfId="12973" xr:uid="{00000000-0005-0000-0000-000025480000}"/>
    <cellStyle name="Normal 82" xfId="3498" xr:uid="{00000000-0005-0000-0000-000026480000}"/>
    <cellStyle name="Normal 82 2" xfId="12992" xr:uid="{00000000-0005-0000-0000-000027480000}"/>
    <cellStyle name="Normal 83" xfId="3518" xr:uid="{00000000-0005-0000-0000-000028480000}"/>
    <cellStyle name="Normal 83 2" xfId="13005" xr:uid="{00000000-0005-0000-0000-000029480000}"/>
    <cellStyle name="Normal 84" xfId="2755" xr:uid="{00000000-0005-0000-0000-00002A480000}"/>
    <cellStyle name="Normal 84 2" xfId="12418" xr:uid="{00000000-0005-0000-0000-00002B480000}"/>
    <cellStyle name="Normal 85" xfId="2757" xr:uid="{00000000-0005-0000-0000-00002C480000}"/>
    <cellStyle name="Normal 85 2" xfId="12420" xr:uid="{00000000-0005-0000-0000-00002D480000}"/>
    <cellStyle name="Normal 86" xfId="2785" xr:uid="{00000000-0005-0000-0000-00002E480000}"/>
    <cellStyle name="Normal 86 2" xfId="12436" xr:uid="{00000000-0005-0000-0000-00002F480000}"/>
    <cellStyle name="Normal 87" xfId="2800" xr:uid="{00000000-0005-0000-0000-000030480000}"/>
    <cellStyle name="Normal 87 2" xfId="12447" xr:uid="{00000000-0005-0000-0000-000031480000}"/>
    <cellStyle name="Normal 88" xfId="2815" xr:uid="{00000000-0005-0000-0000-000032480000}"/>
    <cellStyle name="Normal 88 2" xfId="12459" xr:uid="{00000000-0005-0000-0000-000033480000}"/>
    <cellStyle name="Normal 89" xfId="2830" xr:uid="{00000000-0005-0000-0000-000034480000}"/>
    <cellStyle name="Normal 89 2" xfId="12468" xr:uid="{00000000-0005-0000-0000-000035480000}"/>
    <cellStyle name="Normal 9" xfId="719" xr:uid="{00000000-0005-0000-0000-000036480000}"/>
    <cellStyle name="Normal 9 10" xfId="418" xr:uid="{00000000-0005-0000-0000-000037480000}"/>
    <cellStyle name="Normal 9 10 2" xfId="10535" xr:uid="{00000000-0005-0000-0000-000038480000}"/>
    <cellStyle name="Normal 9 11" xfId="419" xr:uid="{00000000-0005-0000-0000-000039480000}"/>
    <cellStyle name="Normal 9 11 2" xfId="10536" xr:uid="{00000000-0005-0000-0000-00003A480000}"/>
    <cellStyle name="Normal 9 12" xfId="2226" xr:uid="{00000000-0005-0000-0000-00003B480000}"/>
    <cellStyle name="Normal 9 12 2" xfId="12013" xr:uid="{00000000-0005-0000-0000-00003C480000}"/>
    <cellStyle name="Normal 9 13" xfId="2592" xr:uid="{00000000-0005-0000-0000-00003D480000}"/>
    <cellStyle name="Normal 9 13 2" xfId="12282" xr:uid="{00000000-0005-0000-0000-00003E480000}"/>
    <cellStyle name="Normal 9 14" xfId="2153" xr:uid="{00000000-0005-0000-0000-00003F480000}"/>
    <cellStyle name="Normal 9 14 2" xfId="11952" xr:uid="{00000000-0005-0000-0000-000040480000}"/>
    <cellStyle name="Normal 9 15" xfId="2621" xr:uid="{00000000-0005-0000-0000-000041480000}"/>
    <cellStyle name="Normal 9 15 2" xfId="12309" xr:uid="{00000000-0005-0000-0000-000042480000}"/>
    <cellStyle name="Normal 9 16" xfId="2227" xr:uid="{00000000-0005-0000-0000-000043480000}"/>
    <cellStyle name="Normal 9 16 2" xfId="12014" xr:uid="{00000000-0005-0000-0000-000044480000}"/>
    <cellStyle name="Normal 9 17" xfId="2646" xr:uid="{00000000-0005-0000-0000-000045480000}"/>
    <cellStyle name="Normal 9 17 2" xfId="12332" xr:uid="{00000000-0005-0000-0000-000046480000}"/>
    <cellStyle name="Normal 9 18" xfId="2666" xr:uid="{00000000-0005-0000-0000-000047480000}"/>
    <cellStyle name="Normal 9 18 2" xfId="12350" xr:uid="{00000000-0005-0000-0000-000048480000}"/>
    <cellStyle name="Normal 9 19" xfId="10770" xr:uid="{00000000-0005-0000-0000-000049480000}"/>
    <cellStyle name="Normal 9 2" xfId="420" xr:uid="{00000000-0005-0000-0000-00004A480000}"/>
    <cellStyle name="Normal 9 2 2" xfId="10537" xr:uid="{00000000-0005-0000-0000-00004B480000}"/>
    <cellStyle name="Normal 9 20" xfId="52942" xr:uid="{00000000-0005-0000-0000-00004C480000}"/>
    <cellStyle name="Normal 9 3" xfId="421" xr:uid="{00000000-0005-0000-0000-00004D480000}"/>
    <cellStyle name="Normal 9 3 2" xfId="10538" xr:uid="{00000000-0005-0000-0000-00004E480000}"/>
    <cellStyle name="Normal 9 4" xfId="422" xr:uid="{00000000-0005-0000-0000-00004F480000}"/>
    <cellStyle name="Normal 9 4 2" xfId="10539" xr:uid="{00000000-0005-0000-0000-000050480000}"/>
    <cellStyle name="Normal 9 5" xfId="423" xr:uid="{00000000-0005-0000-0000-000051480000}"/>
    <cellStyle name="Normal 9 5 2" xfId="10540" xr:uid="{00000000-0005-0000-0000-000052480000}"/>
    <cellStyle name="Normal 9 6" xfId="424" xr:uid="{00000000-0005-0000-0000-000053480000}"/>
    <cellStyle name="Normal 9 6 2" xfId="10541" xr:uid="{00000000-0005-0000-0000-000054480000}"/>
    <cellStyle name="Normal 9 7" xfId="425" xr:uid="{00000000-0005-0000-0000-000055480000}"/>
    <cellStyle name="Normal 9 7 2" xfId="10542" xr:uid="{00000000-0005-0000-0000-000056480000}"/>
    <cellStyle name="Normal 9 8" xfId="426" xr:uid="{00000000-0005-0000-0000-000057480000}"/>
    <cellStyle name="Normal 9 8 2" xfId="10543" xr:uid="{00000000-0005-0000-0000-000058480000}"/>
    <cellStyle name="Normal 9 9" xfId="427" xr:uid="{00000000-0005-0000-0000-000059480000}"/>
    <cellStyle name="Normal 9 9 2" xfId="10544" xr:uid="{00000000-0005-0000-0000-00005A480000}"/>
    <cellStyle name="Normal 90" xfId="2845" xr:uid="{00000000-0005-0000-0000-00005B480000}"/>
    <cellStyle name="Normal 90 2" xfId="12480" xr:uid="{00000000-0005-0000-0000-00005C480000}"/>
    <cellStyle name="Normal 91" xfId="2860" xr:uid="{00000000-0005-0000-0000-00005D480000}"/>
    <cellStyle name="Normal 91 2" xfId="10197" xr:uid="{00000000-0005-0000-0000-00005E480000}"/>
    <cellStyle name="Normal 91 2 2" xfId="15413" xr:uid="{00000000-0005-0000-0000-00005F480000}"/>
    <cellStyle name="Normal 91 2 3" xfId="48762" xr:uid="{00000000-0005-0000-0000-000060480000}"/>
    <cellStyle name="Normal 91 3" xfId="12493" xr:uid="{00000000-0005-0000-0000-000061480000}"/>
    <cellStyle name="Normal 92" xfId="2875" xr:uid="{00000000-0005-0000-0000-000062480000}"/>
    <cellStyle name="Normal 92 2" xfId="12507" xr:uid="{00000000-0005-0000-0000-000063480000}"/>
    <cellStyle name="Normal 93" xfId="2890" xr:uid="{00000000-0005-0000-0000-000064480000}"/>
    <cellStyle name="Normal 93 2" xfId="12518" xr:uid="{00000000-0005-0000-0000-000065480000}"/>
    <cellStyle name="Normal 94" xfId="2905" xr:uid="{00000000-0005-0000-0000-000066480000}"/>
    <cellStyle name="Normal 94 2" xfId="12529" xr:uid="{00000000-0005-0000-0000-000067480000}"/>
    <cellStyle name="Normal 95" xfId="2920" xr:uid="{00000000-0005-0000-0000-000068480000}"/>
    <cellStyle name="Normal 95 2" xfId="12539" xr:uid="{00000000-0005-0000-0000-000069480000}"/>
    <cellStyle name="Normal 96" xfId="2935" xr:uid="{00000000-0005-0000-0000-00006A480000}"/>
    <cellStyle name="Normal 96 2" xfId="12553" xr:uid="{00000000-0005-0000-0000-00006B480000}"/>
    <cellStyle name="Normal 97" xfId="3528" xr:uid="{00000000-0005-0000-0000-00006C480000}"/>
    <cellStyle name="Normal 97 2" xfId="13014" xr:uid="{00000000-0005-0000-0000-00006D480000}"/>
    <cellStyle name="Normal 98" xfId="2965" xr:uid="{00000000-0005-0000-0000-00006E480000}"/>
    <cellStyle name="Normal 98 2" xfId="12577" xr:uid="{00000000-0005-0000-0000-00006F480000}"/>
    <cellStyle name="Normal 99" xfId="2979" xr:uid="{00000000-0005-0000-0000-000070480000}"/>
    <cellStyle name="Normal 99 2" xfId="12586" xr:uid="{00000000-0005-0000-0000-000071480000}"/>
    <cellStyle name="Normal_BIEU 1-DU TOAN 2017 (Ngọc Hiền gửi) 2" xfId="52970" xr:uid="{00000000-0005-0000-0000-000072480000}"/>
    <cellStyle name="Normal_Bieu BC 9 thang" xfId="3679" xr:uid="{00000000-0005-0000-0000-000073480000}"/>
    <cellStyle name="Normal_Bieumau-75" xfId="52913" xr:uid="{00000000-0005-0000-0000-000074480000}"/>
    <cellStyle name="Normal_BM1 - TANG TRUONG 2021 2" xfId="52973" xr:uid="{8BC64DD2-2136-45AA-8EBE-58C66DF7DC0D}"/>
    <cellStyle name="Normal_Cocau2004(22-11)" xfId="428" xr:uid="{00000000-0005-0000-0000-000075480000}"/>
    <cellStyle name="Normal_KH NLN 05" xfId="52969" xr:uid="{00000000-0005-0000-0000-000076480000}"/>
    <cellStyle name="Normal_Mau giao thu (Bo)" xfId="52971" xr:uid="{00000000-0005-0000-0000-000077480000}"/>
    <cellStyle name="Normal_Phu luc 2 (11.10.08)" xfId="429" xr:uid="{00000000-0005-0000-0000-000078480000}"/>
    <cellStyle name="Normal_Sheet1" xfId="430" xr:uid="{00000000-0005-0000-0000-000079480000}"/>
    <cellStyle name="Normal_Sheet1 8" xfId="431" xr:uid="{00000000-0005-0000-0000-00007A480000}"/>
    <cellStyle name="Normal1" xfId="2228" xr:uid="{00000000-0005-0000-0000-00007E480000}"/>
    <cellStyle name="Normal1 2" xfId="12015" xr:uid="{00000000-0005-0000-0000-00007F480000}"/>
    <cellStyle name="NormaŬ_Book2" xfId="2229" xr:uid="{00000000-0005-0000-0000-000080480000}"/>
    <cellStyle name="Note 2" xfId="2230" xr:uid="{00000000-0005-0000-0000-000081480000}"/>
    <cellStyle name="Note 2 10" xfId="5020" xr:uid="{00000000-0005-0000-0000-000082480000}"/>
    <cellStyle name="Note 2 10 2" xfId="15414" xr:uid="{00000000-0005-0000-0000-000083480000}"/>
    <cellStyle name="Note 2 10 3" xfId="22630" xr:uid="{00000000-0005-0000-0000-000084480000}"/>
    <cellStyle name="Note 2 10 4" xfId="27701" xr:uid="{00000000-0005-0000-0000-000085480000}"/>
    <cellStyle name="Note 2 10 5" xfId="32377" xr:uid="{00000000-0005-0000-0000-000086480000}"/>
    <cellStyle name="Note 2 10 6" xfId="37855" xr:uid="{00000000-0005-0000-0000-000087480000}"/>
    <cellStyle name="Note 2 10 7" xfId="42753" xr:uid="{00000000-0005-0000-0000-000088480000}"/>
    <cellStyle name="Note 2 10 8" xfId="48763" xr:uid="{00000000-0005-0000-0000-000089480000}"/>
    <cellStyle name="Note 2 11" xfId="4831" xr:uid="{00000000-0005-0000-0000-00008A480000}"/>
    <cellStyle name="Note 2 11 2" xfId="15415" xr:uid="{00000000-0005-0000-0000-00008B480000}"/>
    <cellStyle name="Note 2 11 3" xfId="22631" xr:uid="{00000000-0005-0000-0000-00008C480000}"/>
    <cellStyle name="Note 2 11 4" xfId="27702" xr:uid="{00000000-0005-0000-0000-00008D480000}"/>
    <cellStyle name="Note 2 11 5" xfId="32378" xr:uid="{00000000-0005-0000-0000-00008E480000}"/>
    <cellStyle name="Note 2 11 6" xfId="37856" xr:uid="{00000000-0005-0000-0000-00008F480000}"/>
    <cellStyle name="Note 2 11 7" xfId="42754" xr:uid="{00000000-0005-0000-0000-000090480000}"/>
    <cellStyle name="Note 2 11 8" xfId="48764" xr:uid="{00000000-0005-0000-0000-000091480000}"/>
    <cellStyle name="Note 2 12" xfId="4300" xr:uid="{00000000-0005-0000-0000-000092480000}"/>
    <cellStyle name="Note 2 12 2" xfId="15416" xr:uid="{00000000-0005-0000-0000-000093480000}"/>
    <cellStyle name="Note 2 12 3" xfId="22632" xr:uid="{00000000-0005-0000-0000-000094480000}"/>
    <cellStyle name="Note 2 12 4" xfId="27703" xr:uid="{00000000-0005-0000-0000-000095480000}"/>
    <cellStyle name="Note 2 12 5" xfId="32379" xr:uid="{00000000-0005-0000-0000-000096480000}"/>
    <cellStyle name="Note 2 12 6" xfId="37857" xr:uid="{00000000-0005-0000-0000-000097480000}"/>
    <cellStyle name="Note 2 12 7" xfId="42755" xr:uid="{00000000-0005-0000-0000-000098480000}"/>
    <cellStyle name="Note 2 12 8" xfId="48765" xr:uid="{00000000-0005-0000-0000-000099480000}"/>
    <cellStyle name="Note 2 13" xfId="6198" xr:uid="{00000000-0005-0000-0000-00009A480000}"/>
    <cellStyle name="Note 2 13 2" xfId="15417" xr:uid="{00000000-0005-0000-0000-00009B480000}"/>
    <cellStyle name="Note 2 13 3" xfId="22633" xr:uid="{00000000-0005-0000-0000-00009C480000}"/>
    <cellStyle name="Note 2 13 4" xfId="27704" xr:uid="{00000000-0005-0000-0000-00009D480000}"/>
    <cellStyle name="Note 2 13 5" xfId="32380" xr:uid="{00000000-0005-0000-0000-00009E480000}"/>
    <cellStyle name="Note 2 13 6" xfId="37858" xr:uid="{00000000-0005-0000-0000-00009F480000}"/>
    <cellStyle name="Note 2 13 7" xfId="42756" xr:uid="{00000000-0005-0000-0000-0000A0480000}"/>
    <cellStyle name="Note 2 13 8" xfId="48766" xr:uid="{00000000-0005-0000-0000-0000A1480000}"/>
    <cellStyle name="Note 2 14" xfId="7114" xr:uid="{00000000-0005-0000-0000-0000A2480000}"/>
    <cellStyle name="Note 2 14 2" xfId="15418" xr:uid="{00000000-0005-0000-0000-0000A3480000}"/>
    <cellStyle name="Note 2 14 3" xfId="22634" xr:uid="{00000000-0005-0000-0000-0000A4480000}"/>
    <cellStyle name="Note 2 14 4" xfId="27705" xr:uid="{00000000-0005-0000-0000-0000A5480000}"/>
    <cellStyle name="Note 2 14 5" xfId="32381" xr:uid="{00000000-0005-0000-0000-0000A6480000}"/>
    <cellStyle name="Note 2 14 6" xfId="37859" xr:uid="{00000000-0005-0000-0000-0000A7480000}"/>
    <cellStyle name="Note 2 14 7" xfId="42757" xr:uid="{00000000-0005-0000-0000-0000A8480000}"/>
    <cellStyle name="Note 2 14 8" xfId="48767" xr:uid="{00000000-0005-0000-0000-0000A9480000}"/>
    <cellStyle name="Note 2 15" xfId="5521" xr:uid="{00000000-0005-0000-0000-0000AA480000}"/>
    <cellStyle name="Note 2 15 2" xfId="15419" xr:uid="{00000000-0005-0000-0000-0000AB480000}"/>
    <cellStyle name="Note 2 15 3" xfId="22635" xr:uid="{00000000-0005-0000-0000-0000AC480000}"/>
    <cellStyle name="Note 2 15 4" xfId="27706" xr:uid="{00000000-0005-0000-0000-0000AD480000}"/>
    <cellStyle name="Note 2 15 5" xfId="32382" xr:uid="{00000000-0005-0000-0000-0000AE480000}"/>
    <cellStyle name="Note 2 15 6" xfId="37860" xr:uid="{00000000-0005-0000-0000-0000AF480000}"/>
    <cellStyle name="Note 2 15 7" xfId="42758" xr:uid="{00000000-0005-0000-0000-0000B0480000}"/>
    <cellStyle name="Note 2 15 8" xfId="48768" xr:uid="{00000000-0005-0000-0000-0000B1480000}"/>
    <cellStyle name="Note 2 16" xfId="12016" xr:uid="{00000000-0005-0000-0000-0000B2480000}"/>
    <cellStyle name="Note 2 17" xfId="20272" xr:uid="{00000000-0005-0000-0000-0000B3480000}"/>
    <cellStyle name="Note 2 18" xfId="47237" xr:uid="{00000000-0005-0000-0000-0000B4480000}"/>
    <cellStyle name="Note 2 2" xfId="432" xr:uid="{00000000-0005-0000-0000-0000B5480000}"/>
    <cellStyle name="Note 2 2 10" xfId="981" xr:uid="{00000000-0005-0000-0000-0000B6480000}"/>
    <cellStyle name="Note 2 2 10 10" xfId="19784" xr:uid="{00000000-0005-0000-0000-0000B7480000}"/>
    <cellStyle name="Note 2 2 10 11" xfId="47037" xr:uid="{00000000-0005-0000-0000-0000B8480000}"/>
    <cellStyle name="Note 2 2 10 2" xfId="4214" xr:uid="{00000000-0005-0000-0000-0000B9480000}"/>
    <cellStyle name="Note 2 2 10 2 10" xfId="37861" xr:uid="{00000000-0005-0000-0000-0000BA480000}"/>
    <cellStyle name="Note 2 2 10 2 11" xfId="42759" xr:uid="{00000000-0005-0000-0000-0000BB480000}"/>
    <cellStyle name="Note 2 2 10 2 12" xfId="48769" xr:uid="{00000000-0005-0000-0000-0000BC480000}"/>
    <cellStyle name="Note 2 2 10 2 2" xfId="6946" xr:uid="{00000000-0005-0000-0000-0000BD480000}"/>
    <cellStyle name="Note 2 2 10 2 2 2" xfId="15421" xr:uid="{00000000-0005-0000-0000-0000BE480000}"/>
    <cellStyle name="Note 2 2 10 2 2 3" xfId="22637" xr:uid="{00000000-0005-0000-0000-0000BF480000}"/>
    <cellStyle name="Note 2 2 10 2 2 4" xfId="27708" xr:uid="{00000000-0005-0000-0000-0000C0480000}"/>
    <cellStyle name="Note 2 2 10 2 2 5" xfId="32384" xr:uid="{00000000-0005-0000-0000-0000C1480000}"/>
    <cellStyle name="Note 2 2 10 2 2 6" xfId="37862" xr:uid="{00000000-0005-0000-0000-0000C2480000}"/>
    <cellStyle name="Note 2 2 10 2 2 7" xfId="42760" xr:uid="{00000000-0005-0000-0000-0000C3480000}"/>
    <cellStyle name="Note 2 2 10 2 2 8" xfId="48770" xr:uid="{00000000-0005-0000-0000-0000C4480000}"/>
    <cellStyle name="Note 2 2 10 2 3" xfId="3904" xr:uid="{00000000-0005-0000-0000-0000C5480000}"/>
    <cellStyle name="Note 2 2 10 2 3 2" xfId="15422" xr:uid="{00000000-0005-0000-0000-0000C6480000}"/>
    <cellStyle name="Note 2 2 10 2 3 3" xfId="22638" xr:uid="{00000000-0005-0000-0000-0000C7480000}"/>
    <cellStyle name="Note 2 2 10 2 3 4" xfId="27709" xr:uid="{00000000-0005-0000-0000-0000C8480000}"/>
    <cellStyle name="Note 2 2 10 2 3 5" xfId="32385" xr:uid="{00000000-0005-0000-0000-0000C9480000}"/>
    <cellStyle name="Note 2 2 10 2 3 6" xfId="37863" xr:uid="{00000000-0005-0000-0000-0000CA480000}"/>
    <cellStyle name="Note 2 2 10 2 3 7" xfId="42761" xr:uid="{00000000-0005-0000-0000-0000CB480000}"/>
    <cellStyle name="Note 2 2 10 2 3 8" xfId="48771" xr:uid="{00000000-0005-0000-0000-0000CC480000}"/>
    <cellStyle name="Note 2 2 10 2 4" xfId="6402" xr:uid="{00000000-0005-0000-0000-0000CD480000}"/>
    <cellStyle name="Note 2 2 10 2 4 2" xfId="15423" xr:uid="{00000000-0005-0000-0000-0000CE480000}"/>
    <cellStyle name="Note 2 2 10 2 4 3" xfId="22639" xr:uid="{00000000-0005-0000-0000-0000CF480000}"/>
    <cellStyle name="Note 2 2 10 2 4 4" xfId="27710" xr:uid="{00000000-0005-0000-0000-0000D0480000}"/>
    <cellStyle name="Note 2 2 10 2 4 5" xfId="32386" xr:uid="{00000000-0005-0000-0000-0000D1480000}"/>
    <cellStyle name="Note 2 2 10 2 4 6" xfId="37864" xr:uid="{00000000-0005-0000-0000-0000D2480000}"/>
    <cellStyle name="Note 2 2 10 2 4 7" xfId="42762" xr:uid="{00000000-0005-0000-0000-0000D3480000}"/>
    <cellStyle name="Note 2 2 10 2 4 8" xfId="48772" xr:uid="{00000000-0005-0000-0000-0000D4480000}"/>
    <cellStyle name="Note 2 2 10 2 5" xfId="6546" xr:uid="{00000000-0005-0000-0000-0000D5480000}"/>
    <cellStyle name="Note 2 2 10 2 5 2" xfId="15424" xr:uid="{00000000-0005-0000-0000-0000D6480000}"/>
    <cellStyle name="Note 2 2 10 2 5 3" xfId="22640" xr:uid="{00000000-0005-0000-0000-0000D7480000}"/>
    <cellStyle name="Note 2 2 10 2 5 4" xfId="27711" xr:uid="{00000000-0005-0000-0000-0000D8480000}"/>
    <cellStyle name="Note 2 2 10 2 5 5" xfId="32387" xr:uid="{00000000-0005-0000-0000-0000D9480000}"/>
    <cellStyle name="Note 2 2 10 2 5 6" xfId="37865" xr:uid="{00000000-0005-0000-0000-0000DA480000}"/>
    <cellStyle name="Note 2 2 10 2 5 7" xfId="42763" xr:uid="{00000000-0005-0000-0000-0000DB480000}"/>
    <cellStyle name="Note 2 2 10 2 5 8" xfId="48773" xr:uid="{00000000-0005-0000-0000-0000DC480000}"/>
    <cellStyle name="Note 2 2 10 2 6" xfId="15420" xr:uid="{00000000-0005-0000-0000-0000DD480000}"/>
    <cellStyle name="Note 2 2 10 2 7" xfId="22636" xr:uid="{00000000-0005-0000-0000-0000DE480000}"/>
    <cellStyle name="Note 2 2 10 2 8" xfId="27707" xr:uid="{00000000-0005-0000-0000-0000DF480000}"/>
    <cellStyle name="Note 2 2 10 2 9" xfId="32383" xr:uid="{00000000-0005-0000-0000-0000E0480000}"/>
    <cellStyle name="Note 2 2 10 3" xfId="5015" xr:uid="{00000000-0005-0000-0000-0000E1480000}"/>
    <cellStyle name="Note 2 2 10 3 10" xfId="15425" xr:uid="{00000000-0005-0000-0000-0000E2480000}"/>
    <cellStyle name="Note 2 2 10 3 11" xfId="22641" xr:uid="{00000000-0005-0000-0000-0000E3480000}"/>
    <cellStyle name="Note 2 2 10 3 12" xfId="27712" xr:uid="{00000000-0005-0000-0000-0000E4480000}"/>
    <cellStyle name="Note 2 2 10 3 13" xfId="32388" xr:uid="{00000000-0005-0000-0000-0000E5480000}"/>
    <cellStyle name="Note 2 2 10 3 14" xfId="37866" xr:uid="{00000000-0005-0000-0000-0000E6480000}"/>
    <cellStyle name="Note 2 2 10 3 15" xfId="42764" xr:uid="{00000000-0005-0000-0000-0000E7480000}"/>
    <cellStyle name="Note 2 2 10 3 16" xfId="48774" xr:uid="{00000000-0005-0000-0000-0000E8480000}"/>
    <cellStyle name="Note 2 2 10 3 2" xfId="7234" xr:uid="{00000000-0005-0000-0000-0000E9480000}"/>
    <cellStyle name="Note 2 2 10 3 2 2" xfId="15426" xr:uid="{00000000-0005-0000-0000-0000EA480000}"/>
    <cellStyle name="Note 2 2 10 3 2 3" xfId="22642" xr:uid="{00000000-0005-0000-0000-0000EB480000}"/>
    <cellStyle name="Note 2 2 10 3 2 4" xfId="27713" xr:uid="{00000000-0005-0000-0000-0000EC480000}"/>
    <cellStyle name="Note 2 2 10 3 2 5" xfId="32389" xr:uid="{00000000-0005-0000-0000-0000ED480000}"/>
    <cellStyle name="Note 2 2 10 3 2 6" xfId="37867" xr:uid="{00000000-0005-0000-0000-0000EE480000}"/>
    <cellStyle name="Note 2 2 10 3 2 7" xfId="42765" xr:uid="{00000000-0005-0000-0000-0000EF480000}"/>
    <cellStyle name="Note 2 2 10 3 2 8" xfId="48775" xr:uid="{00000000-0005-0000-0000-0000F0480000}"/>
    <cellStyle name="Note 2 2 10 3 3" xfId="7777" xr:uid="{00000000-0005-0000-0000-0000F1480000}"/>
    <cellStyle name="Note 2 2 10 3 3 2" xfId="15427" xr:uid="{00000000-0005-0000-0000-0000F2480000}"/>
    <cellStyle name="Note 2 2 10 3 3 3" xfId="22643" xr:uid="{00000000-0005-0000-0000-0000F3480000}"/>
    <cellStyle name="Note 2 2 10 3 3 4" xfId="27714" xr:uid="{00000000-0005-0000-0000-0000F4480000}"/>
    <cellStyle name="Note 2 2 10 3 3 5" xfId="32390" xr:uid="{00000000-0005-0000-0000-0000F5480000}"/>
    <cellStyle name="Note 2 2 10 3 3 6" xfId="37868" xr:uid="{00000000-0005-0000-0000-0000F6480000}"/>
    <cellStyle name="Note 2 2 10 3 3 7" xfId="42766" xr:uid="{00000000-0005-0000-0000-0000F7480000}"/>
    <cellStyle name="Note 2 2 10 3 3 8" xfId="48776" xr:uid="{00000000-0005-0000-0000-0000F8480000}"/>
    <cellStyle name="Note 2 2 10 3 4" xfId="8103" xr:uid="{00000000-0005-0000-0000-0000F9480000}"/>
    <cellStyle name="Note 2 2 10 3 4 2" xfId="15428" xr:uid="{00000000-0005-0000-0000-0000FA480000}"/>
    <cellStyle name="Note 2 2 10 3 4 3" xfId="22644" xr:uid="{00000000-0005-0000-0000-0000FB480000}"/>
    <cellStyle name="Note 2 2 10 3 4 4" xfId="27715" xr:uid="{00000000-0005-0000-0000-0000FC480000}"/>
    <cellStyle name="Note 2 2 10 3 4 5" xfId="32391" xr:uid="{00000000-0005-0000-0000-0000FD480000}"/>
    <cellStyle name="Note 2 2 10 3 4 6" xfId="37869" xr:uid="{00000000-0005-0000-0000-0000FE480000}"/>
    <cellStyle name="Note 2 2 10 3 4 7" xfId="42767" xr:uid="{00000000-0005-0000-0000-0000FF480000}"/>
    <cellStyle name="Note 2 2 10 3 4 8" xfId="48777" xr:uid="{00000000-0005-0000-0000-000000490000}"/>
    <cellStyle name="Note 2 2 10 3 5" xfId="8546" xr:uid="{00000000-0005-0000-0000-000001490000}"/>
    <cellStyle name="Note 2 2 10 3 5 2" xfId="15429" xr:uid="{00000000-0005-0000-0000-000002490000}"/>
    <cellStyle name="Note 2 2 10 3 5 3" xfId="22645" xr:uid="{00000000-0005-0000-0000-000003490000}"/>
    <cellStyle name="Note 2 2 10 3 5 4" xfId="27716" xr:uid="{00000000-0005-0000-0000-000004490000}"/>
    <cellStyle name="Note 2 2 10 3 5 5" xfId="32392" xr:uid="{00000000-0005-0000-0000-000005490000}"/>
    <cellStyle name="Note 2 2 10 3 5 6" xfId="37870" xr:uid="{00000000-0005-0000-0000-000006490000}"/>
    <cellStyle name="Note 2 2 10 3 5 7" xfId="42768" xr:uid="{00000000-0005-0000-0000-000007490000}"/>
    <cellStyle name="Note 2 2 10 3 5 8" xfId="48778" xr:uid="{00000000-0005-0000-0000-000008490000}"/>
    <cellStyle name="Note 2 2 10 3 6" xfId="8899" xr:uid="{00000000-0005-0000-0000-000009490000}"/>
    <cellStyle name="Note 2 2 10 3 6 2" xfId="15430" xr:uid="{00000000-0005-0000-0000-00000A490000}"/>
    <cellStyle name="Note 2 2 10 3 6 3" xfId="22646" xr:uid="{00000000-0005-0000-0000-00000B490000}"/>
    <cellStyle name="Note 2 2 10 3 6 4" xfId="27717" xr:uid="{00000000-0005-0000-0000-00000C490000}"/>
    <cellStyle name="Note 2 2 10 3 6 5" xfId="32393" xr:uid="{00000000-0005-0000-0000-00000D490000}"/>
    <cellStyle name="Note 2 2 10 3 6 6" xfId="37871" xr:uid="{00000000-0005-0000-0000-00000E490000}"/>
    <cellStyle name="Note 2 2 10 3 6 7" xfId="42769" xr:uid="{00000000-0005-0000-0000-00000F490000}"/>
    <cellStyle name="Note 2 2 10 3 6 8" xfId="48779" xr:uid="{00000000-0005-0000-0000-000010490000}"/>
    <cellStyle name="Note 2 2 10 3 7" xfId="9350" xr:uid="{00000000-0005-0000-0000-000011490000}"/>
    <cellStyle name="Note 2 2 10 3 7 2" xfId="15431" xr:uid="{00000000-0005-0000-0000-000012490000}"/>
    <cellStyle name="Note 2 2 10 3 7 3" xfId="22647" xr:uid="{00000000-0005-0000-0000-000013490000}"/>
    <cellStyle name="Note 2 2 10 3 7 4" xfId="27718" xr:uid="{00000000-0005-0000-0000-000014490000}"/>
    <cellStyle name="Note 2 2 10 3 7 5" xfId="32394" xr:uid="{00000000-0005-0000-0000-000015490000}"/>
    <cellStyle name="Note 2 2 10 3 7 6" xfId="37872" xr:uid="{00000000-0005-0000-0000-000016490000}"/>
    <cellStyle name="Note 2 2 10 3 7 7" xfId="42770" xr:uid="{00000000-0005-0000-0000-000017490000}"/>
    <cellStyle name="Note 2 2 10 3 7 8" xfId="48780" xr:uid="{00000000-0005-0000-0000-000018490000}"/>
    <cellStyle name="Note 2 2 10 3 8" xfId="9702" xr:uid="{00000000-0005-0000-0000-000019490000}"/>
    <cellStyle name="Note 2 2 10 3 8 2" xfId="15432" xr:uid="{00000000-0005-0000-0000-00001A490000}"/>
    <cellStyle name="Note 2 2 10 3 8 3" xfId="22648" xr:uid="{00000000-0005-0000-0000-00001B490000}"/>
    <cellStyle name="Note 2 2 10 3 8 4" xfId="27719" xr:uid="{00000000-0005-0000-0000-00001C490000}"/>
    <cellStyle name="Note 2 2 10 3 8 5" xfId="32395" xr:uid="{00000000-0005-0000-0000-00001D490000}"/>
    <cellStyle name="Note 2 2 10 3 8 6" xfId="37873" xr:uid="{00000000-0005-0000-0000-00001E490000}"/>
    <cellStyle name="Note 2 2 10 3 8 7" xfId="42771" xr:uid="{00000000-0005-0000-0000-00001F490000}"/>
    <cellStyle name="Note 2 2 10 3 8 8" xfId="48781" xr:uid="{00000000-0005-0000-0000-000020490000}"/>
    <cellStyle name="Note 2 2 10 3 9" xfId="9969" xr:uid="{00000000-0005-0000-0000-000021490000}"/>
    <cellStyle name="Note 2 2 10 3 9 2" xfId="15433" xr:uid="{00000000-0005-0000-0000-000022490000}"/>
    <cellStyle name="Note 2 2 10 3 9 3" xfId="22649" xr:uid="{00000000-0005-0000-0000-000023490000}"/>
    <cellStyle name="Note 2 2 10 3 9 4" xfId="27720" xr:uid="{00000000-0005-0000-0000-000024490000}"/>
    <cellStyle name="Note 2 2 10 3 9 5" xfId="32396" xr:uid="{00000000-0005-0000-0000-000025490000}"/>
    <cellStyle name="Note 2 2 10 3 9 6" xfId="37874" xr:uid="{00000000-0005-0000-0000-000026490000}"/>
    <cellStyle name="Note 2 2 10 3 9 7" xfId="42772" xr:uid="{00000000-0005-0000-0000-000027490000}"/>
    <cellStyle name="Note 2 2 10 3 9 8" xfId="48782" xr:uid="{00000000-0005-0000-0000-000028490000}"/>
    <cellStyle name="Note 2 2 10 4" xfId="4847" xr:uid="{00000000-0005-0000-0000-000029490000}"/>
    <cellStyle name="Note 2 2 10 4 10" xfId="15434" xr:uid="{00000000-0005-0000-0000-00002A490000}"/>
    <cellStyle name="Note 2 2 10 4 11" xfId="22650" xr:uid="{00000000-0005-0000-0000-00002B490000}"/>
    <cellStyle name="Note 2 2 10 4 12" xfId="27721" xr:uid="{00000000-0005-0000-0000-00002C490000}"/>
    <cellStyle name="Note 2 2 10 4 13" xfId="32397" xr:uid="{00000000-0005-0000-0000-00002D490000}"/>
    <cellStyle name="Note 2 2 10 4 14" xfId="37875" xr:uid="{00000000-0005-0000-0000-00002E490000}"/>
    <cellStyle name="Note 2 2 10 4 15" xfId="42773" xr:uid="{00000000-0005-0000-0000-00002F490000}"/>
    <cellStyle name="Note 2 2 10 4 16" xfId="48783" xr:uid="{00000000-0005-0000-0000-000030490000}"/>
    <cellStyle name="Note 2 2 10 4 2" xfId="7495" xr:uid="{00000000-0005-0000-0000-000031490000}"/>
    <cellStyle name="Note 2 2 10 4 2 2" xfId="15435" xr:uid="{00000000-0005-0000-0000-000032490000}"/>
    <cellStyle name="Note 2 2 10 4 2 3" xfId="22651" xr:uid="{00000000-0005-0000-0000-000033490000}"/>
    <cellStyle name="Note 2 2 10 4 2 4" xfId="27722" xr:uid="{00000000-0005-0000-0000-000034490000}"/>
    <cellStyle name="Note 2 2 10 4 2 5" xfId="32398" xr:uid="{00000000-0005-0000-0000-000035490000}"/>
    <cellStyle name="Note 2 2 10 4 2 6" xfId="37876" xr:uid="{00000000-0005-0000-0000-000036490000}"/>
    <cellStyle name="Note 2 2 10 4 2 7" xfId="42774" xr:uid="{00000000-0005-0000-0000-000037490000}"/>
    <cellStyle name="Note 2 2 10 4 2 8" xfId="48784" xr:uid="{00000000-0005-0000-0000-000038490000}"/>
    <cellStyle name="Note 2 2 10 4 3" xfId="7990" xr:uid="{00000000-0005-0000-0000-000039490000}"/>
    <cellStyle name="Note 2 2 10 4 3 2" xfId="15436" xr:uid="{00000000-0005-0000-0000-00003A490000}"/>
    <cellStyle name="Note 2 2 10 4 3 3" xfId="22652" xr:uid="{00000000-0005-0000-0000-00003B490000}"/>
    <cellStyle name="Note 2 2 10 4 3 4" xfId="27723" xr:uid="{00000000-0005-0000-0000-00003C490000}"/>
    <cellStyle name="Note 2 2 10 4 3 5" xfId="32399" xr:uid="{00000000-0005-0000-0000-00003D490000}"/>
    <cellStyle name="Note 2 2 10 4 3 6" xfId="37877" xr:uid="{00000000-0005-0000-0000-00003E490000}"/>
    <cellStyle name="Note 2 2 10 4 3 7" xfId="42775" xr:uid="{00000000-0005-0000-0000-00003F490000}"/>
    <cellStyle name="Note 2 2 10 4 3 8" xfId="48785" xr:uid="{00000000-0005-0000-0000-000040490000}"/>
    <cellStyle name="Note 2 2 10 4 4" xfId="8354" xr:uid="{00000000-0005-0000-0000-000041490000}"/>
    <cellStyle name="Note 2 2 10 4 4 2" xfId="15437" xr:uid="{00000000-0005-0000-0000-000042490000}"/>
    <cellStyle name="Note 2 2 10 4 4 3" xfId="22653" xr:uid="{00000000-0005-0000-0000-000043490000}"/>
    <cellStyle name="Note 2 2 10 4 4 4" xfId="27724" xr:uid="{00000000-0005-0000-0000-000044490000}"/>
    <cellStyle name="Note 2 2 10 4 4 5" xfId="32400" xr:uid="{00000000-0005-0000-0000-000045490000}"/>
    <cellStyle name="Note 2 2 10 4 4 6" xfId="37878" xr:uid="{00000000-0005-0000-0000-000046490000}"/>
    <cellStyle name="Note 2 2 10 4 4 7" xfId="42776" xr:uid="{00000000-0005-0000-0000-000047490000}"/>
    <cellStyle name="Note 2 2 10 4 4 8" xfId="48786" xr:uid="{00000000-0005-0000-0000-000048490000}"/>
    <cellStyle name="Note 2 2 10 4 5" xfId="8766" xr:uid="{00000000-0005-0000-0000-000049490000}"/>
    <cellStyle name="Note 2 2 10 4 5 2" xfId="15438" xr:uid="{00000000-0005-0000-0000-00004A490000}"/>
    <cellStyle name="Note 2 2 10 4 5 3" xfId="22654" xr:uid="{00000000-0005-0000-0000-00004B490000}"/>
    <cellStyle name="Note 2 2 10 4 5 4" xfId="27725" xr:uid="{00000000-0005-0000-0000-00004C490000}"/>
    <cellStyle name="Note 2 2 10 4 5 5" xfId="32401" xr:uid="{00000000-0005-0000-0000-00004D490000}"/>
    <cellStyle name="Note 2 2 10 4 5 6" xfId="37879" xr:uid="{00000000-0005-0000-0000-00004E490000}"/>
    <cellStyle name="Note 2 2 10 4 5 7" xfId="42777" xr:uid="{00000000-0005-0000-0000-00004F490000}"/>
    <cellStyle name="Note 2 2 10 4 5 8" xfId="48787" xr:uid="{00000000-0005-0000-0000-000050490000}"/>
    <cellStyle name="Note 2 2 10 4 6" xfId="9136" xr:uid="{00000000-0005-0000-0000-000051490000}"/>
    <cellStyle name="Note 2 2 10 4 6 2" xfId="15439" xr:uid="{00000000-0005-0000-0000-000052490000}"/>
    <cellStyle name="Note 2 2 10 4 6 3" xfId="22655" xr:uid="{00000000-0005-0000-0000-000053490000}"/>
    <cellStyle name="Note 2 2 10 4 6 4" xfId="27726" xr:uid="{00000000-0005-0000-0000-000054490000}"/>
    <cellStyle name="Note 2 2 10 4 6 5" xfId="32402" xr:uid="{00000000-0005-0000-0000-000055490000}"/>
    <cellStyle name="Note 2 2 10 4 6 6" xfId="37880" xr:uid="{00000000-0005-0000-0000-000056490000}"/>
    <cellStyle name="Note 2 2 10 4 6 7" xfId="42778" xr:uid="{00000000-0005-0000-0000-000057490000}"/>
    <cellStyle name="Note 2 2 10 4 6 8" xfId="48788" xr:uid="{00000000-0005-0000-0000-000058490000}"/>
    <cellStyle name="Note 2 2 10 4 7" xfId="9558" xr:uid="{00000000-0005-0000-0000-000059490000}"/>
    <cellStyle name="Note 2 2 10 4 7 2" xfId="15440" xr:uid="{00000000-0005-0000-0000-00005A490000}"/>
    <cellStyle name="Note 2 2 10 4 7 3" xfId="22656" xr:uid="{00000000-0005-0000-0000-00005B490000}"/>
    <cellStyle name="Note 2 2 10 4 7 4" xfId="27727" xr:uid="{00000000-0005-0000-0000-00005C490000}"/>
    <cellStyle name="Note 2 2 10 4 7 5" xfId="32403" xr:uid="{00000000-0005-0000-0000-00005D490000}"/>
    <cellStyle name="Note 2 2 10 4 7 6" xfId="37881" xr:uid="{00000000-0005-0000-0000-00005E490000}"/>
    <cellStyle name="Note 2 2 10 4 7 7" xfId="42779" xr:uid="{00000000-0005-0000-0000-00005F490000}"/>
    <cellStyle name="Note 2 2 10 4 7 8" xfId="48789" xr:uid="{00000000-0005-0000-0000-000060490000}"/>
    <cellStyle name="Note 2 2 10 4 8" xfId="9873" xr:uid="{00000000-0005-0000-0000-000061490000}"/>
    <cellStyle name="Note 2 2 10 4 8 2" xfId="15441" xr:uid="{00000000-0005-0000-0000-000062490000}"/>
    <cellStyle name="Note 2 2 10 4 8 3" xfId="22657" xr:uid="{00000000-0005-0000-0000-000063490000}"/>
    <cellStyle name="Note 2 2 10 4 8 4" xfId="27728" xr:uid="{00000000-0005-0000-0000-000064490000}"/>
    <cellStyle name="Note 2 2 10 4 8 5" xfId="32404" xr:uid="{00000000-0005-0000-0000-000065490000}"/>
    <cellStyle name="Note 2 2 10 4 8 6" xfId="37882" xr:uid="{00000000-0005-0000-0000-000066490000}"/>
    <cellStyle name="Note 2 2 10 4 8 7" xfId="42780" xr:uid="{00000000-0005-0000-0000-000067490000}"/>
    <cellStyle name="Note 2 2 10 4 8 8" xfId="48790" xr:uid="{00000000-0005-0000-0000-000068490000}"/>
    <cellStyle name="Note 2 2 10 4 9" xfId="10141" xr:uid="{00000000-0005-0000-0000-000069490000}"/>
    <cellStyle name="Note 2 2 10 4 9 2" xfId="15442" xr:uid="{00000000-0005-0000-0000-00006A490000}"/>
    <cellStyle name="Note 2 2 10 4 9 3" xfId="22658" xr:uid="{00000000-0005-0000-0000-00006B490000}"/>
    <cellStyle name="Note 2 2 10 4 9 4" xfId="27729" xr:uid="{00000000-0005-0000-0000-00006C490000}"/>
    <cellStyle name="Note 2 2 10 4 9 5" xfId="32405" xr:uid="{00000000-0005-0000-0000-00006D490000}"/>
    <cellStyle name="Note 2 2 10 4 9 6" xfId="37883" xr:uid="{00000000-0005-0000-0000-00006E490000}"/>
    <cellStyle name="Note 2 2 10 4 9 7" xfId="42781" xr:uid="{00000000-0005-0000-0000-00006F490000}"/>
    <cellStyle name="Note 2 2 10 4 9 8" xfId="48791" xr:uid="{00000000-0005-0000-0000-000070490000}"/>
    <cellStyle name="Note 2 2 10 5" xfId="5824" xr:uid="{00000000-0005-0000-0000-000071490000}"/>
    <cellStyle name="Note 2 2 10 5 2" xfId="15443" xr:uid="{00000000-0005-0000-0000-000072490000}"/>
    <cellStyle name="Note 2 2 10 5 3" xfId="22659" xr:uid="{00000000-0005-0000-0000-000073490000}"/>
    <cellStyle name="Note 2 2 10 5 4" xfId="27730" xr:uid="{00000000-0005-0000-0000-000074490000}"/>
    <cellStyle name="Note 2 2 10 5 5" xfId="32406" xr:uid="{00000000-0005-0000-0000-000075490000}"/>
    <cellStyle name="Note 2 2 10 5 6" xfId="37884" xr:uid="{00000000-0005-0000-0000-000076490000}"/>
    <cellStyle name="Note 2 2 10 5 7" xfId="42782" xr:uid="{00000000-0005-0000-0000-000077490000}"/>
    <cellStyle name="Note 2 2 10 5 8" xfId="48792" xr:uid="{00000000-0005-0000-0000-000078490000}"/>
    <cellStyle name="Note 2 2 10 6" xfId="5528" xr:uid="{00000000-0005-0000-0000-000079490000}"/>
    <cellStyle name="Note 2 2 10 6 2" xfId="15444" xr:uid="{00000000-0005-0000-0000-00007A490000}"/>
    <cellStyle name="Note 2 2 10 6 3" xfId="22660" xr:uid="{00000000-0005-0000-0000-00007B490000}"/>
    <cellStyle name="Note 2 2 10 6 4" xfId="27731" xr:uid="{00000000-0005-0000-0000-00007C490000}"/>
    <cellStyle name="Note 2 2 10 6 5" xfId="32407" xr:uid="{00000000-0005-0000-0000-00007D490000}"/>
    <cellStyle name="Note 2 2 10 6 6" xfId="37885" xr:uid="{00000000-0005-0000-0000-00007E490000}"/>
    <cellStyle name="Note 2 2 10 6 7" xfId="42783" xr:uid="{00000000-0005-0000-0000-00007F490000}"/>
    <cellStyle name="Note 2 2 10 6 8" xfId="48793" xr:uid="{00000000-0005-0000-0000-000080490000}"/>
    <cellStyle name="Note 2 2 10 7" xfId="6157" xr:uid="{00000000-0005-0000-0000-000081490000}"/>
    <cellStyle name="Note 2 2 10 7 2" xfId="15445" xr:uid="{00000000-0005-0000-0000-000082490000}"/>
    <cellStyle name="Note 2 2 10 7 3" xfId="22661" xr:uid="{00000000-0005-0000-0000-000083490000}"/>
    <cellStyle name="Note 2 2 10 7 4" xfId="27732" xr:uid="{00000000-0005-0000-0000-000084490000}"/>
    <cellStyle name="Note 2 2 10 7 5" xfId="32408" xr:uid="{00000000-0005-0000-0000-000085490000}"/>
    <cellStyle name="Note 2 2 10 7 6" xfId="37886" xr:uid="{00000000-0005-0000-0000-000086490000}"/>
    <cellStyle name="Note 2 2 10 7 7" xfId="42784" xr:uid="{00000000-0005-0000-0000-000087490000}"/>
    <cellStyle name="Note 2 2 10 7 8" xfId="48794" xr:uid="{00000000-0005-0000-0000-000088490000}"/>
    <cellStyle name="Note 2 2 10 8" xfId="6176" xr:uid="{00000000-0005-0000-0000-000089490000}"/>
    <cellStyle name="Note 2 2 10 8 2" xfId="15446" xr:uid="{00000000-0005-0000-0000-00008A490000}"/>
    <cellStyle name="Note 2 2 10 8 3" xfId="22662" xr:uid="{00000000-0005-0000-0000-00008B490000}"/>
    <cellStyle name="Note 2 2 10 8 4" xfId="27733" xr:uid="{00000000-0005-0000-0000-00008C490000}"/>
    <cellStyle name="Note 2 2 10 8 5" xfId="32409" xr:uid="{00000000-0005-0000-0000-00008D490000}"/>
    <cellStyle name="Note 2 2 10 8 6" xfId="37887" xr:uid="{00000000-0005-0000-0000-00008E490000}"/>
    <cellStyle name="Note 2 2 10 8 7" xfId="42785" xr:uid="{00000000-0005-0000-0000-00008F490000}"/>
    <cellStyle name="Note 2 2 10 8 8" xfId="48795" xr:uid="{00000000-0005-0000-0000-000090490000}"/>
    <cellStyle name="Note 2 2 10 9" xfId="10994" xr:uid="{00000000-0005-0000-0000-000091490000}"/>
    <cellStyle name="Note 2 2 11" xfId="1226" xr:uid="{00000000-0005-0000-0000-000092490000}"/>
    <cellStyle name="Note 2 2 11 10" xfId="26851" xr:uid="{00000000-0005-0000-0000-000093490000}"/>
    <cellStyle name="Note 2 2 11 11" xfId="47094" xr:uid="{00000000-0005-0000-0000-000094490000}"/>
    <cellStyle name="Note 2 2 11 2" xfId="4347" xr:uid="{00000000-0005-0000-0000-000095490000}"/>
    <cellStyle name="Note 2 2 11 2 10" xfId="37888" xr:uid="{00000000-0005-0000-0000-000096490000}"/>
    <cellStyle name="Note 2 2 11 2 11" xfId="42786" xr:uid="{00000000-0005-0000-0000-000097490000}"/>
    <cellStyle name="Note 2 2 11 2 12" xfId="48796" xr:uid="{00000000-0005-0000-0000-000098490000}"/>
    <cellStyle name="Note 2 2 11 2 2" xfId="6996" xr:uid="{00000000-0005-0000-0000-000099490000}"/>
    <cellStyle name="Note 2 2 11 2 2 2" xfId="15448" xr:uid="{00000000-0005-0000-0000-00009A490000}"/>
    <cellStyle name="Note 2 2 11 2 2 3" xfId="22664" xr:uid="{00000000-0005-0000-0000-00009B490000}"/>
    <cellStyle name="Note 2 2 11 2 2 4" xfId="27735" xr:uid="{00000000-0005-0000-0000-00009C490000}"/>
    <cellStyle name="Note 2 2 11 2 2 5" xfId="32411" xr:uid="{00000000-0005-0000-0000-00009D490000}"/>
    <cellStyle name="Note 2 2 11 2 2 6" xfId="37889" xr:uid="{00000000-0005-0000-0000-00009E490000}"/>
    <cellStyle name="Note 2 2 11 2 2 7" xfId="42787" xr:uid="{00000000-0005-0000-0000-00009F490000}"/>
    <cellStyle name="Note 2 2 11 2 2 8" xfId="48797" xr:uid="{00000000-0005-0000-0000-0000A0490000}"/>
    <cellStyle name="Note 2 2 11 2 3" xfId="3824" xr:uid="{00000000-0005-0000-0000-0000A1490000}"/>
    <cellStyle name="Note 2 2 11 2 3 2" xfId="15449" xr:uid="{00000000-0005-0000-0000-0000A2490000}"/>
    <cellStyle name="Note 2 2 11 2 3 3" xfId="22665" xr:uid="{00000000-0005-0000-0000-0000A3490000}"/>
    <cellStyle name="Note 2 2 11 2 3 4" xfId="27736" xr:uid="{00000000-0005-0000-0000-0000A4490000}"/>
    <cellStyle name="Note 2 2 11 2 3 5" xfId="32412" xr:uid="{00000000-0005-0000-0000-0000A5490000}"/>
    <cellStyle name="Note 2 2 11 2 3 6" xfId="37890" xr:uid="{00000000-0005-0000-0000-0000A6490000}"/>
    <cellStyle name="Note 2 2 11 2 3 7" xfId="42788" xr:uid="{00000000-0005-0000-0000-0000A7490000}"/>
    <cellStyle name="Note 2 2 11 2 3 8" xfId="48798" xr:uid="{00000000-0005-0000-0000-0000A8490000}"/>
    <cellStyle name="Note 2 2 11 2 4" xfId="6308" xr:uid="{00000000-0005-0000-0000-0000A9490000}"/>
    <cellStyle name="Note 2 2 11 2 4 2" xfId="15450" xr:uid="{00000000-0005-0000-0000-0000AA490000}"/>
    <cellStyle name="Note 2 2 11 2 4 3" xfId="22666" xr:uid="{00000000-0005-0000-0000-0000AB490000}"/>
    <cellStyle name="Note 2 2 11 2 4 4" xfId="27737" xr:uid="{00000000-0005-0000-0000-0000AC490000}"/>
    <cellStyle name="Note 2 2 11 2 4 5" xfId="32413" xr:uid="{00000000-0005-0000-0000-0000AD490000}"/>
    <cellStyle name="Note 2 2 11 2 4 6" xfId="37891" xr:uid="{00000000-0005-0000-0000-0000AE490000}"/>
    <cellStyle name="Note 2 2 11 2 4 7" xfId="42789" xr:uid="{00000000-0005-0000-0000-0000AF490000}"/>
    <cellStyle name="Note 2 2 11 2 4 8" xfId="48799" xr:uid="{00000000-0005-0000-0000-0000B0490000}"/>
    <cellStyle name="Note 2 2 11 2 5" xfId="9167" xr:uid="{00000000-0005-0000-0000-0000B1490000}"/>
    <cellStyle name="Note 2 2 11 2 5 2" xfId="15451" xr:uid="{00000000-0005-0000-0000-0000B2490000}"/>
    <cellStyle name="Note 2 2 11 2 5 3" xfId="22667" xr:uid="{00000000-0005-0000-0000-0000B3490000}"/>
    <cellStyle name="Note 2 2 11 2 5 4" xfId="27738" xr:uid="{00000000-0005-0000-0000-0000B4490000}"/>
    <cellStyle name="Note 2 2 11 2 5 5" xfId="32414" xr:uid="{00000000-0005-0000-0000-0000B5490000}"/>
    <cellStyle name="Note 2 2 11 2 5 6" xfId="37892" xr:uid="{00000000-0005-0000-0000-0000B6490000}"/>
    <cellStyle name="Note 2 2 11 2 5 7" xfId="42790" xr:uid="{00000000-0005-0000-0000-0000B7490000}"/>
    <cellStyle name="Note 2 2 11 2 5 8" xfId="48800" xr:uid="{00000000-0005-0000-0000-0000B8490000}"/>
    <cellStyle name="Note 2 2 11 2 6" xfId="15447" xr:uid="{00000000-0005-0000-0000-0000B9490000}"/>
    <cellStyle name="Note 2 2 11 2 7" xfId="22663" xr:uid="{00000000-0005-0000-0000-0000BA490000}"/>
    <cellStyle name="Note 2 2 11 2 8" xfId="27734" xr:uid="{00000000-0005-0000-0000-0000BB490000}"/>
    <cellStyle name="Note 2 2 11 2 9" xfId="32410" xr:uid="{00000000-0005-0000-0000-0000BC490000}"/>
    <cellStyle name="Note 2 2 11 3" xfId="4027" xr:uid="{00000000-0005-0000-0000-0000BD490000}"/>
    <cellStyle name="Note 2 2 11 3 10" xfId="15452" xr:uid="{00000000-0005-0000-0000-0000BE490000}"/>
    <cellStyle name="Note 2 2 11 3 11" xfId="22668" xr:uid="{00000000-0005-0000-0000-0000BF490000}"/>
    <cellStyle name="Note 2 2 11 3 12" xfId="27739" xr:uid="{00000000-0005-0000-0000-0000C0490000}"/>
    <cellStyle name="Note 2 2 11 3 13" xfId="32415" xr:uid="{00000000-0005-0000-0000-0000C1490000}"/>
    <cellStyle name="Note 2 2 11 3 14" xfId="37893" xr:uid="{00000000-0005-0000-0000-0000C2490000}"/>
    <cellStyle name="Note 2 2 11 3 15" xfId="42791" xr:uid="{00000000-0005-0000-0000-0000C3490000}"/>
    <cellStyle name="Note 2 2 11 3 16" xfId="48801" xr:uid="{00000000-0005-0000-0000-0000C4490000}"/>
    <cellStyle name="Note 2 2 11 3 2" xfId="6862" xr:uid="{00000000-0005-0000-0000-0000C5490000}"/>
    <cellStyle name="Note 2 2 11 3 2 2" xfId="15453" xr:uid="{00000000-0005-0000-0000-0000C6490000}"/>
    <cellStyle name="Note 2 2 11 3 2 3" xfId="22669" xr:uid="{00000000-0005-0000-0000-0000C7490000}"/>
    <cellStyle name="Note 2 2 11 3 2 4" xfId="27740" xr:uid="{00000000-0005-0000-0000-0000C8490000}"/>
    <cellStyle name="Note 2 2 11 3 2 5" xfId="32416" xr:uid="{00000000-0005-0000-0000-0000C9490000}"/>
    <cellStyle name="Note 2 2 11 3 2 6" xfId="37894" xr:uid="{00000000-0005-0000-0000-0000CA490000}"/>
    <cellStyle name="Note 2 2 11 3 2 7" xfId="42792" xr:uid="{00000000-0005-0000-0000-0000CB490000}"/>
    <cellStyle name="Note 2 2 11 3 2 8" xfId="48802" xr:uid="{00000000-0005-0000-0000-0000CC490000}"/>
    <cellStyle name="Note 2 2 11 3 3" xfId="7520" xr:uid="{00000000-0005-0000-0000-0000CD490000}"/>
    <cellStyle name="Note 2 2 11 3 3 2" xfId="15454" xr:uid="{00000000-0005-0000-0000-0000CE490000}"/>
    <cellStyle name="Note 2 2 11 3 3 3" xfId="22670" xr:uid="{00000000-0005-0000-0000-0000CF490000}"/>
    <cellStyle name="Note 2 2 11 3 3 4" xfId="27741" xr:uid="{00000000-0005-0000-0000-0000D0490000}"/>
    <cellStyle name="Note 2 2 11 3 3 5" xfId="32417" xr:uid="{00000000-0005-0000-0000-0000D1490000}"/>
    <cellStyle name="Note 2 2 11 3 3 6" xfId="37895" xr:uid="{00000000-0005-0000-0000-0000D2490000}"/>
    <cellStyle name="Note 2 2 11 3 3 7" xfId="42793" xr:uid="{00000000-0005-0000-0000-0000D3490000}"/>
    <cellStyle name="Note 2 2 11 3 3 8" xfId="48803" xr:uid="{00000000-0005-0000-0000-0000D4490000}"/>
    <cellStyle name="Note 2 2 11 3 4" xfId="4618" xr:uid="{00000000-0005-0000-0000-0000D5490000}"/>
    <cellStyle name="Note 2 2 11 3 4 2" xfId="15455" xr:uid="{00000000-0005-0000-0000-0000D6490000}"/>
    <cellStyle name="Note 2 2 11 3 4 3" xfId="22671" xr:uid="{00000000-0005-0000-0000-0000D7490000}"/>
    <cellStyle name="Note 2 2 11 3 4 4" xfId="27742" xr:uid="{00000000-0005-0000-0000-0000D8490000}"/>
    <cellStyle name="Note 2 2 11 3 4 5" xfId="32418" xr:uid="{00000000-0005-0000-0000-0000D9490000}"/>
    <cellStyle name="Note 2 2 11 3 4 6" xfId="37896" xr:uid="{00000000-0005-0000-0000-0000DA490000}"/>
    <cellStyle name="Note 2 2 11 3 4 7" xfId="42794" xr:uid="{00000000-0005-0000-0000-0000DB490000}"/>
    <cellStyle name="Note 2 2 11 3 4 8" xfId="48804" xr:uid="{00000000-0005-0000-0000-0000DC490000}"/>
    <cellStyle name="Note 2 2 11 3 5" xfId="6068" xr:uid="{00000000-0005-0000-0000-0000DD490000}"/>
    <cellStyle name="Note 2 2 11 3 5 2" xfId="15456" xr:uid="{00000000-0005-0000-0000-0000DE490000}"/>
    <cellStyle name="Note 2 2 11 3 5 3" xfId="22672" xr:uid="{00000000-0005-0000-0000-0000DF490000}"/>
    <cellStyle name="Note 2 2 11 3 5 4" xfId="27743" xr:uid="{00000000-0005-0000-0000-0000E0490000}"/>
    <cellStyle name="Note 2 2 11 3 5 5" xfId="32419" xr:uid="{00000000-0005-0000-0000-0000E1490000}"/>
    <cellStyle name="Note 2 2 11 3 5 6" xfId="37897" xr:uid="{00000000-0005-0000-0000-0000E2490000}"/>
    <cellStyle name="Note 2 2 11 3 5 7" xfId="42795" xr:uid="{00000000-0005-0000-0000-0000E3490000}"/>
    <cellStyle name="Note 2 2 11 3 5 8" xfId="48805" xr:uid="{00000000-0005-0000-0000-0000E4490000}"/>
    <cellStyle name="Note 2 2 11 3 6" xfId="5830" xr:uid="{00000000-0005-0000-0000-0000E5490000}"/>
    <cellStyle name="Note 2 2 11 3 6 2" xfId="15457" xr:uid="{00000000-0005-0000-0000-0000E6490000}"/>
    <cellStyle name="Note 2 2 11 3 6 3" xfId="22673" xr:uid="{00000000-0005-0000-0000-0000E7490000}"/>
    <cellStyle name="Note 2 2 11 3 6 4" xfId="27744" xr:uid="{00000000-0005-0000-0000-0000E8490000}"/>
    <cellStyle name="Note 2 2 11 3 6 5" xfId="32420" xr:uid="{00000000-0005-0000-0000-0000E9490000}"/>
    <cellStyle name="Note 2 2 11 3 6 6" xfId="37898" xr:uid="{00000000-0005-0000-0000-0000EA490000}"/>
    <cellStyle name="Note 2 2 11 3 6 7" xfId="42796" xr:uid="{00000000-0005-0000-0000-0000EB490000}"/>
    <cellStyle name="Note 2 2 11 3 6 8" xfId="48806" xr:uid="{00000000-0005-0000-0000-0000EC490000}"/>
    <cellStyle name="Note 2 2 11 3 7" xfId="5978" xr:uid="{00000000-0005-0000-0000-0000ED490000}"/>
    <cellStyle name="Note 2 2 11 3 7 2" xfId="15458" xr:uid="{00000000-0005-0000-0000-0000EE490000}"/>
    <cellStyle name="Note 2 2 11 3 7 3" xfId="22674" xr:uid="{00000000-0005-0000-0000-0000EF490000}"/>
    <cellStyle name="Note 2 2 11 3 7 4" xfId="27745" xr:uid="{00000000-0005-0000-0000-0000F0490000}"/>
    <cellStyle name="Note 2 2 11 3 7 5" xfId="32421" xr:uid="{00000000-0005-0000-0000-0000F1490000}"/>
    <cellStyle name="Note 2 2 11 3 7 6" xfId="37899" xr:uid="{00000000-0005-0000-0000-0000F2490000}"/>
    <cellStyle name="Note 2 2 11 3 7 7" xfId="42797" xr:uid="{00000000-0005-0000-0000-0000F3490000}"/>
    <cellStyle name="Note 2 2 11 3 7 8" xfId="48807" xr:uid="{00000000-0005-0000-0000-0000F4490000}"/>
    <cellStyle name="Note 2 2 11 3 8" xfId="6727" xr:uid="{00000000-0005-0000-0000-0000F5490000}"/>
    <cellStyle name="Note 2 2 11 3 8 2" xfId="15459" xr:uid="{00000000-0005-0000-0000-0000F6490000}"/>
    <cellStyle name="Note 2 2 11 3 8 3" xfId="22675" xr:uid="{00000000-0005-0000-0000-0000F7490000}"/>
    <cellStyle name="Note 2 2 11 3 8 4" xfId="27746" xr:uid="{00000000-0005-0000-0000-0000F8490000}"/>
    <cellStyle name="Note 2 2 11 3 8 5" xfId="32422" xr:uid="{00000000-0005-0000-0000-0000F9490000}"/>
    <cellStyle name="Note 2 2 11 3 8 6" xfId="37900" xr:uid="{00000000-0005-0000-0000-0000FA490000}"/>
    <cellStyle name="Note 2 2 11 3 8 7" xfId="42798" xr:uid="{00000000-0005-0000-0000-0000FB490000}"/>
    <cellStyle name="Note 2 2 11 3 8 8" xfId="48808" xr:uid="{00000000-0005-0000-0000-0000FC490000}"/>
    <cellStyle name="Note 2 2 11 3 9" xfId="6453" xr:uid="{00000000-0005-0000-0000-0000FD490000}"/>
    <cellStyle name="Note 2 2 11 3 9 2" xfId="15460" xr:uid="{00000000-0005-0000-0000-0000FE490000}"/>
    <cellStyle name="Note 2 2 11 3 9 3" xfId="22676" xr:uid="{00000000-0005-0000-0000-0000FF490000}"/>
    <cellStyle name="Note 2 2 11 3 9 4" xfId="27747" xr:uid="{00000000-0005-0000-0000-0000004A0000}"/>
    <cellStyle name="Note 2 2 11 3 9 5" xfId="32423" xr:uid="{00000000-0005-0000-0000-0000014A0000}"/>
    <cellStyle name="Note 2 2 11 3 9 6" xfId="37901" xr:uid="{00000000-0005-0000-0000-0000024A0000}"/>
    <cellStyle name="Note 2 2 11 3 9 7" xfId="42799" xr:uid="{00000000-0005-0000-0000-0000034A0000}"/>
    <cellStyle name="Note 2 2 11 3 9 8" xfId="48809" xr:uid="{00000000-0005-0000-0000-0000044A0000}"/>
    <cellStyle name="Note 2 2 11 4" xfId="5310" xr:uid="{00000000-0005-0000-0000-0000054A0000}"/>
    <cellStyle name="Note 2 2 11 4 10" xfId="15461" xr:uid="{00000000-0005-0000-0000-0000064A0000}"/>
    <cellStyle name="Note 2 2 11 4 11" xfId="22677" xr:uid="{00000000-0005-0000-0000-0000074A0000}"/>
    <cellStyle name="Note 2 2 11 4 12" xfId="27748" xr:uid="{00000000-0005-0000-0000-0000084A0000}"/>
    <cellStyle name="Note 2 2 11 4 13" xfId="32424" xr:uid="{00000000-0005-0000-0000-0000094A0000}"/>
    <cellStyle name="Note 2 2 11 4 14" xfId="37902" xr:uid="{00000000-0005-0000-0000-00000A4A0000}"/>
    <cellStyle name="Note 2 2 11 4 15" xfId="42800" xr:uid="{00000000-0005-0000-0000-00000B4A0000}"/>
    <cellStyle name="Note 2 2 11 4 16" xfId="48810" xr:uid="{00000000-0005-0000-0000-00000C4A0000}"/>
    <cellStyle name="Note 2 2 11 4 2" xfId="7124" xr:uid="{00000000-0005-0000-0000-00000D4A0000}"/>
    <cellStyle name="Note 2 2 11 4 2 2" xfId="15462" xr:uid="{00000000-0005-0000-0000-00000E4A0000}"/>
    <cellStyle name="Note 2 2 11 4 2 3" xfId="22678" xr:uid="{00000000-0005-0000-0000-00000F4A0000}"/>
    <cellStyle name="Note 2 2 11 4 2 4" xfId="27749" xr:uid="{00000000-0005-0000-0000-0000104A0000}"/>
    <cellStyle name="Note 2 2 11 4 2 5" xfId="32425" xr:uid="{00000000-0005-0000-0000-0000114A0000}"/>
    <cellStyle name="Note 2 2 11 4 2 6" xfId="37903" xr:uid="{00000000-0005-0000-0000-0000124A0000}"/>
    <cellStyle name="Note 2 2 11 4 2 7" xfId="42801" xr:uid="{00000000-0005-0000-0000-0000134A0000}"/>
    <cellStyle name="Note 2 2 11 4 2 8" xfId="48811" xr:uid="{00000000-0005-0000-0000-0000144A0000}"/>
    <cellStyle name="Note 2 2 11 4 3" xfId="7684" xr:uid="{00000000-0005-0000-0000-0000154A0000}"/>
    <cellStyle name="Note 2 2 11 4 3 2" xfId="15463" xr:uid="{00000000-0005-0000-0000-0000164A0000}"/>
    <cellStyle name="Note 2 2 11 4 3 3" xfId="22679" xr:uid="{00000000-0005-0000-0000-0000174A0000}"/>
    <cellStyle name="Note 2 2 11 4 3 4" xfId="27750" xr:uid="{00000000-0005-0000-0000-0000184A0000}"/>
    <cellStyle name="Note 2 2 11 4 3 5" xfId="32426" xr:uid="{00000000-0005-0000-0000-0000194A0000}"/>
    <cellStyle name="Note 2 2 11 4 3 6" xfId="37904" xr:uid="{00000000-0005-0000-0000-00001A4A0000}"/>
    <cellStyle name="Note 2 2 11 4 3 7" xfId="42802" xr:uid="{00000000-0005-0000-0000-00001B4A0000}"/>
    <cellStyle name="Note 2 2 11 4 3 8" xfId="48812" xr:uid="{00000000-0005-0000-0000-00001C4A0000}"/>
    <cellStyle name="Note 2 2 11 4 4" xfId="5901" xr:uid="{00000000-0005-0000-0000-00001D4A0000}"/>
    <cellStyle name="Note 2 2 11 4 4 2" xfId="15464" xr:uid="{00000000-0005-0000-0000-00001E4A0000}"/>
    <cellStyle name="Note 2 2 11 4 4 3" xfId="22680" xr:uid="{00000000-0005-0000-0000-00001F4A0000}"/>
    <cellStyle name="Note 2 2 11 4 4 4" xfId="27751" xr:uid="{00000000-0005-0000-0000-0000204A0000}"/>
    <cellStyle name="Note 2 2 11 4 4 5" xfId="32427" xr:uid="{00000000-0005-0000-0000-0000214A0000}"/>
    <cellStyle name="Note 2 2 11 4 4 6" xfId="37905" xr:uid="{00000000-0005-0000-0000-0000224A0000}"/>
    <cellStyle name="Note 2 2 11 4 4 7" xfId="42803" xr:uid="{00000000-0005-0000-0000-0000234A0000}"/>
    <cellStyle name="Note 2 2 11 4 4 8" xfId="48813" xr:uid="{00000000-0005-0000-0000-0000244A0000}"/>
    <cellStyle name="Note 2 2 11 4 5" xfId="8458" xr:uid="{00000000-0005-0000-0000-0000254A0000}"/>
    <cellStyle name="Note 2 2 11 4 5 2" xfId="15465" xr:uid="{00000000-0005-0000-0000-0000264A0000}"/>
    <cellStyle name="Note 2 2 11 4 5 3" xfId="22681" xr:uid="{00000000-0005-0000-0000-0000274A0000}"/>
    <cellStyle name="Note 2 2 11 4 5 4" xfId="27752" xr:uid="{00000000-0005-0000-0000-0000284A0000}"/>
    <cellStyle name="Note 2 2 11 4 5 5" xfId="32428" xr:uid="{00000000-0005-0000-0000-0000294A0000}"/>
    <cellStyle name="Note 2 2 11 4 5 6" xfId="37906" xr:uid="{00000000-0005-0000-0000-00002A4A0000}"/>
    <cellStyle name="Note 2 2 11 4 5 7" xfId="42804" xr:uid="{00000000-0005-0000-0000-00002B4A0000}"/>
    <cellStyle name="Note 2 2 11 4 5 8" xfId="48814" xr:uid="{00000000-0005-0000-0000-00002C4A0000}"/>
    <cellStyle name="Note 2 2 11 4 6" xfId="8797" xr:uid="{00000000-0005-0000-0000-00002D4A0000}"/>
    <cellStyle name="Note 2 2 11 4 6 2" xfId="15466" xr:uid="{00000000-0005-0000-0000-00002E4A0000}"/>
    <cellStyle name="Note 2 2 11 4 6 3" xfId="22682" xr:uid="{00000000-0005-0000-0000-00002F4A0000}"/>
    <cellStyle name="Note 2 2 11 4 6 4" xfId="27753" xr:uid="{00000000-0005-0000-0000-0000304A0000}"/>
    <cellStyle name="Note 2 2 11 4 6 5" xfId="32429" xr:uid="{00000000-0005-0000-0000-0000314A0000}"/>
    <cellStyle name="Note 2 2 11 4 6 6" xfId="37907" xr:uid="{00000000-0005-0000-0000-0000324A0000}"/>
    <cellStyle name="Note 2 2 11 4 6 7" xfId="42805" xr:uid="{00000000-0005-0000-0000-0000334A0000}"/>
    <cellStyle name="Note 2 2 11 4 6 8" xfId="48815" xr:uid="{00000000-0005-0000-0000-0000344A0000}"/>
    <cellStyle name="Note 2 2 11 4 7" xfId="9261" xr:uid="{00000000-0005-0000-0000-0000354A0000}"/>
    <cellStyle name="Note 2 2 11 4 7 2" xfId="15467" xr:uid="{00000000-0005-0000-0000-0000364A0000}"/>
    <cellStyle name="Note 2 2 11 4 7 3" xfId="22683" xr:uid="{00000000-0005-0000-0000-0000374A0000}"/>
    <cellStyle name="Note 2 2 11 4 7 4" xfId="27754" xr:uid="{00000000-0005-0000-0000-0000384A0000}"/>
    <cellStyle name="Note 2 2 11 4 7 5" xfId="32430" xr:uid="{00000000-0005-0000-0000-0000394A0000}"/>
    <cellStyle name="Note 2 2 11 4 7 6" xfId="37908" xr:uid="{00000000-0005-0000-0000-00003A4A0000}"/>
    <cellStyle name="Note 2 2 11 4 7 7" xfId="42806" xr:uid="{00000000-0005-0000-0000-00003B4A0000}"/>
    <cellStyle name="Note 2 2 11 4 7 8" xfId="48816" xr:uid="{00000000-0005-0000-0000-00003C4A0000}"/>
    <cellStyle name="Note 2 2 11 4 8" xfId="9622" xr:uid="{00000000-0005-0000-0000-00003D4A0000}"/>
    <cellStyle name="Note 2 2 11 4 8 2" xfId="15468" xr:uid="{00000000-0005-0000-0000-00003E4A0000}"/>
    <cellStyle name="Note 2 2 11 4 8 3" xfId="22684" xr:uid="{00000000-0005-0000-0000-00003F4A0000}"/>
    <cellStyle name="Note 2 2 11 4 8 4" xfId="27755" xr:uid="{00000000-0005-0000-0000-0000404A0000}"/>
    <cellStyle name="Note 2 2 11 4 8 5" xfId="32431" xr:uid="{00000000-0005-0000-0000-0000414A0000}"/>
    <cellStyle name="Note 2 2 11 4 8 6" xfId="37909" xr:uid="{00000000-0005-0000-0000-0000424A0000}"/>
    <cellStyle name="Note 2 2 11 4 8 7" xfId="42807" xr:uid="{00000000-0005-0000-0000-0000434A0000}"/>
    <cellStyle name="Note 2 2 11 4 8 8" xfId="48817" xr:uid="{00000000-0005-0000-0000-0000444A0000}"/>
    <cellStyle name="Note 2 2 11 4 9" xfId="6578" xr:uid="{00000000-0005-0000-0000-0000454A0000}"/>
    <cellStyle name="Note 2 2 11 4 9 2" xfId="15469" xr:uid="{00000000-0005-0000-0000-0000464A0000}"/>
    <cellStyle name="Note 2 2 11 4 9 3" xfId="22685" xr:uid="{00000000-0005-0000-0000-0000474A0000}"/>
    <cellStyle name="Note 2 2 11 4 9 4" xfId="27756" xr:uid="{00000000-0005-0000-0000-0000484A0000}"/>
    <cellStyle name="Note 2 2 11 4 9 5" xfId="32432" xr:uid="{00000000-0005-0000-0000-0000494A0000}"/>
    <cellStyle name="Note 2 2 11 4 9 6" xfId="37910" xr:uid="{00000000-0005-0000-0000-00004A4A0000}"/>
    <cellStyle name="Note 2 2 11 4 9 7" xfId="42808" xr:uid="{00000000-0005-0000-0000-00004B4A0000}"/>
    <cellStyle name="Note 2 2 11 4 9 8" xfId="48818" xr:uid="{00000000-0005-0000-0000-00004C4A0000}"/>
    <cellStyle name="Note 2 2 11 5" xfId="4542" xr:uid="{00000000-0005-0000-0000-00004D4A0000}"/>
    <cellStyle name="Note 2 2 11 5 2" xfId="15470" xr:uid="{00000000-0005-0000-0000-00004E4A0000}"/>
    <cellStyle name="Note 2 2 11 5 3" xfId="22686" xr:uid="{00000000-0005-0000-0000-00004F4A0000}"/>
    <cellStyle name="Note 2 2 11 5 4" xfId="27757" xr:uid="{00000000-0005-0000-0000-0000504A0000}"/>
    <cellStyle name="Note 2 2 11 5 5" xfId="32433" xr:uid="{00000000-0005-0000-0000-0000514A0000}"/>
    <cellStyle name="Note 2 2 11 5 6" xfId="37911" xr:uid="{00000000-0005-0000-0000-0000524A0000}"/>
    <cellStyle name="Note 2 2 11 5 7" xfId="42809" xr:uid="{00000000-0005-0000-0000-0000534A0000}"/>
    <cellStyle name="Note 2 2 11 5 8" xfId="48819" xr:uid="{00000000-0005-0000-0000-0000544A0000}"/>
    <cellStyle name="Note 2 2 11 6" xfId="5417" xr:uid="{00000000-0005-0000-0000-0000554A0000}"/>
    <cellStyle name="Note 2 2 11 6 2" xfId="15471" xr:uid="{00000000-0005-0000-0000-0000564A0000}"/>
    <cellStyle name="Note 2 2 11 6 3" xfId="22687" xr:uid="{00000000-0005-0000-0000-0000574A0000}"/>
    <cellStyle name="Note 2 2 11 6 4" xfId="27758" xr:uid="{00000000-0005-0000-0000-0000584A0000}"/>
    <cellStyle name="Note 2 2 11 6 5" xfId="32434" xr:uid="{00000000-0005-0000-0000-0000594A0000}"/>
    <cellStyle name="Note 2 2 11 6 6" xfId="37912" xr:uid="{00000000-0005-0000-0000-00005A4A0000}"/>
    <cellStyle name="Note 2 2 11 6 7" xfId="42810" xr:uid="{00000000-0005-0000-0000-00005B4A0000}"/>
    <cellStyle name="Note 2 2 11 6 8" xfId="48820" xr:uid="{00000000-0005-0000-0000-00005C4A0000}"/>
    <cellStyle name="Note 2 2 11 7" xfId="5560" xr:uid="{00000000-0005-0000-0000-00005D4A0000}"/>
    <cellStyle name="Note 2 2 11 7 2" xfId="15472" xr:uid="{00000000-0005-0000-0000-00005E4A0000}"/>
    <cellStyle name="Note 2 2 11 7 3" xfId="22688" xr:uid="{00000000-0005-0000-0000-00005F4A0000}"/>
    <cellStyle name="Note 2 2 11 7 4" xfId="27759" xr:uid="{00000000-0005-0000-0000-0000604A0000}"/>
    <cellStyle name="Note 2 2 11 7 5" xfId="32435" xr:uid="{00000000-0005-0000-0000-0000614A0000}"/>
    <cellStyle name="Note 2 2 11 7 6" xfId="37913" xr:uid="{00000000-0005-0000-0000-0000624A0000}"/>
    <cellStyle name="Note 2 2 11 7 7" xfId="42811" xr:uid="{00000000-0005-0000-0000-0000634A0000}"/>
    <cellStyle name="Note 2 2 11 7 8" xfId="48821" xr:uid="{00000000-0005-0000-0000-0000644A0000}"/>
    <cellStyle name="Note 2 2 11 8" xfId="5871" xr:uid="{00000000-0005-0000-0000-0000654A0000}"/>
    <cellStyle name="Note 2 2 11 8 2" xfId="15473" xr:uid="{00000000-0005-0000-0000-0000664A0000}"/>
    <cellStyle name="Note 2 2 11 8 3" xfId="22689" xr:uid="{00000000-0005-0000-0000-0000674A0000}"/>
    <cellStyle name="Note 2 2 11 8 4" xfId="27760" xr:uid="{00000000-0005-0000-0000-0000684A0000}"/>
    <cellStyle name="Note 2 2 11 8 5" xfId="32436" xr:uid="{00000000-0005-0000-0000-0000694A0000}"/>
    <cellStyle name="Note 2 2 11 8 6" xfId="37914" xr:uid="{00000000-0005-0000-0000-00006A4A0000}"/>
    <cellStyle name="Note 2 2 11 8 7" xfId="42812" xr:uid="{00000000-0005-0000-0000-00006B4A0000}"/>
    <cellStyle name="Note 2 2 11 8 8" xfId="48822" xr:uid="{00000000-0005-0000-0000-00006C4A0000}"/>
    <cellStyle name="Note 2 2 11 9" xfId="11188" xr:uid="{00000000-0005-0000-0000-00006D4A0000}"/>
    <cellStyle name="Note 2 2 12" xfId="1263" xr:uid="{00000000-0005-0000-0000-00006E4A0000}"/>
    <cellStyle name="Note 2 2 12 10" xfId="26869" xr:uid="{00000000-0005-0000-0000-00006F4A0000}"/>
    <cellStyle name="Note 2 2 12 11" xfId="47104" xr:uid="{00000000-0005-0000-0000-0000704A0000}"/>
    <cellStyle name="Note 2 2 12 2" xfId="4372" xr:uid="{00000000-0005-0000-0000-0000714A0000}"/>
    <cellStyle name="Note 2 2 12 2 10" xfId="37915" xr:uid="{00000000-0005-0000-0000-0000724A0000}"/>
    <cellStyle name="Note 2 2 12 2 11" xfId="42813" xr:uid="{00000000-0005-0000-0000-0000734A0000}"/>
    <cellStyle name="Note 2 2 12 2 12" xfId="48823" xr:uid="{00000000-0005-0000-0000-0000744A0000}"/>
    <cellStyle name="Note 2 2 12 2 2" xfId="7004" xr:uid="{00000000-0005-0000-0000-0000754A0000}"/>
    <cellStyle name="Note 2 2 12 2 2 2" xfId="15475" xr:uid="{00000000-0005-0000-0000-0000764A0000}"/>
    <cellStyle name="Note 2 2 12 2 2 3" xfId="22691" xr:uid="{00000000-0005-0000-0000-0000774A0000}"/>
    <cellStyle name="Note 2 2 12 2 2 4" xfId="27762" xr:uid="{00000000-0005-0000-0000-0000784A0000}"/>
    <cellStyle name="Note 2 2 12 2 2 5" xfId="32438" xr:uid="{00000000-0005-0000-0000-0000794A0000}"/>
    <cellStyle name="Note 2 2 12 2 2 6" xfId="37916" xr:uid="{00000000-0005-0000-0000-00007A4A0000}"/>
    <cellStyle name="Note 2 2 12 2 2 7" xfId="42814" xr:uid="{00000000-0005-0000-0000-00007B4A0000}"/>
    <cellStyle name="Note 2 2 12 2 2 8" xfId="48824" xr:uid="{00000000-0005-0000-0000-00007C4A0000}"/>
    <cellStyle name="Note 2 2 12 2 3" xfId="6831" xr:uid="{00000000-0005-0000-0000-00007D4A0000}"/>
    <cellStyle name="Note 2 2 12 2 3 2" xfId="15476" xr:uid="{00000000-0005-0000-0000-00007E4A0000}"/>
    <cellStyle name="Note 2 2 12 2 3 3" xfId="22692" xr:uid="{00000000-0005-0000-0000-00007F4A0000}"/>
    <cellStyle name="Note 2 2 12 2 3 4" xfId="27763" xr:uid="{00000000-0005-0000-0000-0000804A0000}"/>
    <cellStyle name="Note 2 2 12 2 3 5" xfId="32439" xr:uid="{00000000-0005-0000-0000-0000814A0000}"/>
    <cellStyle name="Note 2 2 12 2 3 6" xfId="37917" xr:uid="{00000000-0005-0000-0000-0000824A0000}"/>
    <cellStyle name="Note 2 2 12 2 3 7" xfId="42815" xr:uid="{00000000-0005-0000-0000-0000834A0000}"/>
    <cellStyle name="Note 2 2 12 2 3 8" xfId="48825" xr:uid="{00000000-0005-0000-0000-0000844A0000}"/>
    <cellStyle name="Note 2 2 12 2 4" xfId="6637" xr:uid="{00000000-0005-0000-0000-0000854A0000}"/>
    <cellStyle name="Note 2 2 12 2 4 2" xfId="15477" xr:uid="{00000000-0005-0000-0000-0000864A0000}"/>
    <cellStyle name="Note 2 2 12 2 4 3" xfId="22693" xr:uid="{00000000-0005-0000-0000-0000874A0000}"/>
    <cellStyle name="Note 2 2 12 2 4 4" xfId="27764" xr:uid="{00000000-0005-0000-0000-0000884A0000}"/>
    <cellStyle name="Note 2 2 12 2 4 5" xfId="32440" xr:uid="{00000000-0005-0000-0000-0000894A0000}"/>
    <cellStyle name="Note 2 2 12 2 4 6" xfId="37918" xr:uid="{00000000-0005-0000-0000-00008A4A0000}"/>
    <cellStyle name="Note 2 2 12 2 4 7" xfId="42816" xr:uid="{00000000-0005-0000-0000-00008B4A0000}"/>
    <cellStyle name="Note 2 2 12 2 4 8" xfId="48826" xr:uid="{00000000-0005-0000-0000-00008C4A0000}"/>
    <cellStyle name="Note 2 2 12 2 5" xfId="9174" xr:uid="{00000000-0005-0000-0000-00008D4A0000}"/>
    <cellStyle name="Note 2 2 12 2 5 2" xfId="15478" xr:uid="{00000000-0005-0000-0000-00008E4A0000}"/>
    <cellStyle name="Note 2 2 12 2 5 3" xfId="22694" xr:uid="{00000000-0005-0000-0000-00008F4A0000}"/>
    <cellStyle name="Note 2 2 12 2 5 4" xfId="27765" xr:uid="{00000000-0005-0000-0000-0000904A0000}"/>
    <cellStyle name="Note 2 2 12 2 5 5" xfId="32441" xr:uid="{00000000-0005-0000-0000-0000914A0000}"/>
    <cellStyle name="Note 2 2 12 2 5 6" xfId="37919" xr:uid="{00000000-0005-0000-0000-0000924A0000}"/>
    <cellStyle name="Note 2 2 12 2 5 7" xfId="42817" xr:uid="{00000000-0005-0000-0000-0000934A0000}"/>
    <cellStyle name="Note 2 2 12 2 5 8" xfId="48827" xr:uid="{00000000-0005-0000-0000-0000944A0000}"/>
    <cellStyle name="Note 2 2 12 2 6" xfId="15474" xr:uid="{00000000-0005-0000-0000-0000954A0000}"/>
    <cellStyle name="Note 2 2 12 2 7" xfId="22690" xr:uid="{00000000-0005-0000-0000-0000964A0000}"/>
    <cellStyle name="Note 2 2 12 2 8" xfId="27761" xr:uid="{00000000-0005-0000-0000-0000974A0000}"/>
    <cellStyle name="Note 2 2 12 2 9" xfId="32437" xr:uid="{00000000-0005-0000-0000-0000984A0000}"/>
    <cellStyle name="Note 2 2 12 3" xfId="5507" xr:uid="{00000000-0005-0000-0000-0000994A0000}"/>
    <cellStyle name="Note 2 2 12 3 10" xfId="15479" xr:uid="{00000000-0005-0000-0000-00009A4A0000}"/>
    <cellStyle name="Note 2 2 12 3 11" xfId="22695" xr:uid="{00000000-0005-0000-0000-00009B4A0000}"/>
    <cellStyle name="Note 2 2 12 3 12" xfId="27766" xr:uid="{00000000-0005-0000-0000-00009C4A0000}"/>
    <cellStyle name="Note 2 2 12 3 13" xfId="32442" xr:uid="{00000000-0005-0000-0000-00009D4A0000}"/>
    <cellStyle name="Note 2 2 12 3 14" xfId="37920" xr:uid="{00000000-0005-0000-0000-00009E4A0000}"/>
    <cellStyle name="Note 2 2 12 3 15" xfId="42818" xr:uid="{00000000-0005-0000-0000-00009F4A0000}"/>
    <cellStyle name="Note 2 2 12 3 16" xfId="48828" xr:uid="{00000000-0005-0000-0000-0000A04A0000}"/>
    <cellStyle name="Note 2 2 12 3 2" xfId="7409" xr:uid="{00000000-0005-0000-0000-0000A14A0000}"/>
    <cellStyle name="Note 2 2 12 3 2 2" xfId="15480" xr:uid="{00000000-0005-0000-0000-0000A24A0000}"/>
    <cellStyle name="Note 2 2 12 3 2 3" xfId="22696" xr:uid="{00000000-0005-0000-0000-0000A34A0000}"/>
    <cellStyle name="Note 2 2 12 3 2 4" xfId="27767" xr:uid="{00000000-0005-0000-0000-0000A44A0000}"/>
    <cellStyle name="Note 2 2 12 3 2 5" xfId="32443" xr:uid="{00000000-0005-0000-0000-0000A54A0000}"/>
    <cellStyle name="Note 2 2 12 3 2 6" xfId="37921" xr:uid="{00000000-0005-0000-0000-0000A64A0000}"/>
    <cellStyle name="Note 2 2 12 3 2 7" xfId="42819" xr:uid="{00000000-0005-0000-0000-0000A74A0000}"/>
    <cellStyle name="Note 2 2 12 3 2 8" xfId="48829" xr:uid="{00000000-0005-0000-0000-0000A84A0000}"/>
    <cellStyle name="Note 2 2 12 3 3" xfId="7927" xr:uid="{00000000-0005-0000-0000-0000A94A0000}"/>
    <cellStyle name="Note 2 2 12 3 3 2" xfId="15481" xr:uid="{00000000-0005-0000-0000-0000AA4A0000}"/>
    <cellStyle name="Note 2 2 12 3 3 3" xfId="22697" xr:uid="{00000000-0005-0000-0000-0000AB4A0000}"/>
    <cellStyle name="Note 2 2 12 3 3 4" xfId="27768" xr:uid="{00000000-0005-0000-0000-0000AC4A0000}"/>
    <cellStyle name="Note 2 2 12 3 3 5" xfId="32444" xr:uid="{00000000-0005-0000-0000-0000AD4A0000}"/>
    <cellStyle name="Note 2 2 12 3 3 6" xfId="37922" xr:uid="{00000000-0005-0000-0000-0000AE4A0000}"/>
    <cellStyle name="Note 2 2 12 3 3 7" xfId="42820" xr:uid="{00000000-0005-0000-0000-0000AF4A0000}"/>
    <cellStyle name="Note 2 2 12 3 3 8" xfId="48830" xr:uid="{00000000-0005-0000-0000-0000B04A0000}"/>
    <cellStyle name="Note 2 2 12 3 4" xfId="8266" xr:uid="{00000000-0005-0000-0000-0000B14A0000}"/>
    <cellStyle name="Note 2 2 12 3 4 2" xfId="15482" xr:uid="{00000000-0005-0000-0000-0000B24A0000}"/>
    <cellStyle name="Note 2 2 12 3 4 3" xfId="22698" xr:uid="{00000000-0005-0000-0000-0000B34A0000}"/>
    <cellStyle name="Note 2 2 12 3 4 4" xfId="27769" xr:uid="{00000000-0005-0000-0000-0000B44A0000}"/>
    <cellStyle name="Note 2 2 12 3 4 5" xfId="32445" xr:uid="{00000000-0005-0000-0000-0000B54A0000}"/>
    <cellStyle name="Note 2 2 12 3 4 6" xfId="37923" xr:uid="{00000000-0005-0000-0000-0000B64A0000}"/>
    <cellStyle name="Note 2 2 12 3 4 7" xfId="42821" xr:uid="{00000000-0005-0000-0000-0000B74A0000}"/>
    <cellStyle name="Note 2 2 12 3 4 8" xfId="48831" xr:uid="{00000000-0005-0000-0000-0000B84A0000}"/>
    <cellStyle name="Note 2 2 12 3 5" xfId="8700" xr:uid="{00000000-0005-0000-0000-0000B94A0000}"/>
    <cellStyle name="Note 2 2 12 3 5 2" xfId="15483" xr:uid="{00000000-0005-0000-0000-0000BA4A0000}"/>
    <cellStyle name="Note 2 2 12 3 5 3" xfId="22699" xr:uid="{00000000-0005-0000-0000-0000BB4A0000}"/>
    <cellStyle name="Note 2 2 12 3 5 4" xfId="27770" xr:uid="{00000000-0005-0000-0000-0000BC4A0000}"/>
    <cellStyle name="Note 2 2 12 3 5 5" xfId="32446" xr:uid="{00000000-0005-0000-0000-0000BD4A0000}"/>
    <cellStyle name="Note 2 2 12 3 5 6" xfId="37924" xr:uid="{00000000-0005-0000-0000-0000BE4A0000}"/>
    <cellStyle name="Note 2 2 12 3 5 7" xfId="42822" xr:uid="{00000000-0005-0000-0000-0000BF4A0000}"/>
    <cellStyle name="Note 2 2 12 3 5 8" xfId="48832" xr:uid="{00000000-0005-0000-0000-0000C04A0000}"/>
    <cellStyle name="Note 2 2 12 3 6" xfId="9049" xr:uid="{00000000-0005-0000-0000-0000C14A0000}"/>
    <cellStyle name="Note 2 2 12 3 6 2" xfId="15484" xr:uid="{00000000-0005-0000-0000-0000C24A0000}"/>
    <cellStyle name="Note 2 2 12 3 6 3" xfId="22700" xr:uid="{00000000-0005-0000-0000-0000C34A0000}"/>
    <cellStyle name="Note 2 2 12 3 6 4" xfId="27771" xr:uid="{00000000-0005-0000-0000-0000C44A0000}"/>
    <cellStyle name="Note 2 2 12 3 6 5" xfId="32447" xr:uid="{00000000-0005-0000-0000-0000C54A0000}"/>
    <cellStyle name="Note 2 2 12 3 6 6" xfId="37925" xr:uid="{00000000-0005-0000-0000-0000C64A0000}"/>
    <cellStyle name="Note 2 2 12 3 6 7" xfId="42823" xr:uid="{00000000-0005-0000-0000-0000C74A0000}"/>
    <cellStyle name="Note 2 2 12 3 6 8" xfId="48833" xr:uid="{00000000-0005-0000-0000-0000C84A0000}"/>
    <cellStyle name="Note 2 2 12 3 7" xfId="9502" xr:uid="{00000000-0005-0000-0000-0000C94A0000}"/>
    <cellStyle name="Note 2 2 12 3 7 2" xfId="15485" xr:uid="{00000000-0005-0000-0000-0000CA4A0000}"/>
    <cellStyle name="Note 2 2 12 3 7 3" xfId="22701" xr:uid="{00000000-0005-0000-0000-0000CB4A0000}"/>
    <cellStyle name="Note 2 2 12 3 7 4" xfId="27772" xr:uid="{00000000-0005-0000-0000-0000CC4A0000}"/>
    <cellStyle name="Note 2 2 12 3 7 5" xfId="32448" xr:uid="{00000000-0005-0000-0000-0000CD4A0000}"/>
    <cellStyle name="Note 2 2 12 3 7 6" xfId="37926" xr:uid="{00000000-0005-0000-0000-0000CE4A0000}"/>
    <cellStyle name="Note 2 2 12 3 7 7" xfId="42824" xr:uid="{00000000-0005-0000-0000-0000CF4A0000}"/>
    <cellStyle name="Note 2 2 12 3 7 8" xfId="48834" xr:uid="{00000000-0005-0000-0000-0000D04A0000}"/>
    <cellStyle name="Note 2 2 12 3 8" xfId="9820" xr:uid="{00000000-0005-0000-0000-0000D14A0000}"/>
    <cellStyle name="Note 2 2 12 3 8 2" xfId="15486" xr:uid="{00000000-0005-0000-0000-0000D24A0000}"/>
    <cellStyle name="Note 2 2 12 3 8 3" xfId="22702" xr:uid="{00000000-0005-0000-0000-0000D34A0000}"/>
    <cellStyle name="Note 2 2 12 3 8 4" xfId="27773" xr:uid="{00000000-0005-0000-0000-0000D44A0000}"/>
    <cellStyle name="Note 2 2 12 3 8 5" xfId="32449" xr:uid="{00000000-0005-0000-0000-0000D54A0000}"/>
    <cellStyle name="Note 2 2 12 3 8 6" xfId="37927" xr:uid="{00000000-0005-0000-0000-0000D64A0000}"/>
    <cellStyle name="Note 2 2 12 3 8 7" xfId="42825" xr:uid="{00000000-0005-0000-0000-0000D74A0000}"/>
    <cellStyle name="Note 2 2 12 3 8 8" xfId="48835" xr:uid="{00000000-0005-0000-0000-0000D84A0000}"/>
    <cellStyle name="Note 2 2 12 3 9" xfId="10088" xr:uid="{00000000-0005-0000-0000-0000D94A0000}"/>
    <cellStyle name="Note 2 2 12 3 9 2" xfId="15487" xr:uid="{00000000-0005-0000-0000-0000DA4A0000}"/>
    <cellStyle name="Note 2 2 12 3 9 3" xfId="22703" xr:uid="{00000000-0005-0000-0000-0000DB4A0000}"/>
    <cellStyle name="Note 2 2 12 3 9 4" xfId="27774" xr:uid="{00000000-0005-0000-0000-0000DC4A0000}"/>
    <cellStyle name="Note 2 2 12 3 9 5" xfId="32450" xr:uid="{00000000-0005-0000-0000-0000DD4A0000}"/>
    <cellStyle name="Note 2 2 12 3 9 6" xfId="37928" xr:uid="{00000000-0005-0000-0000-0000DE4A0000}"/>
    <cellStyle name="Note 2 2 12 3 9 7" xfId="42826" xr:uid="{00000000-0005-0000-0000-0000DF4A0000}"/>
    <cellStyle name="Note 2 2 12 3 9 8" xfId="48836" xr:uid="{00000000-0005-0000-0000-0000E04A0000}"/>
    <cellStyle name="Note 2 2 12 4" xfId="5106" xr:uid="{00000000-0005-0000-0000-0000E14A0000}"/>
    <cellStyle name="Note 2 2 12 4 10" xfId="15488" xr:uid="{00000000-0005-0000-0000-0000E24A0000}"/>
    <cellStyle name="Note 2 2 12 4 11" xfId="22704" xr:uid="{00000000-0005-0000-0000-0000E34A0000}"/>
    <cellStyle name="Note 2 2 12 4 12" xfId="27775" xr:uid="{00000000-0005-0000-0000-0000E44A0000}"/>
    <cellStyle name="Note 2 2 12 4 13" xfId="32451" xr:uid="{00000000-0005-0000-0000-0000E54A0000}"/>
    <cellStyle name="Note 2 2 12 4 14" xfId="37929" xr:uid="{00000000-0005-0000-0000-0000E64A0000}"/>
    <cellStyle name="Note 2 2 12 4 15" xfId="42827" xr:uid="{00000000-0005-0000-0000-0000E74A0000}"/>
    <cellStyle name="Note 2 2 12 4 16" xfId="48837" xr:uid="{00000000-0005-0000-0000-0000E84A0000}"/>
    <cellStyle name="Note 2 2 12 4 2" xfId="6821" xr:uid="{00000000-0005-0000-0000-0000E94A0000}"/>
    <cellStyle name="Note 2 2 12 4 2 2" xfId="15489" xr:uid="{00000000-0005-0000-0000-0000EA4A0000}"/>
    <cellStyle name="Note 2 2 12 4 2 3" xfId="22705" xr:uid="{00000000-0005-0000-0000-0000EB4A0000}"/>
    <cellStyle name="Note 2 2 12 4 2 4" xfId="27776" xr:uid="{00000000-0005-0000-0000-0000EC4A0000}"/>
    <cellStyle name="Note 2 2 12 4 2 5" xfId="32452" xr:uid="{00000000-0005-0000-0000-0000ED4A0000}"/>
    <cellStyle name="Note 2 2 12 4 2 6" xfId="37930" xr:uid="{00000000-0005-0000-0000-0000EE4A0000}"/>
    <cellStyle name="Note 2 2 12 4 2 7" xfId="42828" xr:uid="{00000000-0005-0000-0000-0000EF4A0000}"/>
    <cellStyle name="Note 2 2 12 4 2 8" xfId="48838" xr:uid="{00000000-0005-0000-0000-0000F04A0000}"/>
    <cellStyle name="Note 2 2 12 4 3" xfId="6163" xr:uid="{00000000-0005-0000-0000-0000F14A0000}"/>
    <cellStyle name="Note 2 2 12 4 3 2" xfId="15490" xr:uid="{00000000-0005-0000-0000-0000F24A0000}"/>
    <cellStyle name="Note 2 2 12 4 3 3" xfId="22706" xr:uid="{00000000-0005-0000-0000-0000F34A0000}"/>
    <cellStyle name="Note 2 2 12 4 3 4" xfId="27777" xr:uid="{00000000-0005-0000-0000-0000F44A0000}"/>
    <cellStyle name="Note 2 2 12 4 3 5" xfId="32453" xr:uid="{00000000-0005-0000-0000-0000F54A0000}"/>
    <cellStyle name="Note 2 2 12 4 3 6" xfId="37931" xr:uid="{00000000-0005-0000-0000-0000F64A0000}"/>
    <cellStyle name="Note 2 2 12 4 3 7" xfId="42829" xr:uid="{00000000-0005-0000-0000-0000F74A0000}"/>
    <cellStyle name="Note 2 2 12 4 3 8" xfId="48839" xr:uid="{00000000-0005-0000-0000-0000F84A0000}"/>
    <cellStyle name="Note 2 2 12 4 4" xfId="4633" xr:uid="{00000000-0005-0000-0000-0000F94A0000}"/>
    <cellStyle name="Note 2 2 12 4 4 2" xfId="15491" xr:uid="{00000000-0005-0000-0000-0000FA4A0000}"/>
    <cellStyle name="Note 2 2 12 4 4 3" xfId="22707" xr:uid="{00000000-0005-0000-0000-0000FB4A0000}"/>
    <cellStyle name="Note 2 2 12 4 4 4" xfId="27778" xr:uid="{00000000-0005-0000-0000-0000FC4A0000}"/>
    <cellStyle name="Note 2 2 12 4 4 5" xfId="32454" xr:uid="{00000000-0005-0000-0000-0000FD4A0000}"/>
    <cellStyle name="Note 2 2 12 4 4 6" xfId="37932" xr:uid="{00000000-0005-0000-0000-0000FE4A0000}"/>
    <cellStyle name="Note 2 2 12 4 4 7" xfId="42830" xr:uid="{00000000-0005-0000-0000-0000FF4A0000}"/>
    <cellStyle name="Note 2 2 12 4 4 8" xfId="48840" xr:uid="{00000000-0005-0000-0000-0000004B0000}"/>
    <cellStyle name="Note 2 2 12 4 5" xfId="6610" xr:uid="{00000000-0005-0000-0000-0000014B0000}"/>
    <cellStyle name="Note 2 2 12 4 5 2" xfId="15492" xr:uid="{00000000-0005-0000-0000-0000024B0000}"/>
    <cellStyle name="Note 2 2 12 4 5 3" xfId="22708" xr:uid="{00000000-0005-0000-0000-0000034B0000}"/>
    <cellStyle name="Note 2 2 12 4 5 4" xfId="27779" xr:uid="{00000000-0005-0000-0000-0000044B0000}"/>
    <cellStyle name="Note 2 2 12 4 5 5" xfId="32455" xr:uid="{00000000-0005-0000-0000-0000054B0000}"/>
    <cellStyle name="Note 2 2 12 4 5 6" xfId="37933" xr:uid="{00000000-0005-0000-0000-0000064B0000}"/>
    <cellStyle name="Note 2 2 12 4 5 7" xfId="42831" xr:uid="{00000000-0005-0000-0000-0000074B0000}"/>
    <cellStyle name="Note 2 2 12 4 5 8" xfId="48841" xr:uid="{00000000-0005-0000-0000-0000084B0000}"/>
    <cellStyle name="Note 2 2 12 4 6" xfId="6439" xr:uid="{00000000-0005-0000-0000-0000094B0000}"/>
    <cellStyle name="Note 2 2 12 4 6 2" xfId="15493" xr:uid="{00000000-0005-0000-0000-00000A4B0000}"/>
    <cellStyle name="Note 2 2 12 4 6 3" xfId="22709" xr:uid="{00000000-0005-0000-0000-00000B4B0000}"/>
    <cellStyle name="Note 2 2 12 4 6 4" xfId="27780" xr:uid="{00000000-0005-0000-0000-00000C4B0000}"/>
    <cellStyle name="Note 2 2 12 4 6 5" xfId="32456" xr:uid="{00000000-0005-0000-0000-00000D4B0000}"/>
    <cellStyle name="Note 2 2 12 4 6 6" xfId="37934" xr:uid="{00000000-0005-0000-0000-00000E4B0000}"/>
    <cellStyle name="Note 2 2 12 4 6 7" xfId="42832" xr:uid="{00000000-0005-0000-0000-00000F4B0000}"/>
    <cellStyle name="Note 2 2 12 4 6 8" xfId="48842" xr:uid="{00000000-0005-0000-0000-0000104B0000}"/>
    <cellStyle name="Note 2 2 12 4 7" xfId="5465" xr:uid="{00000000-0005-0000-0000-0000114B0000}"/>
    <cellStyle name="Note 2 2 12 4 7 2" xfId="15494" xr:uid="{00000000-0005-0000-0000-0000124B0000}"/>
    <cellStyle name="Note 2 2 12 4 7 3" xfId="22710" xr:uid="{00000000-0005-0000-0000-0000134B0000}"/>
    <cellStyle name="Note 2 2 12 4 7 4" xfId="27781" xr:uid="{00000000-0005-0000-0000-0000144B0000}"/>
    <cellStyle name="Note 2 2 12 4 7 5" xfId="32457" xr:uid="{00000000-0005-0000-0000-0000154B0000}"/>
    <cellStyle name="Note 2 2 12 4 7 6" xfId="37935" xr:uid="{00000000-0005-0000-0000-0000164B0000}"/>
    <cellStyle name="Note 2 2 12 4 7 7" xfId="42833" xr:uid="{00000000-0005-0000-0000-0000174B0000}"/>
    <cellStyle name="Note 2 2 12 4 7 8" xfId="48843" xr:uid="{00000000-0005-0000-0000-0000184B0000}"/>
    <cellStyle name="Note 2 2 12 4 8" xfId="4685" xr:uid="{00000000-0005-0000-0000-0000194B0000}"/>
    <cellStyle name="Note 2 2 12 4 8 2" xfId="15495" xr:uid="{00000000-0005-0000-0000-00001A4B0000}"/>
    <cellStyle name="Note 2 2 12 4 8 3" xfId="22711" xr:uid="{00000000-0005-0000-0000-00001B4B0000}"/>
    <cellStyle name="Note 2 2 12 4 8 4" xfId="27782" xr:uid="{00000000-0005-0000-0000-00001C4B0000}"/>
    <cellStyle name="Note 2 2 12 4 8 5" xfId="32458" xr:uid="{00000000-0005-0000-0000-00001D4B0000}"/>
    <cellStyle name="Note 2 2 12 4 8 6" xfId="37936" xr:uid="{00000000-0005-0000-0000-00001E4B0000}"/>
    <cellStyle name="Note 2 2 12 4 8 7" xfId="42834" xr:uid="{00000000-0005-0000-0000-00001F4B0000}"/>
    <cellStyle name="Note 2 2 12 4 8 8" xfId="48844" xr:uid="{00000000-0005-0000-0000-0000204B0000}"/>
    <cellStyle name="Note 2 2 12 4 9" xfId="7610" xr:uid="{00000000-0005-0000-0000-0000214B0000}"/>
    <cellStyle name="Note 2 2 12 4 9 2" xfId="15496" xr:uid="{00000000-0005-0000-0000-0000224B0000}"/>
    <cellStyle name="Note 2 2 12 4 9 3" xfId="22712" xr:uid="{00000000-0005-0000-0000-0000234B0000}"/>
    <cellStyle name="Note 2 2 12 4 9 4" xfId="27783" xr:uid="{00000000-0005-0000-0000-0000244B0000}"/>
    <cellStyle name="Note 2 2 12 4 9 5" xfId="32459" xr:uid="{00000000-0005-0000-0000-0000254B0000}"/>
    <cellStyle name="Note 2 2 12 4 9 6" xfId="37937" xr:uid="{00000000-0005-0000-0000-0000264B0000}"/>
    <cellStyle name="Note 2 2 12 4 9 7" xfId="42835" xr:uid="{00000000-0005-0000-0000-0000274B0000}"/>
    <cellStyle name="Note 2 2 12 4 9 8" xfId="48845" xr:uid="{00000000-0005-0000-0000-0000284B0000}"/>
    <cellStyle name="Note 2 2 12 5" xfId="3867" xr:uid="{00000000-0005-0000-0000-0000294B0000}"/>
    <cellStyle name="Note 2 2 12 5 2" xfId="15497" xr:uid="{00000000-0005-0000-0000-00002A4B0000}"/>
    <cellStyle name="Note 2 2 12 5 3" xfId="22713" xr:uid="{00000000-0005-0000-0000-00002B4B0000}"/>
    <cellStyle name="Note 2 2 12 5 4" xfId="27784" xr:uid="{00000000-0005-0000-0000-00002C4B0000}"/>
    <cellStyle name="Note 2 2 12 5 5" xfId="32460" xr:uid="{00000000-0005-0000-0000-00002D4B0000}"/>
    <cellStyle name="Note 2 2 12 5 6" xfId="37938" xr:uid="{00000000-0005-0000-0000-00002E4B0000}"/>
    <cellStyle name="Note 2 2 12 5 7" xfId="42836" xr:uid="{00000000-0005-0000-0000-00002F4B0000}"/>
    <cellStyle name="Note 2 2 12 5 8" xfId="48846" xr:uid="{00000000-0005-0000-0000-0000304B0000}"/>
    <cellStyle name="Note 2 2 12 6" xfId="5924" xr:uid="{00000000-0005-0000-0000-0000314B0000}"/>
    <cellStyle name="Note 2 2 12 6 2" xfId="15498" xr:uid="{00000000-0005-0000-0000-0000324B0000}"/>
    <cellStyle name="Note 2 2 12 6 3" xfId="22714" xr:uid="{00000000-0005-0000-0000-0000334B0000}"/>
    <cellStyle name="Note 2 2 12 6 4" xfId="27785" xr:uid="{00000000-0005-0000-0000-0000344B0000}"/>
    <cellStyle name="Note 2 2 12 6 5" xfId="32461" xr:uid="{00000000-0005-0000-0000-0000354B0000}"/>
    <cellStyle name="Note 2 2 12 6 6" xfId="37939" xr:uid="{00000000-0005-0000-0000-0000364B0000}"/>
    <cellStyle name="Note 2 2 12 6 7" xfId="42837" xr:uid="{00000000-0005-0000-0000-0000374B0000}"/>
    <cellStyle name="Note 2 2 12 6 8" xfId="48847" xr:uid="{00000000-0005-0000-0000-0000384B0000}"/>
    <cellStyle name="Note 2 2 12 7" xfId="4883" xr:uid="{00000000-0005-0000-0000-0000394B0000}"/>
    <cellStyle name="Note 2 2 12 7 2" xfId="15499" xr:uid="{00000000-0005-0000-0000-00003A4B0000}"/>
    <cellStyle name="Note 2 2 12 7 3" xfId="22715" xr:uid="{00000000-0005-0000-0000-00003B4B0000}"/>
    <cellStyle name="Note 2 2 12 7 4" xfId="27786" xr:uid="{00000000-0005-0000-0000-00003C4B0000}"/>
    <cellStyle name="Note 2 2 12 7 5" xfId="32462" xr:uid="{00000000-0005-0000-0000-00003D4B0000}"/>
    <cellStyle name="Note 2 2 12 7 6" xfId="37940" xr:uid="{00000000-0005-0000-0000-00003E4B0000}"/>
    <cellStyle name="Note 2 2 12 7 7" xfId="42838" xr:uid="{00000000-0005-0000-0000-00003F4B0000}"/>
    <cellStyle name="Note 2 2 12 7 8" xfId="48848" xr:uid="{00000000-0005-0000-0000-0000404B0000}"/>
    <cellStyle name="Note 2 2 12 8" xfId="6050" xr:uid="{00000000-0005-0000-0000-0000414B0000}"/>
    <cellStyle name="Note 2 2 12 8 2" xfId="15500" xr:uid="{00000000-0005-0000-0000-0000424B0000}"/>
    <cellStyle name="Note 2 2 12 8 3" xfId="22716" xr:uid="{00000000-0005-0000-0000-0000434B0000}"/>
    <cellStyle name="Note 2 2 12 8 4" xfId="27787" xr:uid="{00000000-0005-0000-0000-0000444B0000}"/>
    <cellStyle name="Note 2 2 12 8 5" xfId="32463" xr:uid="{00000000-0005-0000-0000-0000454B0000}"/>
    <cellStyle name="Note 2 2 12 8 6" xfId="37941" xr:uid="{00000000-0005-0000-0000-0000464B0000}"/>
    <cellStyle name="Note 2 2 12 8 7" xfId="42839" xr:uid="{00000000-0005-0000-0000-0000474B0000}"/>
    <cellStyle name="Note 2 2 12 8 8" xfId="48849" xr:uid="{00000000-0005-0000-0000-0000484B0000}"/>
    <cellStyle name="Note 2 2 12 9" xfId="11221" xr:uid="{00000000-0005-0000-0000-0000494B0000}"/>
    <cellStyle name="Note 2 2 13" xfId="1306" xr:uid="{00000000-0005-0000-0000-00004A4B0000}"/>
    <cellStyle name="Note 2 2 13 10" xfId="11054" xr:uid="{00000000-0005-0000-0000-00004B4B0000}"/>
    <cellStyle name="Note 2 2 13 11" xfId="47114" xr:uid="{00000000-0005-0000-0000-00004C4B0000}"/>
    <cellStyle name="Note 2 2 13 2" xfId="4396" xr:uid="{00000000-0005-0000-0000-00004D4B0000}"/>
    <cellStyle name="Note 2 2 13 2 10" xfId="37942" xr:uid="{00000000-0005-0000-0000-00004E4B0000}"/>
    <cellStyle name="Note 2 2 13 2 11" xfId="42840" xr:uid="{00000000-0005-0000-0000-00004F4B0000}"/>
    <cellStyle name="Note 2 2 13 2 12" xfId="48850" xr:uid="{00000000-0005-0000-0000-0000504B0000}"/>
    <cellStyle name="Note 2 2 13 2 2" xfId="7014" xr:uid="{00000000-0005-0000-0000-0000514B0000}"/>
    <cellStyle name="Note 2 2 13 2 2 2" xfId="15502" xr:uid="{00000000-0005-0000-0000-0000524B0000}"/>
    <cellStyle name="Note 2 2 13 2 2 3" xfId="22718" xr:uid="{00000000-0005-0000-0000-0000534B0000}"/>
    <cellStyle name="Note 2 2 13 2 2 4" xfId="27789" xr:uid="{00000000-0005-0000-0000-0000544B0000}"/>
    <cellStyle name="Note 2 2 13 2 2 5" xfId="32465" xr:uid="{00000000-0005-0000-0000-0000554B0000}"/>
    <cellStyle name="Note 2 2 13 2 2 6" xfId="37943" xr:uid="{00000000-0005-0000-0000-0000564B0000}"/>
    <cellStyle name="Note 2 2 13 2 2 7" xfId="42841" xr:uid="{00000000-0005-0000-0000-0000574B0000}"/>
    <cellStyle name="Note 2 2 13 2 2 8" xfId="48851" xr:uid="{00000000-0005-0000-0000-0000584B0000}"/>
    <cellStyle name="Note 2 2 13 2 3" xfId="4741" xr:uid="{00000000-0005-0000-0000-0000594B0000}"/>
    <cellStyle name="Note 2 2 13 2 3 2" xfId="15503" xr:uid="{00000000-0005-0000-0000-00005A4B0000}"/>
    <cellStyle name="Note 2 2 13 2 3 3" xfId="22719" xr:uid="{00000000-0005-0000-0000-00005B4B0000}"/>
    <cellStyle name="Note 2 2 13 2 3 4" xfId="27790" xr:uid="{00000000-0005-0000-0000-00005C4B0000}"/>
    <cellStyle name="Note 2 2 13 2 3 5" xfId="32466" xr:uid="{00000000-0005-0000-0000-00005D4B0000}"/>
    <cellStyle name="Note 2 2 13 2 3 6" xfId="37944" xr:uid="{00000000-0005-0000-0000-00005E4B0000}"/>
    <cellStyle name="Note 2 2 13 2 3 7" xfId="42842" xr:uid="{00000000-0005-0000-0000-00005F4B0000}"/>
    <cellStyle name="Note 2 2 13 2 3 8" xfId="48852" xr:uid="{00000000-0005-0000-0000-0000604B0000}"/>
    <cellStyle name="Note 2 2 13 2 4" xfId="6302" xr:uid="{00000000-0005-0000-0000-0000614B0000}"/>
    <cellStyle name="Note 2 2 13 2 4 2" xfId="15504" xr:uid="{00000000-0005-0000-0000-0000624B0000}"/>
    <cellStyle name="Note 2 2 13 2 4 3" xfId="22720" xr:uid="{00000000-0005-0000-0000-0000634B0000}"/>
    <cellStyle name="Note 2 2 13 2 4 4" xfId="27791" xr:uid="{00000000-0005-0000-0000-0000644B0000}"/>
    <cellStyle name="Note 2 2 13 2 4 5" xfId="32467" xr:uid="{00000000-0005-0000-0000-0000654B0000}"/>
    <cellStyle name="Note 2 2 13 2 4 6" xfId="37945" xr:uid="{00000000-0005-0000-0000-0000664B0000}"/>
    <cellStyle name="Note 2 2 13 2 4 7" xfId="42843" xr:uid="{00000000-0005-0000-0000-0000674B0000}"/>
    <cellStyle name="Note 2 2 13 2 4 8" xfId="48853" xr:uid="{00000000-0005-0000-0000-0000684B0000}"/>
    <cellStyle name="Note 2 2 13 2 5" xfId="9184" xr:uid="{00000000-0005-0000-0000-0000694B0000}"/>
    <cellStyle name="Note 2 2 13 2 5 2" xfId="15505" xr:uid="{00000000-0005-0000-0000-00006A4B0000}"/>
    <cellStyle name="Note 2 2 13 2 5 3" xfId="22721" xr:uid="{00000000-0005-0000-0000-00006B4B0000}"/>
    <cellStyle name="Note 2 2 13 2 5 4" xfId="27792" xr:uid="{00000000-0005-0000-0000-00006C4B0000}"/>
    <cellStyle name="Note 2 2 13 2 5 5" xfId="32468" xr:uid="{00000000-0005-0000-0000-00006D4B0000}"/>
    <cellStyle name="Note 2 2 13 2 5 6" xfId="37946" xr:uid="{00000000-0005-0000-0000-00006E4B0000}"/>
    <cellStyle name="Note 2 2 13 2 5 7" xfId="42844" xr:uid="{00000000-0005-0000-0000-00006F4B0000}"/>
    <cellStyle name="Note 2 2 13 2 5 8" xfId="48854" xr:uid="{00000000-0005-0000-0000-0000704B0000}"/>
    <cellStyle name="Note 2 2 13 2 6" xfId="15501" xr:uid="{00000000-0005-0000-0000-0000714B0000}"/>
    <cellStyle name="Note 2 2 13 2 7" xfId="22717" xr:uid="{00000000-0005-0000-0000-0000724B0000}"/>
    <cellStyle name="Note 2 2 13 2 8" xfId="27788" xr:uid="{00000000-0005-0000-0000-0000734B0000}"/>
    <cellStyle name="Note 2 2 13 2 9" xfId="32464" xr:uid="{00000000-0005-0000-0000-0000744B0000}"/>
    <cellStyle name="Note 2 2 13 3" xfId="3794" xr:uid="{00000000-0005-0000-0000-0000754B0000}"/>
    <cellStyle name="Note 2 2 13 3 10" xfId="15506" xr:uid="{00000000-0005-0000-0000-0000764B0000}"/>
    <cellStyle name="Note 2 2 13 3 11" xfId="22722" xr:uid="{00000000-0005-0000-0000-0000774B0000}"/>
    <cellStyle name="Note 2 2 13 3 12" xfId="27793" xr:uid="{00000000-0005-0000-0000-0000784B0000}"/>
    <cellStyle name="Note 2 2 13 3 13" xfId="32469" xr:uid="{00000000-0005-0000-0000-0000794B0000}"/>
    <cellStyle name="Note 2 2 13 3 14" xfId="37947" xr:uid="{00000000-0005-0000-0000-00007A4B0000}"/>
    <cellStyle name="Note 2 2 13 3 15" xfId="42845" xr:uid="{00000000-0005-0000-0000-00007B4B0000}"/>
    <cellStyle name="Note 2 2 13 3 16" xfId="48855" xr:uid="{00000000-0005-0000-0000-00007C4B0000}"/>
    <cellStyle name="Note 2 2 13 3 2" xfId="6780" xr:uid="{00000000-0005-0000-0000-00007D4B0000}"/>
    <cellStyle name="Note 2 2 13 3 2 2" xfId="15507" xr:uid="{00000000-0005-0000-0000-00007E4B0000}"/>
    <cellStyle name="Note 2 2 13 3 2 3" xfId="22723" xr:uid="{00000000-0005-0000-0000-00007F4B0000}"/>
    <cellStyle name="Note 2 2 13 3 2 4" xfId="27794" xr:uid="{00000000-0005-0000-0000-0000804B0000}"/>
    <cellStyle name="Note 2 2 13 3 2 5" xfId="32470" xr:uid="{00000000-0005-0000-0000-0000814B0000}"/>
    <cellStyle name="Note 2 2 13 3 2 6" xfId="37948" xr:uid="{00000000-0005-0000-0000-0000824B0000}"/>
    <cellStyle name="Note 2 2 13 3 2 7" xfId="42846" xr:uid="{00000000-0005-0000-0000-0000834B0000}"/>
    <cellStyle name="Note 2 2 13 3 2 8" xfId="48856" xr:uid="{00000000-0005-0000-0000-0000844B0000}"/>
    <cellStyle name="Note 2 2 13 3 3" xfId="5281" xr:uid="{00000000-0005-0000-0000-0000854B0000}"/>
    <cellStyle name="Note 2 2 13 3 3 2" xfId="15508" xr:uid="{00000000-0005-0000-0000-0000864B0000}"/>
    <cellStyle name="Note 2 2 13 3 3 3" xfId="22724" xr:uid="{00000000-0005-0000-0000-0000874B0000}"/>
    <cellStyle name="Note 2 2 13 3 3 4" xfId="27795" xr:uid="{00000000-0005-0000-0000-0000884B0000}"/>
    <cellStyle name="Note 2 2 13 3 3 5" xfId="32471" xr:uid="{00000000-0005-0000-0000-0000894B0000}"/>
    <cellStyle name="Note 2 2 13 3 3 6" xfId="37949" xr:uid="{00000000-0005-0000-0000-00008A4B0000}"/>
    <cellStyle name="Note 2 2 13 3 3 7" xfId="42847" xr:uid="{00000000-0005-0000-0000-00008B4B0000}"/>
    <cellStyle name="Note 2 2 13 3 3 8" xfId="48857" xr:uid="{00000000-0005-0000-0000-00008C4B0000}"/>
    <cellStyle name="Note 2 2 13 3 4" xfId="7437" xr:uid="{00000000-0005-0000-0000-00008D4B0000}"/>
    <cellStyle name="Note 2 2 13 3 4 2" xfId="15509" xr:uid="{00000000-0005-0000-0000-00008E4B0000}"/>
    <cellStyle name="Note 2 2 13 3 4 3" xfId="22725" xr:uid="{00000000-0005-0000-0000-00008F4B0000}"/>
    <cellStyle name="Note 2 2 13 3 4 4" xfId="27796" xr:uid="{00000000-0005-0000-0000-0000904B0000}"/>
    <cellStyle name="Note 2 2 13 3 4 5" xfId="32472" xr:uid="{00000000-0005-0000-0000-0000914B0000}"/>
    <cellStyle name="Note 2 2 13 3 4 6" xfId="37950" xr:uid="{00000000-0005-0000-0000-0000924B0000}"/>
    <cellStyle name="Note 2 2 13 3 4 7" xfId="42848" xr:uid="{00000000-0005-0000-0000-0000934B0000}"/>
    <cellStyle name="Note 2 2 13 3 4 8" xfId="48858" xr:uid="{00000000-0005-0000-0000-0000944B0000}"/>
    <cellStyle name="Note 2 2 13 3 5" xfId="7057" xr:uid="{00000000-0005-0000-0000-0000954B0000}"/>
    <cellStyle name="Note 2 2 13 3 5 2" xfId="15510" xr:uid="{00000000-0005-0000-0000-0000964B0000}"/>
    <cellStyle name="Note 2 2 13 3 5 3" xfId="22726" xr:uid="{00000000-0005-0000-0000-0000974B0000}"/>
    <cellStyle name="Note 2 2 13 3 5 4" xfId="27797" xr:uid="{00000000-0005-0000-0000-0000984B0000}"/>
    <cellStyle name="Note 2 2 13 3 5 5" xfId="32473" xr:uid="{00000000-0005-0000-0000-0000994B0000}"/>
    <cellStyle name="Note 2 2 13 3 5 6" xfId="37951" xr:uid="{00000000-0005-0000-0000-00009A4B0000}"/>
    <cellStyle name="Note 2 2 13 3 5 7" xfId="42849" xr:uid="{00000000-0005-0000-0000-00009B4B0000}"/>
    <cellStyle name="Note 2 2 13 3 5 8" xfId="48859" xr:uid="{00000000-0005-0000-0000-00009C4B0000}"/>
    <cellStyle name="Note 2 2 13 3 6" xfId="5925" xr:uid="{00000000-0005-0000-0000-00009D4B0000}"/>
    <cellStyle name="Note 2 2 13 3 6 2" xfId="15511" xr:uid="{00000000-0005-0000-0000-00009E4B0000}"/>
    <cellStyle name="Note 2 2 13 3 6 3" xfId="22727" xr:uid="{00000000-0005-0000-0000-00009F4B0000}"/>
    <cellStyle name="Note 2 2 13 3 6 4" xfId="27798" xr:uid="{00000000-0005-0000-0000-0000A04B0000}"/>
    <cellStyle name="Note 2 2 13 3 6 5" xfId="32474" xr:uid="{00000000-0005-0000-0000-0000A14B0000}"/>
    <cellStyle name="Note 2 2 13 3 6 6" xfId="37952" xr:uid="{00000000-0005-0000-0000-0000A24B0000}"/>
    <cellStyle name="Note 2 2 13 3 6 7" xfId="42850" xr:uid="{00000000-0005-0000-0000-0000A34B0000}"/>
    <cellStyle name="Note 2 2 13 3 6 8" xfId="48860" xr:uid="{00000000-0005-0000-0000-0000A44B0000}"/>
    <cellStyle name="Note 2 2 13 3 7" xfId="4930" xr:uid="{00000000-0005-0000-0000-0000A54B0000}"/>
    <cellStyle name="Note 2 2 13 3 7 2" xfId="15512" xr:uid="{00000000-0005-0000-0000-0000A64B0000}"/>
    <cellStyle name="Note 2 2 13 3 7 3" xfId="22728" xr:uid="{00000000-0005-0000-0000-0000A74B0000}"/>
    <cellStyle name="Note 2 2 13 3 7 4" xfId="27799" xr:uid="{00000000-0005-0000-0000-0000A84B0000}"/>
    <cellStyle name="Note 2 2 13 3 7 5" xfId="32475" xr:uid="{00000000-0005-0000-0000-0000A94B0000}"/>
    <cellStyle name="Note 2 2 13 3 7 6" xfId="37953" xr:uid="{00000000-0005-0000-0000-0000AA4B0000}"/>
    <cellStyle name="Note 2 2 13 3 7 7" xfId="42851" xr:uid="{00000000-0005-0000-0000-0000AB4B0000}"/>
    <cellStyle name="Note 2 2 13 3 7 8" xfId="48861" xr:uid="{00000000-0005-0000-0000-0000AC4B0000}"/>
    <cellStyle name="Note 2 2 13 3 8" xfId="8757" xr:uid="{00000000-0005-0000-0000-0000AD4B0000}"/>
    <cellStyle name="Note 2 2 13 3 8 2" xfId="15513" xr:uid="{00000000-0005-0000-0000-0000AE4B0000}"/>
    <cellStyle name="Note 2 2 13 3 8 3" xfId="22729" xr:uid="{00000000-0005-0000-0000-0000AF4B0000}"/>
    <cellStyle name="Note 2 2 13 3 8 4" xfId="27800" xr:uid="{00000000-0005-0000-0000-0000B04B0000}"/>
    <cellStyle name="Note 2 2 13 3 8 5" xfId="32476" xr:uid="{00000000-0005-0000-0000-0000B14B0000}"/>
    <cellStyle name="Note 2 2 13 3 8 6" xfId="37954" xr:uid="{00000000-0005-0000-0000-0000B24B0000}"/>
    <cellStyle name="Note 2 2 13 3 8 7" xfId="42852" xr:uid="{00000000-0005-0000-0000-0000B34B0000}"/>
    <cellStyle name="Note 2 2 13 3 8 8" xfId="48862" xr:uid="{00000000-0005-0000-0000-0000B44B0000}"/>
    <cellStyle name="Note 2 2 13 3 9" xfId="6614" xr:uid="{00000000-0005-0000-0000-0000B54B0000}"/>
    <cellStyle name="Note 2 2 13 3 9 2" xfId="15514" xr:uid="{00000000-0005-0000-0000-0000B64B0000}"/>
    <cellStyle name="Note 2 2 13 3 9 3" xfId="22730" xr:uid="{00000000-0005-0000-0000-0000B74B0000}"/>
    <cellStyle name="Note 2 2 13 3 9 4" xfId="27801" xr:uid="{00000000-0005-0000-0000-0000B84B0000}"/>
    <cellStyle name="Note 2 2 13 3 9 5" xfId="32477" xr:uid="{00000000-0005-0000-0000-0000B94B0000}"/>
    <cellStyle name="Note 2 2 13 3 9 6" xfId="37955" xr:uid="{00000000-0005-0000-0000-0000BA4B0000}"/>
    <cellStyle name="Note 2 2 13 3 9 7" xfId="42853" xr:uid="{00000000-0005-0000-0000-0000BB4B0000}"/>
    <cellStyle name="Note 2 2 13 3 9 8" xfId="48863" xr:uid="{00000000-0005-0000-0000-0000BC4B0000}"/>
    <cellStyle name="Note 2 2 13 4" xfId="4828" xr:uid="{00000000-0005-0000-0000-0000BD4B0000}"/>
    <cellStyle name="Note 2 2 13 4 10" xfId="15515" xr:uid="{00000000-0005-0000-0000-0000BE4B0000}"/>
    <cellStyle name="Note 2 2 13 4 11" xfId="22731" xr:uid="{00000000-0005-0000-0000-0000BF4B0000}"/>
    <cellStyle name="Note 2 2 13 4 12" xfId="27802" xr:uid="{00000000-0005-0000-0000-0000C04B0000}"/>
    <cellStyle name="Note 2 2 13 4 13" xfId="32478" xr:uid="{00000000-0005-0000-0000-0000C14B0000}"/>
    <cellStyle name="Note 2 2 13 4 14" xfId="37956" xr:uid="{00000000-0005-0000-0000-0000C24B0000}"/>
    <cellStyle name="Note 2 2 13 4 15" xfId="42854" xr:uid="{00000000-0005-0000-0000-0000C34B0000}"/>
    <cellStyle name="Note 2 2 13 4 16" xfId="48864" xr:uid="{00000000-0005-0000-0000-0000C44B0000}"/>
    <cellStyle name="Note 2 2 13 4 2" xfId="7284" xr:uid="{00000000-0005-0000-0000-0000C54B0000}"/>
    <cellStyle name="Note 2 2 13 4 2 2" xfId="15516" xr:uid="{00000000-0005-0000-0000-0000C64B0000}"/>
    <cellStyle name="Note 2 2 13 4 2 3" xfId="22732" xr:uid="{00000000-0005-0000-0000-0000C74B0000}"/>
    <cellStyle name="Note 2 2 13 4 2 4" xfId="27803" xr:uid="{00000000-0005-0000-0000-0000C84B0000}"/>
    <cellStyle name="Note 2 2 13 4 2 5" xfId="32479" xr:uid="{00000000-0005-0000-0000-0000C94B0000}"/>
    <cellStyle name="Note 2 2 13 4 2 6" xfId="37957" xr:uid="{00000000-0005-0000-0000-0000CA4B0000}"/>
    <cellStyle name="Note 2 2 13 4 2 7" xfId="42855" xr:uid="{00000000-0005-0000-0000-0000CB4B0000}"/>
    <cellStyle name="Note 2 2 13 4 2 8" xfId="48865" xr:uid="{00000000-0005-0000-0000-0000CC4B0000}"/>
    <cellStyle name="Note 2 2 13 4 3" xfId="7801" xr:uid="{00000000-0005-0000-0000-0000CD4B0000}"/>
    <cellStyle name="Note 2 2 13 4 3 2" xfId="15517" xr:uid="{00000000-0005-0000-0000-0000CE4B0000}"/>
    <cellStyle name="Note 2 2 13 4 3 3" xfId="22733" xr:uid="{00000000-0005-0000-0000-0000CF4B0000}"/>
    <cellStyle name="Note 2 2 13 4 3 4" xfId="27804" xr:uid="{00000000-0005-0000-0000-0000D04B0000}"/>
    <cellStyle name="Note 2 2 13 4 3 5" xfId="32480" xr:uid="{00000000-0005-0000-0000-0000D14B0000}"/>
    <cellStyle name="Note 2 2 13 4 3 6" xfId="37958" xr:uid="{00000000-0005-0000-0000-0000D24B0000}"/>
    <cellStyle name="Note 2 2 13 4 3 7" xfId="42856" xr:uid="{00000000-0005-0000-0000-0000D34B0000}"/>
    <cellStyle name="Note 2 2 13 4 3 8" xfId="48866" xr:uid="{00000000-0005-0000-0000-0000D44B0000}"/>
    <cellStyle name="Note 2 2 13 4 4" xfId="8152" xr:uid="{00000000-0005-0000-0000-0000D54B0000}"/>
    <cellStyle name="Note 2 2 13 4 4 2" xfId="15518" xr:uid="{00000000-0005-0000-0000-0000D64B0000}"/>
    <cellStyle name="Note 2 2 13 4 4 3" xfId="22734" xr:uid="{00000000-0005-0000-0000-0000D74B0000}"/>
    <cellStyle name="Note 2 2 13 4 4 4" xfId="27805" xr:uid="{00000000-0005-0000-0000-0000D84B0000}"/>
    <cellStyle name="Note 2 2 13 4 4 5" xfId="32481" xr:uid="{00000000-0005-0000-0000-0000D94B0000}"/>
    <cellStyle name="Note 2 2 13 4 4 6" xfId="37959" xr:uid="{00000000-0005-0000-0000-0000DA4B0000}"/>
    <cellStyle name="Note 2 2 13 4 4 7" xfId="42857" xr:uid="{00000000-0005-0000-0000-0000DB4B0000}"/>
    <cellStyle name="Note 2 2 13 4 4 8" xfId="48867" xr:uid="{00000000-0005-0000-0000-0000DC4B0000}"/>
    <cellStyle name="Note 2 2 13 4 5" xfId="8573" xr:uid="{00000000-0005-0000-0000-0000DD4B0000}"/>
    <cellStyle name="Note 2 2 13 4 5 2" xfId="15519" xr:uid="{00000000-0005-0000-0000-0000DE4B0000}"/>
    <cellStyle name="Note 2 2 13 4 5 3" xfId="22735" xr:uid="{00000000-0005-0000-0000-0000DF4B0000}"/>
    <cellStyle name="Note 2 2 13 4 5 4" xfId="27806" xr:uid="{00000000-0005-0000-0000-0000E04B0000}"/>
    <cellStyle name="Note 2 2 13 4 5 5" xfId="32482" xr:uid="{00000000-0005-0000-0000-0000E14B0000}"/>
    <cellStyle name="Note 2 2 13 4 5 6" xfId="37960" xr:uid="{00000000-0005-0000-0000-0000E24B0000}"/>
    <cellStyle name="Note 2 2 13 4 5 7" xfId="42858" xr:uid="{00000000-0005-0000-0000-0000E34B0000}"/>
    <cellStyle name="Note 2 2 13 4 5 8" xfId="48868" xr:uid="{00000000-0005-0000-0000-0000E44B0000}"/>
    <cellStyle name="Note 2 2 13 4 6" xfId="8939" xr:uid="{00000000-0005-0000-0000-0000E54B0000}"/>
    <cellStyle name="Note 2 2 13 4 6 2" xfId="15520" xr:uid="{00000000-0005-0000-0000-0000E64B0000}"/>
    <cellStyle name="Note 2 2 13 4 6 3" xfId="22736" xr:uid="{00000000-0005-0000-0000-0000E74B0000}"/>
    <cellStyle name="Note 2 2 13 4 6 4" xfId="27807" xr:uid="{00000000-0005-0000-0000-0000E84B0000}"/>
    <cellStyle name="Note 2 2 13 4 6 5" xfId="32483" xr:uid="{00000000-0005-0000-0000-0000E94B0000}"/>
    <cellStyle name="Note 2 2 13 4 6 6" xfId="37961" xr:uid="{00000000-0005-0000-0000-0000EA4B0000}"/>
    <cellStyle name="Note 2 2 13 4 6 7" xfId="42859" xr:uid="{00000000-0005-0000-0000-0000EB4B0000}"/>
    <cellStyle name="Note 2 2 13 4 6 8" xfId="48869" xr:uid="{00000000-0005-0000-0000-0000EC4B0000}"/>
    <cellStyle name="Note 2 2 13 4 7" xfId="9390" xr:uid="{00000000-0005-0000-0000-0000ED4B0000}"/>
    <cellStyle name="Note 2 2 13 4 7 2" xfId="15521" xr:uid="{00000000-0005-0000-0000-0000EE4B0000}"/>
    <cellStyle name="Note 2 2 13 4 7 3" xfId="22737" xr:uid="{00000000-0005-0000-0000-0000EF4B0000}"/>
    <cellStyle name="Note 2 2 13 4 7 4" xfId="27808" xr:uid="{00000000-0005-0000-0000-0000F04B0000}"/>
    <cellStyle name="Note 2 2 13 4 7 5" xfId="32484" xr:uid="{00000000-0005-0000-0000-0000F14B0000}"/>
    <cellStyle name="Note 2 2 13 4 7 6" xfId="37962" xr:uid="{00000000-0005-0000-0000-0000F24B0000}"/>
    <cellStyle name="Note 2 2 13 4 7 7" xfId="42860" xr:uid="{00000000-0005-0000-0000-0000F34B0000}"/>
    <cellStyle name="Note 2 2 13 4 7 8" xfId="48870" xr:uid="{00000000-0005-0000-0000-0000F44B0000}"/>
    <cellStyle name="Note 2 2 13 4 8" xfId="9720" xr:uid="{00000000-0005-0000-0000-0000F54B0000}"/>
    <cellStyle name="Note 2 2 13 4 8 2" xfId="15522" xr:uid="{00000000-0005-0000-0000-0000F64B0000}"/>
    <cellStyle name="Note 2 2 13 4 8 3" xfId="22738" xr:uid="{00000000-0005-0000-0000-0000F74B0000}"/>
    <cellStyle name="Note 2 2 13 4 8 4" xfId="27809" xr:uid="{00000000-0005-0000-0000-0000F84B0000}"/>
    <cellStyle name="Note 2 2 13 4 8 5" xfId="32485" xr:uid="{00000000-0005-0000-0000-0000F94B0000}"/>
    <cellStyle name="Note 2 2 13 4 8 6" xfId="37963" xr:uid="{00000000-0005-0000-0000-0000FA4B0000}"/>
    <cellStyle name="Note 2 2 13 4 8 7" xfId="42861" xr:uid="{00000000-0005-0000-0000-0000FB4B0000}"/>
    <cellStyle name="Note 2 2 13 4 8 8" xfId="48871" xr:uid="{00000000-0005-0000-0000-0000FC4B0000}"/>
    <cellStyle name="Note 2 2 13 4 9" xfId="9988" xr:uid="{00000000-0005-0000-0000-0000FD4B0000}"/>
    <cellStyle name="Note 2 2 13 4 9 2" xfId="15523" xr:uid="{00000000-0005-0000-0000-0000FE4B0000}"/>
    <cellStyle name="Note 2 2 13 4 9 3" xfId="22739" xr:uid="{00000000-0005-0000-0000-0000FF4B0000}"/>
    <cellStyle name="Note 2 2 13 4 9 4" xfId="27810" xr:uid="{00000000-0005-0000-0000-0000004C0000}"/>
    <cellStyle name="Note 2 2 13 4 9 5" xfId="32486" xr:uid="{00000000-0005-0000-0000-0000014C0000}"/>
    <cellStyle name="Note 2 2 13 4 9 6" xfId="37964" xr:uid="{00000000-0005-0000-0000-0000024C0000}"/>
    <cellStyle name="Note 2 2 13 4 9 7" xfId="42862" xr:uid="{00000000-0005-0000-0000-0000034C0000}"/>
    <cellStyle name="Note 2 2 13 4 9 8" xfId="48872" xr:uid="{00000000-0005-0000-0000-0000044C0000}"/>
    <cellStyle name="Note 2 2 13 5" xfId="4555" xr:uid="{00000000-0005-0000-0000-0000054C0000}"/>
    <cellStyle name="Note 2 2 13 5 2" xfId="15524" xr:uid="{00000000-0005-0000-0000-0000064C0000}"/>
    <cellStyle name="Note 2 2 13 5 3" xfId="22740" xr:uid="{00000000-0005-0000-0000-0000074C0000}"/>
    <cellStyle name="Note 2 2 13 5 4" xfId="27811" xr:uid="{00000000-0005-0000-0000-0000084C0000}"/>
    <cellStyle name="Note 2 2 13 5 5" xfId="32487" xr:uid="{00000000-0005-0000-0000-0000094C0000}"/>
    <cellStyle name="Note 2 2 13 5 6" xfId="37965" xr:uid="{00000000-0005-0000-0000-00000A4C0000}"/>
    <cellStyle name="Note 2 2 13 5 7" xfId="42863" xr:uid="{00000000-0005-0000-0000-00000B4C0000}"/>
    <cellStyle name="Note 2 2 13 5 8" xfId="48873" xr:uid="{00000000-0005-0000-0000-00000C4C0000}"/>
    <cellStyle name="Note 2 2 13 6" xfId="5452" xr:uid="{00000000-0005-0000-0000-00000D4C0000}"/>
    <cellStyle name="Note 2 2 13 6 2" xfId="15525" xr:uid="{00000000-0005-0000-0000-00000E4C0000}"/>
    <cellStyle name="Note 2 2 13 6 3" xfId="22741" xr:uid="{00000000-0005-0000-0000-00000F4C0000}"/>
    <cellStyle name="Note 2 2 13 6 4" xfId="27812" xr:uid="{00000000-0005-0000-0000-0000104C0000}"/>
    <cellStyle name="Note 2 2 13 6 5" xfId="32488" xr:uid="{00000000-0005-0000-0000-0000114C0000}"/>
    <cellStyle name="Note 2 2 13 6 6" xfId="37966" xr:uid="{00000000-0005-0000-0000-0000124C0000}"/>
    <cellStyle name="Note 2 2 13 6 7" xfId="42864" xr:uid="{00000000-0005-0000-0000-0000134C0000}"/>
    <cellStyle name="Note 2 2 13 6 8" xfId="48874" xr:uid="{00000000-0005-0000-0000-0000144C0000}"/>
    <cellStyle name="Note 2 2 13 7" xfId="3844" xr:uid="{00000000-0005-0000-0000-0000154C0000}"/>
    <cellStyle name="Note 2 2 13 7 2" xfId="15526" xr:uid="{00000000-0005-0000-0000-0000164C0000}"/>
    <cellStyle name="Note 2 2 13 7 3" xfId="22742" xr:uid="{00000000-0005-0000-0000-0000174C0000}"/>
    <cellStyle name="Note 2 2 13 7 4" xfId="27813" xr:uid="{00000000-0005-0000-0000-0000184C0000}"/>
    <cellStyle name="Note 2 2 13 7 5" xfId="32489" xr:uid="{00000000-0005-0000-0000-0000194C0000}"/>
    <cellStyle name="Note 2 2 13 7 6" xfId="37967" xr:uid="{00000000-0005-0000-0000-00001A4C0000}"/>
    <cellStyle name="Note 2 2 13 7 7" xfId="42865" xr:uid="{00000000-0005-0000-0000-00001B4C0000}"/>
    <cellStyle name="Note 2 2 13 7 8" xfId="48875" xr:uid="{00000000-0005-0000-0000-00001C4C0000}"/>
    <cellStyle name="Note 2 2 13 8" xfId="5192" xr:uid="{00000000-0005-0000-0000-00001D4C0000}"/>
    <cellStyle name="Note 2 2 13 8 2" xfId="15527" xr:uid="{00000000-0005-0000-0000-00001E4C0000}"/>
    <cellStyle name="Note 2 2 13 8 3" xfId="22743" xr:uid="{00000000-0005-0000-0000-00001F4C0000}"/>
    <cellStyle name="Note 2 2 13 8 4" xfId="27814" xr:uid="{00000000-0005-0000-0000-0000204C0000}"/>
    <cellStyle name="Note 2 2 13 8 5" xfId="32490" xr:uid="{00000000-0005-0000-0000-0000214C0000}"/>
    <cellStyle name="Note 2 2 13 8 6" xfId="37968" xr:uid="{00000000-0005-0000-0000-0000224C0000}"/>
    <cellStyle name="Note 2 2 13 8 7" xfId="42866" xr:uid="{00000000-0005-0000-0000-0000234C0000}"/>
    <cellStyle name="Note 2 2 13 8 8" xfId="48876" xr:uid="{00000000-0005-0000-0000-0000244C0000}"/>
    <cellStyle name="Note 2 2 13 9" xfId="11254" xr:uid="{00000000-0005-0000-0000-0000254C0000}"/>
    <cellStyle name="Note 2 2 14" xfId="1343" xr:uid="{00000000-0005-0000-0000-0000264C0000}"/>
    <cellStyle name="Note 2 2 14 10" xfId="13406" xr:uid="{00000000-0005-0000-0000-0000274C0000}"/>
    <cellStyle name="Note 2 2 14 11" xfId="47124" xr:uid="{00000000-0005-0000-0000-0000284C0000}"/>
    <cellStyle name="Note 2 2 14 2" xfId="4416" xr:uid="{00000000-0005-0000-0000-0000294C0000}"/>
    <cellStyle name="Note 2 2 14 2 10" xfId="37969" xr:uid="{00000000-0005-0000-0000-00002A4C0000}"/>
    <cellStyle name="Note 2 2 14 2 11" xfId="42867" xr:uid="{00000000-0005-0000-0000-00002B4C0000}"/>
    <cellStyle name="Note 2 2 14 2 12" xfId="48877" xr:uid="{00000000-0005-0000-0000-00002C4C0000}"/>
    <cellStyle name="Note 2 2 14 2 2" xfId="7026" xr:uid="{00000000-0005-0000-0000-00002D4C0000}"/>
    <cellStyle name="Note 2 2 14 2 2 2" xfId="15529" xr:uid="{00000000-0005-0000-0000-00002E4C0000}"/>
    <cellStyle name="Note 2 2 14 2 2 3" xfId="22745" xr:uid="{00000000-0005-0000-0000-00002F4C0000}"/>
    <cellStyle name="Note 2 2 14 2 2 4" xfId="27816" xr:uid="{00000000-0005-0000-0000-0000304C0000}"/>
    <cellStyle name="Note 2 2 14 2 2 5" xfId="32492" xr:uid="{00000000-0005-0000-0000-0000314C0000}"/>
    <cellStyle name="Note 2 2 14 2 2 6" xfId="37970" xr:uid="{00000000-0005-0000-0000-0000324C0000}"/>
    <cellStyle name="Note 2 2 14 2 2 7" xfId="42868" xr:uid="{00000000-0005-0000-0000-0000334C0000}"/>
    <cellStyle name="Note 2 2 14 2 2 8" xfId="48878" xr:uid="{00000000-0005-0000-0000-0000344C0000}"/>
    <cellStyle name="Note 2 2 14 2 3" xfId="5161" xr:uid="{00000000-0005-0000-0000-0000354C0000}"/>
    <cellStyle name="Note 2 2 14 2 3 2" xfId="15530" xr:uid="{00000000-0005-0000-0000-0000364C0000}"/>
    <cellStyle name="Note 2 2 14 2 3 3" xfId="22746" xr:uid="{00000000-0005-0000-0000-0000374C0000}"/>
    <cellStyle name="Note 2 2 14 2 3 4" xfId="27817" xr:uid="{00000000-0005-0000-0000-0000384C0000}"/>
    <cellStyle name="Note 2 2 14 2 3 5" xfId="32493" xr:uid="{00000000-0005-0000-0000-0000394C0000}"/>
    <cellStyle name="Note 2 2 14 2 3 6" xfId="37971" xr:uid="{00000000-0005-0000-0000-00003A4C0000}"/>
    <cellStyle name="Note 2 2 14 2 3 7" xfId="42869" xr:uid="{00000000-0005-0000-0000-00003B4C0000}"/>
    <cellStyle name="Note 2 2 14 2 3 8" xfId="48879" xr:uid="{00000000-0005-0000-0000-00003C4C0000}"/>
    <cellStyle name="Note 2 2 14 2 4" xfId="6282" xr:uid="{00000000-0005-0000-0000-00003D4C0000}"/>
    <cellStyle name="Note 2 2 14 2 4 2" xfId="15531" xr:uid="{00000000-0005-0000-0000-00003E4C0000}"/>
    <cellStyle name="Note 2 2 14 2 4 3" xfId="22747" xr:uid="{00000000-0005-0000-0000-00003F4C0000}"/>
    <cellStyle name="Note 2 2 14 2 4 4" xfId="27818" xr:uid="{00000000-0005-0000-0000-0000404C0000}"/>
    <cellStyle name="Note 2 2 14 2 4 5" xfId="32494" xr:uid="{00000000-0005-0000-0000-0000414C0000}"/>
    <cellStyle name="Note 2 2 14 2 4 6" xfId="37972" xr:uid="{00000000-0005-0000-0000-0000424C0000}"/>
    <cellStyle name="Note 2 2 14 2 4 7" xfId="42870" xr:uid="{00000000-0005-0000-0000-0000434C0000}"/>
    <cellStyle name="Note 2 2 14 2 4 8" xfId="48880" xr:uid="{00000000-0005-0000-0000-0000444C0000}"/>
    <cellStyle name="Note 2 2 14 2 5" xfId="9191" xr:uid="{00000000-0005-0000-0000-0000454C0000}"/>
    <cellStyle name="Note 2 2 14 2 5 2" xfId="15532" xr:uid="{00000000-0005-0000-0000-0000464C0000}"/>
    <cellStyle name="Note 2 2 14 2 5 3" xfId="22748" xr:uid="{00000000-0005-0000-0000-0000474C0000}"/>
    <cellStyle name="Note 2 2 14 2 5 4" xfId="27819" xr:uid="{00000000-0005-0000-0000-0000484C0000}"/>
    <cellStyle name="Note 2 2 14 2 5 5" xfId="32495" xr:uid="{00000000-0005-0000-0000-0000494C0000}"/>
    <cellStyle name="Note 2 2 14 2 5 6" xfId="37973" xr:uid="{00000000-0005-0000-0000-00004A4C0000}"/>
    <cellStyle name="Note 2 2 14 2 5 7" xfId="42871" xr:uid="{00000000-0005-0000-0000-00004B4C0000}"/>
    <cellStyle name="Note 2 2 14 2 5 8" xfId="48881" xr:uid="{00000000-0005-0000-0000-00004C4C0000}"/>
    <cellStyle name="Note 2 2 14 2 6" xfId="15528" xr:uid="{00000000-0005-0000-0000-00004D4C0000}"/>
    <cellStyle name="Note 2 2 14 2 7" xfId="22744" xr:uid="{00000000-0005-0000-0000-00004E4C0000}"/>
    <cellStyle name="Note 2 2 14 2 8" xfId="27815" xr:uid="{00000000-0005-0000-0000-00004F4C0000}"/>
    <cellStyle name="Note 2 2 14 2 9" xfId="32491" xr:uid="{00000000-0005-0000-0000-0000504C0000}"/>
    <cellStyle name="Note 2 2 14 3" xfId="3790" xr:uid="{00000000-0005-0000-0000-0000514C0000}"/>
    <cellStyle name="Note 2 2 14 3 10" xfId="15533" xr:uid="{00000000-0005-0000-0000-0000524C0000}"/>
    <cellStyle name="Note 2 2 14 3 11" xfId="22749" xr:uid="{00000000-0005-0000-0000-0000534C0000}"/>
    <cellStyle name="Note 2 2 14 3 12" xfId="27820" xr:uid="{00000000-0005-0000-0000-0000544C0000}"/>
    <cellStyle name="Note 2 2 14 3 13" xfId="32496" xr:uid="{00000000-0005-0000-0000-0000554C0000}"/>
    <cellStyle name="Note 2 2 14 3 14" xfId="37974" xr:uid="{00000000-0005-0000-0000-0000564C0000}"/>
    <cellStyle name="Note 2 2 14 3 15" xfId="42872" xr:uid="{00000000-0005-0000-0000-0000574C0000}"/>
    <cellStyle name="Note 2 2 14 3 16" xfId="48882" xr:uid="{00000000-0005-0000-0000-0000584C0000}"/>
    <cellStyle name="Note 2 2 14 3 2" xfId="6778" xr:uid="{00000000-0005-0000-0000-0000594C0000}"/>
    <cellStyle name="Note 2 2 14 3 2 2" xfId="15534" xr:uid="{00000000-0005-0000-0000-00005A4C0000}"/>
    <cellStyle name="Note 2 2 14 3 2 3" xfId="22750" xr:uid="{00000000-0005-0000-0000-00005B4C0000}"/>
    <cellStyle name="Note 2 2 14 3 2 4" xfId="27821" xr:uid="{00000000-0005-0000-0000-00005C4C0000}"/>
    <cellStyle name="Note 2 2 14 3 2 5" xfId="32497" xr:uid="{00000000-0005-0000-0000-00005D4C0000}"/>
    <cellStyle name="Note 2 2 14 3 2 6" xfId="37975" xr:uid="{00000000-0005-0000-0000-00005E4C0000}"/>
    <cellStyle name="Note 2 2 14 3 2 7" xfId="42873" xr:uid="{00000000-0005-0000-0000-00005F4C0000}"/>
    <cellStyle name="Note 2 2 14 3 2 8" xfId="48883" xr:uid="{00000000-0005-0000-0000-0000604C0000}"/>
    <cellStyle name="Note 2 2 14 3 3" xfId="4615" xr:uid="{00000000-0005-0000-0000-0000614C0000}"/>
    <cellStyle name="Note 2 2 14 3 3 2" xfId="15535" xr:uid="{00000000-0005-0000-0000-0000624C0000}"/>
    <cellStyle name="Note 2 2 14 3 3 3" xfId="22751" xr:uid="{00000000-0005-0000-0000-0000634C0000}"/>
    <cellStyle name="Note 2 2 14 3 3 4" xfId="27822" xr:uid="{00000000-0005-0000-0000-0000644C0000}"/>
    <cellStyle name="Note 2 2 14 3 3 5" xfId="32498" xr:uid="{00000000-0005-0000-0000-0000654C0000}"/>
    <cellStyle name="Note 2 2 14 3 3 6" xfId="37976" xr:uid="{00000000-0005-0000-0000-0000664C0000}"/>
    <cellStyle name="Note 2 2 14 3 3 7" xfId="42874" xr:uid="{00000000-0005-0000-0000-0000674C0000}"/>
    <cellStyle name="Note 2 2 14 3 3 8" xfId="48884" xr:uid="{00000000-0005-0000-0000-0000684C0000}"/>
    <cellStyle name="Note 2 2 14 3 4" xfId="6684" xr:uid="{00000000-0005-0000-0000-0000694C0000}"/>
    <cellStyle name="Note 2 2 14 3 4 2" xfId="15536" xr:uid="{00000000-0005-0000-0000-00006A4C0000}"/>
    <cellStyle name="Note 2 2 14 3 4 3" xfId="22752" xr:uid="{00000000-0005-0000-0000-00006B4C0000}"/>
    <cellStyle name="Note 2 2 14 3 4 4" xfId="27823" xr:uid="{00000000-0005-0000-0000-00006C4C0000}"/>
    <cellStyle name="Note 2 2 14 3 4 5" xfId="32499" xr:uid="{00000000-0005-0000-0000-00006D4C0000}"/>
    <cellStyle name="Note 2 2 14 3 4 6" xfId="37977" xr:uid="{00000000-0005-0000-0000-00006E4C0000}"/>
    <cellStyle name="Note 2 2 14 3 4 7" xfId="42875" xr:uid="{00000000-0005-0000-0000-00006F4C0000}"/>
    <cellStyle name="Note 2 2 14 3 4 8" xfId="48885" xr:uid="{00000000-0005-0000-0000-0000704C0000}"/>
    <cellStyle name="Note 2 2 14 3 5" xfId="5557" xr:uid="{00000000-0005-0000-0000-0000714C0000}"/>
    <cellStyle name="Note 2 2 14 3 5 2" xfId="15537" xr:uid="{00000000-0005-0000-0000-0000724C0000}"/>
    <cellStyle name="Note 2 2 14 3 5 3" xfId="22753" xr:uid="{00000000-0005-0000-0000-0000734C0000}"/>
    <cellStyle name="Note 2 2 14 3 5 4" xfId="27824" xr:uid="{00000000-0005-0000-0000-0000744C0000}"/>
    <cellStyle name="Note 2 2 14 3 5 5" xfId="32500" xr:uid="{00000000-0005-0000-0000-0000754C0000}"/>
    <cellStyle name="Note 2 2 14 3 5 6" xfId="37978" xr:uid="{00000000-0005-0000-0000-0000764C0000}"/>
    <cellStyle name="Note 2 2 14 3 5 7" xfId="42876" xr:uid="{00000000-0005-0000-0000-0000774C0000}"/>
    <cellStyle name="Note 2 2 14 3 5 8" xfId="48886" xr:uid="{00000000-0005-0000-0000-0000784C0000}"/>
    <cellStyle name="Note 2 2 14 3 6" xfId="3877" xr:uid="{00000000-0005-0000-0000-0000794C0000}"/>
    <cellStyle name="Note 2 2 14 3 6 2" xfId="15538" xr:uid="{00000000-0005-0000-0000-00007A4C0000}"/>
    <cellStyle name="Note 2 2 14 3 6 3" xfId="22754" xr:uid="{00000000-0005-0000-0000-00007B4C0000}"/>
    <cellStyle name="Note 2 2 14 3 6 4" xfId="27825" xr:uid="{00000000-0005-0000-0000-00007C4C0000}"/>
    <cellStyle name="Note 2 2 14 3 6 5" xfId="32501" xr:uid="{00000000-0005-0000-0000-00007D4C0000}"/>
    <cellStyle name="Note 2 2 14 3 6 6" xfId="37979" xr:uid="{00000000-0005-0000-0000-00007E4C0000}"/>
    <cellStyle name="Note 2 2 14 3 6 7" xfId="42877" xr:uid="{00000000-0005-0000-0000-00007F4C0000}"/>
    <cellStyle name="Note 2 2 14 3 6 8" xfId="48887" xr:uid="{00000000-0005-0000-0000-0000804C0000}"/>
    <cellStyle name="Note 2 2 14 3 7" xfId="6842" xr:uid="{00000000-0005-0000-0000-0000814C0000}"/>
    <cellStyle name="Note 2 2 14 3 7 2" xfId="15539" xr:uid="{00000000-0005-0000-0000-0000824C0000}"/>
    <cellStyle name="Note 2 2 14 3 7 3" xfId="22755" xr:uid="{00000000-0005-0000-0000-0000834C0000}"/>
    <cellStyle name="Note 2 2 14 3 7 4" xfId="27826" xr:uid="{00000000-0005-0000-0000-0000844C0000}"/>
    <cellStyle name="Note 2 2 14 3 7 5" xfId="32502" xr:uid="{00000000-0005-0000-0000-0000854C0000}"/>
    <cellStyle name="Note 2 2 14 3 7 6" xfId="37980" xr:uid="{00000000-0005-0000-0000-0000864C0000}"/>
    <cellStyle name="Note 2 2 14 3 7 7" xfId="42878" xr:uid="{00000000-0005-0000-0000-0000874C0000}"/>
    <cellStyle name="Note 2 2 14 3 7 8" xfId="48888" xr:uid="{00000000-0005-0000-0000-0000884C0000}"/>
    <cellStyle name="Note 2 2 14 3 8" xfId="8443" xr:uid="{00000000-0005-0000-0000-0000894C0000}"/>
    <cellStyle name="Note 2 2 14 3 8 2" xfId="15540" xr:uid="{00000000-0005-0000-0000-00008A4C0000}"/>
    <cellStyle name="Note 2 2 14 3 8 3" xfId="22756" xr:uid="{00000000-0005-0000-0000-00008B4C0000}"/>
    <cellStyle name="Note 2 2 14 3 8 4" xfId="27827" xr:uid="{00000000-0005-0000-0000-00008C4C0000}"/>
    <cellStyle name="Note 2 2 14 3 8 5" xfId="32503" xr:uid="{00000000-0005-0000-0000-00008D4C0000}"/>
    <cellStyle name="Note 2 2 14 3 8 6" xfId="37981" xr:uid="{00000000-0005-0000-0000-00008E4C0000}"/>
    <cellStyle name="Note 2 2 14 3 8 7" xfId="42879" xr:uid="{00000000-0005-0000-0000-00008F4C0000}"/>
    <cellStyle name="Note 2 2 14 3 8 8" xfId="48889" xr:uid="{00000000-0005-0000-0000-0000904C0000}"/>
    <cellStyle name="Note 2 2 14 3 9" xfId="8933" xr:uid="{00000000-0005-0000-0000-0000914C0000}"/>
    <cellStyle name="Note 2 2 14 3 9 2" xfId="15541" xr:uid="{00000000-0005-0000-0000-0000924C0000}"/>
    <cellStyle name="Note 2 2 14 3 9 3" xfId="22757" xr:uid="{00000000-0005-0000-0000-0000934C0000}"/>
    <cellStyle name="Note 2 2 14 3 9 4" xfId="27828" xr:uid="{00000000-0005-0000-0000-0000944C0000}"/>
    <cellStyle name="Note 2 2 14 3 9 5" xfId="32504" xr:uid="{00000000-0005-0000-0000-0000954C0000}"/>
    <cellStyle name="Note 2 2 14 3 9 6" xfId="37982" xr:uid="{00000000-0005-0000-0000-0000964C0000}"/>
    <cellStyle name="Note 2 2 14 3 9 7" xfId="42880" xr:uid="{00000000-0005-0000-0000-0000974C0000}"/>
    <cellStyle name="Note 2 2 14 3 9 8" xfId="48890" xr:uid="{00000000-0005-0000-0000-0000984C0000}"/>
    <cellStyle name="Note 2 2 14 4" xfId="4884" xr:uid="{00000000-0005-0000-0000-0000994C0000}"/>
    <cellStyle name="Note 2 2 14 4 10" xfId="15542" xr:uid="{00000000-0005-0000-0000-00009A4C0000}"/>
    <cellStyle name="Note 2 2 14 4 11" xfId="22758" xr:uid="{00000000-0005-0000-0000-00009B4C0000}"/>
    <cellStyle name="Note 2 2 14 4 12" xfId="27829" xr:uid="{00000000-0005-0000-0000-00009C4C0000}"/>
    <cellStyle name="Note 2 2 14 4 13" xfId="32505" xr:uid="{00000000-0005-0000-0000-00009D4C0000}"/>
    <cellStyle name="Note 2 2 14 4 14" xfId="37983" xr:uid="{00000000-0005-0000-0000-00009E4C0000}"/>
    <cellStyle name="Note 2 2 14 4 15" xfId="42881" xr:uid="{00000000-0005-0000-0000-00009F4C0000}"/>
    <cellStyle name="Note 2 2 14 4 16" xfId="48891" xr:uid="{00000000-0005-0000-0000-0000A04C0000}"/>
    <cellStyle name="Note 2 2 14 4 2" xfId="7131" xr:uid="{00000000-0005-0000-0000-0000A14C0000}"/>
    <cellStyle name="Note 2 2 14 4 2 2" xfId="15543" xr:uid="{00000000-0005-0000-0000-0000A24C0000}"/>
    <cellStyle name="Note 2 2 14 4 2 3" xfId="22759" xr:uid="{00000000-0005-0000-0000-0000A34C0000}"/>
    <cellStyle name="Note 2 2 14 4 2 4" xfId="27830" xr:uid="{00000000-0005-0000-0000-0000A44C0000}"/>
    <cellStyle name="Note 2 2 14 4 2 5" xfId="32506" xr:uid="{00000000-0005-0000-0000-0000A54C0000}"/>
    <cellStyle name="Note 2 2 14 4 2 6" xfId="37984" xr:uid="{00000000-0005-0000-0000-0000A64C0000}"/>
    <cellStyle name="Note 2 2 14 4 2 7" xfId="42882" xr:uid="{00000000-0005-0000-0000-0000A74C0000}"/>
    <cellStyle name="Note 2 2 14 4 2 8" xfId="48892" xr:uid="{00000000-0005-0000-0000-0000A84C0000}"/>
    <cellStyle name="Note 2 2 14 4 3" xfId="7691" xr:uid="{00000000-0005-0000-0000-0000A94C0000}"/>
    <cellStyle name="Note 2 2 14 4 3 2" xfId="15544" xr:uid="{00000000-0005-0000-0000-0000AA4C0000}"/>
    <cellStyle name="Note 2 2 14 4 3 3" xfId="22760" xr:uid="{00000000-0005-0000-0000-0000AB4C0000}"/>
    <cellStyle name="Note 2 2 14 4 3 4" xfId="27831" xr:uid="{00000000-0005-0000-0000-0000AC4C0000}"/>
    <cellStyle name="Note 2 2 14 4 3 5" xfId="32507" xr:uid="{00000000-0005-0000-0000-0000AD4C0000}"/>
    <cellStyle name="Note 2 2 14 4 3 6" xfId="37985" xr:uid="{00000000-0005-0000-0000-0000AE4C0000}"/>
    <cellStyle name="Note 2 2 14 4 3 7" xfId="42883" xr:uid="{00000000-0005-0000-0000-0000AF4C0000}"/>
    <cellStyle name="Note 2 2 14 4 3 8" xfId="48893" xr:uid="{00000000-0005-0000-0000-0000B04C0000}"/>
    <cellStyle name="Note 2 2 14 4 4" xfId="6975" xr:uid="{00000000-0005-0000-0000-0000B14C0000}"/>
    <cellStyle name="Note 2 2 14 4 4 2" xfId="15545" xr:uid="{00000000-0005-0000-0000-0000B24C0000}"/>
    <cellStyle name="Note 2 2 14 4 4 3" xfId="22761" xr:uid="{00000000-0005-0000-0000-0000B34C0000}"/>
    <cellStyle name="Note 2 2 14 4 4 4" xfId="27832" xr:uid="{00000000-0005-0000-0000-0000B44C0000}"/>
    <cellStyle name="Note 2 2 14 4 4 5" xfId="32508" xr:uid="{00000000-0005-0000-0000-0000B54C0000}"/>
    <cellStyle name="Note 2 2 14 4 4 6" xfId="37986" xr:uid="{00000000-0005-0000-0000-0000B64C0000}"/>
    <cellStyle name="Note 2 2 14 4 4 7" xfId="42884" xr:uid="{00000000-0005-0000-0000-0000B74C0000}"/>
    <cellStyle name="Note 2 2 14 4 4 8" xfId="48894" xr:uid="{00000000-0005-0000-0000-0000B84C0000}"/>
    <cellStyle name="Note 2 2 14 4 5" xfId="8464" xr:uid="{00000000-0005-0000-0000-0000B94C0000}"/>
    <cellStyle name="Note 2 2 14 4 5 2" xfId="15546" xr:uid="{00000000-0005-0000-0000-0000BA4C0000}"/>
    <cellStyle name="Note 2 2 14 4 5 3" xfId="22762" xr:uid="{00000000-0005-0000-0000-0000BB4C0000}"/>
    <cellStyle name="Note 2 2 14 4 5 4" xfId="27833" xr:uid="{00000000-0005-0000-0000-0000BC4C0000}"/>
    <cellStyle name="Note 2 2 14 4 5 5" xfId="32509" xr:uid="{00000000-0005-0000-0000-0000BD4C0000}"/>
    <cellStyle name="Note 2 2 14 4 5 6" xfId="37987" xr:uid="{00000000-0005-0000-0000-0000BE4C0000}"/>
    <cellStyle name="Note 2 2 14 4 5 7" xfId="42885" xr:uid="{00000000-0005-0000-0000-0000BF4C0000}"/>
    <cellStyle name="Note 2 2 14 4 5 8" xfId="48895" xr:uid="{00000000-0005-0000-0000-0000C04C0000}"/>
    <cellStyle name="Note 2 2 14 4 6" xfId="8804" xr:uid="{00000000-0005-0000-0000-0000C14C0000}"/>
    <cellStyle name="Note 2 2 14 4 6 2" xfId="15547" xr:uid="{00000000-0005-0000-0000-0000C24C0000}"/>
    <cellStyle name="Note 2 2 14 4 6 3" xfId="22763" xr:uid="{00000000-0005-0000-0000-0000C34C0000}"/>
    <cellStyle name="Note 2 2 14 4 6 4" xfId="27834" xr:uid="{00000000-0005-0000-0000-0000C44C0000}"/>
    <cellStyle name="Note 2 2 14 4 6 5" xfId="32510" xr:uid="{00000000-0005-0000-0000-0000C54C0000}"/>
    <cellStyle name="Note 2 2 14 4 6 6" xfId="37988" xr:uid="{00000000-0005-0000-0000-0000C64C0000}"/>
    <cellStyle name="Note 2 2 14 4 6 7" xfId="42886" xr:uid="{00000000-0005-0000-0000-0000C74C0000}"/>
    <cellStyle name="Note 2 2 14 4 6 8" xfId="48896" xr:uid="{00000000-0005-0000-0000-0000C84C0000}"/>
    <cellStyle name="Note 2 2 14 4 7" xfId="9268" xr:uid="{00000000-0005-0000-0000-0000C94C0000}"/>
    <cellStyle name="Note 2 2 14 4 7 2" xfId="15548" xr:uid="{00000000-0005-0000-0000-0000CA4C0000}"/>
    <cellStyle name="Note 2 2 14 4 7 3" xfId="22764" xr:uid="{00000000-0005-0000-0000-0000CB4C0000}"/>
    <cellStyle name="Note 2 2 14 4 7 4" xfId="27835" xr:uid="{00000000-0005-0000-0000-0000CC4C0000}"/>
    <cellStyle name="Note 2 2 14 4 7 5" xfId="32511" xr:uid="{00000000-0005-0000-0000-0000CD4C0000}"/>
    <cellStyle name="Note 2 2 14 4 7 6" xfId="37989" xr:uid="{00000000-0005-0000-0000-0000CE4C0000}"/>
    <cellStyle name="Note 2 2 14 4 7 7" xfId="42887" xr:uid="{00000000-0005-0000-0000-0000CF4C0000}"/>
    <cellStyle name="Note 2 2 14 4 7 8" xfId="48897" xr:uid="{00000000-0005-0000-0000-0000D04C0000}"/>
    <cellStyle name="Note 2 2 14 4 8" xfId="9628" xr:uid="{00000000-0005-0000-0000-0000D14C0000}"/>
    <cellStyle name="Note 2 2 14 4 8 2" xfId="15549" xr:uid="{00000000-0005-0000-0000-0000D24C0000}"/>
    <cellStyle name="Note 2 2 14 4 8 3" xfId="22765" xr:uid="{00000000-0005-0000-0000-0000D34C0000}"/>
    <cellStyle name="Note 2 2 14 4 8 4" xfId="27836" xr:uid="{00000000-0005-0000-0000-0000D44C0000}"/>
    <cellStyle name="Note 2 2 14 4 8 5" xfId="32512" xr:uid="{00000000-0005-0000-0000-0000D54C0000}"/>
    <cellStyle name="Note 2 2 14 4 8 6" xfId="37990" xr:uid="{00000000-0005-0000-0000-0000D64C0000}"/>
    <cellStyle name="Note 2 2 14 4 8 7" xfId="42888" xr:uid="{00000000-0005-0000-0000-0000D74C0000}"/>
    <cellStyle name="Note 2 2 14 4 8 8" xfId="48898" xr:uid="{00000000-0005-0000-0000-0000D84C0000}"/>
    <cellStyle name="Note 2 2 14 4 9" xfId="9896" xr:uid="{00000000-0005-0000-0000-0000D94C0000}"/>
    <cellStyle name="Note 2 2 14 4 9 2" xfId="15550" xr:uid="{00000000-0005-0000-0000-0000DA4C0000}"/>
    <cellStyle name="Note 2 2 14 4 9 3" xfId="22766" xr:uid="{00000000-0005-0000-0000-0000DB4C0000}"/>
    <cellStyle name="Note 2 2 14 4 9 4" xfId="27837" xr:uid="{00000000-0005-0000-0000-0000DC4C0000}"/>
    <cellStyle name="Note 2 2 14 4 9 5" xfId="32513" xr:uid="{00000000-0005-0000-0000-0000DD4C0000}"/>
    <cellStyle name="Note 2 2 14 4 9 6" xfId="37991" xr:uid="{00000000-0005-0000-0000-0000DE4C0000}"/>
    <cellStyle name="Note 2 2 14 4 9 7" xfId="42889" xr:uid="{00000000-0005-0000-0000-0000DF4C0000}"/>
    <cellStyle name="Note 2 2 14 4 9 8" xfId="48899" xr:uid="{00000000-0005-0000-0000-0000E04C0000}"/>
    <cellStyle name="Note 2 2 14 5" xfId="5760" xr:uid="{00000000-0005-0000-0000-0000E14C0000}"/>
    <cellStyle name="Note 2 2 14 5 2" xfId="15551" xr:uid="{00000000-0005-0000-0000-0000E24C0000}"/>
    <cellStyle name="Note 2 2 14 5 3" xfId="22767" xr:uid="{00000000-0005-0000-0000-0000E34C0000}"/>
    <cellStyle name="Note 2 2 14 5 4" xfId="27838" xr:uid="{00000000-0005-0000-0000-0000E44C0000}"/>
    <cellStyle name="Note 2 2 14 5 5" xfId="32514" xr:uid="{00000000-0005-0000-0000-0000E54C0000}"/>
    <cellStyle name="Note 2 2 14 5 6" xfId="37992" xr:uid="{00000000-0005-0000-0000-0000E64C0000}"/>
    <cellStyle name="Note 2 2 14 5 7" xfId="42890" xr:uid="{00000000-0005-0000-0000-0000E74C0000}"/>
    <cellStyle name="Note 2 2 14 5 8" xfId="48900" xr:uid="{00000000-0005-0000-0000-0000E84C0000}"/>
    <cellStyle name="Note 2 2 14 6" xfId="5754" xr:uid="{00000000-0005-0000-0000-0000E94C0000}"/>
    <cellStyle name="Note 2 2 14 6 2" xfId="15552" xr:uid="{00000000-0005-0000-0000-0000EA4C0000}"/>
    <cellStyle name="Note 2 2 14 6 3" xfId="22768" xr:uid="{00000000-0005-0000-0000-0000EB4C0000}"/>
    <cellStyle name="Note 2 2 14 6 4" xfId="27839" xr:uid="{00000000-0005-0000-0000-0000EC4C0000}"/>
    <cellStyle name="Note 2 2 14 6 5" xfId="32515" xr:uid="{00000000-0005-0000-0000-0000ED4C0000}"/>
    <cellStyle name="Note 2 2 14 6 6" xfId="37993" xr:uid="{00000000-0005-0000-0000-0000EE4C0000}"/>
    <cellStyle name="Note 2 2 14 6 7" xfId="42891" xr:uid="{00000000-0005-0000-0000-0000EF4C0000}"/>
    <cellStyle name="Note 2 2 14 6 8" xfId="48901" xr:uid="{00000000-0005-0000-0000-0000F04C0000}"/>
    <cellStyle name="Note 2 2 14 7" xfId="3694" xr:uid="{00000000-0005-0000-0000-0000F14C0000}"/>
    <cellStyle name="Note 2 2 14 7 2" xfId="15553" xr:uid="{00000000-0005-0000-0000-0000F24C0000}"/>
    <cellStyle name="Note 2 2 14 7 3" xfId="22769" xr:uid="{00000000-0005-0000-0000-0000F34C0000}"/>
    <cellStyle name="Note 2 2 14 7 4" xfId="27840" xr:uid="{00000000-0005-0000-0000-0000F44C0000}"/>
    <cellStyle name="Note 2 2 14 7 5" xfId="32516" xr:uid="{00000000-0005-0000-0000-0000F54C0000}"/>
    <cellStyle name="Note 2 2 14 7 6" xfId="37994" xr:uid="{00000000-0005-0000-0000-0000F64C0000}"/>
    <cellStyle name="Note 2 2 14 7 7" xfId="42892" xr:uid="{00000000-0005-0000-0000-0000F74C0000}"/>
    <cellStyle name="Note 2 2 14 7 8" xfId="48902" xr:uid="{00000000-0005-0000-0000-0000F84C0000}"/>
    <cellStyle name="Note 2 2 14 8" xfId="4439" xr:uid="{00000000-0005-0000-0000-0000F94C0000}"/>
    <cellStyle name="Note 2 2 14 8 2" xfId="15554" xr:uid="{00000000-0005-0000-0000-0000FA4C0000}"/>
    <cellStyle name="Note 2 2 14 8 3" xfId="22770" xr:uid="{00000000-0005-0000-0000-0000FB4C0000}"/>
    <cellStyle name="Note 2 2 14 8 4" xfId="27841" xr:uid="{00000000-0005-0000-0000-0000FC4C0000}"/>
    <cellStyle name="Note 2 2 14 8 5" xfId="32517" xr:uid="{00000000-0005-0000-0000-0000FD4C0000}"/>
    <cellStyle name="Note 2 2 14 8 6" xfId="37995" xr:uid="{00000000-0005-0000-0000-0000FE4C0000}"/>
    <cellStyle name="Note 2 2 14 8 7" xfId="42893" xr:uid="{00000000-0005-0000-0000-0000FF4C0000}"/>
    <cellStyle name="Note 2 2 14 8 8" xfId="48903" xr:uid="{00000000-0005-0000-0000-0000004D0000}"/>
    <cellStyle name="Note 2 2 14 9" xfId="11287" xr:uid="{00000000-0005-0000-0000-0000014D0000}"/>
    <cellStyle name="Note 2 2 15" xfId="1374" xr:uid="{00000000-0005-0000-0000-0000024D0000}"/>
    <cellStyle name="Note 2 2 15 10" xfId="27642" xr:uid="{00000000-0005-0000-0000-0000034D0000}"/>
    <cellStyle name="Note 2 2 15 11" xfId="47134" xr:uid="{00000000-0005-0000-0000-0000044D0000}"/>
    <cellStyle name="Note 2 2 15 2" xfId="4434" xr:uid="{00000000-0005-0000-0000-0000054D0000}"/>
    <cellStyle name="Note 2 2 15 2 10" xfId="37996" xr:uid="{00000000-0005-0000-0000-0000064D0000}"/>
    <cellStyle name="Note 2 2 15 2 11" xfId="42894" xr:uid="{00000000-0005-0000-0000-0000074D0000}"/>
    <cellStyle name="Note 2 2 15 2 12" xfId="48904" xr:uid="{00000000-0005-0000-0000-0000084D0000}"/>
    <cellStyle name="Note 2 2 15 2 2" xfId="7037" xr:uid="{00000000-0005-0000-0000-0000094D0000}"/>
    <cellStyle name="Note 2 2 15 2 2 2" xfId="15556" xr:uid="{00000000-0005-0000-0000-00000A4D0000}"/>
    <cellStyle name="Note 2 2 15 2 2 3" xfId="22772" xr:uid="{00000000-0005-0000-0000-00000B4D0000}"/>
    <cellStyle name="Note 2 2 15 2 2 4" xfId="27843" xr:uid="{00000000-0005-0000-0000-00000C4D0000}"/>
    <cellStyle name="Note 2 2 15 2 2 5" xfId="32519" xr:uid="{00000000-0005-0000-0000-00000D4D0000}"/>
    <cellStyle name="Note 2 2 15 2 2 6" xfId="37997" xr:uid="{00000000-0005-0000-0000-00000E4D0000}"/>
    <cellStyle name="Note 2 2 15 2 2 7" xfId="42895" xr:uid="{00000000-0005-0000-0000-00000F4D0000}"/>
    <cellStyle name="Note 2 2 15 2 2 8" xfId="48905" xr:uid="{00000000-0005-0000-0000-0000104D0000}"/>
    <cellStyle name="Note 2 2 15 2 3" xfId="6079" xr:uid="{00000000-0005-0000-0000-0000114D0000}"/>
    <cellStyle name="Note 2 2 15 2 3 2" xfId="15557" xr:uid="{00000000-0005-0000-0000-0000124D0000}"/>
    <cellStyle name="Note 2 2 15 2 3 3" xfId="22773" xr:uid="{00000000-0005-0000-0000-0000134D0000}"/>
    <cellStyle name="Note 2 2 15 2 3 4" xfId="27844" xr:uid="{00000000-0005-0000-0000-0000144D0000}"/>
    <cellStyle name="Note 2 2 15 2 3 5" xfId="32520" xr:uid="{00000000-0005-0000-0000-0000154D0000}"/>
    <cellStyle name="Note 2 2 15 2 3 6" xfId="37998" xr:uid="{00000000-0005-0000-0000-0000164D0000}"/>
    <cellStyle name="Note 2 2 15 2 3 7" xfId="42896" xr:uid="{00000000-0005-0000-0000-0000174D0000}"/>
    <cellStyle name="Note 2 2 15 2 3 8" xfId="48906" xr:uid="{00000000-0005-0000-0000-0000184D0000}"/>
    <cellStyle name="Note 2 2 15 2 4" xfId="3871" xr:uid="{00000000-0005-0000-0000-0000194D0000}"/>
    <cellStyle name="Note 2 2 15 2 4 2" xfId="15558" xr:uid="{00000000-0005-0000-0000-00001A4D0000}"/>
    <cellStyle name="Note 2 2 15 2 4 3" xfId="22774" xr:uid="{00000000-0005-0000-0000-00001B4D0000}"/>
    <cellStyle name="Note 2 2 15 2 4 4" xfId="27845" xr:uid="{00000000-0005-0000-0000-00001C4D0000}"/>
    <cellStyle name="Note 2 2 15 2 4 5" xfId="32521" xr:uid="{00000000-0005-0000-0000-00001D4D0000}"/>
    <cellStyle name="Note 2 2 15 2 4 6" xfId="37999" xr:uid="{00000000-0005-0000-0000-00001E4D0000}"/>
    <cellStyle name="Note 2 2 15 2 4 7" xfId="42897" xr:uid="{00000000-0005-0000-0000-00001F4D0000}"/>
    <cellStyle name="Note 2 2 15 2 4 8" xfId="48907" xr:uid="{00000000-0005-0000-0000-0000204D0000}"/>
    <cellStyle name="Note 2 2 15 2 5" xfId="9198" xr:uid="{00000000-0005-0000-0000-0000214D0000}"/>
    <cellStyle name="Note 2 2 15 2 5 2" xfId="15559" xr:uid="{00000000-0005-0000-0000-0000224D0000}"/>
    <cellStyle name="Note 2 2 15 2 5 3" xfId="22775" xr:uid="{00000000-0005-0000-0000-0000234D0000}"/>
    <cellStyle name="Note 2 2 15 2 5 4" xfId="27846" xr:uid="{00000000-0005-0000-0000-0000244D0000}"/>
    <cellStyle name="Note 2 2 15 2 5 5" xfId="32522" xr:uid="{00000000-0005-0000-0000-0000254D0000}"/>
    <cellStyle name="Note 2 2 15 2 5 6" xfId="38000" xr:uid="{00000000-0005-0000-0000-0000264D0000}"/>
    <cellStyle name="Note 2 2 15 2 5 7" xfId="42898" xr:uid="{00000000-0005-0000-0000-0000274D0000}"/>
    <cellStyle name="Note 2 2 15 2 5 8" xfId="48908" xr:uid="{00000000-0005-0000-0000-0000284D0000}"/>
    <cellStyle name="Note 2 2 15 2 6" xfId="15555" xr:uid="{00000000-0005-0000-0000-0000294D0000}"/>
    <cellStyle name="Note 2 2 15 2 7" xfId="22771" xr:uid="{00000000-0005-0000-0000-00002A4D0000}"/>
    <cellStyle name="Note 2 2 15 2 8" xfId="27842" xr:uid="{00000000-0005-0000-0000-00002B4D0000}"/>
    <cellStyle name="Note 2 2 15 2 9" xfId="32518" xr:uid="{00000000-0005-0000-0000-00002C4D0000}"/>
    <cellStyle name="Note 2 2 15 3" xfId="4771" xr:uid="{00000000-0005-0000-0000-00002D4D0000}"/>
    <cellStyle name="Note 2 2 15 3 10" xfId="15560" xr:uid="{00000000-0005-0000-0000-00002E4D0000}"/>
    <cellStyle name="Note 2 2 15 3 11" xfId="22776" xr:uid="{00000000-0005-0000-0000-00002F4D0000}"/>
    <cellStyle name="Note 2 2 15 3 12" xfId="27847" xr:uid="{00000000-0005-0000-0000-0000304D0000}"/>
    <cellStyle name="Note 2 2 15 3 13" xfId="32523" xr:uid="{00000000-0005-0000-0000-0000314D0000}"/>
    <cellStyle name="Note 2 2 15 3 14" xfId="38001" xr:uid="{00000000-0005-0000-0000-0000324D0000}"/>
    <cellStyle name="Note 2 2 15 3 15" xfId="42899" xr:uid="{00000000-0005-0000-0000-0000334D0000}"/>
    <cellStyle name="Note 2 2 15 3 16" xfId="48909" xr:uid="{00000000-0005-0000-0000-0000344D0000}"/>
    <cellStyle name="Note 2 2 15 3 2" xfId="7139" xr:uid="{00000000-0005-0000-0000-0000354D0000}"/>
    <cellStyle name="Note 2 2 15 3 2 2" xfId="15561" xr:uid="{00000000-0005-0000-0000-0000364D0000}"/>
    <cellStyle name="Note 2 2 15 3 2 3" xfId="22777" xr:uid="{00000000-0005-0000-0000-0000374D0000}"/>
    <cellStyle name="Note 2 2 15 3 2 4" xfId="27848" xr:uid="{00000000-0005-0000-0000-0000384D0000}"/>
    <cellStyle name="Note 2 2 15 3 2 5" xfId="32524" xr:uid="{00000000-0005-0000-0000-0000394D0000}"/>
    <cellStyle name="Note 2 2 15 3 2 6" xfId="38002" xr:uid="{00000000-0005-0000-0000-00003A4D0000}"/>
    <cellStyle name="Note 2 2 15 3 2 7" xfId="42900" xr:uid="{00000000-0005-0000-0000-00003B4D0000}"/>
    <cellStyle name="Note 2 2 15 3 2 8" xfId="48910" xr:uid="{00000000-0005-0000-0000-00003C4D0000}"/>
    <cellStyle name="Note 2 2 15 3 3" xfId="7699" xr:uid="{00000000-0005-0000-0000-00003D4D0000}"/>
    <cellStyle name="Note 2 2 15 3 3 2" xfId="15562" xr:uid="{00000000-0005-0000-0000-00003E4D0000}"/>
    <cellStyle name="Note 2 2 15 3 3 3" xfId="22778" xr:uid="{00000000-0005-0000-0000-00003F4D0000}"/>
    <cellStyle name="Note 2 2 15 3 3 4" xfId="27849" xr:uid="{00000000-0005-0000-0000-0000404D0000}"/>
    <cellStyle name="Note 2 2 15 3 3 5" xfId="32525" xr:uid="{00000000-0005-0000-0000-0000414D0000}"/>
    <cellStyle name="Note 2 2 15 3 3 6" xfId="38003" xr:uid="{00000000-0005-0000-0000-0000424D0000}"/>
    <cellStyle name="Note 2 2 15 3 3 7" xfId="42901" xr:uid="{00000000-0005-0000-0000-0000434D0000}"/>
    <cellStyle name="Note 2 2 15 3 3 8" xfId="48911" xr:uid="{00000000-0005-0000-0000-0000444D0000}"/>
    <cellStyle name="Note 2 2 15 3 4" xfId="8012" xr:uid="{00000000-0005-0000-0000-0000454D0000}"/>
    <cellStyle name="Note 2 2 15 3 4 2" xfId="15563" xr:uid="{00000000-0005-0000-0000-0000464D0000}"/>
    <cellStyle name="Note 2 2 15 3 4 3" xfId="22779" xr:uid="{00000000-0005-0000-0000-0000474D0000}"/>
    <cellStyle name="Note 2 2 15 3 4 4" xfId="27850" xr:uid="{00000000-0005-0000-0000-0000484D0000}"/>
    <cellStyle name="Note 2 2 15 3 4 5" xfId="32526" xr:uid="{00000000-0005-0000-0000-0000494D0000}"/>
    <cellStyle name="Note 2 2 15 3 4 6" xfId="38004" xr:uid="{00000000-0005-0000-0000-00004A4D0000}"/>
    <cellStyle name="Note 2 2 15 3 4 7" xfId="42902" xr:uid="{00000000-0005-0000-0000-00004B4D0000}"/>
    <cellStyle name="Note 2 2 15 3 4 8" xfId="48912" xr:uid="{00000000-0005-0000-0000-00004C4D0000}"/>
    <cellStyle name="Note 2 2 15 3 5" xfId="8472" xr:uid="{00000000-0005-0000-0000-00004D4D0000}"/>
    <cellStyle name="Note 2 2 15 3 5 2" xfId="15564" xr:uid="{00000000-0005-0000-0000-00004E4D0000}"/>
    <cellStyle name="Note 2 2 15 3 5 3" xfId="22780" xr:uid="{00000000-0005-0000-0000-00004F4D0000}"/>
    <cellStyle name="Note 2 2 15 3 5 4" xfId="27851" xr:uid="{00000000-0005-0000-0000-0000504D0000}"/>
    <cellStyle name="Note 2 2 15 3 5 5" xfId="32527" xr:uid="{00000000-0005-0000-0000-0000514D0000}"/>
    <cellStyle name="Note 2 2 15 3 5 6" xfId="38005" xr:uid="{00000000-0005-0000-0000-0000524D0000}"/>
    <cellStyle name="Note 2 2 15 3 5 7" xfId="42903" xr:uid="{00000000-0005-0000-0000-0000534D0000}"/>
    <cellStyle name="Note 2 2 15 3 5 8" xfId="48913" xr:uid="{00000000-0005-0000-0000-0000544D0000}"/>
    <cellStyle name="Note 2 2 15 3 6" xfId="8812" xr:uid="{00000000-0005-0000-0000-0000554D0000}"/>
    <cellStyle name="Note 2 2 15 3 6 2" xfId="15565" xr:uid="{00000000-0005-0000-0000-0000564D0000}"/>
    <cellStyle name="Note 2 2 15 3 6 3" xfId="22781" xr:uid="{00000000-0005-0000-0000-0000574D0000}"/>
    <cellStyle name="Note 2 2 15 3 6 4" xfId="27852" xr:uid="{00000000-0005-0000-0000-0000584D0000}"/>
    <cellStyle name="Note 2 2 15 3 6 5" xfId="32528" xr:uid="{00000000-0005-0000-0000-0000594D0000}"/>
    <cellStyle name="Note 2 2 15 3 6 6" xfId="38006" xr:uid="{00000000-0005-0000-0000-00005A4D0000}"/>
    <cellStyle name="Note 2 2 15 3 6 7" xfId="42904" xr:uid="{00000000-0005-0000-0000-00005B4D0000}"/>
    <cellStyle name="Note 2 2 15 3 6 8" xfId="48914" xr:uid="{00000000-0005-0000-0000-00005C4D0000}"/>
    <cellStyle name="Note 2 2 15 3 7" xfId="9276" xr:uid="{00000000-0005-0000-0000-00005D4D0000}"/>
    <cellStyle name="Note 2 2 15 3 7 2" xfId="15566" xr:uid="{00000000-0005-0000-0000-00005E4D0000}"/>
    <cellStyle name="Note 2 2 15 3 7 3" xfId="22782" xr:uid="{00000000-0005-0000-0000-00005F4D0000}"/>
    <cellStyle name="Note 2 2 15 3 7 4" xfId="27853" xr:uid="{00000000-0005-0000-0000-0000604D0000}"/>
    <cellStyle name="Note 2 2 15 3 7 5" xfId="32529" xr:uid="{00000000-0005-0000-0000-0000614D0000}"/>
    <cellStyle name="Note 2 2 15 3 7 6" xfId="38007" xr:uid="{00000000-0005-0000-0000-0000624D0000}"/>
    <cellStyle name="Note 2 2 15 3 7 7" xfId="42905" xr:uid="{00000000-0005-0000-0000-0000634D0000}"/>
    <cellStyle name="Note 2 2 15 3 7 8" xfId="48915" xr:uid="{00000000-0005-0000-0000-0000644D0000}"/>
    <cellStyle name="Note 2 2 15 3 8" xfId="9636" xr:uid="{00000000-0005-0000-0000-0000654D0000}"/>
    <cellStyle name="Note 2 2 15 3 8 2" xfId="15567" xr:uid="{00000000-0005-0000-0000-0000664D0000}"/>
    <cellStyle name="Note 2 2 15 3 8 3" xfId="22783" xr:uid="{00000000-0005-0000-0000-0000674D0000}"/>
    <cellStyle name="Note 2 2 15 3 8 4" xfId="27854" xr:uid="{00000000-0005-0000-0000-0000684D0000}"/>
    <cellStyle name="Note 2 2 15 3 8 5" xfId="32530" xr:uid="{00000000-0005-0000-0000-0000694D0000}"/>
    <cellStyle name="Note 2 2 15 3 8 6" xfId="38008" xr:uid="{00000000-0005-0000-0000-00006A4D0000}"/>
    <cellStyle name="Note 2 2 15 3 8 7" xfId="42906" xr:uid="{00000000-0005-0000-0000-00006B4D0000}"/>
    <cellStyle name="Note 2 2 15 3 8 8" xfId="48916" xr:uid="{00000000-0005-0000-0000-00006C4D0000}"/>
    <cellStyle name="Note 2 2 15 3 9" xfId="9904" xr:uid="{00000000-0005-0000-0000-00006D4D0000}"/>
    <cellStyle name="Note 2 2 15 3 9 2" xfId="15568" xr:uid="{00000000-0005-0000-0000-00006E4D0000}"/>
    <cellStyle name="Note 2 2 15 3 9 3" xfId="22784" xr:uid="{00000000-0005-0000-0000-00006F4D0000}"/>
    <cellStyle name="Note 2 2 15 3 9 4" xfId="27855" xr:uid="{00000000-0005-0000-0000-0000704D0000}"/>
    <cellStyle name="Note 2 2 15 3 9 5" xfId="32531" xr:uid="{00000000-0005-0000-0000-0000714D0000}"/>
    <cellStyle name="Note 2 2 15 3 9 6" xfId="38009" xr:uid="{00000000-0005-0000-0000-0000724D0000}"/>
    <cellStyle name="Note 2 2 15 3 9 7" xfId="42907" xr:uid="{00000000-0005-0000-0000-0000734D0000}"/>
    <cellStyle name="Note 2 2 15 3 9 8" xfId="48917" xr:uid="{00000000-0005-0000-0000-0000744D0000}"/>
    <cellStyle name="Note 2 2 15 4" xfId="5467" xr:uid="{00000000-0005-0000-0000-0000754D0000}"/>
    <cellStyle name="Note 2 2 15 4 10" xfId="15569" xr:uid="{00000000-0005-0000-0000-0000764D0000}"/>
    <cellStyle name="Note 2 2 15 4 11" xfId="22785" xr:uid="{00000000-0005-0000-0000-0000774D0000}"/>
    <cellStyle name="Note 2 2 15 4 12" xfId="27856" xr:uid="{00000000-0005-0000-0000-0000784D0000}"/>
    <cellStyle name="Note 2 2 15 4 13" xfId="32532" xr:uid="{00000000-0005-0000-0000-0000794D0000}"/>
    <cellStyle name="Note 2 2 15 4 14" xfId="38010" xr:uid="{00000000-0005-0000-0000-00007A4D0000}"/>
    <cellStyle name="Note 2 2 15 4 15" xfId="42908" xr:uid="{00000000-0005-0000-0000-00007B4D0000}"/>
    <cellStyle name="Note 2 2 15 4 16" xfId="48918" xr:uid="{00000000-0005-0000-0000-00007C4D0000}"/>
    <cellStyle name="Note 2 2 15 4 2" xfId="6937" xr:uid="{00000000-0005-0000-0000-00007D4D0000}"/>
    <cellStyle name="Note 2 2 15 4 2 2" xfId="15570" xr:uid="{00000000-0005-0000-0000-00007E4D0000}"/>
    <cellStyle name="Note 2 2 15 4 2 3" xfId="22786" xr:uid="{00000000-0005-0000-0000-00007F4D0000}"/>
    <cellStyle name="Note 2 2 15 4 2 4" xfId="27857" xr:uid="{00000000-0005-0000-0000-0000804D0000}"/>
    <cellStyle name="Note 2 2 15 4 2 5" xfId="32533" xr:uid="{00000000-0005-0000-0000-0000814D0000}"/>
    <cellStyle name="Note 2 2 15 4 2 6" xfId="38011" xr:uid="{00000000-0005-0000-0000-0000824D0000}"/>
    <cellStyle name="Note 2 2 15 4 2 7" xfId="42909" xr:uid="{00000000-0005-0000-0000-0000834D0000}"/>
    <cellStyle name="Note 2 2 15 4 2 8" xfId="48919" xr:uid="{00000000-0005-0000-0000-0000844D0000}"/>
    <cellStyle name="Note 2 2 15 4 3" xfId="7571" xr:uid="{00000000-0005-0000-0000-0000854D0000}"/>
    <cellStyle name="Note 2 2 15 4 3 2" xfId="15571" xr:uid="{00000000-0005-0000-0000-0000864D0000}"/>
    <cellStyle name="Note 2 2 15 4 3 3" xfId="22787" xr:uid="{00000000-0005-0000-0000-0000874D0000}"/>
    <cellStyle name="Note 2 2 15 4 3 4" xfId="27858" xr:uid="{00000000-0005-0000-0000-0000884D0000}"/>
    <cellStyle name="Note 2 2 15 4 3 5" xfId="32534" xr:uid="{00000000-0005-0000-0000-0000894D0000}"/>
    <cellStyle name="Note 2 2 15 4 3 6" xfId="38012" xr:uid="{00000000-0005-0000-0000-00008A4D0000}"/>
    <cellStyle name="Note 2 2 15 4 3 7" xfId="42910" xr:uid="{00000000-0005-0000-0000-00008B4D0000}"/>
    <cellStyle name="Note 2 2 15 4 3 8" xfId="48920" xr:uid="{00000000-0005-0000-0000-00008C4D0000}"/>
    <cellStyle name="Note 2 2 15 4 4" xfId="5085" xr:uid="{00000000-0005-0000-0000-00008D4D0000}"/>
    <cellStyle name="Note 2 2 15 4 4 2" xfId="15572" xr:uid="{00000000-0005-0000-0000-00008E4D0000}"/>
    <cellStyle name="Note 2 2 15 4 4 3" xfId="22788" xr:uid="{00000000-0005-0000-0000-00008F4D0000}"/>
    <cellStyle name="Note 2 2 15 4 4 4" xfId="27859" xr:uid="{00000000-0005-0000-0000-0000904D0000}"/>
    <cellStyle name="Note 2 2 15 4 4 5" xfId="32535" xr:uid="{00000000-0005-0000-0000-0000914D0000}"/>
    <cellStyle name="Note 2 2 15 4 4 6" xfId="38013" xr:uid="{00000000-0005-0000-0000-0000924D0000}"/>
    <cellStyle name="Note 2 2 15 4 4 7" xfId="42911" xr:uid="{00000000-0005-0000-0000-0000934D0000}"/>
    <cellStyle name="Note 2 2 15 4 4 8" xfId="48921" xr:uid="{00000000-0005-0000-0000-0000944D0000}"/>
    <cellStyle name="Note 2 2 15 4 5" xfId="4679" xr:uid="{00000000-0005-0000-0000-0000954D0000}"/>
    <cellStyle name="Note 2 2 15 4 5 2" xfId="15573" xr:uid="{00000000-0005-0000-0000-0000964D0000}"/>
    <cellStyle name="Note 2 2 15 4 5 3" xfId="22789" xr:uid="{00000000-0005-0000-0000-0000974D0000}"/>
    <cellStyle name="Note 2 2 15 4 5 4" xfId="27860" xr:uid="{00000000-0005-0000-0000-0000984D0000}"/>
    <cellStyle name="Note 2 2 15 4 5 5" xfId="32536" xr:uid="{00000000-0005-0000-0000-0000994D0000}"/>
    <cellStyle name="Note 2 2 15 4 5 6" xfId="38014" xr:uid="{00000000-0005-0000-0000-00009A4D0000}"/>
    <cellStyle name="Note 2 2 15 4 5 7" xfId="42912" xr:uid="{00000000-0005-0000-0000-00009B4D0000}"/>
    <cellStyle name="Note 2 2 15 4 5 8" xfId="48922" xr:uid="{00000000-0005-0000-0000-00009C4D0000}"/>
    <cellStyle name="Note 2 2 15 4 6" xfId="5030" xr:uid="{00000000-0005-0000-0000-00009D4D0000}"/>
    <cellStyle name="Note 2 2 15 4 6 2" xfId="15574" xr:uid="{00000000-0005-0000-0000-00009E4D0000}"/>
    <cellStyle name="Note 2 2 15 4 6 3" xfId="22790" xr:uid="{00000000-0005-0000-0000-00009F4D0000}"/>
    <cellStyle name="Note 2 2 15 4 6 4" xfId="27861" xr:uid="{00000000-0005-0000-0000-0000A04D0000}"/>
    <cellStyle name="Note 2 2 15 4 6 5" xfId="32537" xr:uid="{00000000-0005-0000-0000-0000A14D0000}"/>
    <cellStyle name="Note 2 2 15 4 6 6" xfId="38015" xr:uid="{00000000-0005-0000-0000-0000A24D0000}"/>
    <cellStyle name="Note 2 2 15 4 6 7" xfId="42913" xr:uid="{00000000-0005-0000-0000-0000A34D0000}"/>
    <cellStyle name="Note 2 2 15 4 6 8" xfId="48923" xr:uid="{00000000-0005-0000-0000-0000A44D0000}"/>
    <cellStyle name="Note 2 2 15 4 7" xfId="6095" xr:uid="{00000000-0005-0000-0000-0000A54D0000}"/>
    <cellStyle name="Note 2 2 15 4 7 2" xfId="15575" xr:uid="{00000000-0005-0000-0000-0000A64D0000}"/>
    <cellStyle name="Note 2 2 15 4 7 3" xfId="22791" xr:uid="{00000000-0005-0000-0000-0000A74D0000}"/>
    <cellStyle name="Note 2 2 15 4 7 4" xfId="27862" xr:uid="{00000000-0005-0000-0000-0000A84D0000}"/>
    <cellStyle name="Note 2 2 15 4 7 5" xfId="32538" xr:uid="{00000000-0005-0000-0000-0000A94D0000}"/>
    <cellStyle name="Note 2 2 15 4 7 6" xfId="38016" xr:uid="{00000000-0005-0000-0000-0000AA4D0000}"/>
    <cellStyle name="Note 2 2 15 4 7 7" xfId="42914" xr:uid="{00000000-0005-0000-0000-0000AB4D0000}"/>
    <cellStyle name="Note 2 2 15 4 7 8" xfId="48924" xr:uid="{00000000-0005-0000-0000-0000AC4D0000}"/>
    <cellStyle name="Note 2 2 15 4 8" xfId="6608" xr:uid="{00000000-0005-0000-0000-0000AD4D0000}"/>
    <cellStyle name="Note 2 2 15 4 8 2" xfId="15576" xr:uid="{00000000-0005-0000-0000-0000AE4D0000}"/>
    <cellStyle name="Note 2 2 15 4 8 3" xfId="22792" xr:uid="{00000000-0005-0000-0000-0000AF4D0000}"/>
    <cellStyle name="Note 2 2 15 4 8 4" xfId="27863" xr:uid="{00000000-0005-0000-0000-0000B04D0000}"/>
    <cellStyle name="Note 2 2 15 4 8 5" xfId="32539" xr:uid="{00000000-0005-0000-0000-0000B14D0000}"/>
    <cellStyle name="Note 2 2 15 4 8 6" xfId="38017" xr:uid="{00000000-0005-0000-0000-0000B24D0000}"/>
    <cellStyle name="Note 2 2 15 4 8 7" xfId="42915" xr:uid="{00000000-0005-0000-0000-0000B34D0000}"/>
    <cellStyle name="Note 2 2 15 4 8 8" xfId="48925" xr:uid="{00000000-0005-0000-0000-0000B44D0000}"/>
    <cellStyle name="Note 2 2 15 4 9" xfId="6254" xr:uid="{00000000-0005-0000-0000-0000B54D0000}"/>
    <cellStyle name="Note 2 2 15 4 9 2" xfId="15577" xr:uid="{00000000-0005-0000-0000-0000B64D0000}"/>
    <cellStyle name="Note 2 2 15 4 9 3" xfId="22793" xr:uid="{00000000-0005-0000-0000-0000B74D0000}"/>
    <cellStyle name="Note 2 2 15 4 9 4" xfId="27864" xr:uid="{00000000-0005-0000-0000-0000B84D0000}"/>
    <cellStyle name="Note 2 2 15 4 9 5" xfId="32540" xr:uid="{00000000-0005-0000-0000-0000B94D0000}"/>
    <cellStyle name="Note 2 2 15 4 9 6" xfId="38018" xr:uid="{00000000-0005-0000-0000-0000BA4D0000}"/>
    <cellStyle name="Note 2 2 15 4 9 7" xfId="42916" xr:uid="{00000000-0005-0000-0000-0000BB4D0000}"/>
    <cellStyle name="Note 2 2 15 4 9 8" xfId="48926" xr:uid="{00000000-0005-0000-0000-0000BC4D0000}"/>
    <cellStyle name="Note 2 2 15 5" xfId="3860" xr:uid="{00000000-0005-0000-0000-0000BD4D0000}"/>
    <cellStyle name="Note 2 2 15 5 2" xfId="15578" xr:uid="{00000000-0005-0000-0000-0000BE4D0000}"/>
    <cellStyle name="Note 2 2 15 5 3" xfId="22794" xr:uid="{00000000-0005-0000-0000-0000BF4D0000}"/>
    <cellStyle name="Note 2 2 15 5 4" xfId="27865" xr:uid="{00000000-0005-0000-0000-0000C04D0000}"/>
    <cellStyle name="Note 2 2 15 5 5" xfId="32541" xr:uid="{00000000-0005-0000-0000-0000C14D0000}"/>
    <cellStyle name="Note 2 2 15 5 6" xfId="38019" xr:uid="{00000000-0005-0000-0000-0000C24D0000}"/>
    <cellStyle name="Note 2 2 15 5 7" xfId="42917" xr:uid="{00000000-0005-0000-0000-0000C34D0000}"/>
    <cellStyle name="Note 2 2 15 5 8" xfId="48927" xr:uid="{00000000-0005-0000-0000-0000C44D0000}"/>
    <cellStyle name="Note 2 2 15 6" xfId="5129" xr:uid="{00000000-0005-0000-0000-0000C54D0000}"/>
    <cellStyle name="Note 2 2 15 6 2" xfId="15579" xr:uid="{00000000-0005-0000-0000-0000C64D0000}"/>
    <cellStyle name="Note 2 2 15 6 3" xfId="22795" xr:uid="{00000000-0005-0000-0000-0000C74D0000}"/>
    <cellStyle name="Note 2 2 15 6 4" xfId="27866" xr:uid="{00000000-0005-0000-0000-0000C84D0000}"/>
    <cellStyle name="Note 2 2 15 6 5" xfId="32542" xr:uid="{00000000-0005-0000-0000-0000C94D0000}"/>
    <cellStyle name="Note 2 2 15 6 6" xfId="38020" xr:uid="{00000000-0005-0000-0000-0000CA4D0000}"/>
    <cellStyle name="Note 2 2 15 6 7" xfId="42918" xr:uid="{00000000-0005-0000-0000-0000CB4D0000}"/>
    <cellStyle name="Note 2 2 15 6 8" xfId="48928" xr:uid="{00000000-0005-0000-0000-0000CC4D0000}"/>
    <cellStyle name="Note 2 2 15 7" xfId="5382" xr:uid="{00000000-0005-0000-0000-0000CD4D0000}"/>
    <cellStyle name="Note 2 2 15 7 2" xfId="15580" xr:uid="{00000000-0005-0000-0000-0000CE4D0000}"/>
    <cellStyle name="Note 2 2 15 7 3" xfId="22796" xr:uid="{00000000-0005-0000-0000-0000CF4D0000}"/>
    <cellStyle name="Note 2 2 15 7 4" xfId="27867" xr:uid="{00000000-0005-0000-0000-0000D04D0000}"/>
    <cellStyle name="Note 2 2 15 7 5" xfId="32543" xr:uid="{00000000-0005-0000-0000-0000D14D0000}"/>
    <cellStyle name="Note 2 2 15 7 6" xfId="38021" xr:uid="{00000000-0005-0000-0000-0000D24D0000}"/>
    <cellStyle name="Note 2 2 15 7 7" xfId="42919" xr:uid="{00000000-0005-0000-0000-0000D34D0000}"/>
    <cellStyle name="Note 2 2 15 7 8" xfId="48929" xr:uid="{00000000-0005-0000-0000-0000D44D0000}"/>
    <cellStyle name="Note 2 2 15 8" xfId="4993" xr:uid="{00000000-0005-0000-0000-0000D54D0000}"/>
    <cellStyle name="Note 2 2 15 8 2" xfId="15581" xr:uid="{00000000-0005-0000-0000-0000D64D0000}"/>
    <cellStyle name="Note 2 2 15 8 3" xfId="22797" xr:uid="{00000000-0005-0000-0000-0000D74D0000}"/>
    <cellStyle name="Note 2 2 15 8 4" xfId="27868" xr:uid="{00000000-0005-0000-0000-0000D84D0000}"/>
    <cellStyle name="Note 2 2 15 8 5" xfId="32544" xr:uid="{00000000-0005-0000-0000-0000D94D0000}"/>
    <cellStyle name="Note 2 2 15 8 6" xfId="38022" xr:uid="{00000000-0005-0000-0000-0000DA4D0000}"/>
    <cellStyle name="Note 2 2 15 8 7" xfId="42920" xr:uid="{00000000-0005-0000-0000-0000DB4D0000}"/>
    <cellStyle name="Note 2 2 15 8 8" xfId="48930" xr:uid="{00000000-0005-0000-0000-0000DC4D0000}"/>
    <cellStyle name="Note 2 2 15 9" xfId="11311" xr:uid="{00000000-0005-0000-0000-0000DD4D0000}"/>
    <cellStyle name="Note 2 2 16" xfId="1390" xr:uid="{00000000-0005-0000-0000-0000DE4D0000}"/>
    <cellStyle name="Note 2 2 16 10" xfId="26875" xr:uid="{00000000-0005-0000-0000-0000DF4D0000}"/>
    <cellStyle name="Note 2 2 16 11" xfId="47144" xr:uid="{00000000-0005-0000-0000-0000E04D0000}"/>
    <cellStyle name="Note 2 2 16 2" xfId="4446" xr:uid="{00000000-0005-0000-0000-0000E14D0000}"/>
    <cellStyle name="Note 2 2 16 2 10" xfId="38023" xr:uid="{00000000-0005-0000-0000-0000E24D0000}"/>
    <cellStyle name="Note 2 2 16 2 11" xfId="42921" xr:uid="{00000000-0005-0000-0000-0000E34D0000}"/>
    <cellStyle name="Note 2 2 16 2 12" xfId="48931" xr:uid="{00000000-0005-0000-0000-0000E44D0000}"/>
    <cellStyle name="Note 2 2 16 2 2" xfId="7045" xr:uid="{00000000-0005-0000-0000-0000E54D0000}"/>
    <cellStyle name="Note 2 2 16 2 2 2" xfId="15583" xr:uid="{00000000-0005-0000-0000-0000E64D0000}"/>
    <cellStyle name="Note 2 2 16 2 2 3" xfId="22799" xr:uid="{00000000-0005-0000-0000-0000E74D0000}"/>
    <cellStyle name="Note 2 2 16 2 2 4" xfId="27870" xr:uid="{00000000-0005-0000-0000-0000E84D0000}"/>
    <cellStyle name="Note 2 2 16 2 2 5" xfId="32546" xr:uid="{00000000-0005-0000-0000-0000E94D0000}"/>
    <cellStyle name="Note 2 2 16 2 2 6" xfId="38024" xr:uid="{00000000-0005-0000-0000-0000EA4D0000}"/>
    <cellStyle name="Note 2 2 16 2 2 7" xfId="42922" xr:uid="{00000000-0005-0000-0000-0000EB4D0000}"/>
    <cellStyle name="Note 2 2 16 2 2 8" xfId="48932" xr:uid="{00000000-0005-0000-0000-0000EC4D0000}"/>
    <cellStyle name="Note 2 2 16 2 3" xfId="6827" xr:uid="{00000000-0005-0000-0000-0000ED4D0000}"/>
    <cellStyle name="Note 2 2 16 2 3 2" xfId="15584" xr:uid="{00000000-0005-0000-0000-0000EE4D0000}"/>
    <cellStyle name="Note 2 2 16 2 3 3" xfId="22800" xr:uid="{00000000-0005-0000-0000-0000EF4D0000}"/>
    <cellStyle name="Note 2 2 16 2 3 4" xfId="27871" xr:uid="{00000000-0005-0000-0000-0000F04D0000}"/>
    <cellStyle name="Note 2 2 16 2 3 5" xfId="32547" xr:uid="{00000000-0005-0000-0000-0000F14D0000}"/>
    <cellStyle name="Note 2 2 16 2 3 6" xfId="38025" xr:uid="{00000000-0005-0000-0000-0000F24D0000}"/>
    <cellStyle name="Note 2 2 16 2 3 7" xfId="42923" xr:uid="{00000000-0005-0000-0000-0000F34D0000}"/>
    <cellStyle name="Note 2 2 16 2 3 8" xfId="48933" xr:uid="{00000000-0005-0000-0000-0000F44D0000}"/>
    <cellStyle name="Note 2 2 16 2 4" xfId="6183" xr:uid="{00000000-0005-0000-0000-0000F54D0000}"/>
    <cellStyle name="Note 2 2 16 2 4 2" xfId="15585" xr:uid="{00000000-0005-0000-0000-0000F64D0000}"/>
    <cellStyle name="Note 2 2 16 2 4 3" xfId="22801" xr:uid="{00000000-0005-0000-0000-0000F74D0000}"/>
    <cellStyle name="Note 2 2 16 2 4 4" xfId="27872" xr:uid="{00000000-0005-0000-0000-0000F84D0000}"/>
    <cellStyle name="Note 2 2 16 2 4 5" xfId="32548" xr:uid="{00000000-0005-0000-0000-0000F94D0000}"/>
    <cellStyle name="Note 2 2 16 2 4 6" xfId="38026" xr:uid="{00000000-0005-0000-0000-0000FA4D0000}"/>
    <cellStyle name="Note 2 2 16 2 4 7" xfId="42924" xr:uid="{00000000-0005-0000-0000-0000FB4D0000}"/>
    <cellStyle name="Note 2 2 16 2 4 8" xfId="48934" xr:uid="{00000000-0005-0000-0000-0000FC4D0000}"/>
    <cellStyle name="Note 2 2 16 2 5" xfId="9203" xr:uid="{00000000-0005-0000-0000-0000FD4D0000}"/>
    <cellStyle name="Note 2 2 16 2 5 2" xfId="15586" xr:uid="{00000000-0005-0000-0000-0000FE4D0000}"/>
    <cellStyle name="Note 2 2 16 2 5 3" xfId="22802" xr:uid="{00000000-0005-0000-0000-0000FF4D0000}"/>
    <cellStyle name="Note 2 2 16 2 5 4" xfId="27873" xr:uid="{00000000-0005-0000-0000-0000004E0000}"/>
    <cellStyle name="Note 2 2 16 2 5 5" xfId="32549" xr:uid="{00000000-0005-0000-0000-0000014E0000}"/>
    <cellStyle name="Note 2 2 16 2 5 6" xfId="38027" xr:uid="{00000000-0005-0000-0000-0000024E0000}"/>
    <cellStyle name="Note 2 2 16 2 5 7" xfId="42925" xr:uid="{00000000-0005-0000-0000-0000034E0000}"/>
    <cellStyle name="Note 2 2 16 2 5 8" xfId="48935" xr:uid="{00000000-0005-0000-0000-0000044E0000}"/>
    <cellStyle name="Note 2 2 16 2 6" xfId="15582" xr:uid="{00000000-0005-0000-0000-0000054E0000}"/>
    <cellStyle name="Note 2 2 16 2 7" xfId="22798" xr:uid="{00000000-0005-0000-0000-0000064E0000}"/>
    <cellStyle name="Note 2 2 16 2 8" xfId="27869" xr:uid="{00000000-0005-0000-0000-0000074E0000}"/>
    <cellStyle name="Note 2 2 16 2 9" xfId="32545" xr:uid="{00000000-0005-0000-0000-0000084E0000}"/>
    <cellStyle name="Note 2 2 16 3" xfId="4757" xr:uid="{00000000-0005-0000-0000-0000094E0000}"/>
    <cellStyle name="Note 2 2 16 3 10" xfId="15587" xr:uid="{00000000-0005-0000-0000-00000A4E0000}"/>
    <cellStyle name="Note 2 2 16 3 11" xfId="22803" xr:uid="{00000000-0005-0000-0000-00000B4E0000}"/>
    <cellStyle name="Note 2 2 16 3 12" xfId="27874" xr:uid="{00000000-0005-0000-0000-00000C4E0000}"/>
    <cellStyle name="Note 2 2 16 3 13" xfId="32550" xr:uid="{00000000-0005-0000-0000-00000D4E0000}"/>
    <cellStyle name="Note 2 2 16 3 14" xfId="38028" xr:uid="{00000000-0005-0000-0000-00000E4E0000}"/>
    <cellStyle name="Note 2 2 16 3 15" xfId="42926" xr:uid="{00000000-0005-0000-0000-00000F4E0000}"/>
    <cellStyle name="Note 2 2 16 3 16" xfId="48936" xr:uid="{00000000-0005-0000-0000-0000104E0000}"/>
    <cellStyle name="Note 2 2 16 3 2" xfId="7133" xr:uid="{00000000-0005-0000-0000-0000114E0000}"/>
    <cellStyle name="Note 2 2 16 3 2 2" xfId="15588" xr:uid="{00000000-0005-0000-0000-0000124E0000}"/>
    <cellStyle name="Note 2 2 16 3 2 3" xfId="22804" xr:uid="{00000000-0005-0000-0000-0000134E0000}"/>
    <cellStyle name="Note 2 2 16 3 2 4" xfId="27875" xr:uid="{00000000-0005-0000-0000-0000144E0000}"/>
    <cellStyle name="Note 2 2 16 3 2 5" xfId="32551" xr:uid="{00000000-0005-0000-0000-0000154E0000}"/>
    <cellStyle name="Note 2 2 16 3 2 6" xfId="38029" xr:uid="{00000000-0005-0000-0000-0000164E0000}"/>
    <cellStyle name="Note 2 2 16 3 2 7" xfId="42927" xr:uid="{00000000-0005-0000-0000-0000174E0000}"/>
    <cellStyle name="Note 2 2 16 3 2 8" xfId="48937" xr:uid="{00000000-0005-0000-0000-0000184E0000}"/>
    <cellStyle name="Note 2 2 16 3 3" xfId="7693" xr:uid="{00000000-0005-0000-0000-0000194E0000}"/>
    <cellStyle name="Note 2 2 16 3 3 2" xfId="15589" xr:uid="{00000000-0005-0000-0000-00001A4E0000}"/>
    <cellStyle name="Note 2 2 16 3 3 3" xfId="22805" xr:uid="{00000000-0005-0000-0000-00001B4E0000}"/>
    <cellStyle name="Note 2 2 16 3 3 4" xfId="27876" xr:uid="{00000000-0005-0000-0000-00001C4E0000}"/>
    <cellStyle name="Note 2 2 16 3 3 5" xfId="32552" xr:uid="{00000000-0005-0000-0000-00001D4E0000}"/>
    <cellStyle name="Note 2 2 16 3 3 6" xfId="38030" xr:uid="{00000000-0005-0000-0000-00001E4E0000}"/>
    <cellStyle name="Note 2 2 16 3 3 7" xfId="42928" xr:uid="{00000000-0005-0000-0000-00001F4E0000}"/>
    <cellStyle name="Note 2 2 16 3 3 8" xfId="48938" xr:uid="{00000000-0005-0000-0000-0000204E0000}"/>
    <cellStyle name="Note 2 2 16 3 4" xfId="5642" xr:uid="{00000000-0005-0000-0000-0000214E0000}"/>
    <cellStyle name="Note 2 2 16 3 4 2" xfId="15590" xr:uid="{00000000-0005-0000-0000-0000224E0000}"/>
    <cellStyle name="Note 2 2 16 3 4 3" xfId="22806" xr:uid="{00000000-0005-0000-0000-0000234E0000}"/>
    <cellStyle name="Note 2 2 16 3 4 4" xfId="27877" xr:uid="{00000000-0005-0000-0000-0000244E0000}"/>
    <cellStyle name="Note 2 2 16 3 4 5" xfId="32553" xr:uid="{00000000-0005-0000-0000-0000254E0000}"/>
    <cellStyle name="Note 2 2 16 3 4 6" xfId="38031" xr:uid="{00000000-0005-0000-0000-0000264E0000}"/>
    <cellStyle name="Note 2 2 16 3 4 7" xfId="42929" xr:uid="{00000000-0005-0000-0000-0000274E0000}"/>
    <cellStyle name="Note 2 2 16 3 4 8" xfId="48939" xr:uid="{00000000-0005-0000-0000-0000284E0000}"/>
    <cellStyle name="Note 2 2 16 3 5" xfId="8466" xr:uid="{00000000-0005-0000-0000-0000294E0000}"/>
    <cellStyle name="Note 2 2 16 3 5 2" xfId="15591" xr:uid="{00000000-0005-0000-0000-00002A4E0000}"/>
    <cellStyle name="Note 2 2 16 3 5 3" xfId="22807" xr:uid="{00000000-0005-0000-0000-00002B4E0000}"/>
    <cellStyle name="Note 2 2 16 3 5 4" xfId="27878" xr:uid="{00000000-0005-0000-0000-00002C4E0000}"/>
    <cellStyle name="Note 2 2 16 3 5 5" xfId="32554" xr:uid="{00000000-0005-0000-0000-00002D4E0000}"/>
    <cellStyle name="Note 2 2 16 3 5 6" xfId="38032" xr:uid="{00000000-0005-0000-0000-00002E4E0000}"/>
    <cellStyle name="Note 2 2 16 3 5 7" xfId="42930" xr:uid="{00000000-0005-0000-0000-00002F4E0000}"/>
    <cellStyle name="Note 2 2 16 3 5 8" xfId="48940" xr:uid="{00000000-0005-0000-0000-0000304E0000}"/>
    <cellStyle name="Note 2 2 16 3 6" xfId="8806" xr:uid="{00000000-0005-0000-0000-0000314E0000}"/>
    <cellStyle name="Note 2 2 16 3 6 2" xfId="15592" xr:uid="{00000000-0005-0000-0000-0000324E0000}"/>
    <cellStyle name="Note 2 2 16 3 6 3" xfId="22808" xr:uid="{00000000-0005-0000-0000-0000334E0000}"/>
    <cellStyle name="Note 2 2 16 3 6 4" xfId="27879" xr:uid="{00000000-0005-0000-0000-0000344E0000}"/>
    <cellStyle name="Note 2 2 16 3 6 5" xfId="32555" xr:uid="{00000000-0005-0000-0000-0000354E0000}"/>
    <cellStyle name="Note 2 2 16 3 6 6" xfId="38033" xr:uid="{00000000-0005-0000-0000-0000364E0000}"/>
    <cellStyle name="Note 2 2 16 3 6 7" xfId="42931" xr:uid="{00000000-0005-0000-0000-0000374E0000}"/>
    <cellStyle name="Note 2 2 16 3 6 8" xfId="48941" xr:uid="{00000000-0005-0000-0000-0000384E0000}"/>
    <cellStyle name="Note 2 2 16 3 7" xfId="9270" xr:uid="{00000000-0005-0000-0000-0000394E0000}"/>
    <cellStyle name="Note 2 2 16 3 7 2" xfId="15593" xr:uid="{00000000-0005-0000-0000-00003A4E0000}"/>
    <cellStyle name="Note 2 2 16 3 7 3" xfId="22809" xr:uid="{00000000-0005-0000-0000-00003B4E0000}"/>
    <cellStyle name="Note 2 2 16 3 7 4" xfId="27880" xr:uid="{00000000-0005-0000-0000-00003C4E0000}"/>
    <cellStyle name="Note 2 2 16 3 7 5" xfId="32556" xr:uid="{00000000-0005-0000-0000-00003D4E0000}"/>
    <cellStyle name="Note 2 2 16 3 7 6" xfId="38034" xr:uid="{00000000-0005-0000-0000-00003E4E0000}"/>
    <cellStyle name="Note 2 2 16 3 7 7" xfId="42932" xr:uid="{00000000-0005-0000-0000-00003F4E0000}"/>
    <cellStyle name="Note 2 2 16 3 7 8" xfId="48942" xr:uid="{00000000-0005-0000-0000-0000404E0000}"/>
    <cellStyle name="Note 2 2 16 3 8" xfId="9630" xr:uid="{00000000-0005-0000-0000-0000414E0000}"/>
    <cellStyle name="Note 2 2 16 3 8 2" xfId="15594" xr:uid="{00000000-0005-0000-0000-0000424E0000}"/>
    <cellStyle name="Note 2 2 16 3 8 3" xfId="22810" xr:uid="{00000000-0005-0000-0000-0000434E0000}"/>
    <cellStyle name="Note 2 2 16 3 8 4" xfId="27881" xr:uid="{00000000-0005-0000-0000-0000444E0000}"/>
    <cellStyle name="Note 2 2 16 3 8 5" xfId="32557" xr:uid="{00000000-0005-0000-0000-0000454E0000}"/>
    <cellStyle name="Note 2 2 16 3 8 6" xfId="38035" xr:uid="{00000000-0005-0000-0000-0000464E0000}"/>
    <cellStyle name="Note 2 2 16 3 8 7" xfId="42933" xr:uid="{00000000-0005-0000-0000-0000474E0000}"/>
    <cellStyle name="Note 2 2 16 3 8 8" xfId="48943" xr:uid="{00000000-0005-0000-0000-0000484E0000}"/>
    <cellStyle name="Note 2 2 16 3 9" xfId="9898" xr:uid="{00000000-0005-0000-0000-0000494E0000}"/>
    <cellStyle name="Note 2 2 16 3 9 2" xfId="15595" xr:uid="{00000000-0005-0000-0000-00004A4E0000}"/>
    <cellStyle name="Note 2 2 16 3 9 3" xfId="22811" xr:uid="{00000000-0005-0000-0000-00004B4E0000}"/>
    <cellStyle name="Note 2 2 16 3 9 4" xfId="27882" xr:uid="{00000000-0005-0000-0000-00004C4E0000}"/>
    <cellStyle name="Note 2 2 16 3 9 5" xfId="32558" xr:uid="{00000000-0005-0000-0000-00004D4E0000}"/>
    <cellStyle name="Note 2 2 16 3 9 6" xfId="38036" xr:uid="{00000000-0005-0000-0000-00004E4E0000}"/>
    <cellStyle name="Note 2 2 16 3 9 7" xfId="42934" xr:uid="{00000000-0005-0000-0000-00004F4E0000}"/>
    <cellStyle name="Note 2 2 16 3 9 8" xfId="48944" xr:uid="{00000000-0005-0000-0000-0000504E0000}"/>
    <cellStyle name="Note 2 2 16 4" xfId="4123" xr:uid="{00000000-0005-0000-0000-0000514E0000}"/>
    <cellStyle name="Note 2 2 16 4 10" xfId="15596" xr:uid="{00000000-0005-0000-0000-0000524E0000}"/>
    <cellStyle name="Note 2 2 16 4 11" xfId="22812" xr:uid="{00000000-0005-0000-0000-0000534E0000}"/>
    <cellStyle name="Note 2 2 16 4 12" xfId="27883" xr:uid="{00000000-0005-0000-0000-0000544E0000}"/>
    <cellStyle name="Note 2 2 16 4 13" xfId="32559" xr:uid="{00000000-0005-0000-0000-0000554E0000}"/>
    <cellStyle name="Note 2 2 16 4 14" xfId="38037" xr:uid="{00000000-0005-0000-0000-0000564E0000}"/>
    <cellStyle name="Note 2 2 16 4 15" xfId="42935" xr:uid="{00000000-0005-0000-0000-0000574E0000}"/>
    <cellStyle name="Note 2 2 16 4 16" xfId="48945" xr:uid="{00000000-0005-0000-0000-0000584E0000}"/>
    <cellStyle name="Note 2 2 16 4 2" xfId="6917" xr:uid="{00000000-0005-0000-0000-0000594E0000}"/>
    <cellStyle name="Note 2 2 16 4 2 2" xfId="15597" xr:uid="{00000000-0005-0000-0000-00005A4E0000}"/>
    <cellStyle name="Note 2 2 16 4 2 3" xfId="22813" xr:uid="{00000000-0005-0000-0000-00005B4E0000}"/>
    <cellStyle name="Note 2 2 16 4 2 4" xfId="27884" xr:uid="{00000000-0005-0000-0000-00005C4E0000}"/>
    <cellStyle name="Note 2 2 16 4 2 5" xfId="32560" xr:uid="{00000000-0005-0000-0000-00005D4E0000}"/>
    <cellStyle name="Note 2 2 16 4 2 6" xfId="38038" xr:uid="{00000000-0005-0000-0000-00005E4E0000}"/>
    <cellStyle name="Note 2 2 16 4 2 7" xfId="42936" xr:uid="{00000000-0005-0000-0000-00005F4E0000}"/>
    <cellStyle name="Note 2 2 16 4 2 8" xfId="48946" xr:uid="{00000000-0005-0000-0000-0000604E0000}"/>
    <cellStyle name="Note 2 2 16 4 3" xfId="7557" xr:uid="{00000000-0005-0000-0000-0000614E0000}"/>
    <cellStyle name="Note 2 2 16 4 3 2" xfId="15598" xr:uid="{00000000-0005-0000-0000-0000624E0000}"/>
    <cellStyle name="Note 2 2 16 4 3 3" xfId="22814" xr:uid="{00000000-0005-0000-0000-0000634E0000}"/>
    <cellStyle name="Note 2 2 16 4 3 4" xfId="27885" xr:uid="{00000000-0005-0000-0000-0000644E0000}"/>
    <cellStyle name="Note 2 2 16 4 3 5" xfId="32561" xr:uid="{00000000-0005-0000-0000-0000654E0000}"/>
    <cellStyle name="Note 2 2 16 4 3 6" xfId="38039" xr:uid="{00000000-0005-0000-0000-0000664E0000}"/>
    <cellStyle name="Note 2 2 16 4 3 7" xfId="42937" xr:uid="{00000000-0005-0000-0000-0000674E0000}"/>
    <cellStyle name="Note 2 2 16 4 3 8" xfId="48947" xr:uid="{00000000-0005-0000-0000-0000684E0000}"/>
    <cellStyle name="Note 2 2 16 4 4" xfId="5428" xr:uid="{00000000-0005-0000-0000-0000694E0000}"/>
    <cellStyle name="Note 2 2 16 4 4 2" xfId="15599" xr:uid="{00000000-0005-0000-0000-00006A4E0000}"/>
    <cellStyle name="Note 2 2 16 4 4 3" xfId="22815" xr:uid="{00000000-0005-0000-0000-00006B4E0000}"/>
    <cellStyle name="Note 2 2 16 4 4 4" xfId="27886" xr:uid="{00000000-0005-0000-0000-00006C4E0000}"/>
    <cellStyle name="Note 2 2 16 4 4 5" xfId="32562" xr:uid="{00000000-0005-0000-0000-00006D4E0000}"/>
    <cellStyle name="Note 2 2 16 4 4 6" xfId="38040" xr:uid="{00000000-0005-0000-0000-00006E4E0000}"/>
    <cellStyle name="Note 2 2 16 4 4 7" xfId="42938" xr:uid="{00000000-0005-0000-0000-00006F4E0000}"/>
    <cellStyle name="Note 2 2 16 4 4 8" xfId="48948" xr:uid="{00000000-0005-0000-0000-0000704E0000}"/>
    <cellStyle name="Note 2 2 16 4 5" xfId="4165" xr:uid="{00000000-0005-0000-0000-0000714E0000}"/>
    <cellStyle name="Note 2 2 16 4 5 2" xfId="15600" xr:uid="{00000000-0005-0000-0000-0000724E0000}"/>
    <cellStyle name="Note 2 2 16 4 5 3" xfId="22816" xr:uid="{00000000-0005-0000-0000-0000734E0000}"/>
    <cellStyle name="Note 2 2 16 4 5 4" xfId="27887" xr:uid="{00000000-0005-0000-0000-0000744E0000}"/>
    <cellStyle name="Note 2 2 16 4 5 5" xfId="32563" xr:uid="{00000000-0005-0000-0000-0000754E0000}"/>
    <cellStyle name="Note 2 2 16 4 5 6" xfId="38041" xr:uid="{00000000-0005-0000-0000-0000764E0000}"/>
    <cellStyle name="Note 2 2 16 4 5 7" xfId="42939" xr:uid="{00000000-0005-0000-0000-0000774E0000}"/>
    <cellStyle name="Note 2 2 16 4 5 8" xfId="48949" xr:uid="{00000000-0005-0000-0000-0000784E0000}"/>
    <cellStyle name="Note 2 2 16 4 6" xfId="7044" xr:uid="{00000000-0005-0000-0000-0000794E0000}"/>
    <cellStyle name="Note 2 2 16 4 6 2" xfId="15601" xr:uid="{00000000-0005-0000-0000-00007A4E0000}"/>
    <cellStyle name="Note 2 2 16 4 6 3" xfId="22817" xr:uid="{00000000-0005-0000-0000-00007B4E0000}"/>
    <cellStyle name="Note 2 2 16 4 6 4" xfId="27888" xr:uid="{00000000-0005-0000-0000-00007C4E0000}"/>
    <cellStyle name="Note 2 2 16 4 6 5" xfId="32564" xr:uid="{00000000-0005-0000-0000-00007D4E0000}"/>
    <cellStyle name="Note 2 2 16 4 6 6" xfId="38042" xr:uid="{00000000-0005-0000-0000-00007E4E0000}"/>
    <cellStyle name="Note 2 2 16 4 6 7" xfId="42940" xr:uid="{00000000-0005-0000-0000-00007F4E0000}"/>
    <cellStyle name="Note 2 2 16 4 6 8" xfId="48950" xr:uid="{00000000-0005-0000-0000-0000804E0000}"/>
    <cellStyle name="Note 2 2 16 4 7" xfId="8720" xr:uid="{00000000-0005-0000-0000-0000814E0000}"/>
    <cellStyle name="Note 2 2 16 4 7 2" xfId="15602" xr:uid="{00000000-0005-0000-0000-0000824E0000}"/>
    <cellStyle name="Note 2 2 16 4 7 3" xfId="22818" xr:uid="{00000000-0005-0000-0000-0000834E0000}"/>
    <cellStyle name="Note 2 2 16 4 7 4" xfId="27889" xr:uid="{00000000-0005-0000-0000-0000844E0000}"/>
    <cellStyle name="Note 2 2 16 4 7 5" xfId="32565" xr:uid="{00000000-0005-0000-0000-0000854E0000}"/>
    <cellStyle name="Note 2 2 16 4 7 6" xfId="38043" xr:uid="{00000000-0005-0000-0000-0000864E0000}"/>
    <cellStyle name="Note 2 2 16 4 7 7" xfId="42941" xr:uid="{00000000-0005-0000-0000-0000874E0000}"/>
    <cellStyle name="Note 2 2 16 4 7 8" xfId="48951" xr:uid="{00000000-0005-0000-0000-0000884E0000}"/>
    <cellStyle name="Note 2 2 16 4 8" xfId="8510" xr:uid="{00000000-0005-0000-0000-0000894E0000}"/>
    <cellStyle name="Note 2 2 16 4 8 2" xfId="15603" xr:uid="{00000000-0005-0000-0000-00008A4E0000}"/>
    <cellStyle name="Note 2 2 16 4 8 3" xfId="22819" xr:uid="{00000000-0005-0000-0000-00008B4E0000}"/>
    <cellStyle name="Note 2 2 16 4 8 4" xfId="27890" xr:uid="{00000000-0005-0000-0000-00008C4E0000}"/>
    <cellStyle name="Note 2 2 16 4 8 5" xfId="32566" xr:uid="{00000000-0005-0000-0000-00008D4E0000}"/>
    <cellStyle name="Note 2 2 16 4 8 6" xfId="38044" xr:uid="{00000000-0005-0000-0000-00008E4E0000}"/>
    <cellStyle name="Note 2 2 16 4 8 7" xfId="42942" xr:uid="{00000000-0005-0000-0000-00008F4E0000}"/>
    <cellStyle name="Note 2 2 16 4 8 8" xfId="48952" xr:uid="{00000000-0005-0000-0000-0000904E0000}"/>
    <cellStyle name="Note 2 2 16 4 9" xfId="6391" xr:uid="{00000000-0005-0000-0000-0000914E0000}"/>
    <cellStyle name="Note 2 2 16 4 9 2" xfId="15604" xr:uid="{00000000-0005-0000-0000-0000924E0000}"/>
    <cellStyle name="Note 2 2 16 4 9 3" xfId="22820" xr:uid="{00000000-0005-0000-0000-0000934E0000}"/>
    <cellStyle name="Note 2 2 16 4 9 4" xfId="27891" xr:uid="{00000000-0005-0000-0000-0000944E0000}"/>
    <cellStyle name="Note 2 2 16 4 9 5" xfId="32567" xr:uid="{00000000-0005-0000-0000-0000954E0000}"/>
    <cellStyle name="Note 2 2 16 4 9 6" xfId="38045" xr:uid="{00000000-0005-0000-0000-0000964E0000}"/>
    <cellStyle name="Note 2 2 16 4 9 7" xfId="42943" xr:uid="{00000000-0005-0000-0000-0000974E0000}"/>
    <cellStyle name="Note 2 2 16 4 9 8" xfId="48953" xr:uid="{00000000-0005-0000-0000-0000984E0000}"/>
    <cellStyle name="Note 2 2 16 5" xfId="3731" xr:uid="{00000000-0005-0000-0000-0000994E0000}"/>
    <cellStyle name="Note 2 2 16 5 2" xfId="15605" xr:uid="{00000000-0005-0000-0000-00009A4E0000}"/>
    <cellStyle name="Note 2 2 16 5 3" xfId="22821" xr:uid="{00000000-0005-0000-0000-00009B4E0000}"/>
    <cellStyle name="Note 2 2 16 5 4" xfId="27892" xr:uid="{00000000-0005-0000-0000-00009C4E0000}"/>
    <cellStyle name="Note 2 2 16 5 5" xfId="32568" xr:uid="{00000000-0005-0000-0000-00009D4E0000}"/>
    <cellStyle name="Note 2 2 16 5 6" xfId="38046" xr:uid="{00000000-0005-0000-0000-00009E4E0000}"/>
    <cellStyle name="Note 2 2 16 5 7" xfId="42944" xr:uid="{00000000-0005-0000-0000-00009F4E0000}"/>
    <cellStyle name="Note 2 2 16 5 8" xfId="48954" xr:uid="{00000000-0005-0000-0000-0000A04E0000}"/>
    <cellStyle name="Note 2 2 16 6" xfId="5691" xr:uid="{00000000-0005-0000-0000-0000A14E0000}"/>
    <cellStyle name="Note 2 2 16 6 2" xfId="15606" xr:uid="{00000000-0005-0000-0000-0000A24E0000}"/>
    <cellStyle name="Note 2 2 16 6 3" xfId="22822" xr:uid="{00000000-0005-0000-0000-0000A34E0000}"/>
    <cellStyle name="Note 2 2 16 6 4" xfId="27893" xr:uid="{00000000-0005-0000-0000-0000A44E0000}"/>
    <cellStyle name="Note 2 2 16 6 5" xfId="32569" xr:uid="{00000000-0005-0000-0000-0000A54E0000}"/>
    <cellStyle name="Note 2 2 16 6 6" xfId="38047" xr:uid="{00000000-0005-0000-0000-0000A64E0000}"/>
    <cellStyle name="Note 2 2 16 6 7" xfId="42945" xr:uid="{00000000-0005-0000-0000-0000A74E0000}"/>
    <cellStyle name="Note 2 2 16 6 8" xfId="48955" xr:uid="{00000000-0005-0000-0000-0000A84E0000}"/>
    <cellStyle name="Note 2 2 16 7" xfId="5412" xr:uid="{00000000-0005-0000-0000-0000A94E0000}"/>
    <cellStyle name="Note 2 2 16 7 2" xfId="15607" xr:uid="{00000000-0005-0000-0000-0000AA4E0000}"/>
    <cellStyle name="Note 2 2 16 7 3" xfId="22823" xr:uid="{00000000-0005-0000-0000-0000AB4E0000}"/>
    <cellStyle name="Note 2 2 16 7 4" xfId="27894" xr:uid="{00000000-0005-0000-0000-0000AC4E0000}"/>
    <cellStyle name="Note 2 2 16 7 5" xfId="32570" xr:uid="{00000000-0005-0000-0000-0000AD4E0000}"/>
    <cellStyle name="Note 2 2 16 7 6" xfId="38048" xr:uid="{00000000-0005-0000-0000-0000AE4E0000}"/>
    <cellStyle name="Note 2 2 16 7 7" xfId="42946" xr:uid="{00000000-0005-0000-0000-0000AF4E0000}"/>
    <cellStyle name="Note 2 2 16 7 8" xfId="48956" xr:uid="{00000000-0005-0000-0000-0000B04E0000}"/>
    <cellStyle name="Note 2 2 16 8" xfId="6102" xr:uid="{00000000-0005-0000-0000-0000B14E0000}"/>
    <cellStyle name="Note 2 2 16 8 2" xfId="15608" xr:uid="{00000000-0005-0000-0000-0000B24E0000}"/>
    <cellStyle name="Note 2 2 16 8 3" xfId="22824" xr:uid="{00000000-0005-0000-0000-0000B34E0000}"/>
    <cellStyle name="Note 2 2 16 8 4" xfId="27895" xr:uid="{00000000-0005-0000-0000-0000B44E0000}"/>
    <cellStyle name="Note 2 2 16 8 5" xfId="32571" xr:uid="{00000000-0005-0000-0000-0000B54E0000}"/>
    <cellStyle name="Note 2 2 16 8 6" xfId="38049" xr:uid="{00000000-0005-0000-0000-0000B64E0000}"/>
    <cellStyle name="Note 2 2 16 8 7" xfId="42947" xr:uid="{00000000-0005-0000-0000-0000B74E0000}"/>
    <cellStyle name="Note 2 2 16 8 8" xfId="48957" xr:uid="{00000000-0005-0000-0000-0000B84E0000}"/>
    <cellStyle name="Note 2 2 16 9" xfId="11327" xr:uid="{00000000-0005-0000-0000-0000B94E0000}"/>
    <cellStyle name="Note 2 2 17" xfId="1407" xr:uid="{00000000-0005-0000-0000-0000BA4E0000}"/>
    <cellStyle name="Note 2 2 17 10" xfId="27692" xr:uid="{00000000-0005-0000-0000-0000BB4E0000}"/>
    <cellStyle name="Note 2 2 17 11" xfId="47154" xr:uid="{00000000-0005-0000-0000-0000BC4E0000}"/>
    <cellStyle name="Note 2 2 17 2" xfId="4459" xr:uid="{00000000-0005-0000-0000-0000BD4E0000}"/>
    <cellStyle name="Note 2 2 17 2 10" xfId="38050" xr:uid="{00000000-0005-0000-0000-0000BE4E0000}"/>
    <cellStyle name="Note 2 2 17 2 11" xfId="42948" xr:uid="{00000000-0005-0000-0000-0000BF4E0000}"/>
    <cellStyle name="Note 2 2 17 2 12" xfId="48958" xr:uid="{00000000-0005-0000-0000-0000C04E0000}"/>
    <cellStyle name="Note 2 2 17 2 2" xfId="7050" xr:uid="{00000000-0005-0000-0000-0000C14E0000}"/>
    <cellStyle name="Note 2 2 17 2 2 2" xfId="15610" xr:uid="{00000000-0005-0000-0000-0000C24E0000}"/>
    <cellStyle name="Note 2 2 17 2 2 3" xfId="22826" xr:uid="{00000000-0005-0000-0000-0000C34E0000}"/>
    <cellStyle name="Note 2 2 17 2 2 4" xfId="27897" xr:uid="{00000000-0005-0000-0000-0000C44E0000}"/>
    <cellStyle name="Note 2 2 17 2 2 5" xfId="32573" xr:uid="{00000000-0005-0000-0000-0000C54E0000}"/>
    <cellStyle name="Note 2 2 17 2 2 6" xfId="38051" xr:uid="{00000000-0005-0000-0000-0000C64E0000}"/>
    <cellStyle name="Note 2 2 17 2 2 7" xfId="42949" xr:uid="{00000000-0005-0000-0000-0000C74E0000}"/>
    <cellStyle name="Note 2 2 17 2 2 8" xfId="48959" xr:uid="{00000000-0005-0000-0000-0000C84E0000}"/>
    <cellStyle name="Note 2 2 17 2 3" xfId="4055" xr:uid="{00000000-0005-0000-0000-0000C94E0000}"/>
    <cellStyle name="Note 2 2 17 2 3 2" xfId="15611" xr:uid="{00000000-0005-0000-0000-0000CA4E0000}"/>
    <cellStyle name="Note 2 2 17 2 3 3" xfId="22827" xr:uid="{00000000-0005-0000-0000-0000CB4E0000}"/>
    <cellStyle name="Note 2 2 17 2 3 4" xfId="27898" xr:uid="{00000000-0005-0000-0000-0000CC4E0000}"/>
    <cellStyle name="Note 2 2 17 2 3 5" xfId="32574" xr:uid="{00000000-0005-0000-0000-0000CD4E0000}"/>
    <cellStyle name="Note 2 2 17 2 3 6" xfId="38052" xr:uid="{00000000-0005-0000-0000-0000CE4E0000}"/>
    <cellStyle name="Note 2 2 17 2 3 7" xfId="42950" xr:uid="{00000000-0005-0000-0000-0000CF4E0000}"/>
    <cellStyle name="Note 2 2 17 2 3 8" xfId="48960" xr:uid="{00000000-0005-0000-0000-0000D04E0000}"/>
    <cellStyle name="Note 2 2 17 2 4" xfId="5671" xr:uid="{00000000-0005-0000-0000-0000D14E0000}"/>
    <cellStyle name="Note 2 2 17 2 4 2" xfId="15612" xr:uid="{00000000-0005-0000-0000-0000D24E0000}"/>
    <cellStyle name="Note 2 2 17 2 4 3" xfId="22828" xr:uid="{00000000-0005-0000-0000-0000D34E0000}"/>
    <cellStyle name="Note 2 2 17 2 4 4" xfId="27899" xr:uid="{00000000-0005-0000-0000-0000D44E0000}"/>
    <cellStyle name="Note 2 2 17 2 4 5" xfId="32575" xr:uid="{00000000-0005-0000-0000-0000D54E0000}"/>
    <cellStyle name="Note 2 2 17 2 4 6" xfId="38053" xr:uid="{00000000-0005-0000-0000-0000D64E0000}"/>
    <cellStyle name="Note 2 2 17 2 4 7" xfId="42951" xr:uid="{00000000-0005-0000-0000-0000D74E0000}"/>
    <cellStyle name="Note 2 2 17 2 4 8" xfId="48961" xr:uid="{00000000-0005-0000-0000-0000D84E0000}"/>
    <cellStyle name="Note 2 2 17 2 5" xfId="9208" xr:uid="{00000000-0005-0000-0000-0000D94E0000}"/>
    <cellStyle name="Note 2 2 17 2 5 2" xfId="15613" xr:uid="{00000000-0005-0000-0000-0000DA4E0000}"/>
    <cellStyle name="Note 2 2 17 2 5 3" xfId="22829" xr:uid="{00000000-0005-0000-0000-0000DB4E0000}"/>
    <cellStyle name="Note 2 2 17 2 5 4" xfId="27900" xr:uid="{00000000-0005-0000-0000-0000DC4E0000}"/>
    <cellStyle name="Note 2 2 17 2 5 5" xfId="32576" xr:uid="{00000000-0005-0000-0000-0000DD4E0000}"/>
    <cellStyle name="Note 2 2 17 2 5 6" xfId="38054" xr:uid="{00000000-0005-0000-0000-0000DE4E0000}"/>
    <cellStyle name="Note 2 2 17 2 5 7" xfId="42952" xr:uid="{00000000-0005-0000-0000-0000DF4E0000}"/>
    <cellStyle name="Note 2 2 17 2 5 8" xfId="48962" xr:uid="{00000000-0005-0000-0000-0000E04E0000}"/>
    <cellStyle name="Note 2 2 17 2 6" xfId="15609" xr:uid="{00000000-0005-0000-0000-0000E14E0000}"/>
    <cellStyle name="Note 2 2 17 2 7" xfId="22825" xr:uid="{00000000-0005-0000-0000-0000E24E0000}"/>
    <cellStyle name="Note 2 2 17 2 8" xfId="27896" xr:uid="{00000000-0005-0000-0000-0000E34E0000}"/>
    <cellStyle name="Note 2 2 17 2 9" xfId="32572" xr:uid="{00000000-0005-0000-0000-0000E44E0000}"/>
    <cellStyle name="Note 2 2 17 3" xfId="5343" xr:uid="{00000000-0005-0000-0000-0000E54E0000}"/>
    <cellStyle name="Note 2 2 17 3 10" xfId="15614" xr:uid="{00000000-0005-0000-0000-0000E64E0000}"/>
    <cellStyle name="Note 2 2 17 3 11" xfId="22830" xr:uid="{00000000-0005-0000-0000-0000E74E0000}"/>
    <cellStyle name="Note 2 2 17 3 12" xfId="27901" xr:uid="{00000000-0005-0000-0000-0000E84E0000}"/>
    <cellStyle name="Note 2 2 17 3 13" xfId="32577" xr:uid="{00000000-0005-0000-0000-0000E94E0000}"/>
    <cellStyle name="Note 2 2 17 3 14" xfId="38055" xr:uid="{00000000-0005-0000-0000-0000EA4E0000}"/>
    <cellStyle name="Note 2 2 17 3 15" xfId="42953" xr:uid="{00000000-0005-0000-0000-0000EB4E0000}"/>
    <cellStyle name="Note 2 2 17 3 16" xfId="48963" xr:uid="{00000000-0005-0000-0000-0000EC4E0000}"/>
    <cellStyle name="Note 2 2 17 3 2" xfId="7403" xr:uid="{00000000-0005-0000-0000-0000ED4E0000}"/>
    <cellStyle name="Note 2 2 17 3 2 2" xfId="15615" xr:uid="{00000000-0005-0000-0000-0000EE4E0000}"/>
    <cellStyle name="Note 2 2 17 3 2 3" xfId="22831" xr:uid="{00000000-0005-0000-0000-0000EF4E0000}"/>
    <cellStyle name="Note 2 2 17 3 2 4" xfId="27902" xr:uid="{00000000-0005-0000-0000-0000F04E0000}"/>
    <cellStyle name="Note 2 2 17 3 2 5" xfId="32578" xr:uid="{00000000-0005-0000-0000-0000F14E0000}"/>
    <cellStyle name="Note 2 2 17 3 2 6" xfId="38056" xr:uid="{00000000-0005-0000-0000-0000F24E0000}"/>
    <cellStyle name="Note 2 2 17 3 2 7" xfId="42954" xr:uid="{00000000-0005-0000-0000-0000F34E0000}"/>
    <cellStyle name="Note 2 2 17 3 2 8" xfId="48964" xr:uid="{00000000-0005-0000-0000-0000F44E0000}"/>
    <cellStyle name="Note 2 2 17 3 3" xfId="7922" xr:uid="{00000000-0005-0000-0000-0000F54E0000}"/>
    <cellStyle name="Note 2 2 17 3 3 2" xfId="15616" xr:uid="{00000000-0005-0000-0000-0000F64E0000}"/>
    <cellStyle name="Note 2 2 17 3 3 3" xfId="22832" xr:uid="{00000000-0005-0000-0000-0000F74E0000}"/>
    <cellStyle name="Note 2 2 17 3 3 4" xfId="27903" xr:uid="{00000000-0005-0000-0000-0000F84E0000}"/>
    <cellStyle name="Note 2 2 17 3 3 5" xfId="32579" xr:uid="{00000000-0005-0000-0000-0000F94E0000}"/>
    <cellStyle name="Note 2 2 17 3 3 6" xfId="38057" xr:uid="{00000000-0005-0000-0000-0000FA4E0000}"/>
    <cellStyle name="Note 2 2 17 3 3 7" xfId="42955" xr:uid="{00000000-0005-0000-0000-0000FB4E0000}"/>
    <cellStyle name="Note 2 2 17 3 3 8" xfId="48965" xr:uid="{00000000-0005-0000-0000-0000FC4E0000}"/>
    <cellStyle name="Note 2 2 17 3 4" xfId="8261" xr:uid="{00000000-0005-0000-0000-0000FD4E0000}"/>
    <cellStyle name="Note 2 2 17 3 4 2" xfId="15617" xr:uid="{00000000-0005-0000-0000-0000FE4E0000}"/>
    <cellStyle name="Note 2 2 17 3 4 3" xfId="22833" xr:uid="{00000000-0005-0000-0000-0000FF4E0000}"/>
    <cellStyle name="Note 2 2 17 3 4 4" xfId="27904" xr:uid="{00000000-0005-0000-0000-0000004F0000}"/>
    <cellStyle name="Note 2 2 17 3 4 5" xfId="32580" xr:uid="{00000000-0005-0000-0000-0000014F0000}"/>
    <cellStyle name="Note 2 2 17 3 4 6" xfId="38058" xr:uid="{00000000-0005-0000-0000-0000024F0000}"/>
    <cellStyle name="Note 2 2 17 3 4 7" xfId="42956" xr:uid="{00000000-0005-0000-0000-0000034F0000}"/>
    <cellStyle name="Note 2 2 17 3 4 8" xfId="48966" xr:uid="{00000000-0005-0000-0000-0000044F0000}"/>
    <cellStyle name="Note 2 2 17 3 5" xfId="8694" xr:uid="{00000000-0005-0000-0000-0000054F0000}"/>
    <cellStyle name="Note 2 2 17 3 5 2" xfId="15618" xr:uid="{00000000-0005-0000-0000-0000064F0000}"/>
    <cellStyle name="Note 2 2 17 3 5 3" xfId="22834" xr:uid="{00000000-0005-0000-0000-0000074F0000}"/>
    <cellStyle name="Note 2 2 17 3 5 4" xfId="27905" xr:uid="{00000000-0005-0000-0000-0000084F0000}"/>
    <cellStyle name="Note 2 2 17 3 5 5" xfId="32581" xr:uid="{00000000-0005-0000-0000-0000094F0000}"/>
    <cellStyle name="Note 2 2 17 3 5 6" xfId="38059" xr:uid="{00000000-0005-0000-0000-00000A4F0000}"/>
    <cellStyle name="Note 2 2 17 3 5 7" xfId="42957" xr:uid="{00000000-0005-0000-0000-00000B4F0000}"/>
    <cellStyle name="Note 2 2 17 3 5 8" xfId="48967" xr:uid="{00000000-0005-0000-0000-00000C4F0000}"/>
    <cellStyle name="Note 2 2 17 3 6" xfId="9043" xr:uid="{00000000-0005-0000-0000-00000D4F0000}"/>
    <cellStyle name="Note 2 2 17 3 6 2" xfId="15619" xr:uid="{00000000-0005-0000-0000-00000E4F0000}"/>
    <cellStyle name="Note 2 2 17 3 6 3" xfId="22835" xr:uid="{00000000-0005-0000-0000-00000F4F0000}"/>
    <cellStyle name="Note 2 2 17 3 6 4" xfId="27906" xr:uid="{00000000-0005-0000-0000-0000104F0000}"/>
    <cellStyle name="Note 2 2 17 3 6 5" xfId="32582" xr:uid="{00000000-0005-0000-0000-0000114F0000}"/>
    <cellStyle name="Note 2 2 17 3 6 6" xfId="38060" xr:uid="{00000000-0005-0000-0000-0000124F0000}"/>
    <cellStyle name="Note 2 2 17 3 6 7" xfId="42958" xr:uid="{00000000-0005-0000-0000-0000134F0000}"/>
    <cellStyle name="Note 2 2 17 3 6 8" xfId="48968" xr:uid="{00000000-0005-0000-0000-0000144F0000}"/>
    <cellStyle name="Note 2 2 17 3 7" xfId="9497" xr:uid="{00000000-0005-0000-0000-0000154F0000}"/>
    <cellStyle name="Note 2 2 17 3 7 2" xfId="15620" xr:uid="{00000000-0005-0000-0000-0000164F0000}"/>
    <cellStyle name="Note 2 2 17 3 7 3" xfId="22836" xr:uid="{00000000-0005-0000-0000-0000174F0000}"/>
    <cellStyle name="Note 2 2 17 3 7 4" xfId="27907" xr:uid="{00000000-0005-0000-0000-0000184F0000}"/>
    <cellStyle name="Note 2 2 17 3 7 5" xfId="32583" xr:uid="{00000000-0005-0000-0000-0000194F0000}"/>
    <cellStyle name="Note 2 2 17 3 7 6" xfId="38061" xr:uid="{00000000-0005-0000-0000-00001A4F0000}"/>
    <cellStyle name="Note 2 2 17 3 7 7" xfId="42959" xr:uid="{00000000-0005-0000-0000-00001B4F0000}"/>
    <cellStyle name="Note 2 2 17 3 7 8" xfId="48969" xr:uid="{00000000-0005-0000-0000-00001C4F0000}"/>
    <cellStyle name="Note 2 2 17 3 8" xfId="9815" xr:uid="{00000000-0005-0000-0000-00001D4F0000}"/>
    <cellStyle name="Note 2 2 17 3 8 2" xfId="15621" xr:uid="{00000000-0005-0000-0000-00001E4F0000}"/>
    <cellStyle name="Note 2 2 17 3 8 3" xfId="22837" xr:uid="{00000000-0005-0000-0000-00001F4F0000}"/>
    <cellStyle name="Note 2 2 17 3 8 4" xfId="27908" xr:uid="{00000000-0005-0000-0000-0000204F0000}"/>
    <cellStyle name="Note 2 2 17 3 8 5" xfId="32584" xr:uid="{00000000-0005-0000-0000-0000214F0000}"/>
    <cellStyle name="Note 2 2 17 3 8 6" xfId="38062" xr:uid="{00000000-0005-0000-0000-0000224F0000}"/>
    <cellStyle name="Note 2 2 17 3 8 7" xfId="42960" xr:uid="{00000000-0005-0000-0000-0000234F0000}"/>
    <cellStyle name="Note 2 2 17 3 8 8" xfId="48970" xr:uid="{00000000-0005-0000-0000-0000244F0000}"/>
    <cellStyle name="Note 2 2 17 3 9" xfId="10083" xr:uid="{00000000-0005-0000-0000-0000254F0000}"/>
    <cellStyle name="Note 2 2 17 3 9 2" xfId="15622" xr:uid="{00000000-0005-0000-0000-0000264F0000}"/>
    <cellStyle name="Note 2 2 17 3 9 3" xfId="22838" xr:uid="{00000000-0005-0000-0000-0000274F0000}"/>
    <cellStyle name="Note 2 2 17 3 9 4" xfId="27909" xr:uid="{00000000-0005-0000-0000-0000284F0000}"/>
    <cellStyle name="Note 2 2 17 3 9 5" xfId="32585" xr:uid="{00000000-0005-0000-0000-0000294F0000}"/>
    <cellStyle name="Note 2 2 17 3 9 6" xfId="38063" xr:uid="{00000000-0005-0000-0000-00002A4F0000}"/>
    <cellStyle name="Note 2 2 17 3 9 7" xfId="42961" xr:uid="{00000000-0005-0000-0000-00002B4F0000}"/>
    <cellStyle name="Note 2 2 17 3 9 8" xfId="48971" xr:uid="{00000000-0005-0000-0000-00002C4F0000}"/>
    <cellStyle name="Note 2 2 17 4" xfId="4609" xr:uid="{00000000-0005-0000-0000-00002D4F0000}"/>
    <cellStyle name="Note 2 2 17 4 10" xfId="15623" xr:uid="{00000000-0005-0000-0000-00002E4F0000}"/>
    <cellStyle name="Note 2 2 17 4 11" xfId="22839" xr:uid="{00000000-0005-0000-0000-00002F4F0000}"/>
    <cellStyle name="Note 2 2 17 4 12" xfId="27910" xr:uid="{00000000-0005-0000-0000-0000304F0000}"/>
    <cellStyle name="Note 2 2 17 4 13" xfId="32586" xr:uid="{00000000-0005-0000-0000-0000314F0000}"/>
    <cellStyle name="Note 2 2 17 4 14" xfId="38064" xr:uid="{00000000-0005-0000-0000-0000324F0000}"/>
    <cellStyle name="Note 2 2 17 4 15" xfId="42962" xr:uid="{00000000-0005-0000-0000-0000334F0000}"/>
    <cellStyle name="Note 2 2 17 4 16" xfId="48972" xr:uid="{00000000-0005-0000-0000-0000344F0000}"/>
    <cellStyle name="Note 2 2 17 4 2" xfId="7107" xr:uid="{00000000-0005-0000-0000-0000354F0000}"/>
    <cellStyle name="Note 2 2 17 4 2 2" xfId="15624" xr:uid="{00000000-0005-0000-0000-0000364F0000}"/>
    <cellStyle name="Note 2 2 17 4 2 3" xfId="22840" xr:uid="{00000000-0005-0000-0000-0000374F0000}"/>
    <cellStyle name="Note 2 2 17 4 2 4" xfId="27911" xr:uid="{00000000-0005-0000-0000-0000384F0000}"/>
    <cellStyle name="Note 2 2 17 4 2 5" xfId="32587" xr:uid="{00000000-0005-0000-0000-0000394F0000}"/>
    <cellStyle name="Note 2 2 17 4 2 6" xfId="38065" xr:uid="{00000000-0005-0000-0000-00003A4F0000}"/>
    <cellStyle name="Note 2 2 17 4 2 7" xfId="42963" xr:uid="{00000000-0005-0000-0000-00003B4F0000}"/>
    <cellStyle name="Note 2 2 17 4 2 8" xfId="48973" xr:uid="{00000000-0005-0000-0000-00003C4F0000}"/>
    <cellStyle name="Note 2 2 17 4 3" xfId="7672" xr:uid="{00000000-0005-0000-0000-00003D4F0000}"/>
    <cellStyle name="Note 2 2 17 4 3 2" xfId="15625" xr:uid="{00000000-0005-0000-0000-00003E4F0000}"/>
    <cellStyle name="Note 2 2 17 4 3 3" xfId="22841" xr:uid="{00000000-0005-0000-0000-00003F4F0000}"/>
    <cellStyle name="Note 2 2 17 4 3 4" xfId="27912" xr:uid="{00000000-0005-0000-0000-0000404F0000}"/>
    <cellStyle name="Note 2 2 17 4 3 5" xfId="32588" xr:uid="{00000000-0005-0000-0000-0000414F0000}"/>
    <cellStyle name="Note 2 2 17 4 3 6" xfId="38066" xr:uid="{00000000-0005-0000-0000-0000424F0000}"/>
    <cellStyle name="Note 2 2 17 4 3 7" xfId="42964" xr:uid="{00000000-0005-0000-0000-0000434F0000}"/>
    <cellStyle name="Note 2 2 17 4 3 8" xfId="48974" xr:uid="{00000000-0005-0000-0000-0000444F0000}"/>
    <cellStyle name="Note 2 2 17 4 4" xfId="3893" xr:uid="{00000000-0005-0000-0000-0000454F0000}"/>
    <cellStyle name="Note 2 2 17 4 4 2" xfId="15626" xr:uid="{00000000-0005-0000-0000-0000464F0000}"/>
    <cellStyle name="Note 2 2 17 4 4 3" xfId="22842" xr:uid="{00000000-0005-0000-0000-0000474F0000}"/>
    <cellStyle name="Note 2 2 17 4 4 4" xfId="27913" xr:uid="{00000000-0005-0000-0000-0000484F0000}"/>
    <cellStyle name="Note 2 2 17 4 4 5" xfId="32589" xr:uid="{00000000-0005-0000-0000-0000494F0000}"/>
    <cellStyle name="Note 2 2 17 4 4 6" xfId="38067" xr:uid="{00000000-0005-0000-0000-00004A4F0000}"/>
    <cellStyle name="Note 2 2 17 4 4 7" xfId="42965" xr:uid="{00000000-0005-0000-0000-00004B4F0000}"/>
    <cellStyle name="Note 2 2 17 4 4 8" xfId="48975" xr:uid="{00000000-0005-0000-0000-00004C4F0000}"/>
    <cellStyle name="Note 2 2 17 4 5" xfId="8448" xr:uid="{00000000-0005-0000-0000-00004D4F0000}"/>
    <cellStyle name="Note 2 2 17 4 5 2" xfId="15627" xr:uid="{00000000-0005-0000-0000-00004E4F0000}"/>
    <cellStyle name="Note 2 2 17 4 5 3" xfId="22843" xr:uid="{00000000-0005-0000-0000-00004F4F0000}"/>
    <cellStyle name="Note 2 2 17 4 5 4" xfId="27914" xr:uid="{00000000-0005-0000-0000-0000504F0000}"/>
    <cellStyle name="Note 2 2 17 4 5 5" xfId="32590" xr:uid="{00000000-0005-0000-0000-0000514F0000}"/>
    <cellStyle name="Note 2 2 17 4 5 6" xfId="38068" xr:uid="{00000000-0005-0000-0000-0000524F0000}"/>
    <cellStyle name="Note 2 2 17 4 5 7" xfId="42966" xr:uid="{00000000-0005-0000-0000-0000534F0000}"/>
    <cellStyle name="Note 2 2 17 4 5 8" xfId="48976" xr:uid="{00000000-0005-0000-0000-0000544F0000}"/>
    <cellStyle name="Note 2 2 17 4 6" xfId="6114" xr:uid="{00000000-0005-0000-0000-0000554F0000}"/>
    <cellStyle name="Note 2 2 17 4 6 2" xfId="15628" xr:uid="{00000000-0005-0000-0000-0000564F0000}"/>
    <cellStyle name="Note 2 2 17 4 6 3" xfId="22844" xr:uid="{00000000-0005-0000-0000-0000574F0000}"/>
    <cellStyle name="Note 2 2 17 4 6 4" xfId="27915" xr:uid="{00000000-0005-0000-0000-0000584F0000}"/>
    <cellStyle name="Note 2 2 17 4 6 5" xfId="32591" xr:uid="{00000000-0005-0000-0000-0000594F0000}"/>
    <cellStyle name="Note 2 2 17 4 6 6" xfId="38069" xr:uid="{00000000-0005-0000-0000-00005A4F0000}"/>
    <cellStyle name="Note 2 2 17 4 6 7" xfId="42967" xr:uid="{00000000-0005-0000-0000-00005B4F0000}"/>
    <cellStyle name="Note 2 2 17 4 6 8" xfId="48977" xr:uid="{00000000-0005-0000-0000-00005C4F0000}"/>
    <cellStyle name="Note 2 2 17 4 7" xfId="9250" xr:uid="{00000000-0005-0000-0000-00005D4F0000}"/>
    <cellStyle name="Note 2 2 17 4 7 2" xfId="15629" xr:uid="{00000000-0005-0000-0000-00005E4F0000}"/>
    <cellStyle name="Note 2 2 17 4 7 3" xfId="22845" xr:uid="{00000000-0005-0000-0000-00005F4F0000}"/>
    <cellStyle name="Note 2 2 17 4 7 4" xfId="27916" xr:uid="{00000000-0005-0000-0000-0000604F0000}"/>
    <cellStyle name="Note 2 2 17 4 7 5" xfId="32592" xr:uid="{00000000-0005-0000-0000-0000614F0000}"/>
    <cellStyle name="Note 2 2 17 4 7 6" xfId="38070" xr:uid="{00000000-0005-0000-0000-0000624F0000}"/>
    <cellStyle name="Note 2 2 17 4 7 7" xfId="42968" xr:uid="{00000000-0005-0000-0000-0000634F0000}"/>
    <cellStyle name="Note 2 2 17 4 7 8" xfId="48978" xr:uid="{00000000-0005-0000-0000-0000644F0000}"/>
    <cellStyle name="Note 2 2 17 4 8" xfId="9613" xr:uid="{00000000-0005-0000-0000-0000654F0000}"/>
    <cellStyle name="Note 2 2 17 4 8 2" xfId="15630" xr:uid="{00000000-0005-0000-0000-0000664F0000}"/>
    <cellStyle name="Note 2 2 17 4 8 3" xfId="22846" xr:uid="{00000000-0005-0000-0000-0000674F0000}"/>
    <cellStyle name="Note 2 2 17 4 8 4" xfId="27917" xr:uid="{00000000-0005-0000-0000-0000684F0000}"/>
    <cellStyle name="Note 2 2 17 4 8 5" xfId="32593" xr:uid="{00000000-0005-0000-0000-0000694F0000}"/>
    <cellStyle name="Note 2 2 17 4 8 6" xfId="38071" xr:uid="{00000000-0005-0000-0000-00006A4F0000}"/>
    <cellStyle name="Note 2 2 17 4 8 7" xfId="42969" xr:uid="{00000000-0005-0000-0000-00006B4F0000}"/>
    <cellStyle name="Note 2 2 17 4 8 8" xfId="48979" xr:uid="{00000000-0005-0000-0000-00006C4F0000}"/>
    <cellStyle name="Note 2 2 17 4 9" xfId="4003" xr:uid="{00000000-0005-0000-0000-00006D4F0000}"/>
    <cellStyle name="Note 2 2 17 4 9 2" xfId="15631" xr:uid="{00000000-0005-0000-0000-00006E4F0000}"/>
    <cellStyle name="Note 2 2 17 4 9 3" xfId="22847" xr:uid="{00000000-0005-0000-0000-00006F4F0000}"/>
    <cellStyle name="Note 2 2 17 4 9 4" xfId="27918" xr:uid="{00000000-0005-0000-0000-0000704F0000}"/>
    <cellStyle name="Note 2 2 17 4 9 5" xfId="32594" xr:uid="{00000000-0005-0000-0000-0000714F0000}"/>
    <cellStyle name="Note 2 2 17 4 9 6" xfId="38072" xr:uid="{00000000-0005-0000-0000-0000724F0000}"/>
    <cellStyle name="Note 2 2 17 4 9 7" xfId="42970" xr:uid="{00000000-0005-0000-0000-0000734F0000}"/>
    <cellStyle name="Note 2 2 17 4 9 8" xfId="48980" xr:uid="{00000000-0005-0000-0000-0000744F0000}"/>
    <cellStyle name="Note 2 2 17 5" xfId="5874" xr:uid="{00000000-0005-0000-0000-0000754F0000}"/>
    <cellStyle name="Note 2 2 17 5 2" xfId="15632" xr:uid="{00000000-0005-0000-0000-0000764F0000}"/>
    <cellStyle name="Note 2 2 17 5 3" xfId="22848" xr:uid="{00000000-0005-0000-0000-0000774F0000}"/>
    <cellStyle name="Note 2 2 17 5 4" xfId="27919" xr:uid="{00000000-0005-0000-0000-0000784F0000}"/>
    <cellStyle name="Note 2 2 17 5 5" xfId="32595" xr:uid="{00000000-0005-0000-0000-0000794F0000}"/>
    <cellStyle name="Note 2 2 17 5 6" xfId="38073" xr:uid="{00000000-0005-0000-0000-00007A4F0000}"/>
    <cellStyle name="Note 2 2 17 5 7" xfId="42971" xr:uid="{00000000-0005-0000-0000-00007B4F0000}"/>
    <cellStyle name="Note 2 2 17 5 8" xfId="48981" xr:uid="{00000000-0005-0000-0000-00007C4F0000}"/>
    <cellStyle name="Note 2 2 17 6" xfId="5000" xr:uid="{00000000-0005-0000-0000-00007D4F0000}"/>
    <cellStyle name="Note 2 2 17 6 2" xfId="15633" xr:uid="{00000000-0005-0000-0000-00007E4F0000}"/>
    <cellStyle name="Note 2 2 17 6 3" xfId="22849" xr:uid="{00000000-0005-0000-0000-00007F4F0000}"/>
    <cellStyle name="Note 2 2 17 6 4" xfId="27920" xr:uid="{00000000-0005-0000-0000-0000804F0000}"/>
    <cellStyle name="Note 2 2 17 6 5" xfId="32596" xr:uid="{00000000-0005-0000-0000-0000814F0000}"/>
    <cellStyle name="Note 2 2 17 6 6" xfId="38074" xr:uid="{00000000-0005-0000-0000-0000824F0000}"/>
    <cellStyle name="Note 2 2 17 6 7" xfId="42972" xr:uid="{00000000-0005-0000-0000-0000834F0000}"/>
    <cellStyle name="Note 2 2 17 6 8" xfId="48982" xr:uid="{00000000-0005-0000-0000-0000844F0000}"/>
    <cellStyle name="Note 2 2 17 7" xfId="6000" xr:uid="{00000000-0005-0000-0000-0000854F0000}"/>
    <cellStyle name="Note 2 2 17 7 2" xfId="15634" xr:uid="{00000000-0005-0000-0000-0000864F0000}"/>
    <cellStyle name="Note 2 2 17 7 3" xfId="22850" xr:uid="{00000000-0005-0000-0000-0000874F0000}"/>
    <cellStyle name="Note 2 2 17 7 4" xfId="27921" xr:uid="{00000000-0005-0000-0000-0000884F0000}"/>
    <cellStyle name="Note 2 2 17 7 5" xfId="32597" xr:uid="{00000000-0005-0000-0000-0000894F0000}"/>
    <cellStyle name="Note 2 2 17 7 6" xfId="38075" xr:uid="{00000000-0005-0000-0000-00008A4F0000}"/>
    <cellStyle name="Note 2 2 17 7 7" xfId="42973" xr:uid="{00000000-0005-0000-0000-00008B4F0000}"/>
    <cellStyle name="Note 2 2 17 7 8" xfId="48983" xr:uid="{00000000-0005-0000-0000-00008C4F0000}"/>
    <cellStyle name="Note 2 2 17 8" xfId="5351" xr:uid="{00000000-0005-0000-0000-00008D4F0000}"/>
    <cellStyle name="Note 2 2 17 8 2" xfId="15635" xr:uid="{00000000-0005-0000-0000-00008E4F0000}"/>
    <cellStyle name="Note 2 2 17 8 3" xfId="22851" xr:uid="{00000000-0005-0000-0000-00008F4F0000}"/>
    <cellStyle name="Note 2 2 17 8 4" xfId="27922" xr:uid="{00000000-0005-0000-0000-0000904F0000}"/>
    <cellStyle name="Note 2 2 17 8 5" xfId="32598" xr:uid="{00000000-0005-0000-0000-0000914F0000}"/>
    <cellStyle name="Note 2 2 17 8 6" xfId="38076" xr:uid="{00000000-0005-0000-0000-0000924F0000}"/>
    <cellStyle name="Note 2 2 17 8 7" xfId="42974" xr:uid="{00000000-0005-0000-0000-0000934F0000}"/>
    <cellStyle name="Note 2 2 17 8 8" xfId="48984" xr:uid="{00000000-0005-0000-0000-0000944F0000}"/>
    <cellStyle name="Note 2 2 17 9" xfId="11343" xr:uid="{00000000-0005-0000-0000-0000954F0000}"/>
    <cellStyle name="Note 2 2 18" xfId="1833" xr:uid="{00000000-0005-0000-0000-0000964F0000}"/>
    <cellStyle name="Note 2 2 18 10" xfId="19852" xr:uid="{00000000-0005-0000-0000-0000974F0000}"/>
    <cellStyle name="Note 2 2 18 11" xfId="47186" xr:uid="{00000000-0005-0000-0000-0000984F0000}"/>
    <cellStyle name="Note 2 2 18 2" xfId="4671" xr:uid="{00000000-0005-0000-0000-0000994F0000}"/>
    <cellStyle name="Note 2 2 18 2 10" xfId="38077" xr:uid="{00000000-0005-0000-0000-00009A4F0000}"/>
    <cellStyle name="Note 2 2 18 2 11" xfId="42975" xr:uid="{00000000-0005-0000-0000-00009B4F0000}"/>
    <cellStyle name="Note 2 2 18 2 12" xfId="48985" xr:uid="{00000000-0005-0000-0000-00009C4F0000}"/>
    <cellStyle name="Note 2 2 18 2 2" xfId="7100" xr:uid="{00000000-0005-0000-0000-00009D4F0000}"/>
    <cellStyle name="Note 2 2 18 2 2 2" xfId="15637" xr:uid="{00000000-0005-0000-0000-00009E4F0000}"/>
    <cellStyle name="Note 2 2 18 2 2 3" xfId="22853" xr:uid="{00000000-0005-0000-0000-00009F4F0000}"/>
    <cellStyle name="Note 2 2 18 2 2 4" xfId="27924" xr:uid="{00000000-0005-0000-0000-0000A04F0000}"/>
    <cellStyle name="Note 2 2 18 2 2 5" xfId="32600" xr:uid="{00000000-0005-0000-0000-0000A14F0000}"/>
    <cellStyle name="Note 2 2 18 2 2 6" xfId="38078" xr:uid="{00000000-0005-0000-0000-0000A24F0000}"/>
    <cellStyle name="Note 2 2 18 2 2 7" xfId="42976" xr:uid="{00000000-0005-0000-0000-0000A34F0000}"/>
    <cellStyle name="Note 2 2 18 2 2 8" xfId="48986" xr:uid="{00000000-0005-0000-0000-0000A44F0000}"/>
    <cellStyle name="Note 2 2 18 2 3" xfId="4039" xr:uid="{00000000-0005-0000-0000-0000A54F0000}"/>
    <cellStyle name="Note 2 2 18 2 3 2" xfId="15638" xr:uid="{00000000-0005-0000-0000-0000A64F0000}"/>
    <cellStyle name="Note 2 2 18 2 3 3" xfId="22854" xr:uid="{00000000-0005-0000-0000-0000A74F0000}"/>
    <cellStyle name="Note 2 2 18 2 3 4" xfId="27925" xr:uid="{00000000-0005-0000-0000-0000A84F0000}"/>
    <cellStyle name="Note 2 2 18 2 3 5" xfId="32601" xr:uid="{00000000-0005-0000-0000-0000A94F0000}"/>
    <cellStyle name="Note 2 2 18 2 3 6" xfId="38079" xr:uid="{00000000-0005-0000-0000-0000AA4F0000}"/>
    <cellStyle name="Note 2 2 18 2 3 7" xfId="42977" xr:uid="{00000000-0005-0000-0000-0000AB4F0000}"/>
    <cellStyle name="Note 2 2 18 2 3 8" xfId="48987" xr:uid="{00000000-0005-0000-0000-0000AC4F0000}"/>
    <cellStyle name="Note 2 2 18 2 4" xfId="5572" xr:uid="{00000000-0005-0000-0000-0000AD4F0000}"/>
    <cellStyle name="Note 2 2 18 2 4 2" xfId="15639" xr:uid="{00000000-0005-0000-0000-0000AE4F0000}"/>
    <cellStyle name="Note 2 2 18 2 4 3" xfId="22855" xr:uid="{00000000-0005-0000-0000-0000AF4F0000}"/>
    <cellStyle name="Note 2 2 18 2 4 4" xfId="27926" xr:uid="{00000000-0005-0000-0000-0000B04F0000}"/>
    <cellStyle name="Note 2 2 18 2 4 5" xfId="32602" xr:uid="{00000000-0005-0000-0000-0000B14F0000}"/>
    <cellStyle name="Note 2 2 18 2 4 6" xfId="38080" xr:uid="{00000000-0005-0000-0000-0000B24F0000}"/>
    <cellStyle name="Note 2 2 18 2 4 7" xfId="42978" xr:uid="{00000000-0005-0000-0000-0000B34F0000}"/>
    <cellStyle name="Note 2 2 18 2 4 8" xfId="48988" xr:uid="{00000000-0005-0000-0000-0000B44F0000}"/>
    <cellStyle name="Note 2 2 18 2 5" xfId="9244" xr:uid="{00000000-0005-0000-0000-0000B54F0000}"/>
    <cellStyle name="Note 2 2 18 2 5 2" xfId="15640" xr:uid="{00000000-0005-0000-0000-0000B64F0000}"/>
    <cellStyle name="Note 2 2 18 2 5 3" xfId="22856" xr:uid="{00000000-0005-0000-0000-0000B74F0000}"/>
    <cellStyle name="Note 2 2 18 2 5 4" xfId="27927" xr:uid="{00000000-0005-0000-0000-0000B84F0000}"/>
    <cellStyle name="Note 2 2 18 2 5 5" xfId="32603" xr:uid="{00000000-0005-0000-0000-0000B94F0000}"/>
    <cellStyle name="Note 2 2 18 2 5 6" xfId="38081" xr:uid="{00000000-0005-0000-0000-0000BA4F0000}"/>
    <cellStyle name="Note 2 2 18 2 5 7" xfId="42979" xr:uid="{00000000-0005-0000-0000-0000BB4F0000}"/>
    <cellStyle name="Note 2 2 18 2 5 8" xfId="48989" xr:uid="{00000000-0005-0000-0000-0000BC4F0000}"/>
    <cellStyle name="Note 2 2 18 2 6" xfId="15636" xr:uid="{00000000-0005-0000-0000-0000BD4F0000}"/>
    <cellStyle name="Note 2 2 18 2 7" xfId="22852" xr:uid="{00000000-0005-0000-0000-0000BE4F0000}"/>
    <cellStyle name="Note 2 2 18 2 8" xfId="27923" xr:uid="{00000000-0005-0000-0000-0000BF4F0000}"/>
    <cellStyle name="Note 2 2 18 2 9" xfId="32599" xr:uid="{00000000-0005-0000-0000-0000C04F0000}"/>
    <cellStyle name="Note 2 2 18 3" xfId="5297" xr:uid="{00000000-0005-0000-0000-0000C14F0000}"/>
    <cellStyle name="Note 2 2 18 3 10" xfId="15641" xr:uid="{00000000-0005-0000-0000-0000C24F0000}"/>
    <cellStyle name="Note 2 2 18 3 11" xfId="22857" xr:uid="{00000000-0005-0000-0000-0000C34F0000}"/>
    <cellStyle name="Note 2 2 18 3 12" xfId="27928" xr:uid="{00000000-0005-0000-0000-0000C44F0000}"/>
    <cellStyle name="Note 2 2 18 3 13" xfId="32604" xr:uid="{00000000-0005-0000-0000-0000C54F0000}"/>
    <cellStyle name="Note 2 2 18 3 14" xfId="38082" xr:uid="{00000000-0005-0000-0000-0000C64F0000}"/>
    <cellStyle name="Note 2 2 18 3 15" xfId="42980" xr:uid="{00000000-0005-0000-0000-0000C74F0000}"/>
    <cellStyle name="Note 2 2 18 3 16" xfId="48990" xr:uid="{00000000-0005-0000-0000-0000C84F0000}"/>
    <cellStyle name="Note 2 2 18 3 2" xfId="7429" xr:uid="{00000000-0005-0000-0000-0000C94F0000}"/>
    <cellStyle name="Note 2 2 18 3 2 2" xfId="15642" xr:uid="{00000000-0005-0000-0000-0000CA4F0000}"/>
    <cellStyle name="Note 2 2 18 3 2 3" xfId="22858" xr:uid="{00000000-0005-0000-0000-0000CB4F0000}"/>
    <cellStyle name="Note 2 2 18 3 2 4" xfId="27929" xr:uid="{00000000-0005-0000-0000-0000CC4F0000}"/>
    <cellStyle name="Note 2 2 18 3 2 5" xfId="32605" xr:uid="{00000000-0005-0000-0000-0000CD4F0000}"/>
    <cellStyle name="Note 2 2 18 3 2 6" xfId="38083" xr:uid="{00000000-0005-0000-0000-0000CE4F0000}"/>
    <cellStyle name="Note 2 2 18 3 2 7" xfId="42981" xr:uid="{00000000-0005-0000-0000-0000CF4F0000}"/>
    <cellStyle name="Note 2 2 18 3 2 8" xfId="48991" xr:uid="{00000000-0005-0000-0000-0000D04F0000}"/>
    <cellStyle name="Note 2 2 18 3 3" xfId="7948" xr:uid="{00000000-0005-0000-0000-0000D14F0000}"/>
    <cellStyle name="Note 2 2 18 3 3 2" xfId="15643" xr:uid="{00000000-0005-0000-0000-0000D24F0000}"/>
    <cellStyle name="Note 2 2 18 3 3 3" xfId="22859" xr:uid="{00000000-0005-0000-0000-0000D34F0000}"/>
    <cellStyle name="Note 2 2 18 3 3 4" xfId="27930" xr:uid="{00000000-0005-0000-0000-0000D44F0000}"/>
    <cellStyle name="Note 2 2 18 3 3 5" xfId="32606" xr:uid="{00000000-0005-0000-0000-0000D54F0000}"/>
    <cellStyle name="Note 2 2 18 3 3 6" xfId="38084" xr:uid="{00000000-0005-0000-0000-0000D64F0000}"/>
    <cellStyle name="Note 2 2 18 3 3 7" xfId="42982" xr:uid="{00000000-0005-0000-0000-0000D74F0000}"/>
    <cellStyle name="Note 2 2 18 3 3 8" xfId="48992" xr:uid="{00000000-0005-0000-0000-0000D84F0000}"/>
    <cellStyle name="Note 2 2 18 3 4" xfId="8287" xr:uid="{00000000-0005-0000-0000-0000D94F0000}"/>
    <cellStyle name="Note 2 2 18 3 4 2" xfId="15644" xr:uid="{00000000-0005-0000-0000-0000DA4F0000}"/>
    <cellStyle name="Note 2 2 18 3 4 3" xfId="22860" xr:uid="{00000000-0005-0000-0000-0000DB4F0000}"/>
    <cellStyle name="Note 2 2 18 3 4 4" xfId="27931" xr:uid="{00000000-0005-0000-0000-0000DC4F0000}"/>
    <cellStyle name="Note 2 2 18 3 4 5" xfId="32607" xr:uid="{00000000-0005-0000-0000-0000DD4F0000}"/>
    <cellStyle name="Note 2 2 18 3 4 6" xfId="38085" xr:uid="{00000000-0005-0000-0000-0000DE4F0000}"/>
    <cellStyle name="Note 2 2 18 3 4 7" xfId="42983" xr:uid="{00000000-0005-0000-0000-0000DF4F0000}"/>
    <cellStyle name="Note 2 2 18 3 4 8" xfId="48993" xr:uid="{00000000-0005-0000-0000-0000E04F0000}"/>
    <cellStyle name="Note 2 2 18 3 5" xfId="8722" xr:uid="{00000000-0005-0000-0000-0000E14F0000}"/>
    <cellStyle name="Note 2 2 18 3 5 2" xfId="15645" xr:uid="{00000000-0005-0000-0000-0000E24F0000}"/>
    <cellStyle name="Note 2 2 18 3 5 3" xfId="22861" xr:uid="{00000000-0005-0000-0000-0000E34F0000}"/>
    <cellStyle name="Note 2 2 18 3 5 4" xfId="27932" xr:uid="{00000000-0005-0000-0000-0000E44F0000}"/>
    <cellStyle name="Note 2 2 18 3 5 5" xfId="32608" xr:uid="{00000000-0005-0000-0000-0000E54F0000}"/>
    <cellStyle name="Note 2 2 18 3 5 6" xfId="38086" xr:uid="{00000000-0005-0000-0000-0000E64F0000}"/>
    <cellStyle name="Note 2 2 18 3 5 7" xfId="42984" xr:uid="{00000000-0005-0000-0000-0000E74F0000}"/>
    <cellStyle name="Note 2 2 18 3 5 8" xfId="48994" xr:uid="{00000000-0005-0000-0000-0000E84F0000}"/>
    <cellStyle name="Note 2 2 18 3 6" xfId="9070" xr:uid="{00000000-0005-0000-0000-0000E94F0000}"/>
    <cellStyle name="Note 2 2 18 3 6 2" xfId="15646" xr:uid="{00000000-0005-0000-0000-0000EA4F0000}"/>
    <cellStyle name="Note 2 2 18 3 6 3" xfId="22862" xr:uid="{00000000-0005-0000-0000-0000EB4F0000}"/>
    <cellStyle name="Note 2 2 18 3 6 4" xfId="27933" xr:uid="{00000000-0005-0000-0000-0000EC4F0000}"/>
    <cellStyle name="Note 2 2 18 3 6 5" xfId="32609" xr:uid="{00000000-0005-0000-0000-0000ED4F0000}"/>
    <cellStyle name="Note 2 2 18 3 6 6" xfId="38087" xr:uid="{00000000-0005-0000-0000-0000EE4F0000}"/>
    <cellStyle name="Note 2 2 18 3 6 7" xfId="42985" xr:uid="{00000000-0005-0000-0000-0000EF4F0000}"/>
    <cellStyle name="Note 2 2 18 3 6 8" xfId="48995" xr:uid="{00000000-0005-0000-0000-0000F04F0000}"/>
    <cellStyle name="Note 2 2 18 3 7" xfId="9520" xr:uid="{00000000-0005-0000-0000-0000F14F0000}"/>
    <cellStyle name="Note 2 2 18 3 7 2" xfId="15647" xr:uid="{00000000-0005-0000-0000-0000F24F0000}"/>
    <cellStyle name="Note 2 2 18 3 7 3" xfId="22863" xr:uid="{00000000-0005-0000-0000-0000F34F0000}"/>
    <cellStyle name="Note 2 2 18 3 7 4" xfId="27934" xr:uid="{00000000-0005-0000-0000-0000F44F0000}"/>
    <cellStyle name="Note 2 2 18 3 7 5" xfId="32610" xr:uid="{00000000-0005-0000-0000-0000F54F0000}"/>
    <cellStyle name="Note 2 2 18 3 7 6" xfId="38088" xr:uid="{00000000-0005-0000-0000-0000F64F0000}"/>
    <cellStyle name="Note 2 2 18 3 7 7" xfId="42986" xr:uid="{00000000-0005-0000-0000-0000F74F0000}"/>
    <cellStyle name="Note 2 2 18 3 7 8" xfId="48996" xr:uid="{00000000-0005-0000-0000-0000F84F0000}"/>
    <cellStyle name="Note 2 2 18 3 8" xfId="9837" xr:uid="{00000000-0005-0000-0000-0000F94F0000}"/>
    <cellStyle name="Note 2 2 18 3 8 2" xfId="15648" xr:uid="{00000000-0005-0000-0000-0000FA4F0000}"/>
    <cellStyle name="Note 2 2 18 3 8 3" xfId="22864" xr:uid="{00000000-0005-0000-0000-0000FB4F0000}"/>
    <cellStyle name="Note 2 2 18 3 8 4" xfId="27935" xr:uid="{00000000-0005-0000-0000-0000FC4F0000}"/>
    <cellStyle name="Note 2 2 18 3 8 5" xfId="32611" xr:uid="{00000000-0005-0000-0000-0000FD4F0000}"/>
    <cellStyle name="Note 2 2 18 3 8 6" xfId="38089" xr:uid="{00000000-0005-0000-0000-0000FE4F0000}"/>
    <cellStyle name="Note 2 2 18 3 8 7" xfId="42987" xr:uid="{00000000-0005-0000-0000-0000FF4F0000}"/>
    <cellStyle name="Note 2 2 18 3 8 8" xfId="48997" xr:uid="{00000000-0005-0000-0000-000000500000}"/>
    <cellStyle name="Note 2 2 18 3 9" xfId="10106" xr:uid="{00000000-0005-0000-0000-000001500000}"/>
    <cellStyle name="Note 2 2 18 3 9 2" xfId="15649" xr:uid="{00000000-0005-0000-0000-000002500000}"/>
    <cellStyle name="Note 2 2 18 3 9 3" xfId="22865" xr:uid="{00000000-0005-0000-0000-000003500000}"/>
    <cellStyle name="Note 2 2 18 3 9 4" xfId="27936" xr:uid="{00000000-0005-0000-0000-000004500000}"/>
    <cellStyle name="Note 2 2 18 3 9 5" xfId="32612" xr:uid="{00000000-0005-0000-0000-000005500000}"/>
    <cellStyle name="Note 2 2 18 3 9 6" xfId="38090" xr:uid="{00000000-0005-0000-0000-000006500000}"/>
    <cellStyle name="Note 2 2 18 3 9 7" xfId="42988" xr:uid="{00000000-0005-0000-0000-000007500000}"/>
    <cellStyle name="Note 2 2 18 3 9 8" xfId="48998" xr:uid="{00000000-0005-0000-0000-000008500000}"/>
    <cellStyle name="Note 2 2 18 4" xfId="3700" xr:uid="{00000000-0005-0000-0000-000009500000}"/>
    <cellStyle name="Note 2 2 18 4 10" xfId="15650" xr:uid="{00000000-0005-0000-0000-00000A500000}"/>
    <cellStyle name="Note 2 2 18 4 11" xfId="22866" xr:uid="{00000000-0005-0000-0000-00000B500000}"/>
    <cellStyle name="Note 2 2 18 4 12" xfId="27937" xr:uid="{00000000-0005-0000-0000-00000C500000}"/>
    <cellStyle name="Note 2 2 18 4 13" xfId="32613" xr:uid="{00000000-0005-0000-0000-00000D500000}"/>
    <cellStyle name="Note 2 2 18 4 14" xfId="38091" xr:uid="{00000000-0005-0000-0000-00000E500000}"/>
    <cellStyle name="Note 2 2 18 4 15" xfId="42989" xr:uid="{00000000-0005-0000-0000-00000F500000}"/>
    <cellStyle name="Note 2 2 18 4 16" xfId="48999" xr:uid="{00000000-0005-0000-0000-000010500000}"/>
    <cellStyle name="Note 2 2 18 4 2" xfId="7003" xr:uid="{00000000-0005-0000-0000-000011500000}"/>
    <cellStyle name="Note 2 2 18 4 2 2" xfId="15651" xr:uid="{00000000-0005-0000-0000-000012500000}"/>
    <cellStyle name="Note 2 2 18 4 2 3" xfId="22867" xr:uid="{00000000-0005-0000-0000-000013500000}"/>
    <cellStyle name="Note 2 2 18 4 2 4" xfId="27938" xr:uid="{00000000-0005-0000-0000-000014500000}"/>
    <cellStyle name="Note 2 2 18 4 2 5" xfId="32614" xr:uid="{00000000-0005-0000-0000-000015500000}"/>
    <cellStyle name="Note 2 2 18 4 2 6" xfId="38092" xr:uid="{00000000-0005-0000-0000-000016500000}"/>
    <cellStyle name="Note 2 2 18 4 2 7" xfId="42990" xr:uid="{00000000-0005-0000-0000-000017500000}"/>
    <cellStyle name="Note 2 2 18 4 2 8" xfId="49000" xr:uid="{00000000-0005-0000-0000-000018500000}"/>
    <cellStyle name="Note 2 2 18 4 3" xfId="7612" xr:uid="{00000000-0005-0000-0000-000019500000}"/>
    <cellStyle name="Note 2 2 18 4 3 2" xfId="15652" xr:uid="{00000000-0005-0000-0000-00001A500000}"/>
    <cellStyle name="Note 2 2 18 4 3 3" xfId="22868" xr:uid="{00000000-0005-0000-0000-00001B500000}"/>
    <cellStyle name="Note 2 2 18 4 3 4" xfId="27939" xr:uid="{00000000-0005-0000-0000-00001C500000}"/>
    <cellStyle name="Note 2 2 18 4 3 5" xfId="32615" xr:uid="{00000000-0005-0000-0000-00001D500000}"/>
    <cellStyle name="Note 2 2 18 4 3 6" xfId="38093" xr:uid="{00000000-0005-0000-0000-00001E500000}"/>
    <cellStyle name="Note 2 2 18 4 3 7" xfId="42991" xr:uid="{00000000-0005-0000-0000-00001F500000}"/>
    <cellStyle name="Note 2 2 18 4 3 8" xfId="49001" xr:uid="{00000000-0005-0000-0000-000020500000}"/>
    <cellStyle name="Note 2 2 18 4 4" xfId="6130" xr:uid="{00000000-0005-0000-0000-000021500000}"/>
    <cellStyle name="Note 2 2 18 4 4 2" xfId="15653" xr:uid="{00000000-0005-0000-0000-000022500000}"/>
    <cellStyle name="Note 2 2 18 4 4 3" xfId="22869" xr:uid="{00000000-0005-0000-0000-000023500000}"/>
    <cellStyle name="Note 2 2 18 4 4 4" xfId="27940" xr:uid="{00000000-0005-0000-0000-000024500000}"/>
    <cellStyle name="Note 2 2 18 4 4 5" xfId="32616" xr:uid="{00000000-0005-0000-0000-000025500000}"/>
    <cellStyle name="Note 2 2 18 4 4 6" xfId="38094" xr:uid="{00000000-0005-0000-0000-000026500000}"/>
    <cellStyle name="Note 2 2 18 4 4 7" xfId="42992" xr:uid="{00000000-0005-0000-0000-000027500000}"/>
    <cellStyle name="Note 2 2 18 4 4 8" xfId="49002" xr:uid="{00000000-0005-0000-0000-000028500000}"/>
    <cellStyle name="Note 2 2 18 4 5" xfId="8390" xr:uid="{00000000-0005-0000-0000-000029500000}"/>
    <cellStyle name="Note 2 2 18 4 5 2" xfId="15654" xr:uid="{00000000-0005-0000-0000-00002A500000}"/>
    <cellStyle name="Note 2 2 18 4 5 3" xfId="22870" xr:uid="{00000000-0005-0000-0000-00002B500000}"/>
    <cellStyle name="Note 2 2 18 4 5 4" xfId="27941" xr:uid="{00000000-0005-0000-0000-00002C500000}"/>
    <cellStyle name="Note 2 2 18 4 5 5" xfId="32617" xr:uid="{00000000-0005-0000-0000-00002D500000}"/>
    <cellStyle name="Note 2 2 18 4 5 6" xfId="38095" xr:uid="{00000000-0005-0000-0000-00002E500000}"/>
    <cellStyle name="Note 2 2 18 4 5 7" xfId="42993" xr:uid="{00000000-0005-0000-0000-00002F500000}"/>
    <cellStyle name="Note 2 2 18 4 5 8" xfId="49003" xr:uid="{00000000-0005-0000-0000-000030500000}"/>
    <cellStyle name="Note 2 2 18 4 6" xfId="6721" xr:uid="{00000000-0005-0000-0000-000031500000}"/>
    <cellStyle name="Note 2 2 18 4 6 2" xfId="15655" xr:uid="{00000000-0005-0000-0000-000032500000}"/>
    <cellStyle name="Note 2 2 18 4 6 3" xfId="22871" xr:uid="{00000000-0005-0000-0000-000033500000}"/>
    <cellStyle name="Note 2 2 18 4 6 4" xfId="27942" xr:uid="{00000000-0005-0000-0000-000034500000}"/>
    <cellStyle name="Note 2 2 18 4 6 5" xfId="32618" xr:uid="{00000000-0005-0000-0000-000035500000}"/>
    <cellStyle name="Note 2 2 18 4 6 6" xfId="38096" xr:uid="{00000000-0005-0000-0000-000036500000}"/>
    <cellStyle name="Note 2 2 18 4 6 7" xfId="42994" xr:uid="{00000000-0005-0000-0000-000037500000}"/>
    <cellStyle name="Note 2 2 18 4 6 8" xfId="49004" xr:uid="{00000000-0005-0000-0000-000038500000}"/>
    <cellStyle name="Note 2 2 18 4 7" xfId="9173" xr:uid="{00000000-0005-0000-0000-000039500000}"/>
    <cellStyle name="Note 2 2 18 4 7 2" xfId="15656" xr:uid="{00000000-0005-0000-0000-00003A500000}"/>
    <cellStyle name="Note 2 2 18 4 7 3" xfId="22872" xr:uid="{00000000-0005-0000-0000-00003B500000}"/>
    <cellStyle name="Note 2 2 18 4 7 4" xfId="27943" xr:uid="{00000000-0005-0000-0000-00003C500000}"/>
    <cellStyle name="Note 2 2 18 4 7 5" xfId="32619" xr:uid="{00000000-0005-0000-0000-00003D500000}"/>
    <cellStyle name="Note 2 2 18 4 7 6" xfId="38097" xr:uid="{00000000-0005-0000-0000-00003E500000}"/>
    <cellStyle name="Note 2 2 18 4 7 7" xfId="42995" xr:uid="{00000000-0005-0000-0000-00003F500000}"/>
    <cellStyle name="Note 2 2 18 4 7 8" xfId="49005" xr:uid="{00000000-0005-0000-0000-000040500000}"/>
    <cellStyle name="Note 2 2 18 4 8" xfId="7780" xr:uid="{00000000-0005-0000-0000-000041500000}"/>
    <cellStyle name="Note 2 2 18 4 8 2" xfId="15657" xr:uid="{00000000-0005-0000-0000-000042500000}"/>
    <cellStyle name="Note 2 2 18 4 8 3" xfId="22873" xr:uid="{00000000-0005-0000-0000-000043500000}"/>
    <cellStyle name="Note 2 2 18 4 8 4" xfId="27944" xr:uid="{00000000-0005-0000-0000-000044500000}"/>
    <cellStyle name="Note 2 2 18 4 8 5" xfId="32620" xr:uid="{00000000-0005-0000-0000-000045500000}"/>
    <cellStyle name="Note 2 2 18 4 8 6" xfId="38098" xr:uid="{00000000-0005-0000-0000-000046500000}"/>
    <cellStyle name="Note 2 2 18 4 8 7" xfId="42996" xr:uid="{00000000-0005-0000-0000-000047500000}"/>
    <cellStyle name="Note 2 2 18 4 8 8" xfId="49006" xr:uid="{00000000-0005-0000-0000-000048500000}"/>
    <cellStyle name="Note 2 2 18 4 9" xfId="6636" xr:uid="{00000000-0005-0000-0000-000049500000}"/>
    <cellStyle name="Note 2 2 18 4 9 2" xfId="15658" xr:uid="{00000000-0005-0000-0000-00004A500000}"/>
    <cellStyle name="Note 2 2 18 4 9 3" xfId="22874" xr:uid="{00000000-0005-0000-0000-00004B500000}"/>
    <cellStyle name="Note 2 2 18 4 9 4" xfId="27945" xr:uid="{00000000-0005-0000-0000-00004C500000}"/>
    <cellStyle name="Note 2 2 18 4 9 5" xfId="32621" xr:uid="{00000000-0005-0000-0000-00004D500000}"/>
    <cellStyle name="Note 2 2 18 4 9 6" xfId="38099" xr:uid="{00000000-0005-0000-0000-00004E500000}"/>
    <cellStyle name="Note 2 2 18 4 9 7" xfId="42997" xr:uid="{00000000-0005-0000-0000-00004F500000}"/>
    <cellStyle name="Note 2 2 18 4 9 8" xfId="49007" xr:uid="{00000000-0005-0000-0000-000050500000}"/>
    <cellStyle name="Note 2 2 18 5" xfId="3910" xr:uid="{00000000-0005-0000-0000-000051500000}"/>
    <cellStyle name="Note 2 2 18 5 2" xfId="15659" xr:uid="{00000000-0005-0000-0000-000052500000}"/>
    <cellStyle name="Note 2 2 18 5 3" xfId="22875" xr:uid="{00000000-0005-0000-0000-000053500000}"/>
    <cellStyle name="Note 2 2 18 5 4" xfId="27946" xr:uid="{00000000-0005-0000-0000-000054500000}"/>
    <cellStyle name="Note 2 2 18 5 5" xfId="32622" xr:uid="{00000000-0005-0000-0000-000055500000}"/>
    <cellStyle name="Note 2 2 18 5 6" xfId="38100" xr:uid="{00000000-0005-0000-0000-000056500000}"/>
    <cellStyle name="Note 2 2 18 5 7" xfId="42998" xr:uid="{00000000-0005-0000-0000-000057500000}"/>
    <cellStyle name="Note 2 2 18 5 8" xfId="49008" xr:uid="{00000000-0005-0000-0000-000058500000}"/>
    <cellStyle name="Note 2 2 18 6" xfId="4630" xr:uid="{00000000-0005-0000-0000-000059500000}"/>
    <cellStyle name="Note 2 2 18 6 2" xfId="15660" xr:uid="{00000000-0005-0000-0000-00005A500000}"/>
    <cellStyle name="Note 2 2 18 6 3" xfId="22876" xr:uid="{00000000-0005-0000-0000-00005B500000}"/>
    <cellStyle name="Note 2 2 18 6 4" xfId="27947" xr:uid="{00000000-0005-0000-0000-00005C500000}"/>
    <cellStyle name="Note 2 2 18 6 5" xfId="32623" xr:uid="{00000000-0005-0000-0000-00005D500000}"/>
    <cellStyle name="Note 2 2 18 6 6" xfId="38101" xr:uid="{00000000-0005-0000-0000-00005E500000}"/>
    <cellStyle name="Note 2 2 18 6 7" xfId="42999" xr:uid="{00000000-0005-0000-0000-00005F500000}"/>
    <cellStyle name="Note 2 2 18 6 8" xfId="49009" xr:uid="{00000000-0005-0000-0000-000060500000}"/>
    <cellStyle name="Note 2 2 18 7" xfId="4033" xr:uid="{00000000-0005-0000-0000-000061500000}"/>
    <cellStyle name="Note 2 2 18 7 2" xfId="15661" xr:uid="{00000000-0005-0000-0000-000062500000}"/>
    <cellStyle name="Note 2 2 18 7 3" xfId="22877" xr:uid="{00000000-0005-0000-0000-000063500000}"/>
    <cellStyle name="Note 2 2 18 7 4" xfId="27948" xr:uid="{00000000-0005-0000-0000-000064500000}"/>
    <cellStyle name="Note 2 2 18 7 5" xfId="32624" xr:uid="{00000000-0005-0000-0000-000065500000}"/>
    <cellStyle name="Note 2 2 18 7 6" xfId="38102" xr:uid="{00000000-0005-0000-0000-000066500000}"/>
    <cellStyle name="Note 2 2 18 7 7" xfId="43000" xr:uid="{00000000-0005-0000-0000-000067500000}"/>
    <cellStyle name="Note 2 2 18 7 8" xfId="49010" xr:uid="{00000000-0005-0000-0000-000068500000}"/>
    <cellStyle name="Note 2 2 18 8" xfId="4969" xr:uid="{00000000-0005-0000-0000-000069500000}"/>
    <cellStyle name="Note 2 2 18 8 2" xfId="15662" xr:uid="{00000000-0005-0000-0000-00006A500000}"/>
    <cellStyle name="Note 2 2 18 8 3" xfId="22878" xr:uid="{00000000-0005-0000-0000-00006B500000}"/>
    <cellStyle name="Note 2 2 18 8 4" xfId="27949" xr:uid="{00000000-0005-0000-0000-00006C500000}"/>
    <cellStyle name="Note 2 2 18 8 5" xfId="32625" xr:uid="{00000000-0005-0000-0000-00006D500000}"/>
    <cellStyle name="Note 2 2 18 8 6" xfId="38103" xr:uid="{00000000-0005-0000-0000-00006E500000}"/>
    <cellStyle name="Note 2 2 18 8 7" xfId="43001" xr:uid="{00000000-0005-0000-0000-00006F500000}"/>
    <cellStyle name="Note 2 2 18 8 8" xfId="49011" xr:uid="{00000000-0005-0000-0000-000070500000}"/>
    <cellStyle name="Note 2 2 18 9" xfId="11722" xr:uid="{00000000-0005-0000-0000-000071500000}"/>
    <cellStyle name="Note 2 2 19" xfId="2231" xr:uid="{00000000-0005-0000-0000-000072500000}"/>
    <cellStyle name="Note 2 2 19 10" xfId="19974" xr:uid="{00000000-0005-0000-0000-000073500000}"/>
    <cellStyle name="Note 2 2 19 11" xfId="47238" xr:uid="{00000000-0005-0000-0000-000074500000}"/>
    <cellStyle name="Note 2 2 19 2" xfId="4877" xr:uid="{00000000-0005-0000-0000-000075500000}"/>
    <cellStyle name="Note 2 2 19 2 10" xfId="38104" xr:uid="{00000000-0005-0000-0000-000076500000}"/>
    <cellStyle name="Note 2 2 19 2 11" xfId="43002" xr:uid="{00000000-0005-0000-0000-000077500000}"/>
    <cellStyle name="Note 2 2 19 2 12" xfId="49012" xr:uid="{00000000-0005-0000-0000-000078500000}"/>
    <cellStyle name="Note 2 2 19 2 2" xfId="7185" xr:uid="{00000000-0005-0000-0000-000079500000}"/>
    <cellStyle name="Note 2 2 19 2 2 2" xfId="15664" xr:uid="{00000000-0005-0000-0000-00007A500000}"/>
    <cellStyle name="Note 2 2 19 2 2 3" xfId="22880" xr:uid="{00000000-0005-0000-0000-00007B500000}"/>
    <cellStyle name="Note 2 2 19 2 2 4" xfId="27951" xr:uid="{00000000-0005-0000-0000-00007C500000}"/>
    <cellStyle name="Note 2 2 19 2 2 5" xfId="32627" xr:uid="{00000000-0005-0000-0000-00007D500000}"/>
    <cellStyle name="Note 2 2 19 2 2 6" xfId="38105" xr:uid="{00000000-0005-0000-0000-00007E500000}"/>
    <cellStyle name="Note 2 2 19 2 2 7" xfId="43003" xr:uid="{00000000-0005-0000-0000-00007F500000}"/>
    <cellStyle name="Note 2 2 19 2 2 8" xfId="49013" xr:uid="{00000000-0005-0000-0000-000080500000}"/>
    <cellStyle name="Note 2 2 19 2 3" xfId="8055" xr:uid="{00000000-0005-0000-0000-000081500000}"/>
    <cellStyle name="Note 2 2 19 2 3 2" xfId="15665" xr:uid="{00000000-0005-0000-0000-000082500000}"/>
    <cellStyle name="Note 2 2 19 2 3 3" xfId="22881" xr:uid="{00000000-0005-0000-0000-000083500000}"/>
    <cellStyle name="Note 2 2 19 2 3 4" xfId="27952" xr:uid="{00000000-0005-0000-0000-000084500000}"/>
    <cellStyle name="Note 2 2 19 2 3 5" xfId="32628" xr:uid="{00000000-0005-0000-0000-000085500000}"/>
    <cellStyle name="Note 2 2 19 2 3 6" xfId="38106" xr:uid="{00000000-0005-0000-0000-000086500000}"/>
    <cellStyle name="Note 2 2 19 2 3 7" xfId="43004" xr:uid="{00000000-0005-0000-0000-000087500000}"/>
    <cellStyle name="Note 2 2 19 2 3 8" xfId="49014" xr:uid="{00000000-0005-0000-0000-000088500000}"/>
    <cellStyle name="Note 2 2 19 2 4" xfId="8851" xr:uid="{00000000-0005-0000-0000-000089500000}"/>
    <cellStyle name="Note 2 2 19 2 4 2" xfId="15666" xr:uid="{00000000-0005-0000-0000-00008A500000}"/>
    <cellStyle name="Note 2 2 19 2 4 3" xfId="22882" xr:uid="{00000000-0005-0000-0000-00008B500000}"/>
    <cellStyle name="Note 2 2 19 2 4 4" xfId="27953" xr:uid="{00000000-0005-0000-0000-00008C500000}"/>
    <cellStyle name="Note 2 2 19 2 4 5" xfId="32629" xr:uid="{00000000-0005-0000-0000-00008D500000}"/>
    <cellStyle name="Note 2 2 19 2 4 6" xfId="38107" xr:uid="{00000000-0005-0000-0000-00008E500000}"/>
    <cellStyle name="Note 2 2 19 2 4 7" xfId="43005" xr:uid="{00000000-0005-0000-0000-00008F500000}"/>
    <cellStyle name="Note 2 2 19 2 4 8" xfId="49015" xr:uid="{00000000-0005-0000-0000-000090500000}"/>
    <cellStyle name="Note 2 2 19 2 5" xfId="9313" xr:uid="{00000000-0005-0000-0000-000091500000}"/>
    <cellStyle name="Note 2 2 19 2 5 2" xfId="15667" xr:uid="{00000000-0005-0000-0000-000092500000}"/>
    <cellStyle name="Note 2 2 19 2 5 3" xfId="22883" xr:uid="{00000000-0005-0000-0000-000093500000}"/>
    <cellStyle name="Note 2 2 19 2 5 4" xfId="27954" xr:uid="{00000000-0005-0000-0000-000094500000}"/>
    <cellStyle name="Note 2 2 19 2 5 5" xfId="32630" xr:uid="{00000000-0005-0000-0000-000095500000}"/>
    <cellStyle name="Note 2 2 19 2 5 6" xfId="38108" xr:uid="{00000000-0005-0000-0000-000096500000}"/>
    <cellStyle name="Note 2 2 19 2 5 7" xfId="43006" xr:uid="{00000000-0005-0000-0000-000097500000}"/>
    <cellStyle name="Note 2 2 19 2 5 8" xfId="49016" xr:uid="{00000000-0005-0000-0000-000098500000}"/>
    <cellStyle name="Note 2 2 19 2 6" xfId="15663" xr:uid="{00000000-0005-0000-0000-000099500000}"/>
    <cellStyle name="Note 2 2 19 2 7" xfId="22879" xr:uid="{00000000-0005-0000-0000-00009A500000}"/>
    <cellStyle name="Note 2 2 19 2 8" xfId="27950" xr:uid="{00000000-0005-0000-0000-00009B500000}"/>
    <cellStyle name="Note 2 2 19 2 9" xfId="32626" xr:uid="{00000000-0005-0000-0000-00009C500000}"/>
    <cellStyle name="Note 2 2 19 3" xfId="5217" xr:uid="{00000000-0005-0000-0000-00009D500000}"/>
    <cellStyle name="Note 2 2 19 3 10" xfId="15668" xr:uid="{00000000-0005-0000-0000-00009E500000}"/>
    <cellStyle name="Note 2 2 19 3 11" xfId="22884" xr:uid="{00000000-0005-0000-0000-00009F500000}"/>
    <cellStyle name="Note 2 2 19 3 12" xfId="27955" xr:uid="{00000000-0005-0000-0000-0000A0500000}"/>
    <cellStyle name="Note 2 2 19 3 13" xfId="32631" xr:uid="{00000000-0005-0000-0000-0000A1500000}"/>
    <cellStyle name="Note 2 2 19 3 14" xfId="38109" xr:uid="{00000000-0005-0000-0000-0000A2500000}"/>
    <cellStyle name="Note 2 2 19 3 15" xfId="43007" xr:uid="{00000000-0005-0000-0000-0000A3500000}"/>
    <cellStyle name="Note 2 2 19 3 16" xfId="49017" xr:uid="{00000000-0005-0000-0000-0000A4500000}"/>
    <cellStyle name="Note 2 2 19 3 2" xfId="7408" xr:uid="{00000000-0005-0000-0000-0000A5500000}"/>
    <cellStyle name="Note 2 2 19 3 2 2" xfId="15669" xr:uid="{00000000-0005-0000-0000-0000A6500000}"/>
    <cellStyle name="Note 2 2 19 3 2 3" xfId="22885" xr:uid="{00000000-0005-0000-0000-0000A7500000}"/>
    <cellStyle name="Note 2 2 19 3 2 4" xfId="27956" xr:uid="{00000000-0005-0000-0000-0000A8500000}"/>
    <cellStyle name="Note 2 2 19 3 2 5" xfId="32632" xr:uid="{00000000-0005-0000-0000-0000A9500000}"/>
    <cellStyle name="Note 2 2 19 3 2 6" xfId="38110" xr:uid="{00000000-0005-0000-0000-0000AA500000}"/>
    <cellStyle name="Note 2 2 19 3 2 7" xfId="43008" xr:uid="{00000000-0005-0000-0000-0000AB500000}"/>
    <cellStyle name="Note 2 2 19 3 2 8" xfId="49018" xr:uid="{00000000-0005-0000-0000-0000AC500000}"/>
    <cellStyle name="Note 2 2 19 3 3" xfId="7926" xr:uid="{00000000-0005-0000-0000-0000AD500000}"/>
    <cellStyle name="Note 2 2 19 3 3 2" xfId="15670" xr:uid="{00000000-0005-0000-0000-0000AE500000}"/>
    <cellStyle name="Note 2 2 19 3 3 3" xfId="22886" xr:uid="{00000000-0005-0000-0000-0000AF500000}"/>
    <cellStyle name="Note 2 2 19 3 3 4" xfId="27957" xr:uid="{00000000-0005-0000-0000-0000B0500000}"/>
    <cellStyle name="Note 2 2 19 3 3 5" xfId="32633" xr:uid="{00000000-0005-0000-0000-0000B1500000}"/>
    <cellStyle name="Note 2 2 19 3 3 6" xfId="38111" xr:uid="{00000000-0005-0000-0000-0000B2500000}"/>
    <cellStyle name="Note 2 2 19 3 3 7" xfId="43009" xr:uid="{00000000-0005-0000-0000-0000B3500000}"/>
    <cellStyle name="Note 2 2 19 3 3 8" xfId="49019" xr:uid="{00000000-0005-0000-0000-0000B4500000}"/>
    <cellStyle name="Note 2 2 19 3 4" xfId="8265" xr:uid="{00000000-0005-0000-0000-0000B5500000}"/>
    <cellStyle name="Note 2 2 19 3 4 2" xfId="15671" xr:uid="{00000000-0005-0000-0000-0000B6500000}"/>
    <cellStyle name="Note 2 2 19 3 4 3" xfId="22887" xr:uid="{00000000-0005-0000-0000-0000B7500000}"/>
    <cellStyle name="Note 2 2 19 3 4 4" xfId="27958" xr:uid="{00000000-0005-0000-0000-0000B8500000}"/>
    <cellStyle name="Note 2 2 19 3 4 5" xfId="32634" xr:uid="{00000000-0005-0000-0000-0000B9500000}"/>
    <cellStyle name="Note 2 2 19 3 4 6" xfId="38112" xr:uid="{00000000-0005-0000-0000-0000BA500000}"/>
    <cellStyle name="Note 2 2 19 3 4 7" xfId="43010" xr:uid="{00000000-0005-0000-0000-0000BB500000}"/>
    <cellStyle name="Note 2 2 19 3 4 8" xfId="49020" xr:uid="{00000000-0005-0000-0000-0000BC500000}"/>
    <cellStyle name="Note 2 2 19 3 5" xfId="8699" xr:uid="{00000000-0005-0000-0000-0000BD500000}"/>
    <cellStyle name="Note 2 2 19 3 5 2" xfId="15672" xr:uid="{00000000-0005-0000-0000-0000BE500000}"/>
    <cellStyle name="Note 2 2 19 3 5 3" xfId="22888" xr:uid="{00000000-0005-0000-0000-0000BF500000}"/>
    <cellStyle name="Note 2 2 19 3 5 4" xfId="27959" xr:uid="{00000000-0005-0000-0000-0000C0500000}"/>
    <cellStyle name="Note 2 2 19 3 5 5" xfId="32635" xr:uid="{00000000-0005-0000-0000-0000C1500000}"/>
    <cellStyle name="Note 2 2 19 3 5 6" xfId="38113" xr:uid="{00000000-0005-0000-0000-0000C2500000}"/>
    <cellStyle name="Note 2 2 19 3 5 7" xfId="43011" xr:uid="{00000000-0005-0000-0000-0000C3500000}"/>
    <cellStyle name="Note 2 2 19 3 5 8" xfId="49021" xr:uid="{00000000-0005-0000-0000-0000C4500000}"/>
    <cellStyle name="Note 2 2 19 3 6" xfId="9048" xr:uid="{00000000-0005-0000-0000-0000C5500000}"/>
    <cellStyle name="Note 2 2 19 3 6 2" xfId="15673" xr:uid="{00000000-0005-0000-0000-0000C6500000}"/>
    <cellStyle name="Note 2 2 19 3 6 3" xfId="22889" xr:uid="{00000000-0005-0000-0000-0000C7500000}"/>
    <cellStyle name="Note 2 2 19 3 6 4" xfId="27960" xr:uid="{00000000-0005-0000-0000-0000C8500000}"/>
    <cellStyle name="Note 2 2 19 3 6 5" xfId="32636" xr:uid="{00000000-0005-0000-0000-0000C9500000}"/>
    <cellStyle name="Note 2 2 19 3 6 6" xfId="38114" xr:uid="{00000000-0005-0000-0000-0000CA500000}"/>
    <cellStyle name="Note 2 2 19 3 6 7" xfId="43012" xr:uid="{00000000-0005-0000-0000-0000CB500000}"/>
    <cellStyle name="Note 2 2 19 3 6 8" xfId="49022" xr:uid="{00000000-0005-0000-0000-0000CC500000}"/>
    <cellStyle name="Note 2 2 19 3 7" xfId="9501" xr:uid="{00000000-0005-0000-0000-0000CD500000}"/>
    <cellStyle name="Note 2 2 19 3 7 2" xfId="15674" xr:uid="{00000000-0005-0000-0000-0000CE500000}"/>
    <cellStyle name="Note 2 2 19 3 7 3" xfId="22890" xr:uid="{00000000-0005-0000-0000-0000CF500000}"/>
    <cellStyle name="Note 2 2 19 3 7 4" xfId="27961" xr:uid="{00000000-0005-0000-0000-0000D0500000}"/>
    <cellStyle name="Note 2 2 19 3 7 5" xfId="32637" xr:uid="{00000000-0005-0000-0000-0000D1500000}"/>
    <cellStyle name="Note 2 2 19 3 7 6" xfId="38115" xr:uid="{00000000-0005-0000-0000-0000D2500000}"/>
    <cellStyle name="Note 2 2 19 3 7 7" xfId="43013" xr:uid="{00000000-0005-0000-0000-0000D3500000}"/>
    <cellStyle name="Note 2 2 19 3 7 8" xfId="49023" xr:uid="{00000000-0005-0000-0000-0000D4500000}"/>
    <cellStyle name="Note 2 2 19 3 8" xfId="9819" xr:uid="{00000000-0005-0000-0000-0000D5500000}"/>
    <cellStyle name="Note 2 2 19 3 8 2" xfId="15675" xr:uid="{00000000-0005-0000-0000-0000D6500000}"/>
    <cellStyle name="Note 2 2 19 3 8 3" xfId="22891" xr:uid="{00000000-0005-0000-0000-0000D7500000}"/>
    <cellStyle name="Note 2 2 19 3 8 4" xfId="27962" xr:uid="{00000000-0005-0000-0000-0000D8500000}"/>
    <cellStyle name="Note 2 2 19 3 8 5" xfId="32638" xr:uid="{00000000-0005-0000-0000-0000D9500000}"/>
    <cellStyle name="Note 2 2 19 3 8 6" xfId="38116" xr:uid="{00000000-0005-0000-0000-0000DA500000}"/>
    <cellStyle name="Note 2 2 19 3 8 7" xfId="43014" xr:uid="{00000000-0005-0000-0000-0000DB500000}"/>
    <cellStyle name="Note 2 2 19 3 8 8" xfId="49024" xr:uid="{00000000-0005-0000-0000-0000DC500000}"/>
    <cellStyle name="Note 2 2 19 3 9" xfId="10087" xr:uid="{00000000-0005-0000-0000-0000DD500000}"/>
    <cellStyle name="Note 2 2 19 3 9 2" xfId="15676" xr:uid="{00000000-0005-0000-0000-0000DE500000}"/>
    <cellStyle name="Note 2 2 19 3 9 3" xfId="22892" xr:uid="{00000000-0005-0000-0000-0000DF500000}"/>
    <cellStyle name="Note 2 2 19 3 9 4" xfId="27963" xr:uid="{00000000-0005-0000-0000-0000E0500000}"/>
    <cellStyle name="Note 2 2 19 3 9 5" xfId="32639" xr:uid="{00000000-0005-0000-0000-0000E1500000}"/>
    <cellStyle name="Note 2 2 19 3 9 6" xfId="38117" xr:uid="{00000000-0005-0000-0000-0000E2500000}"/>
    <cellStyle name="Note 2 2 19 3 9 7" xfId="43015" xr:uid="{00000000-0005-0000-0000-0000E3500000}"/>
    <cellStyle name="Note 2 2 19 3 9 8" xfId="49025" xr:uid="{00000000-0005-0000-0000-0000E4500000}"/>
    <cellStyle name="Note 2 2 19 4" xfId="5896" xr:uid="{00000000-0005-0000-0000-0000E5500000}"/>
    <cellStyle name="Note 2 2 19 4 10" xfId="15677" xr:uid="{00000000-0005-0000-0000-0000E6500000}"/>
    <cellStyle name="Note 2 2 19 4 11" xfId="22893" xr:uid="{00000000-0005-0000-0000-0000E7500000}"/>
    <cellStyle name="Note 2 2 19 4 12" xfId="27964" xr:uid="{00000000-0005-0000-0000-0000E8500000}"/>
    <cellStyle name="Note 2 2 19 4 13" xfId="32640" xr:uid="{00000000-0005-0000-0000-0000E9500000}"/>
    <cellStyle name="Note 2 2 19 4 14" xfId="38118" xr:uid="{00000000-0005-0000-0000-0000EA500000}"/>
    <cellStyle name="Note 2 2 19 4 15" xfId="43016" xr:uid="{00000000-0005-0000-0000-0000EB500000}"/>
    <cellStyle name="Note 2 2 19 4 16" xfId="49026" xr:uid="{00000000-0005-0000-0000-0000EC500000}"/>
    <cellStyle name="Note 2 2 19 4 2" xfId="6965" xr:uid="{00000000-0005-0000-0000-0000ED500000}"/>
    <cellStyle name="Note 2 2 19 4 2 2" xfId="15678" xr:uid="{00000000-0005-0000-0000-0000EE500000}"/>
    <cellStyle name="Note 2 2 19 4 2 3" xfId="22894" xr:uid="{00000000-0005-0000-0000-0000EF500000}"/>
    <cellStyle name="Note 2 2 19 4 2 4" xfId="27965" xr:uid="{00000000-0005-0000-0000-0000F0500000}"/>
    <cellStyle name="Note 2 2 19 4 2 5" xfId="32641" xr:uid="{00000000-0005-0000-0000-0000F1500000}"/>
    <cellStyle name="Note 2 2 19 4 2 6" xfId="38119" xr:uid="{00000000-0005-0000-0000-0000F2500000}"/>
    <cellStyle name="Note 2 2 19 4 2 7" xfId="43017" xr:uid="{00000000-0005-0000-0000-0000F3500000}"/>
    <cellStyle name="Note 2 2 19 4 2 8" xfId="49027" xr:uid="{00000000-0005-0000-0000-0000F4500000}"/>
    <cellStyle name="Note 2 2 19 4 3" xfId="7591" xr:uid="{00000000-0005-0000-0000-0000F5500000}"/>
    <cellStyle name="Note 2 2 19 4 3 2" xfId="15679" xr:uid="{00000000-0005-0000-0000-0000F6500000}"/>
    <cellStyle name="Note 2 2 19 4 3 3" xfId="22895" xr:uid="{00000000-0005-0000-0000-0000F7500000}"/>
    <cellStyle name="Note 2 2 19 4 3 4" xfId="27966" xr:uid="{00000000-0005-0000-0000-0000F8500000}"/>
    <cellStyle name="Note 2 2 19 4 3 5" xfId="32642" xr:uid="{00000000-0005-0000-0000-0000F9500000}"/>
    <cellStyle name="Note 2 2 19 4 3 6" xfId="38120" xr:uid="{00000000-0005-0000-0000-0000FA500000}"/>
    <cellStyle name="Note 2 2 19 4 3 7" xfId="43018" xr:uid="{00000000-0005-0000-0000-0000FB500000}"/>
    <cellStyle name="Note 2 2 19 4 3 8" xfId="49028" xr:uid="{00000000-0005-0000-0000-0000FC500000}"/>
    <cellStyle name="Note 2 2 19 4 4" xfId="7333" xr:uid="{00000000-0005-0000-0000-0000FD500000}"/>
    <cellStyle name="Note 2 2 19 4 4 2" xfId="15680" xr:uid="{00000000-0005-0000-0000-0000FE500000}"/>
    <cellStyle name="Note 2 2 19 4 4 3" xfId="22896" xr:uid="{00000000-0005-0000-0000-0000FF500000}"/>
    <cellStyle name="Note 2 2 19 4 4 4" xfId="27967" xr:uid="{00000000-0005-0000-0000-000000510000}"/>
    <cellStyle name="Note 2 2 19 4 4 5" xfId="32643" xr:uid="{00000000-0005-0000-0000-000001510000}"/>
    <cellStyle name="Note 2 2 19 4 4 6" xfId="38121" xr:uid="{00000000-0005-0000-0000-000002510000}"/>
    <cellStyle name="Note 2 2 19 4 4 7" xfId="43019" xr:uid="{00000000-0005-0000-0000-000003510000}"/>
    <cellStyle name="Note 2 2 19 4 4 8" xfId="49029" xr:uid="{00000000-0005-0000-0000-000004510000}"/>
    <cellStyle name="Note 2 2 19 4 5" xfId="6215" xr:uid="{00000000-0005-0000-0000-000005510000}"/>
    <cellStyle name="Note 2 2 19 4 5 2" xfId="15681" xr:uid="{00000000-0005-0000-0000-000006510000}"/>
    <cellStyle name="Note 2 2 19 4 5 3" xfId="22897" xr:uid="{00000000-0005-0000-0000-000007510000}"/>
    <cellStyle name="Note 2 2 19 4 5 4" xfId="27968" xr:uid="{00000000-0005-0000-0000-000008510000}"/>
    <cellStyle name="Note 2 2 19 4 5 5" xfId="32644" xr:uid="{00000000-0005-0000-0000-000009510000}"/>
    <cellStyle name="Note 2 2 19 4 5 6" xfId="38122" xr:uid="{00000000-0005-0000-0000-00000A510000}"/>
    <cellStyle name="Note 2 2 19 4 5 7" xfId="43020" xr:uid="{00000000-0005-0000-0000-00000B510000}"/>
    <cellStyle name="Note 2 2 19 4 5 8" xfId="49030" xr:uid="{00000000-0005-0000-0000-00000C510000}"/>
    <cellStyle name="Note 2 2 19 4 6" xfId="7547" xr:uid="{00000000-0005-0000-0000-00000D510000}"/>
    <cellStyle name="Note 2 2 19 4 6 2" xfId="15682" xr:uid="{00000000-0005-0000-0000-00000E510000}"/>
    <cellStyle name="Note 2 2 19 4 6 3" xfId="22898" xr:uid="{00000000-0005-0000-0000-00000F510000}"/>
    <cellStyle name="Note 2 2 19 4 6 4" xfId="27969" xr:uid="{00000000-0005-0000-0000-000010510000}"/>
    <cellStyle name="Note 2 2 19 4 6 5" xfId="32645" xr:uid="{00000000-0005-0000-0000-000011510000}"/>
    <cellStyle name="Note 2 2 19 4 6 6" xfId="38123" xr:uid="{00000000-0005-0000-0000-000012510000}"/>
    <cellStyle name="Note 2 2 19 4 6 7" xfId="43021" xr:uid="{00000000-0005-0000-0000-000013510000}"/>
    <cellStyle name="Note 2 2 19 4 6 8" xfId="49031" xr:uid="{00000000-0005-0000-0000-000014510000}"/>
    <cellStyle name="Note 2 2 19 4 7" xfId="7033" xr:uid="{00000000-0005-0000-0000-000015510000}"/>
    <cellStyle name="Note 2 2 19 4 7 2" xfId="15683" xr:uid="{00000000-0005-0000-0000-000016510000}"/>
    <cellStyle name="Note 2 2 19 4 7 3" xfId="22899" xr:uid="{00000000-0005-0000-0000-000017510000}"/>
    <cellStyle name="Note 2 2 19 4 7 4" xfId="27970" xr:uid="{00000000-0005-0000-0000-000018510000}"/>
    <cellStyle name="Note 2 2 19 4 7 5" xfId="32646" xr:uid="{00000000-0005-0000-0000-000019510000}"/>
    <cellStyle name="Note 2 2 19 4 7 6" xfId="38124" xr:uid="{00000000-0005-0000-0000-00001A510000}"/>
    <cellStyle name="Note 2 2 19 4 7 7" xfId="43022" xr:uid="{00000000-0005-0000-0000-00001B510000}"/>
    <cellStyle name="Note 2 2 19 4 7 8" xfId="49032" xr:uid="{00000000-0005-0000-0000-00001C510000}"/>
    <cellStyle name="Note 2 2 19 4 8" xfId="7652" xr:uid="{00000000-0005-0000-0000-00001D510000}"/>
    <cellStyle name="Note 2 2 19 4 8 2" xfId="15684" xr:uid="{00000000-0005-0000-0000-00001E510000}"/>
    <cellStyle name="Note 2 2 19 4 8 3" xfId="22900" xr:uid="{00000000-0005-0000-0000-00001F510000}"/>
    <cellStyle name="Note 2 2 19 4 8 4" xfId="27971" xr:uid="{00000000-0005-0000-0000-000020510000}"/>
    <cellStyle name="Note 2 2 19 4 8 5" xfId="32647" xr:uid="{00000000-0005-0000-0000-000021510000}"/>
    <cellStyle name="Note 2 2 19 4 8 6" xfId="38125" xr:uid="{00000000-0005-0000-0000-000022510000}"/>
    <cellStyle name="Note 2 2 19 4 8 7" xfId="43023" xr:uid="{00000000-0005-0000-0000-000023510000}"/>
    <cellStyle name="Note 2 2 19 4 8 8" xfId="49033" xr:uid="{00000000-0005-0000-0000-000024510000}"/>
    <cellStyle name="Note 2 2 19 4 9" xfId="9529" xr:uid="{00000000-0005-0000-0000-000025510000}"/>
    <cellStyle name="Note 2 2 19 4 9 2" xfId="15685" xr:uid="{00000000-0005-0000-0000-000026510000}"/>
    <cellStyle name="Note 2 2 19 4 9 3" xfId="22901" xr:uid="{00000000-0005-0000-0000-000027510000}"/>
    <cellStyle name="Note 2 2 19 4 9 4" xfId="27972" xr:uid="{00000000-0005-0000-0000-000028510000}"/>
    <cellStyle name="Note 2 2 19 4 9 5" xfId="32648" xr:uid="{00000000-0005-0000-0000-000029510000}"/>
    <cellStyle name="Note 2 2 19 4 9 6" xfId="38126" xr:uid="{00000000-0005-0000-0000-00002A510000}"/>
    <cellStyle name="Note 2 2 19 4 9 7" xfId="43024" xr:uid="{00000000-0005-0000-0000-00002B510000}"/>
    <cellStyle name="Note 2 2 19 4 9 8" xfId="49034" xr:uid="{00000000-0005-0000-0000-00002C510000}"/>
    <cellStyle name="Note 2 2 19 5" xfId="4610" xr:uid="{00000000-0005-0000-0000-00002D510000}"/>
    <cellStyle name="Note 2 2 19 5 2" xfId="15686" xr:uid="{00000000-0005-0000-0000-00002E510000}"/>
    <cellStyle name="Note 2 2 19 5 3" xfId="22902" xr:uid="{00000000-0005-0000-0000-00002F510000}"/>
    <cellStyle name="Note 2 2 19 5 4" xfId="27973" xr:uid="{00000000-0005-0000-0000-000030510000}"/>
    <cellStyle name="Note 2 2 19 5 5" xfId="32649" xr:uid="{00000000-0005-0000-0000-000031510000}"/>
    <cellStyle name="Note 2 2 19 5 6" xfId="38127" xr:uid="{00000000-0005-0000-0000-000032510000}"/>
    <cellStyle name="Note 2 2 19 5 7" xfId="43025" xr:uid="{00000000-0005-0000-0000-000033510000}"/>
    <cellStyle name="Note 2 2 19 5 8" xfId="49035" xr:uid="{00000000-0005-0000-0000-000034510000}"/>
    <cellStyle name="Note 2 2 19 6" xfId="5549" xr:uid="{00000000-0005-0000-0000-000035510000}"/>
    <cellStyle name="Note 2 2 19 6 2" xfId="15687" xr:uid="{00000000-0005-0000-0000-000036510000}"/>
    <cellStyle name="Note 2 2 19 6 3" xfId="22903" xr:uid="{00000000-0005-0000-0000-000037510000}"/>
    <cellStyle name="Note 2 2 19 6 4" xfId="27974" xr:uid="{00000000-0005-0000-0000-000038510000}"/>
    <cellStyle name="Note 2 2 19 6 5" xfId="32650" xr:uid="{00000000-0005-0000-0000-000039510000}"/>
    <cellStyle name="Note 2 2 19 6 6" xfId="38128" xr:uid="{00000000-0005-0000-0000-00003A510000}"/>
    <cellStyle name="Note 2 2 19 6 7" xfId="43026" xr:uid="{00000000-0005-0000-0000-00003B510000}"/>
    <cellStyle name="Note 2 2 19 6 8" xfId="49036" xr:uid="{00000000-0005-0000-0000-00003C510000}"/>
    <cellStyle name="Note 2 2 19 7" xfId="4965" xr:uid="{00000000-0005-0000-0000-00003D510000}"/>
    <cellStyle name="Note 2 2 19 7 2" xfId="15688" xr:uid="{00000000-0005-0000-0000-00003E510000}"/>
    <cellStyle name="Note 2 2 19 7 3" xfId="22904" xr:uid="{00000000-0005-0000-0000-00003F510000}"/>
    <cellStyle name="Note 2 2 19 7 4" xfId="27975" xr:uid="{00000000-0005-0000-0000-000040510000}"/>
    <cellStyle name="Note 2 2 19 7 5" xfId="32651" xr:uid="{00000000-0005-0000-0000-000041510000}"/>
    <cellStyle name="Note 2 2 19 7 6" xfId="38129" xr:uid="{00000000-0005-0000-0000-000042510000}"/>
    <cellStyle name="Note 2 2 19 7 7" xfId="43027" xr:uid="{00000000-0005-0000-0000-000043510000}"/>
    <cellStyle name="Note 2 2 19 7 8" xfId="49037" xr:uid="{00000000-0005-0000-0000-000044510000}"/>
    <cellStyle name="Note 2 2 19 8" xfId="6199" xr:uid="{00000000-0005-0000-0000-000045510000}"/>
    <cellStyle name="Note 2 2 19 8 2" xfId="15689" xr:uid="{00000000-0005-0000-0000-000046510000}"/>
    <cellStyle name="Note 2 2 19 8 3" xfId="22905" xr:uid="{00000000-0005-0000-0000-000047510000}"/>
    <cellStyle name="Note 2 2 19 8 4" xfId="27976" xr:uid="{00000000-0005-0000-0000-000048510000}"/>
    <cellStyle name="Note 2 2 19 8 5" xfId="32652" xr:uid="{00000000-0005-0000-0000-000049510000}"/>
    <cellStyle name="Note 2 2 19 8 6" xfId="38130" xr:uid="{00000000-0005-0000-0000-00004A510000}"/>
    <cellStyle name="Note 2 2 19 8 7" xfId="43028" xr:uid="{00000000-0005-0000-0000-00004B510000}"/>
    <cellStyle name="Note 2 2 19 8 8" xfId="49038" xr:uid="{00000000-0005-0000-0000-00004C510000}"/>
    <cellStyle name="Note 2 2 19 9" xfId="12017" xr:uid="{00000000-0005-0000-0000-00004D510000}"/>
    <cellStyle name="Note 2 2 2" xfId="700" xr:uid="{00000000-0005-0000-0000-00004E510000}"/>
    <cellStyle name="Note 2 2 2 10" xfId="32376" xr:uid="{00000000-0005-0000-0000-00004F510000}"/>
    <cellStyle name="Note 2 2 2 11" xfId="46956" xr:uid="{00000000-0005-0000-0000-000050510000}"/>
    <cellStyle name="Note 2 2 2 2" xfId="4049" xr:uid="{00000000-0005-0000-0000-000051510000}"/>
    <cellStyle name="Note 2 2 2 2 10" xfId="38131" xr:uid="{00000000-0005-0000-0000-000052510000}"/>
    <cellStyle name="Note 2 2 2 2 11" xfId="43029" xr:uid="{00000000-0005-0000-0000-000053510000}"/>
    <cellStyle name="Note 2 2 2 2 12" xfId="49039" xr:uid="{00000000-0005-0000-0000-000054510000}"/>
    <cellStyle name="Note 2 2 2 2 2" xfId="6866" xr:uid="{00000000-0005-0000-0000-000055510000}"/>
    <cellStyle name="Note 2 2 2 2 2 2" xfId="15691" xr:uid="{00000000-0005-0000-0000-000056510000}"/>
    <cellStyle name="Note 2 2 2 2 2 3" xfId="22907" xr:uid="{00000000-0005-0000-0000-000057510000}"/>
    <cellStyle name="Note 2 2 2 2 2 4" xfId="27978" xr:uid="{00000000-0005-0000-0000-000058510000}"/>
    <cellStyle name="Note 2 2 2 2 2 5" xfId="32654" xr:uid="{00000000-0005-0000-0000-000059510000}"/>
    <cellStyle name="Note 2 2 2 2 2 6" xfId="38132" xr:uid="{00000000-0005-0000-0000-00005A510000}"/>
    <cellStyle name="Note 2 2 2 2 2 7" xfId="43030" xr:uid="{00000000-0005-0000-0000-00005B510000}"/>
    <cellStyle name="Note 2 2 2 2 2 8" xfId="49040" xr:uid="{00000000-0005-0000-0000-00005C510000}"/>
    <cellStyle name="Note 2 2 2 2 3" xfId="6264" xr:uid="{00000000-0005-0000-0000-00005D510000}"/>
    <cellStyle name="Note 2 2 2 2 3 2" xfId="15692" xr:uid="{00000000-0005-0000-0000-00005E510000}"/>
    <cellStyle name="Note 2 2 2 2 3 3" xfId="22908" xr:uid="{00000000-0005-0000-0000-00005F510000}"/>
    <cellStyle name="Note 2 2 2 2 3 4" xfId="27979" xr:uid="{00000000-0005-0000-0000-000060510000}"/>
    <cellStyle name="Note 2 2 2 2 3 5" xfId="32655" xr:uid="{00000000-0005-0000-0000-000061510000}"/>
    <cellStyle name="Note 2 2 2 2 3 6" xfId="38133" xr:uid="{00000000-0005-0000-0000-000062510000}"/>
    <cellStyle name="Note 2 2 2 2 3 7" xfId="43031" xr:uid="{00000000-0005-0000-0000-000063510000}"/>
    <cellStyle name="Note 2 2 2 2 3 8" xfId="49041" xr:uid="{00000000-0005-0000-0000-000064510000}"/>
    <cellStyle name="Note 2 2 2 2 4" xfId="7517" xr:uid="{00000000-0005-0000-0000-000065510000}"/>
    <cellStyle name="Note 2 2 2 2 4 2" xfId="15693" xr:uid="{00000000-0005-0000-0000-000066510000}"/>
    <cellStyle name="Note 2 2 2 2 4 3" xfId="22909" xr:uid="{00000000-0005-0000-0000-000067510000}"/>
    <cellStyle name="Note 2 2 2 2 4 4" xfId="27980" xr:uid="{00000000-0005-0000-0000-000068510000}"/>
    <cellStyle name="Note 2 2 2 2 4 5" xfId="32656" xr:uid="{00000000-0005-0000-0000-000069510000}"/>
    <cellStyle name="Note 2 2 2 2 4 6" xfId="38134" xr:uid="{00000000-0005-0000-0000-00006A510000}"/>
    <cellStyle name="Note 2 2 2 2 4 7" xfId="43032" xr:uid="{00000000-0005-0000-0000-00006B510000}"/>
    <cellStyle name="Note 2 2 2 2 4 8" xfId="49042" xr:uid="{00000000-0005-0000-0000-00006C510000}"/>
    <cellStyle name="Note 2 2 2 2 5" xfId="5396" xr:uid="{00000000-0005-0000-0000-00006D510000}"/>
    <cellStyle name="Note 2 2 2 2 5 2" xfId="15694" xr:uid="{00000000-0005-0000-0000-00006E510000}"/>
    <cellStyle name="Note 2 2 2 2 5 3" xfId="22910" xr:uid="{00000000-0005-0000-0000-00006F510000}"/>
    <cellStyle name="Note 2 2 2 2 5 4" xfId="27981" xr:uid="{00000000-0005-0000-0000-000070510000}"/>
    <cellStyle name="Note 2 2 2 2 5 5" xfId="32657" xr:uid="{00000000-0005-0000-0000-000071510000}"/>
    <cellStyle name="Note 2 2 2 2 5 6" xfId="38135" xr:uid="{00000000-0005-0000-0000-000072510000}"/>
    <cellStyle name="Note 2 2 2 2 5 7" xfId="43033" xr:uid="{00000000-0005-0000-0000-000073510000}"/>
    <cellStyle name="Note 2 2 2 2 5 8" xfId="49043" xr:uid="{00000000-0005-0000-0000-000074510000}"/>
    <cellStyle name="Note 2 2 2 2 6" xfId="15690" xr:uid="{00000000-0005-0000-0000-000075510000}"/>
    <cellStyle name="Note 2 2 2 2 7" xfId="22906" xr:uid="{00000000-0005-0000-0000-000076510000}"/>
    <cellStyle name="Note 2 2 2 2 8" xfId="27977" xr:uid="{00000000-0005-0000-0000-000077510000}"/>
    <cellStyle name="Note 2 2 2 2 9" xfId="32653" xr:uid="{00000000-0005-0000-0000-000078510000}"/>
    <cellStyle name="Note 2 2 2 3" xfId="5505" xr:uid="{00000000-0005-0000-0000-000079510000}"/>
    <cellStyle name="Note 2 2 2 3 10" xfId="15695" xr:uid="{00000000-0005-0000-0000-00007A510000}"/>
    <cellStyle name="Note 2 2 2 3 11" xfId="22911" xr:uid="{00000000-0005-0000-0000-00007B510000}"/>
    <cellStyle name="Note 2 2 2 3 12" xfId="27982" xr:uid="{00000000-0005-0000-0000-00007C510000}"/>
    <cellStyle name="Note 2 2 2 3 13" xfId="32658" xr:uid="{00000000-0005-0000-0000-00007D510000}"/>
    <cellStyle name="Note 2 2 2 3 14" xfId="38136" xr:uid="{00000000-0005-0000-0000-00007E510000}"/>
    <cellStyle name="Note 2 2 2 3 15" xfId="43034" xr:uid="{00000000-0005-0000-0000-00007F510000}"/>
    <cellStyle name="Note 2 2 2 3 16" xfId="49044" xr:uid="{00000000-0005-0000-0000-000080510000}"/>
    <cellStyle name="Note 2 2 2 3 2" xfId="7407" xr:uid="{00000000-0005-0000-0000-000081510000}"/>
    <cellStyle name="Note 2 2 2 3 2 2" xfId="15696" xr:uid="{00000000-0005-0000-0000-000082510000}"/>
    <cellStyle name="Note 2 2 2 3 2 3" xfId="22912" xr:uid="{00000000-0005-0000-0000-000083510000}"/>
    <cellStyle name="Note 2 2 2 3 2 4" xfId="27983" xr:uid="{00000000-0005-0000-0000-000084510000}"/>
    <cellStyle name="Note 2 2 2 3 2 5" xfId="32659" xr:uid="{00000000-0005-0000-0000-000085510000}"/>
    <cellStyle name="Note 2 2 2 3 2 6" xfId="38137" xr:uid="{00000000-0005-0000-0000-000086510000}"/>
    <cellStyle name="Note 2 2 2 3 2 7" xfId="43035" xr:uid="{00000000-0005-0000-0000-000087510000}"/>
    <cellStyle name="Note 2 2 2 3 2 8" xfId="49045" xr:uid="{00000000-0005-0000-0000-000088510000}"/>
    <cellStyle name="Note 2 2 2 3 3" xfId="7925" xr:uid="{00000000-0005-0000-0000-000089510000}"/>
    <cellStyle name="Note 2 2 2 3 3 2" xfId="15697" xr:uid="{00000000-0005-0000-0000-00008A510000}"/>
    <cellStyle name="Note 2 2 2 3 3 3" xfId="22913" xr:uid="{00000000-0005-0000-0000-00008B510000}"/>
    <cellStyle name="Note 2 2 2 3 3 4" xfId="27984" xr:uid="{00000000-0005-0000-0000-00008C510000}"/>
    <cellStyle name="Note 2 2 2 3 3 5" xfId="32660" xr:uid="{00000000-0005-0000-0000-00008D510000}"/>
    <cellStyle name="Note 2 2 2 3 3 6" xfId="38138" xr:uid="{00000000-0005-0000-0000-00008E510000}"/>
    <cellStyle name="Note 2 2 2 3 3 7" xfId="43036" xr:uid="{00000000-0005-0000-0000-00008F510000}"/>
    <cellStyle name="Note 2 2 2 3 3 8" xfId="49046" xr:uid="{00000000-0005-0000-0000-000090510000}"/>
    <cellStyle name="Note 2 2 2 3 4" xfId="8264" xr:uid="{00000000-0005-0000-0000-000091510000}"/>
    <cellStyle name="Note 2 2 2 3 4 2" xfId="15698" xr:uid="{00000000-0005-0000-0000-000092510000}"/>
    <cellStyle name="Note 2 2 2 3 4 3" xfId="22914" xr:uid="{00000000-0005-0000-0000-000093510000}"/>
    <cellStyle name="Note 2 2 2 3 4 4" xfId="27985" xr:uid="{00000000-0005-0000-0000-000094510000}"/>
    <cellStyle name="Note 2 2 2 3 4 5" xfId="32661" xr:uid="{00000000-0005-0000-0000-000095510000}"/>
    <cellStyle name="Note 2 2 2 3 4 6" xfId="38139" xr:uid="{00000000-0005-0000-0000-000096510000}"/>
    <cellStyle name="Note 2 2 2 3 4 7" xfId="43037" xr:uid="{00000000-0005-0000-0000-000097510000}"/>
    <cellStyle name="Note 2 2 2 3 4 8" xfId="49047" xr:uid="{00000000-0005-0000-0000-000098510000}"/>
    <cellStyle name="Note 2 2 2 3 5" xfId="8698" xr:uid="{00000000-0005-0000-0000-000099510000}"/>
    <cellStyle name="Note 2 2 2 3 5 2" xfId="15699" xr:uid="{00000000-0005-0000-0000-00009A510000}"/>
    <cellStyle name="Note 2 2 2 3 5 3" xfId="22915" xr:uid="{00000000-0005-0000-0000-00009B510000}"/>
    <cellStyle name="Note 2 2 2 3 5 4" xfId="27986" xr:uid="{00000000-0005-0000-0000-00009C510000}"/>
    <cellStyle name="Note 2 2 2 3 5 5" xfId="32662" xr:uid="{00000000-0005-0000-0000-00009D510000}"/>
    <cellStyle name="Note 2 2 2 3 5 6" xfId="38140" xr:uid="{00000000-0005-0000-0000-00009E510000}"/>
    <cellStyle name="Note 2 2 2 3 5 7" xfId="43038" xr:uid="{00000000-0005-0000-0000-00009F510000}"/>
    <cellStyle name="Note 2 2 2 3 5 8" xfId="49048" xr:uid="{00000000-0005-0000-0000-0000A0510000}"/>
    <cellStyle name="Note 2 2 2 3 6" xfId="9047" xr:uid="{00000000-0005-0000-0000-0000A1510000}"/>
    <cellStyle name="Note 2 2 2 3 6 2" xfId="15700" xr:uid="{00000000-0005-0000-0000-0000A2510000}"/>
    <cellStyle name="Note 2 2 2 3 6 3" xfId="22916" xr:uid="{00000000-0005-0000-0000-0000A3510000}"/>
    <cellStyle name="Note 2 2 2 3 6 4" xfId="27987" xr:uid="{00000000-0005-0000-0000-0000A4510000}"/>
    <cellStyle name="Note 2 2 2 3 6 5" xfId="32663" xr:uid="{00000000-0005-0000-0000-0000A5510000}"/>
    <cellStyle name="Note 2 2 2 3 6 6" xfId="38141" xr:uid="{00000000-0005-0000-0000-0000A6510000}"/>
    <cellStyle name="Note 2 2 2 3 6 7" xfId="43039" xr:uid="{00000000-0005-0000-0000-0000A7510000}"/>
    <cellStyle name="Note 2 2 2 3 6 8" xfId="49049" xr:uid="{00000000-0005-0000-0000-0000A8510000}"/>
    <cellStyle name="Note 2 2 2 3 7" xfId="9500" xr:uid="{00000000-0005-0000-0000-0000A9510000}"/>
    <cellStyle name="Note 2 2 2 3 7 2" xfId="15701" xr:uid="{00000000-0005-0000-0000-0000AA510000}"/>
    <cellStyle name="Note 2 2 2 3 7 3" xfId="22917" xr:uid="{00000000-0005-0000-0000-0000AB510000}"/>
    <cellStyle name="Note 2 2 2 3 7 4" xfId="27988" xr:uid="{00000000-0005-0000-0000-0000AC510000}"/>
    <cellStyle name="Note 2 2 2 3 7 5" xfId="32664" xr:uid="{00000000-0005-0000-0000-0000AD510000}"/>
    <cellStyle name="Note 2 2 2 3 7 6" xfId="38142" xr:uid="{00000000-0005-0000-0000-0000AE510000}"/>
    <cellStyle name="Note 2 2 2 3 7 7" xfId="43040" xr:uid="{00000000-0005-0000-0000-0000AF510000}"/>
    <cellStyle name="Note 2 2 2 3 7 8" xfId="49050" xr:uid="{00000000-0005-0000-0000-0000B0510000}"/>
    <cellStyle name="Note 2 2 2 3 8" xfId="9818" xr:uid="{00000000-0005-0000-0000-0000B1510000}"/>
    <cellStyle name="Note 2 2 2 3 8 2" xfId="15702" xr:uid="{00000000-0005-0000-0000-0000B2510000}"/>
    <cellStyle name="Note 2 2 2 3 8 3" xfId="22918" xr:uid="{00000000-0005-0000-0000-0000B3510000}"/>
    <cellStyle name="Note 2 2 2 3 8 4" xfId="27989" xr:uid="{00000000-0005-0000-0000-0000B4510000}"/>
    <cellStyle name="Note 2 2 2 3 8 5" xfId="32665" xr:uid="{00000000-0005-0000-0000-0000B5510000}"/>
    <cellStyle name="Note 2 2 2 3 8 6" xfId="38143" xr:uid="{00000000-0005-0000-0000-0000B6510000}"/>
    <cellStyle name="Note 2 2 2 3 8 7" xfId="43041" xr:uid="{00000000-0005-0000-0000-0000B7510000}"/>
    <cellStyle name="Note 2 2 2 3 8 8" xfId="49051" xr:uid="{00000000-0005-0000-0000-0000B8510000}"/>
    <cellStyle name="Note 2 2 2 3 9" xfId="10086" xr:uid="{00000000-0005-0000-0000-0000B9510000}"/>
    <cellStyle name="Note 2 2 2 3 9 2" xfId="15703" xr:uid="{00000000-0005-0000-0000-0000BA510000}"/>
    <cellStyle name="Note 2 2 2 3 9 3" xfId="22919" xr:uid="{00000000-0005-0000-0000-0000BB510000}"/>
    <cellStyle name="Note 2 2 2 3 9 4" xfId="27990" xr:uid="{00000000-0005-0000-0000-0000BC510000}"/>
    <cellStyle name="Note 2 2 2 3 9 5" xfId="32666" xr:uid="{00000000-0005-0000-0000-0000BD510000}"/>
    <cellStyle name="Note 2 2 2 3 9 6" xfId="38144" xr:uid="{00000000-0005-0000-0000-0000BE510000}"/>
    <cellStyle name="Note 2 2 2 3 9 7" xfId="43042" xr:uid="{00000000-0005-0000-0000-0000BF510000}"/>
    <cellStyle name="Note 2 2 2 3 9 8" xfId="49052" xr:uid="{00000000-0005-0000-0000-0000C0510000}"/>
    <cellStyle name="Note 2 2 2 4" xfId="5162" xr:uid="{00000000-0005-0000-0000-0000C1510000}"/>
    <cellStyle name="Note 2 2 2 4 10" xfId="15704" xr:uid="{00000000-0005-0000-0000-0000C2510000}"/>
    <cellStyle name="Note 2 2 2 4 11" xfId="22920" xr:uid="{00000000-0005-0000-0000-0000C3510000}"/>
    <cellStyle name="Note 2 2 2 4 12" xfId="27991" xr:uid="{00000000-0005-0000-0000-0000C4510000}"/>
    <cellStyle name="Note 2 2 2 4 13" xfId="32667" xr:uid="{00000000-0005-0000-0000-0000C5510000}"/>
    <cellStyle name="Note 2 2 2 4 14" xfId="38145" xr:uid="{00000000-0005-0000-0000-0000C6510000}"/>
    <cellStyle name="Note 2 2 2 4 15" xfId="43043" xr:uid="{00000000-0005-0000-0000-0000C7510000}"/>
    <cellStyle name="Note 2 2 2 4 16" xfId="49053" xr:uid="{00000000-0005-0000-0000-0000C8510000}"/>
    <cellStyle name="Note 2 2 2 4 2" xfId="6829" xr:uid="{00000000-0005-0000-0000-0000C9510000}"/>
    <cellStyle name="Note 2 2 2 4 2 2" xfId="15705" xr:uid="{00000000-0005-0000-0000-0000CA510000}"/>
    <cellStyle name="Note 2 2 2 4 2 3" xfId="22921" xr:uid="{00000000-0005-0000-0000-0000CB510000}"/>
    <cellStyle name="Note 2 2 2 4 2 4" xfId="27992" xr:uid="{00000000-0005-0000-0000-0000CC510000}"/>
    <cellStyle name="Note 2 2 2 4 2 5" xfId="32668" xr:uid="{00000000-0005-0000-0000-0000CD510000}"/>
    <cellStyle name="Note 2 2 2 4 2 6" xfId="38146" xr:uid="{00000000-0005-0000-0000-0000CE510000}"/>
    <cellStyle name="Note 2 2 2 4 2 7" xfId="43044" xr:uid="{00000000-0005-0000-0000-0000CF510000}"/>
    <cellStyle name="Note 2 2 2 4 2 8" xfId="49054" xr:uid="{00000000-0005-0000-0000-0000D0510000}"/>
    <cellStyle name="Note 2 2 2 4 3" xfId="4539" xr:uid="{00000000-0005-0000-0000-0000D1510000}"/>
    <cellStyle name="Note 2 2 2 4 3 2" xfId="15706" xr:uid="{00000000-0005-0000-0000-0000D2510000}"/>
    <cellStyle name="Note 2 2 2 4 3 3" xfId="22922" xr:uid="{00000000-0005-0000-0000-0000D3510000}"/>
    <cellStyle name="Note 2 2 2 4 3 4" xfId="27993" xr:uid="{00000000-0005-0000-0000-0000D4510000}"/>
    <cellStyle name="Note 2 2 2 4 3 5" xfId="32669" xr:uid="{00000000-0005-0000-0000-0000D5510000}"/>
    <cellStyle name="Note 2 2 2 4 3 6" xfId="38147" xr:uid="{00000000-0005-0000-0000-0000D6510000}"/>
    <cellStyle name="Note 2 2 2 4 3 7" xfId="43045" xr:uid="{00000000-0005-0000-0000-0000D7510000}"/>
    <cellStyle name="Note 2 2 2 4 3 8" xfId="49055" xr:uid="{00000000-0005-0000-0000-0000D8510000}"/>
    <cellStyle name="Note 2 2 2 4 4" xfId="6070" xr:uid="{00000000-0005-0000-0000-0000D9510000}"/>
    <cellStyle name="Note 2 2 2 4 4 2" xfId="15707" xr:uid="{00000000-0005-0000-0000-0000DA510000}"/>
    <cellStyle name="Note 2 2 2 4 4 3" xfId="22923" xr:uid="{00000000-0005-0000-0000-0000DB510000}"/>
    <cellStyle name="Note 2 2 2 4 4 4" xfId="27994" xr:uid="{00000000-0005-0000-0000-0000DC510000}"/>
    <cellStyle name="Note 2 2 2 4 4 5" xfId="32670" xr:uid="{00000000-0005-0000-0000-0000DD510000}"/>
    <cellStyle name="Note 2 2 2 4 4 6" xfId="38148" xr:uid="{00000000-0005-0000-0000-0000DE510000}"/>
    <cellStyle name="Note 2 2 2 4 4 7" xfId="43046" xr:uid="{00000000-0005-0000-0000-0000DF510000}"/>
    <cellStyle name="Note 2 2 2 4 4 8" xfId="49056" xr:uid="{00000000-0005-0000-0000-0000E0510000}"/>
    <cellStyle name="Note 2 2 2 4 5" xfId="6801" xr:uid="{00000000-0005-0000-0000-0000E1510000}"/>
    <cellStyle name="Note 2 2 2 4 5 2" xfId="15708" xr:uid="{00000000-0005-0000-0000-0000E2510000}"/>
    <cellStyle name="Note 2 2 2 4 5 3" xfId="22924" xr:uid="{00000000-0005-0000-0000-0000E3510000}"/>
    <cellStyle name="Note 2 2 2 4 5 4" xfId="27995" xr:uid="{00000000-0005-0000-0000-0000E4510000}"/>
    <cellStyle name="Note 2 2 2 4 5 5" xfId="32671" xr:uid="{00000000-0005-0000-0000-0000E5510000}"/>
    <cellStyle name="Note 2 2 2 4 5 6" xfId="38149" xr:uid="{00000000-0005-0000-0000-0000E6510000}"/>
    <cellStyle name="Note 2 2 2 4 5 7" xfId="43047" xr:uid="{00000000-0005-0000-0000-0000E7510000}"/>
    <cellStyle name="Note 2 2 2 4 5 8" xfId="49057" xr:uid="{00000000-0005-0000-0000-0000E8510000}"/>
    <cellStyle name="Note 2 2 2 4 6" xfId="5973" xr:uid="{00000000-0005-0000-0000-0000E9510000}"/>
    <cellStyle name="Note 2 2 2 4 6 2" xfId="15709" xr:uid="{00000000-0005-0000-0000-0000EA510000}"/>
    <cellStyle name="Note 2 2 2 4 6 3" xfId="22925" xr:uid="{00000000-0005-0000-0000-0000EB510000}"/>
    <cellStyle name="Note 2 2 2 4 6 4" xfId="27996" xr:uid="{00000000-0005-0000-0000-0000EC510000}"/>
    <cellStyle name="Note 2 2 2 4 6 5" xfId="32672" xr:uid="{00000000-0005-0000-0000-0000ED510000}"/>
    <cellStyle name="Note 2 2 2 4 6 6" xfId="38150" xr:uid="{00000000-0005-0000-0000-0000EE510000}"/>
    <cellStyle name="Note 2 2 2 4 6 7" xfId="43048" xr:uid="{00000000-0005-0000-0000-0000EF510000}"/>
    <cellStyle name="Note 2 2 2 4 6 8" xfId="49058" xr:uid="{00000000-0005-0000-0000-0000F0510000}"/>
    <cellStyle name="Note 2 2 2 4 7" xfId="7594" xr:uid="{00000000-0005-0000-0000-0000F1510000}"/>
    <cellStyle name="Note 2 2 2 4 7 2" xfId="15710" xr:uid="{00000000-0005-0000-0000-0000F2510000}"/>
    <cellStyle name="Note 2 2 2 4 7 3" xfId="22926" xr:uid="{00000000-0005-0000-0000-0000F3510000}"/>
    <cellStyle name="Note 2 2 2 4 7 4" xfId="27997" xr:uid="{00000000-0005-0000-0000-0000F4510000}"/>
    <cellStyle name="Note 2 2 2 4 7 5" xfId="32673" xr:uid="{00000000-0005-0000-0000-0000F5510000}"/>
    <cellStyle name="Note 2 2 2 4 7 6" xfId="38151" xr:uid="{00000000-0005-0000-0000-0000F6510000}"/>
    <cellStyle name="Note 2 2 2 4 7 7" xfId="43049" xr:uid="{00000000-0005-0000-0000-0000F7510000}"/>
    <cellStyle name="Note 2 2 2 4 7 8" xfId="49059" xr:uid="{00000000-0005-0000-0000-0000F8510000}"/>
    <cellStyle name="Note 2 2 2 4 8" xfId="8749" xr:uid="{00000000-0005-0000-0000-0000F9510000}"/>
    <cellStyle name="Note 2 2 2 4 8 2" xfId="15711" xr:uid="{00000000-0005-0000-0000-0000FA510000}"/>
    <cellStyle name="Note 2 2 2 4 8 3" xfId="22927" xr:uid="{00000000-0005-0000-0000-0000FB510000}"/>
    <cellStyle name="Note 2 2 2 4 8 4" xfId="27998" xr:uid="{00000000-0005-0000-0000-0000FC510000}"/>
    <cellStyle name="Note 2 2 2 4 8 5" xfId="32674" xr:uid="{00000000-0005-0000-0000-0000FD510000}"/>
    <cellStyle name="Note 2 2 2 4 8 6" xfId="38152" xr:uid="{00000000-0005-0000-0000-0000FE510000}"/>
    <cellStyle name="Note 2 2 2 4 8 7" xfId="43050" xr:uid="{00000000-0005-0000-0000-0000FF510000}"/>
    <cellStyle name="Note 2 2 2 4 8 8" xfId="49060" xr:uid="{00000000-0005-0000-0000-000000520000}"/>
    <cellStyle name="Note 2 2 2 4 9" xfId="6297" xr:uid="{00000000-0005-0000-0000-000001520000}"/>
    <cellStyle name="Note 2 2 2 4 9 2" xfId="15712" xr:uid="{00000000-0005-0000-0000-000002520000}"/>
    <cellStyle name="Note 2 2 2 4 9 3" xfId="22928" xr:uid="{00000000-0005-0000-0000-000003520000}"/>
    <cellStyle name="Note 2 2 2 4 9 4" xfId="27999" xr:uid="{00000000-0005-0000-0000-000004520000}"/>
    <cellStyle name="Note 2 2 2 4 9 5" xfId="32675" xr:uid="{00000000-0005-0000-0000-000005520000}"/>
    <cellStyle name="Note 2 2 2 4 9 6" xfId="38153" xr:uid="{00000000-0005-0000-0000-000006520000}"/>
    <cellStyle name="Note 2 2 2 4 9 7" xfId="43051" xr:uid="{00000000-0005-0000-0000-000007520000}"/>
    <cellStyle name="Note 2 2 2 4 9 8" xfId="49061" xr:uid="{00000000-0005-0000-0000-000008520000}"/>
    <cellStyle name="Note 2 2 2 5" xfId="3947" xr:uid="{00000000-0005-0000-0000-000009520000}"/>
    <cellStyle name="Note 2 2 2 5 2" xfId="15713" xr:uid="{00000000-0005-0000-0000-00000A520000}"/>
    <cellStyle name="Note 2 2 2 5 3" xfId="22929" xr:uid="{00000000-0005-0000-0000-00000B520000}"/>
    <cellStyle name="Note 2 2 2 5 4" xfId="28000" xr:uid="{00000000-0005-0000-0000-00000C520000}"/>
    <cellStyle name="Note 2 2 2 5 5" xfId="32676" xr:uid="{00000000-0005-0000-0000-00000D520000}"/>
    <cellStyle name="Note 2 2 2 5 6" xfId="38154" xr:uid="{00000000-0005-0000-0000-00000E520000}"/>
    <cellStyle name="Note 2 2 2 5 7" xfId="43052" xr:uid="{00000000-0005-0000-0000-00000F520000}"/>
    <cellStyle name="Note 2 2 2 5 8" xfId="49062" xr:uid="{00000000-0005-0000-0000-000010520000}"/>
    <cellStyle name="Note 2 2 2 6" xfId="3842" xr:uid="{00000000-0005-0000-0000-000011520000}"/>
    <cellStyle name="Note 2 2 2 6 2" xfId="15714" xr:uid="{00000000-0005-0000-0000-000012520000}"/>
    <cellStyle name="Note 2 2 2 6 3" xfId="22930" xr:uid="{00000000-0005-0000-0000-000013520000}"/>
    <cellStyle name="Note 2 2 2 6 4" xfId="28001" xr:uid="{00000000-0005-0000-0000-000014520000}"/>
    <cellStyle name="Note 2 2 2 6 5" xfId="32677" xr:uid="{00000000-0005-0000-0000-000015520000}"/>
    <cellStyle name="Note 2 2 2 6 6" xfId="38155" xr:uid="{00000000-0005-0000-0000-000016520000}"/>
    <cellStyle name="Note 2 2 2 6 7" xfId="43053" xr:uid="{00000000-0005-0000-0000-000017520000}"/>
    <cellStyle name="Note 2 2 2 6 8" xfId="49063" xr:uid="{00000000-0005-0000-0000-000018520000}"/>
    <cellStyle name="Note 2 2 2 7" xfId="5173" xr:uid="{00000000-0005-0000-0000-000019520000}"/>
    <cellStyle name="Note 2 2 2 7 2" xfId="15715" xr:uid="{00000000-0005-0000-0000-00001A520000}"/>
    <cellStyle name="Note 2 2 2 7 3" xfId="22931" xr:uid="{00000000-0005-0000-0000-00001B520000}"/>
    <cellStyle name="Note 2 2 2 7 4" xfId="28002" xr:uid="{00000000-0005-0000-0000-00001C520000}"/>
    <cellStyle name="Note 2 2 2 7 5" xfId="32678" xr:uid="{00000000-0005-0000-0000-00001D520000}"/>
    <cellStyle name="Note 2 2 2 7 6" xfId="38156" xr:uid="{00000000-0005-0000-0000-00001E520000}"/>
    <cellStyle name="Note 2 2 2 7 7" xfId="43054" xr:uid="{00000000-0005-0000-0000-00001F520000}"/>
    <cellStyle name="Note 2 2 2 7 8" xfId="49064" xr:uid="{00000000-0005-0000-0000-000020520000}"/>
    <cellStyle name="Note 2 2 2 8" xfId="5240" xr:uid="{00000000-0005-0000-0000-000021520000}"/>
    <cellStyle name="Note 2 2 2 8 2" xfId="15716" xr:uid="{00000000-0005-0000-0000-000022520000}"/>
    <cellStyle name="Note 2 2 2 8 3" xfId="22932" xr:uid="{00000000-0005-0000-0000-000023520000}"/>
    <cellStyle name="Note 2 2 2 8 4" xfId="28003" xr:uid="{00000000-0005-0000-0000-000024520000}"/>
    <cellStyle name="Note 2 2 2 8 5" xfId="32679" xr:uid="{00000000-0005-0000-0000-000025520000}"/>
    <cellStyle name="Note 2 2 2 8 6" xfId="38157" xr:uid="{00000000-0005-0000-0000-000026520000}"/>
    <cellStyle name="Note 2 2 2 8 7" xfId="43055" xr:uid="{00000000-0005-0000-0000-000027520000}"/>
    <cellStyle name="Note 2 2 2 8 8" xfId="49065" xr:uid="{00000000-0005-0000-0000-000028520000}"/>
    <cellStyle name="Note 2 2 2 9" xfId="10755" xr:uid="{00000000-0005-0000-0000-000029520000}"/>
    <cellStyle name="Note 2 2 20" xfId="2598" xr:uid="{00000000-0005-0000-0000-00002A520000}"/>
    <cellStyle name="Note 2 2 20 10" xfId="19899" xr:uid="{00000000-0005-0000-0000-00002B520000}"/>
    <cellStyle name="Note 2 2 20 11" xfId="47273" xr:uid="{00000000-0005-0000-0000-00002C520000}"/>
    <cellStyle name="Note 2 2 20 2" xfId="5075" xr:uid="{00000000-0005-0000-0000-00002D520000}"/>
    <cellStyle name="Note 2 2 20 2 10" xfId="38158" xr:uid="{00000000-0005-0000-0000-00002E520000}"/>
    <cellStyle name="Note 2 2 20 2 11" xfId="43056" xr:uid="{00000000-0005-0000-0000-00002F520000}"/>
    <cellStyle name="Note 2 2 20 2 12" xfId="49066" xr:uid="{00000000-0005-0000-0000-000030520000}"/>
    <cellStyle name="Note 2 2 20 2 2" xfId="7257" xr:uid="{00000000-0005-0000-0000-000031520000}"/>
    <cellStyle name="Note 2 2 20 2 2 2" xfId="15718" xr:uid="{00000000-0005-0000-0000-000032520000}"/>
    <cellStyle name="Note 2 2 20 2 2 3" xfId="22934" xr:uid="{00000000-0005-0000-0000-000033520000}"/>
    <cellStyle name="Note 2 2 20 2 2 4" xfId="28005" xr:uid="{00000000-0005-0000-0000-000034520000}"/>
    <cellStyle name="Note 2 2 20 2 2 5" xfId="32681" xr:uid="{00000000-0005-0000-0000-000035520000}"/>
    <cellStyle name="Note 2 2 20 2 2 6" xfId="38159" xr:uid="{00000000-0005-0000-0000-000036520000}"/>
    <cellStyle name="Note 2 2 20 2 2 7" xfId="43057" xr:uid="{00000000-0005-0000-0000-000037520000}"/>
    <cellStyle name="Note 2 2 20 2 2 8" xfId="49067" xr:uid="{00000000-0005-0000-0000-000038520000}"/>
    <cellStyle name="Note 2 2 20 2 3" xfId="8122" xr:uid="{00000000-0005-0000-0000-000039520000}"/>
    <cellStyle name="Note 2 2 20 2 3 2" xfId="15719" xr:uid="{00000000-0005-0000-0000-00003A520000}"/>
    <cellStyle name="Note 2 2 20 2 3 3" xfId="22935" xr:uid="{00000000-0005-0000-0000-00003B520000}"/>
    <cellStyle name="Note 2 2 20 2 3 4" xfId="28006" xr:uid="{00000000-0005-0000-0000-00003C520000}"/>
    <cellStyle name="Note 2 2 20 2 3 5" xfId="32682" xr:uid="{00000000-0005-0000-0000-00003D520000}"/>
    <cellStyle name="Note 2 2 20 2 3 6" xfId="38160" xr:uid="{00000000-0005-0000-0000-00003E520000}"/>
    <cellStyle name="Note 2 2 20 2 3 7" xfId="43058" xr:uid="{00000000-0005-0000-0000-00003F520000}"/>
    <cellStyle name="Note 2 2 20 2 3 8" xfId="49068" xr:uid="{00000000-0005-0000-0000-000040520000}"/>
    <cellStyle name="Note 2 2 20 2 4" xfId="8913" xr:uid="{00000000-0005-0000-0000-000041520000}"/>
    <cellStyle name="Note 2 2 20 2 4 2" xfId="15720" xr:uid="{00000000-0005-0000-0000-000042520000}"/>
    <cellStyle name="Note 2 2 20 2 4 3" xfId="22936" xr:uid="{00000000-0005-0000-0000-000043520000}"/>
    <cellStyle name="Note 2 2 20 2 4 4" xfId="28007" xr:uid="{00000000-0005-0000-0000-000044520000}"/>
    <cellStyle name="Note 2 2 20 2 4 5" xfId="32683" xr:uid="{00000000-0005-0000-0000-000045520000}"/>
    <cellStyle name="Note 2 2 20 2 4 6" xfId="38161" xr:uid="{00000000-0005-0000-0000-000046520000}"/>
    <cellStyle name="Note 2 2 20 2 4 7" xfId="43059" xr:uid="{00000000-0005-0000-0000-000047520000}"/>
    <cellStyle name="Note 2 2 20 2 4 8" xfId="49069" xr:uid="{00000000-0005-0000-0000-000048520000}"/>
    <cellStyle name="Note 2 2 20 2 5" xfId="9364" xr:uid="{00000000-0005-0000-0000-000049520000}"/>
    <cellStyle name="Note 2 2 20 2 5 2" xfId="15721" xr:uid="{00000000-0005-0000-0000-00004A520000}"/>
    <cellStyle name="Note 2 2 20 2 5 3" xfId="22937" xr:uid="{00000000-0005-0000-0000-00004B520000}"/>
    <cellStyle name="Note 2 2 20 2 5 4" xfId="28008" xr:uid="{00000000-0005-0000-0000-00004C520000}"/>
    <cellStyle name="Note 2 2 20 2 5 5" xfId="32684" xr:uid="{00000000-0005-0000-0000-00004D520000}"/>
    <cellStyle name="Note 2 2 20 2 5 6" xfId="38162" xr:uid="{00000000-0005-0000-0000-00004E520000}"/>
    <cellStyle name="Note 2 2 20 2 5 7" xfId="43060" xr:uid="{00000000-0005-0000-0000-00004F520000}"/>
    <cellStyle name="Note 2 2 20 2 5 8" xfId="49070" xr:uid="{00000000-0005-0000-0000-000050520000}"/>
    <cellStyle name="Note 2 2 20 2 6" xfId="15717" xr:uid="{00000000-0005-0000-0000-000051520000}"/>
    <cellStyle name="Note 2 2 20 2 7" xfId="22933" xr:uid="{00000000-0005-0000-0000-000052520000}"/>
    <cellStyle name="Note 2 2 20 2 8" xfId="28004" xr:uid="{00000000-0005-0000-0000-000053520000}"/>
    <cellStyle name="Note 2 2 20 2 9" xfId="32680" xr:uid="{00000000-0005-0000-0000-000054520000}"/>
    <cellStyle name="Note 2 2 20 3" xfId="4704" xr:uid="{00000000-0005-0000-0000-000055520000}"/>
    <cellStyle name="Note 2 2 20 3 10" xfId="15722" xr:uid="{00000000-0005-0000-0000-000056520000}"/>
    <cellStyle name="Note 2 2 20 3 11" xfId="22938" xr:uid="{00000000-0005-0000-0000-000057520000}"/>
    <cellStyle name="Note 2 2 20 3 12" xfId="28009" xr:uid="{00000000-0005-0000-0000-000058520000}"/>
    <cellStyle name="Note 2 2 20 3 13" xfId="32685" xr:uid="{00000000-0005-0000-0000-000059520000}"/>
    <cellStyle name="Note 2 2 20 3 14" xfId="38163" xr:uid="{00000000-0005-0000-0000-00005A520000}"/>
    <cellStyle name="Note 2 2 20 3 15" xfId="43061" xr:uid="{00000000-0005-0000-0000-00005B520000}"/>
    <cellStyle name="Note 2 2 20 3 16" xfId="49071" xr:uid="{00000000-0005-0000-0000-00005C520000}"/>
    <cellStyle name="Note 2 2 20 3 2" xfId="6918" xr:uid="{00000000-0005-0000-0000-00005D520000}"/>
    <cellStyle name="Note 2 2 20 3 2 2" xfId="15723" xr:uid="{00000000-0005-0000-0000-00005E520000}"/>
    <cellStyle name="Note 2 2 20 3 2 3" xfId="22939" xr:uid="{00000000-0005-0000-0000-00005F520000}"/>
    <cellStyle name="Note 2 2 20 3 2 4" xfId="28010" xr:uid="{00000000-0005-0000-0000-000060520000}"/>
    <cellStyle name="Note 2 2 20 3 2 5" xfId="32686" xr:uid="{00000000-0005-0000-0000-000061520000}"/>
    <cellStyle name="Note 2 2 20 3 2 6" xfId="38164" xr:uid="{00000000-0005-0000-0000-000062520000}"/>
    <cellStyle name="Note 2 2 20 3 2 7" xfId="43062" xr:uid="{00000000-0005-0000-0000-000063520000}"/>
    <cellStyle name="Note 2 2 20 3 2 8" xfId="49072" xr:uid="{00000000-0005-0000-0000-000064520000}"/>
    <cellStyle name="Note 2 2 20 3 3" xfId="7558" xr:uid="{00000000-0005-0000-0000-000065520000}"/>
    <cellStyle name="Note 2 2 20 3 3 2" xfId="15724" xr:uid="{00000000-0005-0000-0000-000066520000}"/>
    <cellStyle name="Note 2 2 20 3 3 3" xfId="22940" xr:uid="{00000000-0005-0000-0000-000067520000}"/>
    <cellStyle name="Note 2 2 20 3 3 4" xfId="28011" xr:uid="{00000000-0005-0000-0000-000068520000}"/>
    <cellStyle name="Note 2 2 20 3 3 5" xfId="32687" xr:uid="{00000000-0005-0000-0000-000069520000}"/>
    <cellStyle name="Note 2 2 20 3 3 6" xfId="38165" xr:uid="{00000000-0005-0000-0000-00006A520000}"/>
    <cellStyle name="Note 2 2 20 3 3 7" xfId="43063" xr:uid="{00000000-0005-0000-0000-00006B520000}"/>
    <cellStyle name="Note 2 2 20 3 3 8" xfId="49073" xr:uid="{00000000-0005-0000-0000-00006C520000}"/>
    <cellStyle name="Note 2 2 20 3 4" xfId="6272" xr:uid="{00000000-0005-0000-0000-00006D520000}"/>
    <cellStyle name="Note 2 2 20 3 4 2" xfId="15725" xr:uid="{00000000-0005-0000-0000-00006E520000}"/>
    <cellStyle name="Note 2 2 20 3 4 3" xfId="22941" xr:uid="{00000000-0005-0000-0000-00006F520000}"/>
    <cellStyle name="Note 2 2 20 3 4 4" xfId="28012" xr:uid="{00000000-0005-0000-0000-000070520000}"/>
    <cellStyle name="Note 2 2 20 3 4 5" xfId="32688" xr:uid="{00000000-0005-0000-0000-000071520000}"/>
    <cellStyle name="Note 2 2 20 3 4 6" xfId="38166" xr:uid="{00000000-0005-0000-0000-000072520000}"/>
    <cellStyle name="Note 2 2 20 3 4 7" xfId="43064" xr:uid="{00000000-0005-0000-0000-000073520000}"/>
    <cellStyle name="Note 2 2 20 3 4 8" xfId="49074" xr:uid="{00000000-0005-0000-0000-000074520000}"/>
    <cellStyle name="Note 2 2 20 3 5" xfId="7943" xr:uid="{00000000-0005-0000-0000-000075520000}"/>
    <cellStyle name="Note 2 2 20 3 5 2" xfId="15726" xr:uid="{00000000-0005-0000-0000-000076520000}"/>
    <cellStyle name="Note 2 2 20 3 5 3" xfId="22942" xr:uid="{00000000-0005-0000-0000-000077520000}"/>
    <cellStyle name="Note 2 2 20 3 5 4" xfId="28013" xr:uid="{00000000-0005-0000-0000-000078520000}"/>
    <cellStyle name="Note 2 2 20 3 5 5" xfId="32689" xr:uid="{00000000-0005-0000-0000-000079520000}"/>
    <cellStyle name="Note 2 2 20 3 5 6" xfId="38167" xr:uid="{00000000-0005-0000-0000-00007A520000}"/>
    <cellStyle name="Note 2 2 20 3 5 7" xfId="43065" xr:uid="{00000000-0005-0000-0000-00007B520000}"/>
    <cellStyle name="Note 2 2 20 3 5 8" xfId="49075" xr:uid="{00000000-0005-0000-0000-00007C520000}"/>
    <cellStyle name="Note 2 2 20 3 6" xfId="6069" xr:uid="{00000000-0005-0000-0000-00007D520000}"/>
    <cellStyle name="Note 2 2 20 3 6 2" xfId="15727" xr:uid="{00000000-0005-0000-0000-00007E520000}"/>
    <cellStyle name="Note 2 2 20 3 6 3" xfId="22943" xr:uid="{00000000-0005-0000-0000-00007F520000}"/>
    <cellStyle name="Note 2 2 20 3 6 4" xfId="28014" xr:uid="{00000000-0005-0000-0000-000080520000}"/>
    <cellStyle name="Note 2 2 20 3 6 5" xfId="32690" xr:uid="{00000000-0005-0000-0000-000081520000}"/>
    <cellStyle name="Note 2 2 20 3 6 6" xfId="38168" xr:uid="{00000000-0005-0000-0000-000082520000}"/>
    <cellStyle name="Note 2 2 20 3 6 7" xfId="43066" xr:uid="{00000000-0005-0000-0000-000083520000}"/>
    <cellStyle name="Note 2 2 20 3 6 8" xfId="49076" xr:uid="{00000000-0005-0000-0000-000084520000}"/>
    <cellStyle name="Note 2 2 20 3 7" xfId="5582" xr:uid="{00000000-0005-0000-0000-000085520000}"/>
    <cellStyle name="Note 2 2 20 3 7 2" xfId="15728" xr:uid="{00000000-0005-0000-0000-000086520000}"/>
    <cellStyle name="Note 2 2 20 3 7 3" xfId="22944" xr:uid="{00000000-0005-0000-0000-000087520000}"/>
    <cellStyle name="Note 2 2 20 3 7 4" xfId="28015" xr:uid="{00000000-0005-0000-0000-000088520000}"/>
    <cellStyle name="Note 2 2 20 3 7 5" xfId="32691" xr:uid="{00000000-0005-0000-0000-000089520000}"/>
    <cellStyle name="Note 2 2 20 3 7 6" xfId="38169" xr:uid="{00000000-0005-0000-0000-00008A520000}"/>
    <cellStyle name="Note 2 2 20 3 7 7" xfId="43067" xr:uid="{00000000-0005-0000-0000-00008B520000}"/>
    <cellStyle name="Note 2 2 20 3 7 8" xfId="49077" xr:uid="{00000000-0005-0000-0000-00008C520000}"/>
    <cellStyle name="Note 2 2 20 3 8" xfId="5940" xr:uid="{00000000-0005-0000-0000-00008D520000}"/>
    <cellStyle name="Note 2 2 20 3 8 2" xfId="15729" xr:uid="{00000000-0005-0000-0000-00008E520000}"/>
    <cellStyle name="Note 2 2 20 3 8 3" xfId="22945" xr:uid="{00000000-0005-0000-0000-00008F520000}"/>
    <cellStyle name="Note 2 2 20 3 8 4" xfId="28016" xr:uid="{00000000-0005-0000-0000-000090520000}"/>
    <cellStyle name="Note 2 2 20 3 8 5" xfId="32692" xr:uid="{00000000-0005-0000-0000-000091520000}"/>
    <cellStyle name="Note 2 2 20 3 8 6" xfId="38170" xr:uid="{00000000-0005-0000-0000-000092520000}"/>
    <cellStyle name="Note 2 2 20 3 8 7" xfId="43068" xr:uid="{00000000-0005-0000-0000-000093520000}"/>
    <cellStyle name="Note 2 2 20 3 8 8" xfId="49078" xr:uid="{00000000-0005-0000-0000-000094520000}"/>
    <cellStyle name="Note 2 2 20 3 9" xfId="3813" xr:uid="{00000000-0005-0000-0000-000095520000}"/>
    <cellStyle name="Note 2 2 20 3 9 2" xfId="15730" xr:uid="{00000000-0005-0000-0000-000096520000}"/>
    <cellStyle name="Note 2 2 20 3 9 3" xfId="22946" xr:uid="{00000000-0005-0000-0000-000097520000}"/>
    <cellStyle name="Note 2 2 20 3 9 4" xfId="28017" xr:uid="{00000000-0005-0000-0000-000098520000}"/>
    <cellStyle name="Note 2 2 20 3 9 5" xfId="32693" xr:uid="{00000000-0005-0000-0000-000099520000}"/>
    <cellStyle name="Note 2 2 20 3 9 6" xfId="38171" xr:uid="{00000000-0005-0000-0000-00009A520000}"/>
    <cellStyle name="Note 2 2 20 3 9 7" xfId="43069" xr:uid="{00000000-0005-0000-0000-00009B520000}"/>
    <cellStyle name="Note 2 2 20 3 9 8" xfId="49079" xr:uid="{00000000-0005-0000-0000-00009C520000}"/>
    <cellStyle name="Note 2 2 20 4" xfId="5759" xr:uid="{00000000-0005-0000-0000-00009D520000}"/>
    <cellStyle name="Note 2 2 20 4 10" xfId="15731" xr:uid="{00000000-0005-0000-0000-00009E520000}"/>
    <cellStyle name="Note 2 2 20 4 11" xfId="22947" xr:uid="{00000000-0005-0000-0000-00009F520000}"/>
    <cellStyle name="Note 2 2 20 4 12" xfId="28018" xr:uid="{00000000-0005-0000-0000-0000A0520000}"/>
    <cellStyle name="Note 2 2 20 4 13" xfId="32694" xr:uid="{00000000-0005-0000-0000-0000A1520000}"/>
    <cellStyle name="Note 2 2 20 4 14" xfId="38172" xr:uid="{00000000-0005-0000-0000-0000A2520000}"/>
    <cellStyle name="Note 2 2 20 4 15" xfId="43070" xr:uid="{00000000-0005-0000-0000-0000A3520000}"/>
    <cellStyle name="Note 2 2 20 4 16" xfId="49080" xr:uid="{00000000-0005-0000-0000-0000A4520000}"/>
    <cellStyle name="Note 2 2 20 4 2" xfId="7491" xr:uid="{00000000-0005-0000-0000-0000A5520000}"/>
    <cellStyle name="Note 2 2 20 4 2 2" xfId="15732" xr:uid="{00000000-0005-0000-0000-0000A6520000}"/>
    <cellStyle name="Note 2 2 20 4 2 3" xfId="22948" xr:uid="{00000000-0005-0000-0000-0000A7520000}"/>
    <cellStyle name="Note 2 2 20 4 2 4" xfId="28019" xr:uid="{00000000-0005-0000-0000-0000A8520000}"/>
    <cellStyle name="Note 2 2 20 4 2 5" xfId="32695" xr:uid="{00000000-0005-0000-0000-0000A9520000}"/>
    <cellStyle name="Note 2 2 20 4 2 6" xfId="38173" xr:uid="{00000000-0005-0000-0000-0000AA520000}"/>
    <cellStyle name="Note 2 2 20 4 2 7" xfId="43071" xr:uid="{00000000-0005-0000-0000-0000AB520000}"/>
    <cellStyle name="Note 2 2 20 4 2 8" xfId="49081" xr:uid="{00000000-0005-0000-0000-0000AC520000}"/>
    <cellStyle name="Note 2 2 20 4 3" xfId="7986" xr:uid="{00000000-0005-0000-0000-0000AD520000}"/>
    <cellStyle name="Note 2 2 20 4 3 2" xfId="15733" xr:uid="{00000000-0005-0000-0000-0000AE520000}"/>
    <cellStyle name="Note 2 2 20 4 3 3" xfId="22949" xr:uid="{00000000-0005-0000-0000-0000AF520000}"/>
    <cellStyle name="Note 2 2 20 4 3 4" xfId="28020" xr:uid="{00000000-0005-0000-0000-0000B0520000}"/>
    <cellStyle name="Note 2 2 20 4 3 5" xfId="32696" xr:uid="{00000000-0005-0000-0000-0000B1520000}"/>
    <cellStyle name="Note 2 2 20 4 3 6" xfId="38174" xr:uid="{00000000-0005-0000-0000-0000B2520000}"/>
    <cellStyle name="Note 2 2 20 4 3 7" xfId="43072" xr:uid="{00000000-0005-0000-0000-0000B3520000}"/>
    <cellStyle name="Note 2 2 20 4 3 8" xfId="49082" xr:uid="{00000000-0005-0000-0000-0000B4520000}"/>
    <cellStyle name="Note 2 2 20 4 4" xfId="8350" xr:uid="{00000000-0005-0000-0000-0000B5520000}"/>
    <cellStyle name="Note 2 2 20 4 4 2" xfId="15734" xr:uid="{00000000-0005-0000-0000-0000B6520000}"/>
    <cellStyle name="Note 2 2 20 4 4 3" xfId="22950" xr:uid="{00000000-0005-0000-0000-0000B7520000}"/>
    <cellStyle name="Note 2 2 20 4 4 4" xfId="28021" xr:uid="{00000000-0005-0000-0000-0000B8520000}"/>
    <cellStyle name="Note 2 2 20 4 4 5" xfId="32697" xr:uid="{00000000-0005-0000-0000-0000B9520000}"/>
    <cellStyle name="Note 2 2 20 4 4 6" xfId="38175" xr:uid="{00000000-0005-0000-0000-0000BA520000}"/>
    <cellStyle name="Note 2 2 20 4 4 7" xfId="43073" xr:uid="{00000000-0005-0000-0000-0000BB520000}"/>
    <cellStyle name="Note 2 2 20 4 4 8" xfId="49083" xr:uid="{00000000-0005-0000-0000-0000BC520000}"/>
    <cellStyle name="Note 2 2 20 4 5" xfId="8762" xr:uid="{00000000-0005-0000-0000-0000BD520000}"/>
    <cellStyle name="Note 2 2 20 4 5 2" xfId="15735" xr:uid="{00000000-0005-0000-0000-0000BE520000}"/>
    <cellStyle name="Note 2 2 20 4 5 3" xfId="22951" xr:uid="{00000000-0005-0000-0000-0000BF520000}"/>
    <cellStyle name="Note 2 2 20 4 5 4" xfId="28022" xr:uid="{00000000-0005-0000-0000-0000C0520000}"/>
    <cellStyle name="Note 2 2 20 4 5 5" xfId="32698" xr:uid="{00000000-0005-0000-0000-0000C1520000}"/>
    <cellStyle name="Note 2 2 20 4 5 6" xfId="38176" xr:uid="{00000000-0005-0000-0000-0000C2520000}"/>
    <cellStyle name="Note 2 2 20 4 5 7" xfId="43074" xr:uid="{00000000-0005-0000-0000-0000C3520000}"/>
    <cellStyle name="Note 2 2 20 4 5 8" xfId="49084" xr:uid="{00000000-0005-0000-0000-0000C4520000}"/>
    <cellStyle name="Note 2 2 20 4 6" xfId="9132" xr:uid="{00000000-0005-0000-0000-0000C5520000}"/>
    <cellStyle name="Note 2 2 20 4 6 2" xfId="15736" xr:uid="{00000000-0005-0000-0000-0000C6520000}"/>
    <cellStyle name="Note 2 2 20 4 6 3" xfId="22952" xr:uid="{00000000-0005-0000-0000-0000C7520000}"/>
    <cellStyle name="Note 2 2 20 4 6 4" xfId="28023" xr:uid="{00000000-0005-0000-0000-0000C8520000}"/>
    <cellStyle name="Note 2 2 20 4 6 5" xfId="32699" xr:uid="{00000000-0005-0000-0000-0000C9520000}"/>
    <cellStyle name="Note 2 2 20 4 6 6" xfId="38177" xr:uid="{00000000-0005-0000-0000-0000CA520000}"/>
    <cellStyle name="Note 2 2 20 4 6 7" xfId="43075" xr:uid="{00000000-0005-0000-0000-0000CB520000}"/>
    <cellStyle name="Note 2 2 20 4 6 8" xfId="49085" xr:uid="{00000000-0005-0000-0000-0000CC520000}"/>
    <cellStyle name="Note 2 2 20 4 7" xfId="9554" xr:uid="{00000000-0005-0000-0000-0000CD520000}"/>
    <cellStyle name="Note 2 2 20 4 7 2" xfId="15737" xr:uid="{00000000-0005-0000-0000-0000CE520000}"/>
    <cellStyle name="Note 2 2 20 4 7 3" xfId="22953" xr:uid="{00000000-0005-0000-0000-0000CF520000}"/>
    <cellStyle name="Note 2 2 20 4 7 4" xfId="28024" xr:uid="{00000000-0005-0000-0000-0000D0520000}"/>
    <cellStyle name="Note 2 2 20 4 7 5" xfId="32700" xr:uid="{00000000-0005-0000-0000-0000D1520000}"/>
    <cellStyle name="Note 2 2 20 4 7 6" xfId="38178" xr:uid="{00000000-0005-0000-0000-0000D2520000}"/>
    <cellStyle name="Note 2 2 20 4 7 7" xfId="43076" xr:uid="{00000000-0005-0000-0000-0000D3520000}"/>
    <cellStyle name="Note 2 2 20 4 7 8" xfId="49086" xr:uid="{00000000-0005-0000-0000-0000D4520000}"/>
    <cellStyle name="Note 2 2 20 4 8" xfId="9869" xr:uid="{00000000-0005-0000-0000-0000D5520000}"/>
    <cellStyle name="Note 2 2 20 4 8 2" xfId="15738" xr:uid="{00000000-0005-0000-0000-0000D6520000}"/>
    <cellStyle name="Note 2 2 20 4 8 3" xfId="22954" xr:uid="{00000000-0005-0000-0000-0000D7520000}"/>
    <cellStyle name="Note 2 2 20 4 8 4" xfId="28025" xr:uid="{00000000-0005-0000-0000-0000D8520000}"/>
    <cellStyle name="Note 2 2 20 4 8 5" xfId="32701" xr:uid="{00000000-0005-0000-0000-0000D9520000}"/>
    <cellStyle name="Note 2 2 20 4 8 6" xfId="38179" xr:uid="{00000000-0005-0000-0000-0000DA520000}"/>
    <cellStyle name="Note 2 2 20 4 8 7" xfId="43077" xr:uid="{00000000-0005-0000-0000-0000DB520000}"/>
    <cellStyle name="Note 2 2 20 4 8 8" xfId="49087" xr:uid="{00000000-0005-0000-0000-0000DC520000}"/>
    <cellStyle name="Note 2 2 20 4 9" xfId="10137" xr:uid="{00000000-0005-0000-0000-0000DD520000}"/>
    <cellStyle name="Note 2 2 20 4 9 2" xfId="15739" xr:uid="{00000000-0005-0000-0000-0000DE520000}"/>
    <cellStyle name="Note 2 2 20 4 9 3" xfId="22955" xr:uid="{00000000-0005-0000-0000-0000DF520000}"/>
    <cellStyle name="Note 2 2 20 4 9 4" xfId="28026" xr:uid="{00000000-0005-0000-0000-0000E0520000}"/>
    <cellStyle name="Note 2 2 20 4 9 5" xfId="32702" xr:uid="{00000000-0005-0000-0000-0000E1520000}"/>
    <cellStyle name="Note 2 2 20 4 9 6" xfId="38180" xr:uid="{00000000-0005-0000-0000-0000E2520000}"/>
    <cellStyle name="Note 2 2 20 4 9 7" xfId="43078" xr:uid="{00000000-0005-0000-0000-0000E3520000}"/>
    <cellStyle name="Note 2 2 20 4 9 8" xfId="49088" xr:uid="{00000000-0005-0000-0000-0000E4520000}"/>
    <cellStyle name="Note 2 2 20 5" xfId="3924" xr:uid="{00000000-0005-0000-0000-0000E5520000}"/>
    <cellStyle name="Note 2 2 20 5 2" xfId="15740" xr:uid="{00000000-0005-0000-0000-0000E6520000}"/>
    <cellStyle name="Note 2 2 20 5 3" xfId="22956" xr:uid="{00000000-0005-0000-0000-0000E7520000}"/>
    <cellStyle name="Note 2 2 20 5 4" xfId="28027" xr:uid="{00000000-0005-0000-0000-0000E8520000}"/>
    <cellStyle name="Note 2 2 20 5 5" xfId="32703" xr:uid="{00000000-0005-0000-0000-0000E9520000}"/>
    <cellStyle name="Note 2 2 20 5 6" xfId="38181" xr:uid="{00000000-0005-0000-0000-0000EA520000}"/>
    <cellStyle name="Note 2 2 20 5 7" xfId="43079" xr:uid="{00000000-0005-0000-0000-0000EB520000}"/>
    <cellStyle name="Note 2 2 20 5 8" xfId="49089" xr:uid="{00000000-0005-0000-0000-0000EC520000}"/>
    <cellStyle name="Note 2 2 20 6" xfId="4861" xr:uid="{00000000-0005-0000-0000-0000ED520000}"/>
    <cellStyle name="Note 2 2 20 6 2" xfId="15741" xr:uid="{00000000-0005-0000-0000-0000EE520000}"/>
    <cellStyle name="Note 2 2 20 6 3" xfId="22957" xr:uid="{00000000-0005-0000-0000-0000EF520000}"/>
    <cellStyle name="Note 2 2 20 6 4" xfId="28028" xr:uid="{00000000-0005-0000-0000-0000F0520000}"/>
    <cellStyle name="Note 2 2 20 6 5" xfId="32704" xr:uid="{00000000-0005-0000-0000-0000F1520000}"/>
    <cellStyle name="Note 2 2 20 6 6" xfId="38182" xr:uid="{00000000-0005-0000-0000-0000F2520000}"/>
    <cellStyle name="Note 2 2 20 6 7" xfId="43080" xr:uid="{00000000-0005-0000-0000-0000F3520000}"/>
    <cellStyle name="Note 2 2 20 6 8" xfId="49090" xr:uid="{00000000-0005-0000-0000-0000F4520000}"/>
    <cellStyle name="Note 2 2 20 7" xfId="3826" xr:uid="{00000000-0005-0000-0000-0000F5520000}"/>
    <cellStyle name="Note 2 2 20 7 2" xfId="15742" xr:uid="{00000000-0005-0000-0000-0000F6520000}"/>
    <cellStyle name="Note 2 2 20 7 3" xfId="22958" xr:uid="{00000000-0005-0000-0000-0000F7520000}"/>
    <cellStyle name="Note 2 2 20 7 4" xfId="28029" xr:uid="{00000000-0005-0000-0000-0000F8520000}"/>
    <cellStyle name="Note 2 2 20 7 5" xfId="32705" xr:uid="{00000000-0005-0000-0000-0000F9520000}"/>
    <cellStyle name="Note 2 2 20 7 6" xfId="38183" xr:uid="{00000000-0005-0000-0000-0000FA520000}"/>
    <cellStyle name="Note 2 2 20 7 7" xfId="43081" xr:uid="{00000000-0005-0000-0000-0000FB520000}"/>
    <cellStyle name="Note 2 2 20 7 8" xfId="49091" xr:uid="{00000000-0005-0000-0000-0000FC520000}"/>
    <cellStyle name="Note 2 2 20 8" xfId="6358" xr:uid="{00000000-0005-0000-0000-0000FD520000}"/>
    <cellStyle name="Note 2 2 20 8 2" xfId="15743" xr:uid="{00000000-0005-0000-0000-0000FE520000}"/>
    <cellStyle name="Note 2 2 20 8 3" xfId="22959" xr:uid="{00000000-0005-0000-0000-0000FF520000}"/>
    <cellStyle name="Note 2 2 20 8 4" xfId="28030" xr:uid="{00000000-0005-0000-0000-000000530000}"/>
    <cellStyle name="Note 2 2 20 8 5" xfId="32706" xr:uid="{00000000-0005-0000-0000-000001530000}"/>
    <cellStyle name="Note 2 2 20 8 6" xfId="38184" xr:uid="{00000000-0005-0000-0000-000002530000}"/>
    <cellStyle name="Note 2 2 20 8 7" xfId="43082" xr:uid="{00000000-0005-0000-0000-000003530000}"/>
    <cellStyle name="Note 2 2 20 8 8" xfId="49092" xr:uid="{00000000-0005-0000-0000-000004530000}"/>
    <cellStyle name="Note 2 2 20 9" xfId="12288" xr:uid="{00000000-0005-0000-0000-000005530000}"/>
    <cellStyle name="Note 2 2 21" xfId="2167" xr:uid="{00000000-0005-0000-0000-000006530000}"/>
    <cellStyle name="Note 2 2 21 10" xfId="20460" xr:uid="{00000000-0005-0000-0000-000007530000}"/>
    <cellStyle name="Note 2 2 21 11" xfId="47222" xr:uid="{00000000-0005-0000-0000-000008530000}"/>
    <cellStyle name="Note 2 2 21 2" xfId="4837" xr:uid="{00000000-0005-0000-0000-000009530000}"/>
    <cellStyle name="Note 2 2 21 2 10" xfId="38185" xr:uid="{00000000-0005-0000-0000-00000A530000}"/>
    <cellStyle name="Note 2 2 21 2 11" xfId="43083" xr:uid="{00000000-0005-0000-0000-00000B530000}"/>
    <cellStyle name="Note 2 2 21 2 12" xfId="49093" xr:uid="{00000000-0005-0000-0000-00000C530000}"/>
    <cellStyle name="Note 2 2 21 2 2" xfId="7173" xr:uid="{00000000-0005-0000-0000-00000D530000}"/>
    <cellStyle name="Note 2 2 21 2 2 2" xfId="15745" xr:uid="{00000000-0005-0000-0000-00000E530000}"/>
    <cellStyle name="Note 2 2 21 2 2 3" xfId="22961" xr:uid="{00000000-0005-0000-0000-00000F530000}"/>
    <cellStyle name="Note 2 2 21 2 2 4" xfId="28032" xr:uid="{00000000-0005-0000-0000-000010530000}"/>
    <cellStyle name="Note 2 2 21 2 2 5" xfId="32708" xr:uid="{00000000-0005-0000-0000-000011530000}"/>
    <cellStyle name="Note 2 2 21 2 2 6" xfId="38186" xr:uid="{00000000-0005-0000-0000-000012530000}"/>
    <cellStyle name="Note 2 2 21 2 2 7" xfId="43084" xr:uid="{00000000-0005-0000-0000-000013530000}"/>
    <cellStyle name="Note 2 2 21 2 2 8" xfId="49094" xr:uid="{00000000-0005-0000-0000-000014530000}"/>
    <cellStyle name="Note 2 2 21 2 3" xfId="8040" xr:uid="{00000000-0005-0000-0000-000015530000}"/>
    <cellStyle name="Note 2 2 21 2 3 2" xfId="15746" xr:uid="{00000000-0005-0000-0000-000016530000}"/>
    <cellStyle name="Note 2 2 21 2 3 3" xfId="22962" xr:uid="{00000000-0005-0000-0000-000017530000}"/>
    <cellStyle name="Note 2 2 21 2 3 4" xfId="28033" xr:uid="{00000000-0005-0000-0000-000018530000}"/>
    <cellStyle name="Note 2 2 21 2 3 5" xfId="32709" xr:uid="{00000000-0005-0000-0000-000019530000}"/>
    <cellStyle name="Note 2 2 21 2 3 6" xfId="38187" xr:uid="{00000000-0005-0000-0000-00001A530000}"/>
    <cellStyle name="Note 2 2 21 2 3 7" xfId="43085" xr:uid="{00000000-0005-0000-0000-00001B530000}"/>
    <cellStyle name="Note 2 2 21 2 3 8" xfId="49095" xr:uid="{00000000-0005-0000-0000-00001C530000}"/>
    <cellStyle name="Note 2 2 21 2 4" xfId="8840" xr:uid="{00000000-0005-0000-0000-00001D530000}"/>
    <cellStyle name="Note 2 2 21 2 4 2" xfId="15747" xr:uid="{00000000-0005-0000-0000-00001E530000}"/>
    <cellStyle name="Note 2 2 21 2 4 3" xfId="22963" xr:uid="{00000000-0005-0000-0000-00001F530000}"/>
    <cellStyle name="Note 2 2 21 2 4 4" xfId="28034" xr:uid="{00000000-0005-0000-0000-000020530000}"/>
    <cellStyle name="Note 2 2 21 2 4 5" xfId="32710" xr:uid="{00000000-0005-0000-0000-000021530000}"/>
    <cellStyle name="Note 2 2 21 2 4 6" xfId="38188" xr:uid="{00000000-0005-0000-0000-000022530000}"/>
    <cellStyle name="Note 2 2 21 2 4 7" xfId="43086" xr:uid="{00000000-0005-0000-0000-000023530000}"/>
    <cellStyle name="Note 2 2 21 2 4 8" xfId="49096" xr:uid="{00000000-0005-0000-0000-000024530000}"/>
    <cellStyle name="Note 2 2 21 2 5" xfId="9302" xr:uid="{00000000-0005-0000-0000-000025530000}"/>
    <cellStyle name="Note 2 2 21 2 5 2" xfId="15748" xr:uid="{00000000-0005-0000-0000-000026530000}"/>
    <cellStyle name="Note 2 2 21 2 5 3" xfId="22964" xr:uid="{00000000-0005-0000-0000-000027530000}"/>
    <cellStyle name="Note 2 2 21 2 5 4" xfId="28035" xr:uid="{00000000-0005-0000-0000-000028530000}"/>
    <cellStyle name="Note 2 2 21 2 5 5" xfId="32711" xr:uid="{00000000-0005-0000-0000-000029530000}"/>
    <cellStyle name="Note 2 2 21 2 5 6" xfId="38189" xr:uid="{00000000-0005-0000-0000-00002A530000}"/>
    <cellStyle name="Note 2 2 21 2 5 7" xfId="43087" xr:uid="{00000000-0005-0000-0000-00002B530000}"/>
    <cellStyle name="Note 2 2 21 2 5 8" xfId="49097" xr:uid="{00000000-0005-0000-0000-00002C530000}"/>
    <cellStyle name="Note 2 2 21 2 6" xfId="15744" xr:uid="{00000000-0005-0000-0000-00002D530000}"/>
    <cellStyle name="Note 2 2 21 2 7" xfId="22960" xr:uid="{00000000-0005-0000-0000-00002E530000}"/>
    <cellStyle name="Note 2 2 21 2 8" xfId="28031" xr:uid="{00000000-0005-0000-0000-00002F530000}"/>
    <cellStyle name="Note 2 2 21 2 9" xfId="32707" xr:uid="{00000000-0005-0000-0000-000030530000}"/>
    <cellStyle name="Note 2 2 21 3" xfId="3745" xr:uid="{00000000-0005-0000-0000-000031530000}"/>
    <cellStyle name="Note 2 2 21 3 10" xfId="15749" xr:uid="{00000000-0005-0000-0000-000032530000}"/>
    <cellStyle name="Note 2 2 21 3 11" xfId="22965" xr:uid="{00000000-0005-0000-0000-000033530000}"/>
    <cellStyle name="Note 2 2 21 3 12" xfId="28036" xr:uid="{00000000-0005-0000-0000-000034530000}"/>
    <cellStyle name="Note 2 2 21 3 13" xfId="32712" xr:uid="{00000000-0005-0000-0000-000035530000}"/>
    <cellStyle name="Note 2 2 21 3 14" xfId="38190" xr:uid="{00000000-0005-0000-0000-000036530000}"/>
    <cellStyle name="Note 2 2 21 3 15" xfId="43088" xr:uid="{00000000-0005-0000-0000-000037530000}"/>
    <cellStyle name="Note 2 2 21 3 16" xfId="49098" xr:uid="{00000000-0005-0000-0000-000038530000}"/>
    <cellStyle name="Note 2 2 21 3 2" xfId="7353" xr:uid="{00000000-0005-0000-0000-000039530000}"/>
    <cellStyle name="Note 2 2 21 3 2 2" xfId="15750" xr:uid="{00000000-0005-0000-0000-00003A530000}"/>
    <cellStyle name="Note 2 2 21 3 2 3" xfId="22966" xr:uid="{00000000-0005-0000-0000-00003B530000}"/>
    <cellStyle name="Note 2 2 21 3 2 4" xfId="28037" xr:uid="{00000000-0005-0000-0000-00003C530000}"/>
    <cellStyle name="Note 2 2 21 3 2 5" xfId="32713" xr:uid="{00000000-0005-0000-0000-00003D530000}"/>
    <cellStyle name="Note 2 2 21 3 2 6" xfId="38191" xr:uid="{00000000-0005-0000-0000-00003E530000}"/>
    <cellStyle name="Note 2 2 21 3 2 7" xfId="43089" xr:uid="{00000000-0005-0000-0000-00003F530000}"/>
    <cellStyle name="Note 2 2 21 3 2 8" xfId="49099" xr:uid="{00000000-0005-0000-0000-000040530000}"/>
    <cellStyle name="Note 2 2 21 3 3" xfId="7872" xr:uid="{00000000-0005-0000-0000-000041530000}"/>
    <cellStyle name="Note 2 2 21 3 3 2" xfId="15751" xr:uid="{00000000-0005-0000-0000-000042530000}"/>
    <cellStyle name="Note 2 2 21 3 3 3" xfId="22967" xr:uid="{00000000-0005-0000-0000-000043530000}"/>
    <cellStyle name="Note 2 2 21 3 3 4" xfId="28038" xr:uid="{00000000-0005-0000-0000-000044530000}"/>
    <cellStyle name="Note 2 2 21 3 3 5" xfId="32714" xr:uid="{00000000-0005-0000-0000-000045530000}"/>
    <cellStyle name="Note 2 2 21 3 3 6" xfId="38192" xr:uid="{00000000-0005-0000-0000-000046530000}"/>
    <cellStyle name="Note 2 2 21 3 3 7" xfId="43090" xr:uid="{00000000-0005-0000-0000-000047530000}"/>
    <cellStyle name="Note 2 2 21 3 3 8" xfId="49100" xr:uid="{00000000-0005-0000-0000-000048530000}"/>
    <cellStyle name="Note 2 2 21 3 4" xfId="8217" xr:uid="{00000000-0005-0000-0000-000049530000}"/>
    <cellStyle name="Note 2 2 21 3 4 2" xfId="15752" xr:uid="{00000000-0005-0000-0000-00004A530000}"/>
    <cellStyle name="Note 2 2 21 3 4 3" xfId="22968" xr:uid="{00000000-0005-0000-0000-00004B530000}"/>
    <cellStyle name="Note 2 2 21 3 4 4" xfId="28039" xr:uid="{00000000-0005-0000-0000-00004C530000}"/>
    <cellStyle name="Note 2 2 21 3 4 5" xfId="32715" xr:uid="{00000000-0005-0000-0000-00004D530000}"/>
    <cellStyle name="Note 2 2 21 3 4 6" xfId="38193" xr:uid="{00000000-0005-0000-0000-00004E530000}"/>
    <cellStyle name="Note 2 2 21 3 4 7" xfId="43091" xr:uid="{00000000-0005-0000-0000-00004F530000}"/>
    <cellStyle name="Note 2 2 21 3 4 8" xfId="49101" xr:uid="{00000000-0005-0000-0000-000050530000}"/>
    <cellStyle name="Note 2 2 21 3 5" xfId="8643" xr:uid="{00000000-0005-0000-0000-000051530000}"/>
    <cellStyle name="Note 2 2 21 3 5 2" xfId="15753" xr:uid="{00000000-0005-0000-0000-000052530000}"/>
    <cellStyle name="Note 2 2 21 3 5 3" xfId="22969" xr:uid="{00000000-0005-0000-0000-000053530000}"/>
    <cellStyle name="Note 2 2 21 3 5 4" xfId="28040" xr:uid="{00000000-0005-0000-0000-000054530000}"/>
    <cellStyle name="Note 2 2 21 3 5 5" xfId="32716" xr:uid="{00000000-0005-0000-0000-000055530000}"/>
    <cellStyle name="Note 2 2 21 3 5 6" xfId="38194" xr:uid="{00000000-0005-0000-0000-000056530000}"/>
    <cellStyle name="Note 2 2 21 3 5 7" xfId="43092" xr:uid="{00000000-0005-0000-0000-000057530000}"/>
    <cellStyle name="Note 2 2 21 3 5 8" xfId="49102" xr:uid="{00000000-0005-0000-0000-000058530000}"/>
    <cellStyle name="Note 2 2 21 3 6" xfId="8998" xr:uid="{00000000-0005-0000-0000-000059530000}"/>
    <cellStyle name="Note 2 2 21 3 6 2" xfId="15754" xr:uid="{00000000-0005-0000-0000-00005A530000}"/>
    <cellStyle name="Note 2 2 21 3 6 3" xfId="22970" xr:uid="{00000000-0005-0000-0000-00005B530000}"/>
    <cellStyle name="Note 2 2 21 3 6 4" xfId="28041" xr:uid="{00000000-0005-0000-0000-00005C530000}"/>
    <cellStyle name="Note 2 2 21 3 6 5" xfId="32717" xr:uid="{00000000-0005-0000-0000-00005D530000}"/>
    <cellStyle name="Note 2 2 21 3 6 6" xfId="38195" xr:uid="{00000000-0005-0000-0000-00005E530000}"/>
    <cellStyle name="Note 2 2 21 3 6 7" xfId="43093" xr:uid="{00000000-0005-0000-0000-00005F530000}"/>
    <cellStyle name="Note 2 2 21 3 6 8" xfId="49103" xr:uid="{00000000-0005-0000-0000-000060530000}"/>
    <cellStyle name="Note 2 2 21 3 7" xfId="9453" xr:uid="{00000000-0005-0000-0000-000061530000}"/>
    <cellStyle name="Note 2 2 21 3 7 2" xfId="15755" xr:uid="{00000000-0005-0000-0000-000062530000}"/>
    <cellStyle name="Note 2 2 21 3 7 3" xfId="22971" xr:uid="{00000000-0005-0000-0000-000063530000}"/>
    <cellStyle name="Note 2 2 21 3 7 4" xfId="28042" xr:uid="{00000000-0005-0000-0000-000064530000}"/>
    <cellStyle name="Note 2 2 21 3 7 5" xfId="32718" xr:uid="{00000000-0005-0000-0000-000065530000}"/>
    <cellStyle name="Note 2 2 21 3 7 6" xfId="38196" xr:uid="{00000000-0005-0000-0000-000066530000}"/>
    <cellStyle name="Note 2 2 21 3 7 7" xfId="43094" xr:uid="{00000000-0005-0000-0000-000067530000}"/>
    <cellStyle name="Note 2 2 21 3 7 8" xfId="49104" xr:uid="{00000000-0005-0000-0000-000068530000}"/>
    <cellStyle name="Note 2 2 21 3 8" xfId="9773" xr:uid="{00000000-0005-0000-0000-000069530000}"/>
    <cellStyle name="Note 2 2 21 3 8 2" xfId="15756" xr:uid="{00000000-0005-0000-0000-00006A530000}"/>
    <cellStyle name="Note 2 2 21 3 8 3" xfId="22972" xr:uid="{00000000-0005-0000-0000-00006B530000}"/>
    <cellStyle name="Note 2 2 21 3 8 4" xfId="28043" xr:uid="{00000000-0005-0000-0000-00006C530000}"/>
    <cellStyle name="Note 2 2 21 3 8 5" xfId="32719" xr:uid="{00000000-0005-0000-0000-00006D530000}"/>
    <cellStyle name="Note 2 2 21 3 8 6" xfId="38197" xr:uid="{00000000-0005-0000-0000-00006E530000}"/>
    <cellStyle name="Note 2 2 21 3 8 7" xfId="43095" xr:uid="{00000000-0005-0000-0000-00006F530000}"/>
    <cellStyle name="Note 2 2 21 3 8 8" xfId="49105" xr:uid="{00000000-0005-0000-0000-000070530000}"/>
    <cellStyle name="Note 2 2 21 3 9" xfId="10042" xr:uid="{00000000-0005-0000-0000-000071530000}"/>
    <cellStyle name="Note 2 2 21 3 9 2" xfId="15757" xr:uid="{00000000-0005-0000-0000-000072530000}"/>
    <cellStyle name="Note 2 2 21 3 9 3" xfId="22973" xr:uid="{00000000-0005-0000-0000-000073530000}"/>
    <cellStyle name="Note 2 2 21 3 9 4" xfId="28044" xr:uid="{00000000-0005-0000-0000-000074530000}"/>
    <cellStyle name="Note 2 2 21 3 9 5" xfId="32720" xr:uid="{00000000-0005-0000-0000-000075530000}"/>
    <cellStyle name="Note 2 2 21 3 9 6" xfId="38198" xr:uid="{00000000-0005-0000-0000-000076530000}"/>
    <cellStyle name="Note 2 2 21 3 9 7" xfId="43096" xr:uid="{00000000-0005-0000-0000-000077530000}"/>
    <cellStyle name="Note 2 2 21 3 9 8" xfId="49106" xr:uid="{00000000-0005-0000-0000-000078530000}"/>
    <cellStyle name="Note 2 2 21 4" xfId="3702" xr:uid="{00000000-0005-0000-0000-000079530000}"/>
    <cellStyle name="Note 2 2 21 4 10" xfId="15758" xr:uid="{00000000-0005-0000-0000-00007A530000}"/>
    <cellStyle name="Note 2 2 21 4 11" xfId="22974" xr:uid="{00000000-0005-0000-0000-00007B530000}"/>
    <cellStyle name="Note 2 2 21 4 12" xfId="28045" xr:uid="{00000000-0005-0000-0000-00007C530000}"/>
    <cellStyle name="Note 2 2 21 4 13" xfId="32721" xr:uid="{00000000-0005-0000-0000-00007D530000}"/>
    <cellStyle name="Note 2 2 21 4 14" xfId="38199" xr:uid="{00000000-0005-0000-0000-00007E530000}"/>
    <cellStyle name="Note 2 2 21 4 15" xfId="43097" xr:uid="{00000000-0005-0000-0000-00007F530000}"/>
    <cellStyle name="Note 2 2 21 4 16" xfId="49107" xr:uid="{00000000-0005-0000-0000-000080530000}"/>
    <cellStyle name="Note 2 2 21 4 2" xfId="7167" xr:uid="{00000000-0005-0000-0000-000081530000}"/>
    <cellStyle name="Note 2 2 21 4 2 2" xfId="15759" xr:uid="{00000000-0005-0000-0000-000082530000}"/>
    <cellStyle name="Note 2 2 21 4 2 3" xfId="22975" xr:uid="{00000000-0005-0000-0000-000083530000}"/>
    <cellStyle name="Note 2 2 21 4 2 4" xfId="28046" xr:uid="{00000000-0005-0000-0000-000084530000}"/>
    <cellStyle name="Note 2 2 21 4 2 5" xfId="32722" xr:uid="{00000000-0005-0000-0000-000085530000}"/>
    <cellStyle name="Note 2 2 21 4 2 6" xfId="38200" xr:uid="{00000000-0005-0000-0000-000086530000}"/>
    <cellStyle name="Note 2 2 21 4 2 7" xfId="43098" xr:uid="{00000000-0005-0000-0000-000087530000}"/>
    <cellStyle name="Note 2 2 21 4 2 8" xfId="49108" xr:uid="{00000000-0005-0000-0000-000088530000}"/>
    <cellStyle name="Note 2 2 21 4 3" xfId="7722" xr:uid="{00000000-0005-0000-0000-000089530000}"/>
    <cellStyle name="Note 2 2 21 4 3 2" xfId="15760" xr:uid="{00000000-0005-0000-0000-00008A530000}"/>
    <cellStyle name="Note 2 2 21 4 3 3" xfId="22976" xr:uid="{00000000-0005-0000-0000-00008B530000}"/>
    <cellStyle name="Note 2 2 21 4 3 4" xfId="28047" xr:uid="{00000000-0005-0000-0000-00008C530000}"/>
    <cellStyle name="Note 2 2 21 4 3 5" xfId="32723" xr:uid="{00000000-0005-0000-0000-00008D530000}"/>
    <cellStyle name="Note 2 2 21 4 3 6" xfId="38201" xr:uid="{00000000-0005-0000-0000-00008E530000}"/>
    <cellStyle name="Note 2 2 21 4 3 7" xfId="43099" xr:uid="{00000000-0005-0000-0000-00008F530000}"/>
    <cellStyle name="Note 2 2 21 4 3 8" xfId="49109" xr:uid="{00000000-0005-0000-0000-000090530000}"/>
    <cellStyle name="Note 2 2 21 4 4" xfId="8034" xr:uid="{00000000-0005-0000-0000-000091530000}"/>
    <cellStyle name="Note 2 2 21 4 4 2" xfId="15761" xr:uid="{00000000-0005-0000-0000-000092530000}"/>
    <cellStyle name="Note 2 2 21 4 4 3" xfId="22977" xr:uid="{00000000-0005-0000-0000-000093530000}"/>
    <cellStyle name="Note 2 2 21 4 4 4" xfId="28048" xr:uid="{00000000-0005-0000-0000-000094530000}"/>
    <cellStyle name="Note 2 2 21 4 4 5" xfId="32724" xr:uid="{00000000-0005-0000-0000-000095530000}"/>
    <cellStyle name="Note 2 2 21 4 4 6" xfId="38202" xr:uid="{00000000-0005-0000-0000-000096530000}"/>
    <cellStyle name="Note 2 2 21 4 4 7" xfId="43100" xr:uid="{00000000-0005-0000-0000-000097530000}"/>
    <cellStyle name="Note 2 2 21 4 4 8" xfId="49110" xr:uid="{00000000-0005-0000-0000-000098530000}"/>
    <cellStyle name="Note 2 2 21 4 5" xfId="8495" xr:uid="{00000000-0005-0000-0000-000099530000}"/>
    <cellStyle name="Note 2 2 21 4 5 2" xfId="15762" xr:uid="{00000000-0005-0000-0000-00009A530000}"/>
    <cellStyle name="Note 2 2 21 4 5 3" xfId="22978" xr:uid="{00000000-0005-0000-0000-00009B530000}"/>
    <cellStyle name="Note 2 2 21 4 5 4" xfId="28049" xr:uid="{00000000-0005-0000-0000-00009C530000}"/>
    <cellStyle name="Note 2 2 21 4 5 5" xfId="32725" xr:uid="{00000000-0005-0000-0000-00009D530000}"/>
    <cellStyle name="Note 2 2 21 4 5 6" xfId="38203" xr:uid="{00000000-0005-0000-0000-00009E530000}"/>
    <cellStyle name="Note 2 2 21 4 5 7" xfId="43101" xr:uid="{00000000-0005-0000-0000-00009F530000}"/>
    <cellStyle name="Note 2 2 21 4 5 8" xfId="49111" xr:uid="{00000000-0005-0000-0000-0000A0530000}"/>
    <cellStyle name="Note 2 2 21 4 6" xfId="8834" xr:uid="{00000000-0005-0000-0000-0000A1530000}"/>
    <cellStyle name="Note 2 2 21 4 6 2" xfId="15763" xr:uid="{00000000-0005-0000-0000-0000A2530000}"/>
    <cellStyle name="Note 2 2 21 4 6 3" xfId="22979" xr:uid="{00000000-0005-0000-0000-0000A3530000}"/>
    <cellStyle name="Note 2 2 21 4 6 4" xfId="28050" xr:uid="{00000000-0005-0000-0000-0000A4530000}"/>
    <cellStyle name="Note 2 2 21 4 6 5" xfId="32726" xr:uid="{00000000-0005-0000-0000-0000A5530000}"/>
    <cellStyle name="Note 2 2 21 4 6 6" xfId="38204" xr:uid="{00000000-0005-0000-0000-0000A6530000}"/>
    <cellStyle name="Note 2 2 21 4 6 7" xfId="43102" xr:uid="{00000000-0005-0000-0000-0000A7530000}"/>
    <cellStyle name="Note 2 2 21 4 6 8" xfId="49112" xr:uid="{00000000-0005-0000-0000-0000A8530000}"/>
    <cellStyle name="Note 2 2 21 4 7" xfId="9296" xr:uid="{00000000-0005-0000-0000-0000A9530000}"/>
    <cellStyle name="Note 2 2 21 4 7 2" xfId="15764" xr:uid="{00000000-0005-0000-0000-0000AA530000}"/>
    <cellStyle name="Note 2 2 21 4 7 3" xfId="22980" xr:uid="{00000000-0005-0000-0000-0000AB530000}"/>
    <cellStyle name="Note 2 2 21 4 7 4" xfId="28051" xr:uid="{00000000-0005-0000-0000-0000AC530000}"/>
    <cellStyle name="Note 2 2 21 4 7 5" xfId="32727" xr:uid="{00000000-0005-0000-0000-0000AD530000}"/>
    <cellStyle name="Note 2 2 21 4 7 6" xfId="38205" xr:uid="{00000000-0005-0000-0000-0000AE530000}"/>
    <cellStyle name="Note 2 2 21 4 7 7" xfId="43103" xr:uid="{00000000-0005-0000-0000-0000AF530000}"/>
    <cellStyle name="Note 2 2 21 4 7 8" xfId="49113" xr:uid="{00000000-0005-0000-0000-0000B0530000}"/>
    <cellStyle name="Note 2 2 21 4 8" xfId="9658" xr:uid="{00000000-0005-0000-0000-0000B1530000}"/>
    <cellStyle name="Note 2 2 21 4 8 2" xfId="15765" xr:uid="{00000000-0005-0000-0000-0000B2530000}"/>
    <cellStyle name="Note 2 2 21 4 8 3" xfId="22981" xr:uid="{00000000-0005-0000-0000-0000B3530000}"/>
    <cellStyle name="Note 2 2 21 4 8 4" xfId="28052" xr:uid="{00000000-0005-0000-0000-0000B4530000}"/>
    <cellStyle name="Note 2 2 21 4 8 5" xfId="32728" xr:uid="{00000000-0005-0000-0000-0000B5530000}"/>
    <cellStyle name="Note 2 2 21 4 8 6" xfId="38206" xr:uid="{00000000-0005-0000-0000-0000B6530000}"/>
    <cellStyle name="Note 2 2 21 4 8 7" xfId="43104" xr:uid="{00000000-0005-0000-0000-0000B7530000}"/>
    <cellStyle name="Note 2 2 21 4 8 8" xfId="49114" xr:uid="{00000000-0005-0000-0000-0000B8530000}"/>
    <cellStyle name="Note 2 2 21 4 9" xfId="9927" xr:uid="{00000000-0005-0000-0000-0000B9530000}"/>
    <cellStyle name="Note 2 2 21 4 9 2" xfId="15766" xr:uid="{00000000-0005-0000-0000-0000BA530000}"/>
    <cellStyle name="Note 2 2 21 4 9 3" xfId="22982" xr:uid="{00000000-0005-0000-0000-0000BB530000}"/>
    <cellStyle name="Note 2 2 21 4 9 4" xfId="28053" xr:uid="{00000000-0005-0000-0000-0000BC530000}"/>
    <cellStyle name="Note 2 2 21 4 9 5" xfId="32729" xr:uid="{00000000-0005-0000-0000-0000BD530000}"/>
    <cellStyle name="Note 2 2 21 4 9 6" xfId="38207" xr:uid="{00000000-0005-0000-0000-0000BE530000}"/>
    <cellStyle name="Note 2 2 21 4 9 7" xfId="43105" xr:uid="{00000000-0005-0000-0000-0000BF530000}"/>
    <cellStyle name="Note 2 2 21 4 9 8" xfId="49115" xr:uid="{00000000-0005-0000-0000-0000C0530000}"/>
    <cellStyle name="Note 2 2 21 5" xfId="5639" xr:uid="{00000000-0005-0000-0000-0000C1530000}"/>
    <cellStyle name="Note 2 2 21 5 2" xfId="15767" xr:uid="{00000000-0005-0000-0000-0000C2530000}"/>
    <cellStyle name="Note 2 2 21 5 3" xfId="22983" xr:uid="{00000000-0005-0000-0000-0000C3530000}"/>
    <cellStyle name="Note 2 2 21 5 4" xfId="28054" xr:uid="{00000000-0005-0000-0000-0000C4530000}"/>
    <cellStyle name="Note 2 2 21 5 5" xfId="32730" xr:uid="{00000000-0005-0000-0000-0000C5530000}"/>
    <cellStyle name="Note 2 2 21 5 6" xfId="38208" xr:uid="{00000000-0005-0000-0000-0000C6530000}"/>
    <cellStyle name="Note 2 2 21 5 7" xfId="43106" xr:uid="{00000000-0005-0000-0000-0000C7530000}"/>
    <cellStyle name="Note 2 2 21 5 8" xfId="49116" xr:uid="{00000000-0005-0000-0000-0000C8530000}"/>
    <cellStyle name="Note 2 2 21 6" xfId="5416" xr:uid="{00000000-0005-0000-0000-0000C9530000}"/>
    <cellStyle name="Note 2 2 21 6 2" xfId="15768" xr:uid="{00000000-0005-0000-0000-0000CA530000}"/>
    <cellStyle name="Note 2 2 21 6 3" xfId="22984" xr:uid="{00000000-0005-0000-0000-0000CB530000}"/>
    <cellStyle name="Note 2 2 21 6 4" xfId="28055" xr:uid="{00000000-0005-0000-0000-0000CC530000}"/>
    <cellStyle name="Note 2 2 21 6 5" xfId="32731" xr:uid="{00000000-0005-0000-0000-0000CD530000}"/>
    <cellStyle name="Note 2 2 21 6 6" xfId="38209" xr:uid="{00000000-0005-0000-0000-0000CE530000}"/>
    <cellStyle name="Note 2 2 21 6 7" xfId="43107" xr:uid="{00000000-0005-0000-0000-0000CF530000}"/>
    <cellStyle name="Note 2 2 21 6 8" xfId="49117" xr:uid="{00000000-0005-0000-0000-0000D0530000}"/>
    <cellStyle name="Note 2 2 21 7" xfId="6146" xr:uid="{00000000-0005-0000-0000-0000D1530000}"/>
    <cellStyle name="Note 2 2 21 7 2" xfId="15769" xr:uid="{00000000-0005-0000-0000-0000D2530000}"/>
    <cellStyle name="Note 2 2 21 7 3" xfId="22985" xr:uid="{00000000-0005-0000-0000-0000D3530000}"/>
    <cellStyle name="Note 2 2 21 7 4" xfId="28056" xr:uid="{00000000-0005-0000-0000-0000D4530000}"/>
    <cellStyle name="Note 2 2 21 7 5" xfId="32732" xr:uid="{00000000-0005-0000-0000-0000D5530000}"/>
    <cellStyle name="Note 2 2 21 7 6" xfId="38210" xr:uid="{00000000-0005-0000-0000-0000D6530000}"/>
    <cellStyle name="Note 2 2 21 7 7" xfId="43108" xr:uid="{00000000-0005-0000-0000-0000D7530000}"/>
    <cellStyle name="Note 2 2 21 7 8" xfId="49118" xr:uid="{00000000-0005-0000-0000-0000D8530000}"/>
    <cellStyle name="Note 2 2 21 8" xfId="5272" xr:uid="{00000000-0005-0000-0000-0000D9530000}"/>
    <cellStyle name="Note 2 2 21 8 2" xfId="15770" xr:uid="{00000000-0005-0000-0000-0000DA530000}"/>
    <cellStyle name="Note 2 2 21 8 3" xfId="22986" xr:uid="{00000000-0005-0000-0000-0000DB530000}"/>
    <cellStyle name="Note 2 2 21 8 4" xfId="28057" xr:uid="{00000000-0005-0000-0000-0000DC530000}"/>
    <cellStyle name="Note 2 2 21 8 5" xfId="32733" xr:uid="{00000000-0005-0000-0000-0000DD530000}"/>
    <cellStyle name="Note 2 2 21 8 6" xfId="38211" xr:uid="{00000000-0005-0000-0000-0000DE530000}"/>
    <cellStyle name="Note 2 2 21 8 7" xfId="43109" xr:uid="{00000000-0005-0000-0000-0000DF530000}"/>
    <cellStyle name="Note 2 2 21 8 8" xfId="49119" xr:uid="{00000000-0005-0000-0000-0000E0530000}"/>
    <cellStyle name="Note 2 2 21 9" xfId="11963" xr:uid="{00000000-0005-0000-0000-0000E1530000}"/>
    <cellStyle name="Note 2 2 22" xfId="2627" xr:uid="{00000000-0005-0000-0000-0000E2530000}"/>
    <cellStyle name="Note 2 2 22 10" xfId="12557" xr:uid="{00000000-0005-0000-0000-0000E3530000}"/>
    <cellStyle name="Note 2 2 22 11" xfId="47283" xr:uid="{00000000-0005-0000-0000-0000E4530000}"/>
    <cellStyle name="Note 2 2 22 2" xfId="5096" xr:uid="{00000000-0005-0000-0000-0000E5530000}"/>
    <cellStyle name="Note 2 2 22 2 10" xfId="38212" xr:uid="{00000000-0005-0000-0000-0000E6530000}"/>
    <cellStyle name="Note 2 2 22 2 11" xfId="43110" xr:uid="{00000000-0005-0000-0000-0000E7530000}"/>
    <cellStyle name="Note 2 2 22 2 12" xfId="49120" xr:uid="{00000000-0005-0000-0000-0000E8530000}"/>
    <cellStyle name="Note 2 2 22 2 2" xfId="7267" xr:uid="{00000000-0005-0000-0000-0000E9530000}"/>
    <cellStyle name="Note 2 2 22 2 2 2" xfId="15772" xr:uid="{00000000-0005-0000-0000-0000EA530000}"/>
    <cellStyle name="Note 2 2 22 2 2 3" xfId="22988" xr:uid="{00000000-0005-0000-0000-0000EB530000}"/>
    <cellStyle name="Note 2 2 22 2 2 4" xfId="28059" xr:uid="{00000000-0005-0000-0000-0000EC530000}"/>
    <cellStyle name="Note 2 2 22 2 2 5" xfId="32735" xr:uid="{00000000-0005-0000-0000-0000ED530000}"/>
    <cellStyle name="Note 2 2 22 2 2 6" xfId="38213" xr:uid="{00000000-0005-0000-0000-0000EE530000}"/>
    <cellStyle name="Note 2 2 22 2 2 7" xfId="43111" xr:uid="{00000000-0005-0000-0000-0000EF530000}"/>
    <cellStyle name="Note 2 2 22 2 2 8" xfId="49121" xr:uid="{00000000-0005-0000-0000-0000F0530000}"/>
    <cellStyle name="Note 2 2 22 2 3" xfId="8133" xr:uid="{00000000-0005-0000-0000-0000F1530000}"/>
    <cellStyle name="Note 2 2 22 2 3 2" xfId="15773" xr:uid="{00000000-0005-0000-0000-0000F2530000}"/>
    <cellStyle name="Note 2 2 22 2 3 3" xfId="22989" xr:uid="{00000000-0005-0000-0000-0000F3530000}"/>
    <cellStyle name="Note 2 2 22 2 3 4" xfId="28060" xr:uid="{00000000-0005-0000-0000-0000F4530000}"/>
    <cellStyle name="Note 2 2 22 2 3 5" xfId="32736" xr:uid="{00000000-0005-0000-0000-0000F5530000}"/>
    <cellStyle name="Note 2 2 22 2 3 6" xfId="38214" xr:uid="{00000000-0005-0000-0000-0000F6530000}"/>
    <cellStyle name="Note 2 2 22 2 3 7" xfId="43112" xr:uid="{00000000-0005-0000-0000-0000F7530000}"/>
    <cellStyle name="Note 2 2 22 2 3 8" xfId="49122" xr:uid="{00000000-0005-0000-0000-0000F8530000}"/>
    <cellStyle name="Note 2 2 22 2 4" xfId="8922" xr:uid="{00000000-0005-0000-0000-0000F9530000}"/>
    <cellStyle name="Note 2 2 22 2 4 2" xfId="15774" xr:uid="{00000000-0005-0000-0000-0000FA530000}"/>
    <cellStyle name="Note 2 2 22 2 4 3" xfId="22990" xr:uid="{00000000-0005-0000-0000-0000FB530000}"/>
    <cellStyle name="Note 2 2 22 2 4 4" xfId="28061" xr:uid="{00000000-0005-0000-0000-0000FC530000}"/>
    <cellStyle name="Note 2 2 22 2 4 5" xfId="32737" xr:uid="{00000000-0005-0000-0000-0000FD530000}"/>
    <cellStyle name="Note 2 2 22 2 4 6" xfId="38215" xr:uid="{00000000-0005-0000-0000-0000FE530000}"/>
    <cellStyle name="Note 2 2 22 2 4 7" xfId="43113" xr:uid="{00000000-0005-0000-0000-0000FF530000}"/>
    <cellStyle name="Note 2 2 22 2 4 8" xfId="49123" xr:uid="{00000000-0005-0000-0000-000000540000}"/>
    <cellStyle name="Note 2 2 22 2 5" xfId="9374" xr:uid="{00000000-0005-0000-0000-000001540000}"/>
    <cellStyle name="Note 2 2 22 2 5 2" xfId="15775" xr:uid="{00000000-0005-0000-0000-000002540000}"/>
    <cellStyle name="Note 2 2 22 2 5 3" xfId="22991" xr:uid="{00000000-0005-0000-0000-000003540000}"/>
    <cellStyle name="Note 2 2 22 2 5 4" xfId="28062" xr:uid="{00000000-0005-0000-0000-000004540000}"/>
    <cellStyle name="Note 2 2 22 2 5 5" xfId="32738" xr:uid="{00000000-0005-0000-0000-000005540000}"/>
    <cellStyle name="Note 2 2 22 2 5 6" xfId="38216" xr:uid="{00000000-0005-0000-0000-000006540000}"/>
    <cellStyle name="Note 2 2 22 2 5 7" xfId="43114" xr:uid="{00000000-0005-0000-0000-000007540000}"/>
    <cellStyle name="Note 2 2 22 2 5 8" xfId="49124" xr:uid="{00000000-0005-0000-0000-000008540000}"/>
    <cellStyle name="Note 2 2 22 2 6" xfId="15771" xr:uid="{00000000-0005-0000-0000-000009540000}"/>
    <cellStyle name="Note 2 2 22 2 7" xfId="22987" xr:uid="{00000000-0005-0000-0000-00000A540000}"/>
    <cellStyle name="Note 2 2 22 2 8" xfId="28058" xr:uid="{00000000-0005-0000-0000-00000B540000}"/>
    <cellStyle name="Note 2 2 22 2 9" xfId="32734" xr:uid="{00000000-0005-0000-0000-00000C540000}"/>
    <cellStyle name="Note 2 2 22 3" xfId="5007" xr:uid="{00000000-0005-0000-0000-00000D540000}"/>
    <cellStyle name="Note 2 2 22 3 10" xfId="15776" xr:uid="{00000000-0005-0000-0000-00000E540000}"/>
    <cellStyle name="Note 2 2 22 3 11" xfId="22992" xr:uid="{00000000-0005-0000-0000-00000F540000}"/>
    <cellStyle name="Note 2 2 22 3 12" xfId="28063" xr:uid="{00000000-0005-0000-0000-000010540000}"/>
    <cellStyle name="Note 2 2 22 3 13" xfId="32739" xr:uid="{00000000-0005-0000-0000-000011540000}"/>
    <cellStyle name="Note 2 2 22 3 14" xfId="38217" xr:uid="{00000000-0005-0000-0000-000012540000}"/>
    <cellStyle name="Note 2 2 22 3 15" xfId="43115" xr:uid="{00000000-0005-0000-0000-000013540000}"/>
    <cellStyle name="Note 2 2 22 3 16" xfId="49125" xr:uid="{00000000-0005-0000-0000-000014540000}"/>
    <cellStyle name="Note 2 2 22 3 2" xfId="6876" xr:uid="{00000000-0005-0000-0000-000015540000}"/>
    <cellStyle name="Note 2 2 22 3 2 2" xfId="15777" xr:uid="{00000000-0005-0000-0000-000016540000}"/>
    <cellStyle name="Note 2 2 22 3 2 3" xfId="22993" xr:uid="{00000000-0005-0000-0000-000017540000}"/>
    <cellStyle name="Note 2 2 22 3 2 4" xfId="28064" xr:uid="{00000000-0005-0000-0000-000018540000}"/>
    <cellStyle name="Note 2 2 22 3 2 5" xfId="32740" xr:uid="{00000000-0005-0000-0000-000019540000}"/>
    <cellStyle name="Note 2 2 22 3 2 6" xfId="38218" xr:uid="{00000000-0005-0000-0000-00001A540000}"/>
    <cellStyle name="Note 2 2 22 3 2 7" xfId="43116" xr:uid="{00000000-0005-0000-0000-00001B540000}"/>
    <cellStyle name="Note 2 2 22 3 2 8" xfId="49126" xr:uid="{00000000-0005-0000-0000-00001C540000}"/>
    <cellStyle name="Note 2 2 22 3 3" xfId="7533" xr:uid="{00000000-0005-0000-0000-00001D540000}"/>
    <cellStyle name="Note 2 2 22 3 3 2" xfId="15778" xr:uid="{00000000-0005-0000-0000-00001E540000}"/>
    <cellStyle name="Note 2 2 22 3 3 3" xfId="22994" xr:uid="{00000000-0005-0000-0000-00001F540000}"/>
    <cellStyle name="Note 2 2 22 3 3 4" xfId="28065" xr:uid="{00000000-0005-0000-0000-000020540000}"/>
    <cellStyle name="Note 2 2 22 3 3 5" xfId="32741" xr:uid="{00000000-0005-0000-0000-000021540000}"/>
    <cellStyle name="Note 2 2 22 3 3 6" xfId="38219" xr:uid="{00000000-0005-0000-0000-000022540000}"/>
    <cellStyle name="Note 2 2 22 3 3 7" xfId="43117" xr:uid="{00000000-0005-0000-0000-000023540000}"/>
    <cellStyle name="Note 2 2 22 3 3 8" xfId="49127" xr:uid="{00000000-0005-0000-0000-000024540000}"/>
    <cellStyle name="Note 2 2 22 3 4" xfId="4898" xr:uid="{00000000-0005-0000-0000-000025540000}"/>
    <cellStyle name="Note 2 2 22 3 4 2" xfId="15779" xr:uid="{00000000-0005-0000-0000-000026540000}"/>
    <cellStyle name="Note 2 2 22 3 4 3" xfId="22995" xr:uid="{00000000-0005-0000-0000-000027540000}"/>
    <cellStyle name="Note 2 2 22 3 4 4" xfId="28066" xr:uid="{00000000-0005-0000-0000-000028540000}"/>
    <cellStyle name="Note 2 2 22 3 4 5" xfId="32742" xr:uid="{00000000-0005-0000-0000-000029540000}"/>
    <cellStyle name="Note 2 2 22 3 4 6" xfId="38220" xr:uid="{00000000-0005-0000-0000-00002A540000}"/>
    <cellStyle name="Note 2 2 22 3 4 7" xfId="43118" xr:uid="{00000000-0005-0000-0000-00002B540000}"/>
    <cellStyle name="Note 2 2 22 3 4 8" xfId="49128" xr:uid="{00000000-0005-0000-0000-00002C540000}"/>
    <cellStyle name="Note 2 2 22 3 5" xfId="7289" xr:uid="{00000000-0005-0000-0000-00002D540000}"/>
    <cellStyle name="Note 2 2 22 3 5 2" xfId="15780" xr:uid="{00000000-0005-0000-0000-00002E540000}"/>
    <cellStyle name="Note 2 2 22 3 5 3" xfId="22996" xr:uid="{00000000-0005-0000-0000-00002F540000}"/>
    <cellStyle name="Note 2 2 22 3 5 4" xfId="28067" xr:uid="{00000000-0005-0000-0000-000030540000}"/>
    <cellStyle name="Note 2 2 22 3 5 5" xfId="32743" xr:uid="{00000000-0005-0000-0000-000031540000}"/>
    <cellStyle name="Note 2 2 22 3 5 6" xfId="38221" xr:uid="{00000000-0005-0000-0000-000032540000}"/>
    <cellStyle name="Note 2 2 22 3 5 7" xfId="43119" xr:uid="{00000000-0005-0000-0000-000033540000}"/>
    <cellStyle name="Note 2 2 22 3 5 8" xfId="49129" xr:uid="{00000000-0005-0000-0000-000034540000}"/>
    <cellStyle name="Note 2 2 22 3 6" xfId="6377" xr:uid="{00000000-0005-0000-0000-000035540000}"/>
    <cellStyle name="Note 2 2 22 3 6 2" xfId="15781" xr:uid="{00000000-0005-0000-0000-000036540000}"/>
    <cellStyle name="Note 2 2 22 3 6 3" xfId="22997" xr:uid="{00000000-0005-0000-0000-000037540000}"/>
    <cellStyle name="Note 2 2 22 3 6 4" xfId="28068" xr:uid="{00000000-0005-0000-0000-000038540000}"/>
    <cellStyle name="Note 2 2 22 3 6 5" xfId="32744" xr:uid="{00000000-0005-0000-0000-000039540000}"/>
    <cellStyle name="Note 2 2 22 3 6 6" xfId="38222" xr:uid="{00000000-0005-0000-0000-00003A540000}"/>
    <cellStyle name="Note 2 2 22 3 6 7" xfId="43120" xr:uid="{00000000-0005-0000-0000-00003B540000}"/>
    <cellStyle name="Note 2 2 22 3 6 8" xfId="49130" xr:uid="{00000000-0005-0000-0000-00003C540000}"/>
    <cellStyle name="Note 2 2 22 3 7" xfId="5399" xr:uid="{00000000-0005-0000-0000-00003D540000}"/>
    <cellStyle name="Note 2 2 22 3 7 2" xfId="15782" xr:uid="{00000000-0005-0000-0000-00003E540000}"/>
    <cellStyle name="Note 2 2 22 3 7 3" xfId="22998" xr:uid="{00000000-0005-0000-0000-00003F540000}"/>
    <cellStyle name="Note 2 2 22 3 7 4" xfId="28069" xr:uid="{00000000-0005-0000-0000-000040540000}"/>
    <cellStyle name="Note 2 2 22 3 7 5" xfId="32745" xr:uid="{00000000-0005-0000-0000-000041540000}"/>
    <cellStyle name="Note 2 2 22 3 7 6" xfId="38223" xr:uid="{00000000-0005-0000-0000-000042540000}"/>
    <cellStyle name="Note 2 2 22 3 7 7" xfId="43121" xr:uid="{00000000-0005-0000-0000-000043540000}"/>
    <cellStyle name="Note 2 2 22 3 7 8" xfId="49131" xr:uid="{00000000-0005-0000-0000-000044540000}"/>
    <cellStyle name="Note 2 2 22 3 8" xfId="5950" xr:uid="{00000000-0005-0000-0000-000045540000}"/>
    <cellStyle name="Note 2 2 22 3 8 2" xfId="15783" xr:uid="{00000000-0005-0000-0000-000046540000}"/>
    <cellStyle name="Note 2 2 22 3 8 3" xfId="22999" xr:uid="{00000000-0005-0000-0000-000047540000}"/>
    <cellStyle name="Note 2 2 22 3 8 4" xfId="28070" xr:uid="{00000000-0005-0000-0000-000048540000}"/>
    <cellStyle name="Note 2 2 22 3 8 5" xfId="32746" xr:uid="{00000000-0005-0000-0000-000049540000}"/>
    <cellStyle name="Note 2 2 22 3 8 6" xfId="38224" xr:uid="{00000000-0005-0000-0000-00004A540000}"/>
    <cellStyle name="Note 2 2 22 3 8 7" xfId="43122" xr:uid="{00000000-0005-0000-0000-00004B540000}"/>
    <cellStyle name="Note 2 2 22 3 8 8" xfId="49132" xr:uid="{00000000-0005-0000-0000-00004C540000}"/>
    <cellStyle name="Note 2 2 22 3 9" xfId="6455" xr:uid="{00000000-0005-0000-0000-00004D540000}"/>
    <cellStyle name="Note 2 2 22 3 9 2" xfId="15784" xr:uid="{00000000-0005-0000-0000-00004E540000}"/>
    <cellStyle name="Note 2 2 22 3 9 3" xfId="23000" xr:uid="{00000000-0005-0000-0000-00004F540000}"/>
    <cellStyle name="Note 2 2 22 3 9 4" xfId="28071" xr:uid="{00000000-0005-0000-0000-000050540000}"/>
    <cellStyle name="Note 2 2 22 3 9 5" xfId="32747" xr:uid="{00000000-0005-0000-0000-000051540000}"/>
    <cellStyle name="Note 2 2 22 3 9 6" xfId="38225" xr:uid="{00000000-0005-0000-0000-000052540000}"/>
    <cellStyle name="Note 2 2 22 3 9 7" xfId="43123" xr:uid="{00000000-0005-0000-0000-000053540000}"/>
    <cellStyle name="Note 2 2 22 3 9 8" xfId="49133" xr:uid="{00000000-0005-0000-0000-000054540000}"/>
    <cellStyle name="Note 2 2 22 4" xfId="4561" xr:uid="{00000000-0005-0000-0000-000055540000}"/>
    <cellStyle name="Note 2 2 22 4 10" xfId="15785" xr:uid="{00000000-0005-0000-0000-000056540000}"/>
    <cellStyle name="Note 2 2 22 4 11" xfId="23001" xr:uid="{00000000-0005-0000-0000-000057540000}"/>
    <cellStyle name="Note 2 2 22 4 12" xfId="28072" xr:uid="{00000000-0005-0000-0000-000058540000}"/>
    <cellStyle name="Note 2 2 22 4 13" xfId="32748" xr:uid="{00000000-0005-0000-0000-000059540000}"/>
    <cellStyle name="Note 2 2 22 4 14" xfId="38226" xr:uid="{00000000-0005-0000-0000-00005A540000}"/>
    <cellStyle name="Note 2 2 22 4 15" xfId="43124" xr:uid="{00000000-0005-0000-0000-00005B540000}"/>
    <cellStyle name="Note 2 2 22 4 16" xfId="49134" xr:uid="{00000000-0005-0000-0000-00005C540000}"/>
    <cellStyle name="Note 2 2 22 4 2" xfId="6909" xr:uid="{00000000-0005-0000-0000-00005D540000}"/>
    <cellStyle name="Note 2 2 22 4 2 2" xfId="15786" xr:uid="{00000000-0005-0000-0000-00005E540000}"/>
    <cellStyle name="Note 2 2 22 4 2 3" xfId="23002" xr:uid="{00000000-0005-0000-0000-00005F540000}"/>
    <cellStyle name="Note 2 2 22 4 2 4" xfId="28073" xr:uid="{00000000-0005-0000-0000-000060540000}"/>
    <cellStyle name="Note 2 2 22 4 2 5" xfId="32749" xr:uid="{00000000-0005-0000-0000-000061540000}"/>
    <cellStyle name="Note 2 2 22 4 2 6" xfId="38227" xr:uid="{00000000-0005-0000-0000-000062540000}"/>
    <cellStyle name="Note 2 2 22 4 2 7" xfId="43125" xr:uid="{00000000-0005-0000-0000-000063540000}"/>
    <cellStyle name="Note 2 2 22 4 2 8" xfId="49135" xr:uid="{00000000-0005-0000-0000-000064540000}"/>
    <cellStyle name="Note 2 2 22 4 3" xfId="7553" xr:uid="{00000000-0005-0000-0000-000065540000}"/>
    <cellStyle name="Note 2 2 22 4 3 2" xfId="15787" xr:uid="{00000000-0005-0000-0000-000066540000}"/>
    <cellStyle name="Note 2 2 22 4 3 3" xfId="23003" xr:uid="{00000000-0005-0000-0000-000067540000}"/>
    <cellStyle name="Note 2 2 22 4 3 4" xfId="28074" xr:uid="{00000000-0005-0000-0000-000068540000}"/>
    <cellStyle name="Note 2 2 22 4 3 5" xfId="32750" xr:uid="{00000000-0005-0000-0000-000069540000}"/>
    <cellStyle name="Note 2 2 22 4 3 6" xfId="38228" xr:uid="{00000000-0005-0000-0000-00006A540000}"/>
    <cellStyle name="Note 2 2 22 4 3 7" xfId="43126" xr:uid="{00000000-0005-0000-0000-00006B540000}"/>
    <cellStyle name="Note 2 2 22 4 3 8" xfId="49136" xr:uid="{00000000-0005-0000-0000-00006C540000}"/>
    <cellStyle name="Note 2 2 22 4 4" xfId="5434" xr:uid="{00000000-0005-0000-0000-00006D540000}"/>
    <cellStyle name="Note 2 2 22 4 4 2" xfId="15788" xr:uid="{00000000-0005-0000-0000-00006E540000}"/>
    <cellStyle name="Note 2 2 22 4 4 3" xfId="23004" xr:uid="{00000000-0005-0000-0000-00006F540000}"/>
    <cellStyle name="Note 2 2 22 4 4 4" xfId="28075" xr:uid="{00000000-0005-0000-0000-000070540000}"/>
    <cellStyle name="Note 2 2 22 4 4 5" xfId="32751" xr:uid="{00000000-0005-0000-0000-000071540000}"/>
    <cellStyle name="Note 2 2 22 4 4 6" xfId="38229" xr:uid="{00000000-0005-0000-0000-000072540000}"/>
    <cellStyle name="Note 2 2 22 4 4 7" xfId="43127" xr:uid="{00000000-0005-0000-0000-000073540000}"/>
    <cellStyle name="Note 2 2 22 4 4 8" xfId="49137" xr:uid="{00000000-0005-0000-0000-000074540000}"/>
    <cellStyle name="Note 2 2 22 4 5" xfId="7956" xr:uid="{00000000-0005-0000-0000-000075540000}"/>
    <cellStyle name="Note 2 2 22 4 5 2" xfId="15789" xr:uid="{00000000-0005-0000-0000-000076540000}"/>
    <cellStyle name="Note 2 2 22 4 5 3" xfId="23005" xr:uid="{00000000-0005-0000-0000-000077540000}"/>
    <cellStyle name="Note 2 2 22 4 5 4" xfId="28076" xr:uid="{00000000-0005-0000-0000-000078540000}"/>
    <cellStyle name="Note 2 2 22 4 5 5" xfId="32752" xr:uid="{00000000-0005-0000-0000-000079540000}"/>
    <cellStyle name="Note 2 2 22 4 5 6" xfId="38230" xr:uid="{00000000-0005-0000-0000-00007A540000}"/>
    <cellStyle name="Note 2 2 22 4 5 7" xfId="43128" xr:uid="{00000000-0005-0000-0000-00007B540000}"/>
    <cellStyle name="Note 2 2 22 4 5 8" xfId="49138" xr:uid="{00000000-0005-0000-0000-00007C540000}"/>
    <cellStyle name="Note 2 2 22 4 6" xfId="5888" xr:uid="{00000000-0005-0000-0000-00007D540000}"/>
    <cellStyle name="Note 2 2 22 4 6 2" xfId="15790" xr:uid="{00000000-0005-0000-0000-00007E540000}"/>
    <cellStyle name="Note 2 2 22 4 6 3" xfId="23006" xr:uid="{00000000-0005-0000-0000-00007F540000}"/>
    <cellStyle name="Note 2 2 22 4 6 4" xfId="28077" xr:uid="{00000000-0005-0000-0000-000080540000}"/>
    <cellStyle name="Note 2 2 22 4 6 5" xfId="32753" xr:uid="{00000000-0005-0000-0000-000081540000}"/>
    <cellStyle name="Note 2 2 22 4 6 6" xfId="38231" xr:uid="{00000000-0005-0000-0000-000082540000}"/>
    <cellStyle name="Note 2 2 22 4 6 7" xfId="43129" xr:uid="{00000000-0005-0000-0000-000083540000}"/>
    <cellStyle name="Note 2 2 22 4 6 8" xfId="49139" xr:uid="{00000000-0005-0000-0000-000084540000}"/>
    <cellStyle name="Note 2 2 22 4 7" xfId="6290" xr:uid="{00000000-0005-0000-0000-000085540000}"/>
    <cellStyle name="Note 2 2 22 4 7 2" xfId="15791" xr:uid="{00000000-0005-0000-0000-000086540000}"/>
    <cellStyle name="Note 2 2 22 4 7 3" xfId="23007" xr:uid="{00000000-0005-0000-0000-000087540000}"/>
    <cellStyle name="Note 2 2 22 4 7 4" xfId="28078" xr:uid="{00000000-0005-0000-0000-000088540000}"/>
    <cellStyle name="Note 2 2 22 4 7 5" xfId="32754" xr:uid="{00000000-0005-0000-0000-000089540000}"/>
    <cellStyle name="Note 2 2 22 4 7 6" xfId="38232" xr:uid="{00000000-0005-0000-0000-00008A540000}"/>
    <cellStyle name="Note 2 2 22 4 7 7" xfId="43130" xr:uid="{00000000-0005-0000-0000-00008B540000}"/>
    <cellStyle name="Note 2 2 22 4 7 8" xfId="49140" xr:uid="{00000000-0005-0000-0000-00008C540000}"/>
    <cellStyle name="Note 2 2 22 4 8" xfId="6318" xr:uid="{00000000-0005-0000-0000-00008D540000}"/>
    <cellStyle name="Note 2 2 22 4 8 2" xfId="15792" xr:uid="{00000000-0005-0000-0000-00008E540000}"/>
    <cellStyle name="Note 2 2 22 4 8 3" xfId="23008" xr:uid="{00000000-0005-0000-0000-00008F540000}"/>
    <cellStyle name="Note 2 2 22 4 8 4" xfId="28079" xr:uid="{00000000-0005-0000-0000-000090540000}"/>
    <cellStyle name="Note 2 2 22 4 8 5" xfId="32755" xr:uid="{00000000-0005-0000-0000-000091540000}"/>
    <cellStyle name="Note 2 2 22 4 8 6" xfId="38233" xr:uid="{00000000-0005-0000-0000-000092540000}"/>
    <cellStyle name="Note 2 2 22 4 8 7" xfId="43131" xr:uid="{00000000-0005-0000-0000-000093540000}"/>
    <cellStyle name="Note 2 2 22 4 8 8" xfId="49141" xr:uid="{00000000-0005-0000-0000-000094540000}"/>
    <cellStyle name="Note 2 2 22 4 9" xfId="6554" xr:uid="{00000000-0005-0000-0000-000095540000}"/>
    <cellStyle name="Note 2 2 22 4 9 2" xfId="15793" xr:uid="{00000000-0005-0000-0000-000096540000}"/>
    <cellStyle name="Note 2 2 22 4 9 3" xfId="23009" xr:uid="{00000000-0005-0000-0000-000097540000}"/>
    <cellStyle name="Note 2 2 22 4 9 4" xfId="28080" xr:uid="{00000000-0005-0000-0000-000098540000}"/>
    <cellStyle name="Note 2 2 22 4 9 5" xfId="32756" xr:uid="{00000000-0005-0000-0000-000099540000}"/>
    <cellStyle name="Note 2 2 22 4 9 6" xfId="38234" xr:uid="{00000000-0005-0000-0000-00009A540000}"/>
    <cellStyle name="Note 2 2 22 4 9 7" xfId="43132" xr:uid="{00000000-0005-0000-0000-00009B540000}"/>
    <cellStyle name="Note 2 2 22 4 9 8" xfId="49142" xr:uid="{00000000-0005-0000-0000-00009C540000}"/>
    <cellStyle name="Note 2 2 22 5" xfId="4973" xr:uid="{00000000-0005-0000-0000-00009D540000}"/>
    <cellStyle name="Note 2 2 22 5 2" xfId="15794" xr:uid="{00000000-0005-0000-0000-00009E540000}"/>
    <cellStyle name="Note 2 2 22 5 3" xfId="23010" xr:uid="{00000000-0005-0000-0000-00009F540000}"/>
    <cellStyle name="Note 2 2 22 5 4" xfId="28081" xr:uid="{00000000-0005-0000-0000-0000A0540000}"/>
    <cellStyle name="Note 2 2 22 5 5" xfId="32757" xr:uid="{00000000-0005-0000-0000-0000A1540000}"/>
    <cellStyle name="Note 2 2 22 5 6" xfId="38235" xr:uid="{00000000-0005-0000-0000-0000A2540000}"/>
    <cellStyle name="Note 2 2 22 5 7" xfId="43133" xr:uid="{00000000-0005-0000-0000-0000A3540000}"/>
    <cellStyle name="Note 2 2 22 5 8" xfId="49143" xr:uid="{00000000-0005-0000-0000-0000A4540000}"/>
    <cellStyle name="Note 2 2 22 6" xfId="3760" xr:uid="{00000000-0005-0000-0000-0000A5540000}"/>
    <cellStyle name="Note 2 2 22 6 2" xfId="15795" xr:uid="{00000000-0005-0000-0000-0000A6540000}"/>
    <cellStyle name="Note 2 2 22 6 3" xfId="23011" xr:uid="{00000000-0005-0000-0000-0000A7540000}"/>
    <cellStyle name="Note 2 2 22 6 4" xfId="28082" xr:uid="{00000000-0005-0000-0000-0000A8540000}"/>
    <cellStyle name="Note 2 2 22 6 5" xfId="32758" xr:uid="{00000000-0005-0000-0000-0000A9540000}"/>
    <cellStyle name="Note 2 2 22 6 6" xfId="38236" xr:uid="{00000000-0005-0000-0000-0000AA540000}"/>
    <cellStyle name="Note 2 2 22 6 7" xfId="43134" xr:uid="{00000000-0005-0000-0000-0000AB540000}"/>
    <cellStyle name="Note 2 2 22 6 8" xfId="49144" xr:uid="{00000000-0005-0000-0000-0000AC540000}"/>
    <cellStyle name="Note 2 2 22 7" xfId="6155" xr:uid="{00000000-0005-0000-0000-0000AD540000}"/>
    <cellStyle name="Note 2 2 22 7 2" xfId="15796" xr:uid="{00000000-0005-0000-0000-0000AE540000}"/>
    <cellStyle name="Note 2 2 22 7 3" xfId="23012" xr:uid="{00000000-0005-0000-0000-0000AF540000}"/>
    <cellStyle name="Note 2 2 22 7 4" xfId="28083" xr:uid="{00000000-0005-0000-0000-0000B0540000}"/>
    <cellStyle name="Note 2 2 22 7 5" xfId="32759" xr:uid="{00000000-0005-0000-0000-0000B1540000}"/>
    <cellStyle name="Note 2 2 22 7 6" xfId="38237" xr:uid="{00000000-0005-0000-0000-0000B2540000}"/>
    <cellStyle name="Note 2 2 22 7 7" xfId="43135" xr:uid="{00000000-0005-0000-0000-0000B3540000}"/>
    <cellStyle name="Note 2 2 22 7 8" xfId="49145" xr:uid="{00000000-0005-0000-0000-0000B4540000}"/>
    <cellStyle name="Note 2 2 22 8" xfId="6371" xr:uid="{00000000-0005-0000-0000-0000B5540000}"/>
    <cellStyle name="Note 2 2 22 8 2" xfId="15797" xr:uid="{00000000-0005-0000-0000-0000B6540000}"/>
    <cellStyle name="Note 2 2 22 8 3" xfId="23013" xr:uid="{00000000-0005-0000-0000-0000B7540000}"/>
    <cellStyle name="Note 2 2 22 8 4" xfId="28084" xr:uid="{00000000-0005-0000-0000-0000B8540000}"/>
    <cellStyle name="Note 2 2 22 8 5" xfId="32760" xr:uid="{00000000-0005-0000-0000-0000B9540000}"/>
    <cellStyle name="Note 2 2 22 8 6" xfId="38238" xr:uid="{00000000-0005-0000-0000-0000BA540000}"/>
    <cellStyle name="Note 2 2 22 8 7" xfId="43136" xr:uid="{00000000-0005-0000-0000-0000BB540000}"/>
    <cellStyle name="Note 2 2 22 8 8" xfId="49146" xr:uid="{00000000-0005-0000-0000-0000BC540000}"/>
    <cellStyle name="Note 2 2 22 9" xfId="12315" xr:uid="{00000000-0005-0000-0000-0000BD540000}"/>
    <cellStyle name="Note 2 2 23" xfId="2349" xr:uid="{00000000-0005-0000-0000-0000BE540000}"/>
    <cellStyle name="Note 2 2 23 10" xfId="12882" xr:uid="{00000000-0005-0000-0000-0000BF540000}"/>
    <cellStyle name="Note 2 2 23 11" xfId="47247" xr:uid="{00000000-0005-0000-0000-0000C0540000}"/>
    <cellStyle name="Note 2 2 23 2" xfId="4944" xr:uid="{00000000-0005-0000-0000-0000C1540000}"/>
    <cellStyle name="Note 2 2 23 2 10" xfId="38239" xr:uid="{00000000-0005-0000-0000-0000C2540000}"/>
    <cellStyle name="Note 2 2 23 2 11" xfId="43137" xr:uid="{00000000-0005-0000-0000-0000C3540000}"/>
    <cellStyle name="Note 2 2 23 2 12" xfId="49147" xr:uid="{00000000-0005-0000-0000-0000C4540000}"/>
    <cellStyle name="Note 2 2 23 2 2" xfId="7216" xr:uid="{00000000-0005-0000-0000-0000C5540000}"/>
    <cellStyle name="Note 2 2 23 2 2 2" xfId="15799" xr:uid="{00000000-0005-0000-0000-0000C6540000}"/>
    <cellStyle name="Note 2 2 23 2 2 3" xfId="23015" xr:uid="{00000000-0005-0000-0000-0000C7540000}"/>
    <cellStyle name="Note 2 2 23 2 2 4" xfId="28086" xr:uid="{00000000-0005-0000-0000-0000C8540000}"/>
    <cellStyle name="Note 2 2 23 2 2 5" xfId="32762" xr:uid="{00000000-0005-0000-0000-0000C9540000}"/>
    <cellStyle name="Note 2 2 23 2 2 6" xfId="38240" xr:uid="{00000000-0005-0000-0000-0000CA540000}"/>
    <cellStyle name="Note 2 2 23 2 2 7" xfId="43138" xr:uid="{00000000-0005-0000-0000-0000CB540000}"/>
    <cellStyle name="Note 2 2 23 2 2 8" xfId="49148" xr:uid="{00000000-0005-0000-0000-0000CC540000}"/>
    <cellStyle name="Note 2 2 23 2 3" xfId="8086" xr:uid="{00000000-0005-0000-0000-0000CD540000}"/>
    <cellStyle name="Note 2 2 23 2 3 2" xfId="15800" xr:uid="{00000000-0005-0000-0000-0000CE540000}"/>
    <cellStyle name="Note 2 2 23 2 3 3" xfId="23016" xr:uid="{00000000-0005-0000-0000-0000CF540000}"/>
    <cellStyle name="Note 2 2 23 2 3 4" xfId="28087" xr:uid="{00000000-0005-0000-0000-0000D0540000}"/>
    <cellStyle name="Note 2 2 23 2 3 5" xfId="32763" xr:uid="{00000000-0005-0000-0000-0000D1540000}"/>
    <cellStyle name="Note 2 2 23 2 3 6" xfId="38241" xr:uid="{00000000-0005-0000-0000-0000D2540000}"/>
    <cellStyle name="Note 2 2 23 2 3 7" xfId="43139" xr:uid="{00000000-0005-0000-0000-0000D3540000}"/>
    <cellStyle name="Note 2 2 23 2 3 8" xfId="49149" xr:uid="{00000000-0005-0000-0000-0000D4540000}"/>
    <cellStyle name="Note 2 2 23 2 4" xfId="8882" xr:uid="{00000000-0005-0000-0000-0000D5540000}"/>
    <cellStyle name="Note 2 2 23 2 4 2" xfId="15801" xr:uid="{00000000-0005-0000-0000-0000D6540000}"/>
    <cellStyle name="Note 2 2 23 2 4 3" xfId="23017" xr:uid="{00000000-0005-0000-0000-0000D7540000}"/>
    <cellStyle name="Note 2 2 23 2 4 4" xfId="28088" xr:uid="{00000000-0005-0000-0000-0000D8540000}"/>
    <cellStyle name="Note 2 2 23 2 4 5" xfId="32764" xr:uid="{00000000-0005-0000-0000-0000D9540000}"/>
    <cellStyle name="Note 2 2 23 2 4 6" xfId="38242" xr:uid="{00000000-0005-0000-0000-0000DA540000}"/>
    <cellStyle name="Note 2 2 23 2 4 7" xfId="43140" xr:uid="{00000000-0005-0000-0000-0000DB540000}"/>
    <cellStyle name="Note 2 2 23 2 4 8" xfId="49150" xr:uid="{00000000-0005-0000-0000-0000DC540000}"/>
    <cellStyle name="Note 2 2 23 2 5" xfId="9333" xr:uid="{00000000-0005-0000-0000-0000DD540000}"/>
    <cellStyle name="Note 2 2 23 2 5 2" xfId="15802" xr:uid="{00000000-0005-0000-0000-0000DE540000}"/>
    <cellStyle name="Note 2 2 23 2 5 3" xfId="23018" xr:uid="{00000000-0005-0000-0000-0000DF540000}"/>
    <cellStyle name="Note 2 2 23 2 5 4" xfId="28089" xr:uid="{00000000-0005-0000-0000-0000E0540000}"/>
    <cellStyle name="Note 2 2 23 2 5 5" xfId="32765" xr:uid="{00000000-0005-0000-0000-0000E1540000}"/>
    <cellStyle name="Note 2 2 23 2 5 6" xfId="38243" xr:uid="{00000000-0005-0000-0000-0000E2540000}"/>
    <cellStyle name="Note 2 2 23 2 5 7" xfId="43141" xr:uid="{00000000-0005-0000-0000-0000E3540000}"/>
    <cellStyle name="Note 2 2 23 2 5 8" xfId="49151" xr:uid="{00000000-0005-0000-0000-0000E4540000}"/>
    <cellStyle name="Note 2 2 23 2 6" xfId="15798" xr:uid="{00000000-0005-0000-0000-0000E5540000}"/>
    <cellStyle name="Note 2 2 23 2 7" xfId="23014" xr:uid="{00000000-0005-0000-0000-0000E6540000}"/>
    <cellStyle name="Note 2 2 23 2 8" xfId="28085" xr:uid="{00000000-0005-0000-0000-0000E7540000}"/>
    <cellStyle name="Note 2 2 23 2 9" xfId="32761" xr:uid="{00000000-0005-0000-0000-0000E8540000}"/>
    <cellStyle name="Note 2 2 23 3" xfId="5498" xr:uid="{00000000-0005-0000-0000-0000E9540000}"/>
    <cellStyle name="Note 2 2 23 3 10" xfId="15803" xr:uid="{00000000-0005-0000-0000-0000EA540000}"/>
    <cellStyle name="Note 2 2 23 3 11" xfId="23019" xr:uid="{00000000-0005-0000-0000-0000EB540000}"/>
    <cellStyle name="Note 2 2 23 3 12" xfId="28090" xr:uid="{00000000-0005-0000-0000-0000EC540000}"/>
    <cellStyle name="Note 2 2 23 3 13" xfId="32766" xr:uid="{00000000-0005-0000-0000-0000ED540000}"/>
    <cellStyle name="Note 2 2 23 3 14" xfId="38244" xr:uid="{00000000-0005-0000-0000-0000EE540000}"/>
    <cellStyle name="Note 2 2 23 3 15" xfId="43142" xr:uid="{00000000-0005-0000-0000-0000EF540000}"/>
    <cellStyle name="Note 2 2 23 3 16" xfId="49152" xr:uid="{00000000-0005-0000-0000-0000F0540000}"/>
    <cellStyle name="Note 2 2 23 3 2" xfId="7309" xr:uid="{00000000-0005-0000-0000-0000F1540000}"/>
    <cellStyle name="Note 2 2 23 3 2 2" xfId="15804" xr:uid="{00000000-0005-0000-0000-0000F2540000}"/>
    <cellStyle name="Note 2 2 23 3 2 3" xfId="23020" xr:uid="{00000000-0005-0000-0000-0000F3540000}"/>
    <cellStyle name="Note 2 2 23 3 2 4" xfId="28091" xr:uid="{00000000-0005-0000-0000-0000F4540000}"/>
    <cellStyle name="Note 2 2 23 3 2 5" xfId="32767" xr:uid="{00000000-0005-0000-0000-0000F5540000}"/>
    <cellStyle name="Note 2 2 23 3 2 6" xfId="38245" xr:uid="{00000000-0005-0000-0000-0000F6540000}"/>
    <cellStyle name="Note 2 2 23 3 2 7" xfId="43143" xr:uid="{00000000-0005-0000-0000-0000F7540000}"/>
    <cellStyle name="Note 2 2 23 3 2 8" xfId="49153" xr:uid="{00000000-0005-0000-0000-0000F8540000}"/>
    <cellStyle name="Note 2 2 23 3 3" xfId="7830" xr:uid="{00000000-0005-0000-0000-0000F9540000}"/>
    <cellStyle name="Note 2 2 23 3 3 2" xfId="15805" xr:uid="{00000000-0005-0000-0000-0000FA540000}"/>
    <cellStyle name="Note 2 2 23 3 3 3" xfId="23021" xr:uid="{00000000-0005-0000-0000-0000FB540000}"/>
    <cellStyle name="Note 2 2 23 3 3 4" xfId="28092" xr:uid="{00000000-0005-0000-0000-0000FC540000}"/>
    <cellStyle name="Note 2 2 23 3 3 5" xfId="32768" xr:uid="{00000000-0005-0000-0000-0000FD540000}"/>
    <cellStyle name="Note 2 2 23 3 3 6" xfId="38246" xr:uid="{00000000-0005-0000-0000-0000FE540000}"/>
    <cellStyle name="Note 2 2 23 3 3 7" xfId="43144" xr:uid="{00000000-0005-0000-0000-0000FF540000}"/>
    <cellStyle name="Note 2 2 23 3 3 8" xfId="49154" xr:uid="{00000000-0005-0000-0000-000000550000}"/>
    <cellStyle name="Note 2 2 23 3 4" xfId="8177" xr:uid="{00000000-0005-0000-0000-000001550000}"/>
    <cellStyle name="Note 2 2 23 3 4 2" xfId="15806" xr:uid="{00000000-0005-0000-0000-000002550000}"/>
    <cellStyle name="Note 2 2 23 3 4 3" xfId="23022" xr:uid="{00000000-0005-0000-0000-000003550000}"/>
    <cellStyle name="Note 2 2 23 3 4 4" xfId="28093" xr:uid="{00000000-0005-0000-0000-000004550000}"/>
    <cellStyle name="Note 2 2 23 3 4 5" xfId="32769" xr:uid="{00000000-0005-0000-0000-000005550000}"/>
    <cellStyle name="Note 2 2 23 3 4 6" xfId="38247" xr:uid="{00000000-0005-0000-0000-000006550000}"/>
    <cellStyle name="Note 2 2 23 3 4 7" xfId="43145" xr:uid="{00000000-0005-0000-0000-000007550000}"/>
    <cellStyle name="Note 2 2 23 3 4 8" xfId="49155" xr:uid="{00000000-0005-0000-0000-000008550000}"/>
    <cellStyle name="Note 2 2 23 3 5" xfId="8601" xr:uid="{00000000-0005-0000-0000-000009550000}"/>
    <cellStyle name="Note 2 2 23 3 5 2" xfId="15807" xr:uid="{00000000-0005-0000-0000-00000A550000}"/>
    <cellStyle name="Note 2 2 23 3 5 3" xfId="23023" xr:uid="{00000000-0005-0000-0000-00000B550000}"/>
    <cellStyle name="Note 2 2 23 3 5 4" xfId="28094" xr:uid="{00000000-0005-0000-0000-00000C550000}"/>
    <cellStyle name="Note 2 2 23 3 5 5" xfId="32770" xr:uid="{00000000-0005-0000-0000-00000D550000}"/>
    <cellStyle name="Note 2 2 23 3 5 6" xfId="38248" xr:uid="{00000000-0005-0000-0000-00000E550000}"/>
    <cellStyle name="Note 2 2 23 3 5 7" xfId="43146" xr:uid="{00000000-0005-0000-0000-00000F550000}"/>
    <cellStyle name="Note 2 2 23 3 5 8" xfId="49156" xr:uid="{00000000-0005-0000-0000-000010550000}"/>
    <cellStyle name="Note 2 2 23 3 6" xfId="8960" xr:uid="{00000000-0005-0000-0000-000011550000}"/>
    <cellStyle name="Note 2 2 23 3 6 2" xfId="15808" xr:uid="{00000000-0005-0000-0000-000012550000}"/>
    <cellStyle name="Note 2 2 23 3 6 3" xfId="23024" xr:uid="{00000000-0005-0000-0000-000013550000}"/>
    <cellStyle name="Note 2 2 23 3 6 4" xfId="28095" xr:uid="{00000000-0005-0000-0000-000014550000}"/>
    <cellStyle name="Note 2 2 23 3 6 5" xfId="32771" xr:uid="{00000000-0005-0000-0000-000015550000}"/>
    <cellStyle name="Note 2 2 23 3 6 6" xfId="38249" xr:uid="{00000000-0005-0000-0000-000016550000}"/>
    <cellStyle name="Note 2 2 23 3 6 7" xfId="43147" xr:uid="{00000000-0005-0000-0000-000017550000}"/>
    <cellStyle name="Note 2 2 23 3 6 8" xfId="49157" xr:uid="{00000000-0005-0000-0000-000018550000}"/>
    <cellStyle name="Note 2 2 23 3 7" xfId="9414" xr:uid="{00000000-0005-0000-0000-000019550000}"/>
    <cellStyle name="Note 2 2 23 3 7 2" xfId="15809" xr:uid="{00000000-0005-0000-0000-00001A550000}"/>
    <cellStyle name="Note 2 2 23 3 7 3" xfId="23025" xr:uid="{00000000-0005-0000-0000-00001B550000}"/>
    <cellStyle name="Note 2 2 23 3 7 4" xfId="28096" xr:uid="{00000000-0005-0000-0000-00001C550000}"/>
    <cellStyle name="Note 2 2 23 3 7 5" xfId="32772" xr:uid="{00000000-0005-0000-0000-00001D550000}"/>
    <cellStyle name="Note 2 2 23 3 7 6" xfId="38250" xr:uid="{00000000-0005-0000-0000-00001E550000}"/>
    <cellStyle name="Note 2 2 23 3 7 7" xfId="43148" xr:uid="{00000000-0005-0000-0000-00001F550000}"/>
    <cellStyle name="Note 2 2 23 3 7 8" xfId="49158" xr:uid="{00000000-0005-0000-0000-000020550000}"/>
    <cellStyle name="Note 2 2 23 3 8" xfId="9741" xr:uid="{00000000-0005-0000-0000-000021550000}"/>
    <cellStyle name="Note 2 2 23 3 8 2" xfId="15810" xr:uid="{00000000-0005-0000-0000-000022550000}"/>
    <cellStyle name="Note 2 2 23 3 8 3" xfId="23026" xr:uid="{00000000-0005-0000-0000-000023550000}"/>
    <cellStyle name="Note 2 2 23 3 8 4" xfId="28097" xr:uid="{00000000-0005-0000-0000-000024550000}"/>
    <cellStyle name="Note 2 2 23 3 8 5" xfId="32773" xr:uid="{00000000-0005-0000-0000-000025550000}"/>
    <cellStyle name="Note 2 2 23 3 8 6" xfId="38251" xr:uid="{00000000-0005-0000-0000-000026550000}"/>
    <cellStyle name="Note 2 2 23 3 8 7" xfId="43149" xr:uid="{00000000-0005-0000-0000-000027550000}"/>
    <cellStyle name="Note 2 2 23 3 8 8" xfId="49159" xr:uid="{00000000-0005-0000-0000-000028550000}"/>
    <cellStyle name="Note 2 2 23 3 9" xfId="10010" xr:uid="{00000000-0005-0000-0000-000029550000}"/>
    <cellStyle name="Note 2 2 23 3 9 2" xfId="15811" xr:uid="{00000000-0005-0000-0000-00002A550000}"/>
    <cellStyle name="Note 2 2 23 3 9 3" xfId="23027" xr:uid="{00000000-0005-0000-0000-00002B550000}"/>
    <cellStyle name="Note 2 2 23 3 9 4" xfId="28098" xr:uid="{00000000-0005-0000-0000-00002C550000}"/>
    <cellStyle name="Note 2 2 23 3 9 5" xfId="32774" xr:uid="{00000000-0005-0000-0000-00002D550000}"/>
    <cellStyle name="Note 2 2 23 3 9 6" xfId="38252" xr:uid="{00000000-0005-0000-0000-00002E550000}"/>
    <cellStyle name="Note 2 2 23 3 9 7" xfId="43150" xr:uid="{00000000-0005-0000-0000-00002F550000}"/>
    <cellStyle name="Note 2 2 23 3 9 8" xfId="49160" xr:uid="{00000000-0005-0000-0000-000030550000}"/>
    <cellStyle name="Note 2 2 23 4" xfId="5321" xr:uid="{00000000-0005-0000-0000-000031550000}"/>
    <cellStyle name="Note 2 2 23 4 10" xfId="15812" xr:uid="{00000000-0005-0000-0000-000032550000}"/>
    <cellStyle name="Note 2 2 23 4 11" xfId="23028" xr:uid="{00000000-0005-0000-0000-000033550000}"/>
    <cellStyle name="Note 2 2 23 4 12" xfId="28099" xr:uid="{00000000-0005-0000-0000-000034550000}"/>
    <cellStyle name="Note 2 2 23 4 13" xfId="32775" xr:uid="{00000000-0005-0000-0000-000035550000}"/>
    <cellStyle name="Note 2 2 23 4 14" xfId="38253" xr:uid="{00000000-0005-0000-0000-000036550000}"/>
    <cellStyle name="Note 2 2 23 4 15" xfId="43151" xr:uid="{00000000-0005-0000-0000-000037550000}"/>
    <cellStyle name="Note 2 2 23 4 16" xfId="49161" xr:uid="{00000000-0005-0000-0000-000038550000}"/>
    <cellStyle name="Note 2 2 23 4 2" xfId="7416" xr:uid="{00000000-0005-0000-0000-000039550000}"/>
    <cellStyle name="Note 2 2 23 4 2 2" xfId="15813" xr:uid="{00000000-0005-0000-0000-00003A550000}"/>
    <cellStyle name="Note 2 2 23 4 2 3" xfId="23029" xr:uid="{00000000-0005-0000-0000-00003B550000}"/>
    <cellStyle name="Note 2 2 23 4 2 4" xfId="28100" xr:uid="{00000000-0005-0000-0000-00003C550000}"/>
    <cellStyle name="Note 2 2 23 4 2 5" xfId="32776" xr:uid="{00000000-0005-0000-0000-00003D550000}"/>
    <cellStyle name="Note 2 2 23 4 2 6" xfId="38254" xr:uid="{00000000-0005-0000-0000-00003E550000}"/>
    <cellStyle name="Note 2 2 23 4 2 7" xfId="43152" xr:uid="{00000000-0005-0000-0000-00003F550000}"/>
    <cellStyle name="Note 2 2 23 4 2 8" xfId="49162" xr:uid="{00000000-0005-0000-0000-000040550000}"/>
    <cellStyle name="Note 2 2 23 4 3" xfId="7932" xr:uid="{00000000-0005-0000-0000-000041550000}"/>
    <cellStyle name="Note 2 2 23 4 3 2" xfId="15814" xr:uid="{00000000-0005-0000-0000-000042550000}"/>
    <cellStyle name="Note 2 2 23 4 3 3" xfId="23030" xr:uid="{00000000-0005-0000-0000-000043550000}"/>
    <cellStyle name="Note 2 2 23 4 3 4" xfId="28101" xr:uid="{00000000-0005-0000-0000-000044550000}"/>
    <cellStyle name="Note 2 2 23 4 3 5" xfId="32777" xr:uid="{00000000-0005-0000-0000-000045550000}"/>
    <cellStyle name="Note 2 2 23 4 3 6" xfId="38255" xr:uid="{00000000-0005-0000-0000-000046550000}"/>
    <cellStyle name="Note 2 2 23 4 3 7" xfId="43153" xr:uid="{00000000-0005-0000-0000-000047550000}"/>
    <cellStyle name="Note 2 2 23 4 3 8" xfId="49163" xr:uid="{00000000-0005-0000-0000-000048550000}"/>
    <cellStyle name="Note 2 2 23 4 4" xfId="8273" xr:uid="{00000000-0005-0000-0000-000049550000}"/>
    <cellStyle name="Note 2 2 23 4 4 2" xfId="15815" xr:uid="{00000000-0005-0000-0000-00004A550000}"/>
    <cellStyle name="Note 2 2 23 4 4 3" xfId="23031" xr:uid="{00000000-0005-0000-0000-00004B550000}"/>
    <cellStyle name="Note 2 2 23 4 4 4" xfId="28102" xr:uid="{00000000-0005-0000-0000-00004C550000}"/>
    <cellStyle name="Note 2 2 23 4 4 5" xfId="32778" xr:uid="{00000000-0005-0000-0000-00004D550000}"/>
    <cellStyle name="Note 2 2 23 4 4 6" xfId="38256" xr:uid="{00000000-0005-0000-0000-00004E550000}"/>
    <cellStyle name="Note 2 2 23 4 4 7" xfId="43154" xr:uid="{00000000-0005-0000-0000-00004F550000}"/>
    <cellStyle name="Note 2 2 23 4 4 8" xfId="49164" xr:uid="{00000000-0005-0000-0000-000050550000}"/>
    <cellStyle name="Note 2 2 23 4 5" xfId="8705" xr:uid="{00000000-0005-0000-0000-000051550000}"/>
    <cellStyle name="Note 2 2 23 4 5 2" xfId="15816" xr:uid="{00000000-0005-0000-0000-000052550000}"/>
    <cellStyle name="Note 2 2 23 4 5 3" xfId="23032" xr:uid="{00000000-0005-0000-0000-000053550000}"/>
    <cellStyle name="Note 2 2 23 4 5 4" xfId="28103" xr:uid="{00000000-0005-0000-0000-000054550000}"/>
    <cellStyle name="Note 2 2 23 4 5 5" xfId="32779" xr:uid="{00000000-0005-0000-0000-000055550000}"/>
    <cellStyle name="Note 2 2 23 4 5 6" xfId="38257" xr:uid="{00000000-0005-0000-0000-000056550000}"/>
    <cellStyle name="Note 2 2 23 4 5 7" xfId="43155" xr:uid="{00000000-0005-0000-0000-000057550000}"/>
    <cellStyle name="Note 2 2 23 4 5 8" xfId="49165" xr:uid="{00000000-0005-0000-0000-000058550000}"/>
    <cellStyle name="Note 2 2 23 4 6" xfId="9055" xr:uid="{00000000-0005-0000-0000-000059550000}"/>
    <cellStyle name="Note 2 2 23 4 6 2" xfId="15817" xr:uid="{00000000-0005-0000-0000-00005A550000}"/>
    <cellStyle name="Note 2 2 23 4 6 3" xfId="23033" xr:uid="{00000000-0005-0000-0000-00005B550000}"/>
    <cellStyle name="Note 2 2 23 4 6 4" xfId="28104" xr:uid="{00000000-0005-0000-0000-00005C550000}"/>
    <cellStyle name="Note 2 2 23 4 6 5" xfId="32780" xr:uid="{00000000-0005-0000-0000-00005D550000}"/>
    <cellStyle name="Note 2 2 23 4 6 6" xfId="38258" xr:uid="{00000000-0005-0000-0000-00005E550000}"/>
    <cellStyle name="Note 2 2 23 4 6 7" xfId="43156" xr:uid="{00000000-0005-0000-0000-00005F550000}"/>
    <cellStyle name="Note 2 2 23 4 6 8" xfId="49166" xr:uid="{00000000-0005-0000-0000-000060550000}"/>
    <cellStyle name="Note 2 2 23 4 7" xfId="9508" xr:uid="{00000000-0005-0000-0000-000061550000}"/>
    <cellStyle name="Note 2 2 23 4 7 2" xfId="15818" xr:uid="{00000000-0005-0000-0000-000062550000}"/>
    <cellStyle name="Note 2 2 23 4 7 3" xfId="23034" xr:uid="{00000000-0005-0000-0000-000063550000}"/>
    <cellStyle name="Note 2 2 23 4 7 4" xfId="28105" xr:uid="{00000000-0005-0000-0000-000064550000}"/>
    <cellStyle name="Note 2 2 23 4 7 5" xfId="32781" xr:uid="{00000000-0005-0000-0000-000065550000}"/>
    <cellStyle name="Note 2 2 23 4 7 6" xfId="38259" xr:uid="{00000000-0005-0000-0000-000066550000}"/>
    <cellStyle name="Note 2 2 23 4 7 7" xfId="43157" xr:uid="{00000000-0005-0000-0000-000067550000}"/>
    <cellStyle name="Note 2 2 23 4 7 8" xfId="49167" xr:uid="{00000000-0005-0000-0000-000068550000}"/>
    <cellStyle name="Note 2 2 23 4 8" xfId="9825" xr:uid="{00000000-0005-0000-0000-000069550000}"/>
    <cellStyle name="Note 2 2 23 4 8 2" xfId="15819" xr:uid="{00000000-0005-0000-0000-00006A550000}"/>
    <cellStyle name="Note 2 2 23 4 8 3" xfId="23035" xr:uid="{00000000-0005-0000-0000-00006B550000}"/>
    <cellStyle name="Note 2 2 23 4 8 4" xfId="28106" xr:uid="{00000000-0005-0000-0000-00006C550000}"/>
    <cellStyle name="Note 2 2 23 4 8 5" xfId="32782" xr:uid="{00000000-0005-0000-0000-00006D550000}"/>
    <cellStyle name="Note 2 2 23 4 8 6" xfId="38260" xr:uid="{00000000-0005-0000-0000-00006E550000}"/>
    <cellStyle name="Note 2 2 23 4 8 7" xfId="43158" xr:uid="{00000000-0005-0000-0000-00006F550000}"/>
    <cellStyle name="Note 2 2 23 4 8 8" xfId="49168" xr:uid="{00000000-0005-0000-0000-000070550000}"/>
    <cellStyle name="Note 2 2 23 4 9" xfId="10094" xr:uid="{00000000-0005-0000-0000-000071550000}"/>
    <cellStyle name="Note 2 2 23 4 9 2" xfId="15820" xr:uid="{00000000-0005-0000-0000-000072550000}"/>
    <cellStyle name="Note 2 2 23 4 9 3" xfId="23036" xr:uid="{00000000-0005-0000-0000-000073550000}"/>
    <cellStyle name="Note 2 2 23 4 9 4" xfId="28107" xr:uid="{00000000-0005-0000-0000-000074550000}"/>
    <cellStyle name="Note 2 2 23 4 9 5" xfId="32783" xr:uid="{00000000-0005-0000-0000-000075550000}"/>
    <cellStyle name="Note 2 2 23 4 9 6" xfId="38261" xr:uid="{00000000-0005-0000-0000-000076550000}"/>
    <cellStyle name="Note 2 2 23 4 9 7" xfId="43159" xr:uid="{00000000-0005-0000-0000-000077550000}"/>
    <cellStyle name="Note 2 2 23 4 9 8" xfId="49169" xr:uid="{00000000-0005-0000-0000-000078550000}"/>
    <cellStyle name="Note 2 2 23 5" xfId="5685" xr:uid="{00000000-0005-0000-0000-000079550000}"/>
    <cellStyle name="Note 2 2 23 5 2" xfId="15821" xr:uid="{00000000-0005-0000-0000-00007A550000}"/>
    <cellStyle name="Note 2 2 23 5 3" xfId="23037" xr:uid="{00000000-0005-0000-0000-00007B550000}"/>
    <cellStyle name="Note 2 2 23 5 4" xfId="28108" xr:uid="{00000000-0005-0000-0000-00007C550000}"/>
    <cellStyle name="Note 2 2 23 5 5" xfId="32784" xr:uid="{00000000-0005-0000-0000-00007D550000}"/>
    <cellStyle name="Note 2 2 23 5 6" xfId="38262" xr:uid="{00000000-0005-0000-0000-00007E550000}"/>
    <cellStyle name="Note 2 2 23 5 7" xfId="43160" xr:uid="{00000000-0005-0000-0000-00007F550000}"/>
    <cellStyle name="Note 2 2 23 5 8" xfId="49170" xr:uid="{00000000-0005-0000-0000-000080550000}"/>
    <cellStyle name="Note 2 2 23 6" xfId="5150" xr:uid="{00000000-0005-0000-0000-000081550000}"/>
    <cellStyle name="Note 2 2 23 6 2" xfId="15822" xr:uid="{00000000-0005-0000-0000-000082550000}"/>
    <cellStyle name="Note 2 2 23 6 3" xfId="23038" xr:uid="{00000000-0005-0000-0000-000083550000}"/>
    <cellStyle name="Note 2 2 23 6 4" xfId="28109" xr:uid="{00000000-0005-0000-0000-000084550000}"/>
    <cellStyle name="Note 2 2 23 6 5" xfId="32785" xr:uid="{00000000-0005-0000-0000-000085550000}"/>
    <cellStyle name="Note 2 2 23 6 6" xfId="38263" xr:uid="{00000000-0005-0000-0000-000086550000}"/>
    <cellStyle name="Note 2 2 23 6 7" xfId="43161" xr:uid="{00000000-0005-0000-0000-000087550000}"/>
    <cellStyle name="Note 2 2 23 6 8" xfId="49171" xr:uid="{00000000-0005-0000-0000-000088550000}"/>
    <cellStyle name="Note 2 2 23 7" xfId="5731" xr:uid="{00000000-0005-0000-0000-000089550000}"/>
    <cellStyle name="Note 2 2 23 7 2" xfId="15823" xr:uid="{00000000-0005-0000-0000-00008A550000}"/>
    <cellStyle name="Note 2 2 23 7 3" xfId="23039" xr:uid="{00000000-0005-0000-0000-00008B550000}"/>
    <cellStyle name="Note 2 2 23 7 4" xfId="28110" xr:uid="{00000000-0005-0000-0000-00008C550000}"/>
    <cellStyle name="Note 2 2 23 7 5" xfId="32786" xr:uid="{00000000-0005-0000-0000-00008D550000}"/>
    <cellStyle name="Note 2 2 23 7 6" xfId="38264" xr:uid="{00000000-0005-0000-0000-00008E550000}"/>
    <cellStyle name="Note 2 2 23 7 7" xfId="43162" xr:uid="{00000000-0005-0000-0000-00008F550000}"/>
    <cellStyle name="Note 2 2 23 7 8" xfId="49172" xr:uid="{00000000-0005-0000-0000-000090550000}"/>
    <cellStyle name="Note 2 2 23 8" xfId="6259" xr:uid="{00000000-0005-0000-0000-000091550000}"/>
    <cellStyle name="Note 2 2 23 8 2" xfId="15824" xr:uid="{00000000-0005-0000-0000-000092550000}"/>
    <cellStyle name="Note 2 2 23 8 3" xfId="23040" xr:uid="{00000000-0005-0000-0000-000093550000}"/>
    <cellStyle name="Note 2 2 23 8 4" xfId="28111" xr:uid="{00000000-0005-0000-0000-000094550000}"/>
    <cellStyle name="Note 2 2 23 8 5" xfId="32787" xr:uid="{00000000-0005-0000-0000-000095550000}"/>
    <cellStyle name="Note 2 2 23 8 6" xfId="38265" xr:uid="{00000000-0005-0000-0000-000096550000}"/>
    <cellStyle name="Note 2 2 23 8 7" xfId="43163" xr:uid="{00000000-0005-0000-0000-000097550000}"/>
    <cellStyle name="Note 2 2 23 8 8" xfId="49173" xr:uid="{00000000-0005-0000-0000-000098550000}"/>
    <cellStyle name="Note 2 2 23 9" xfId="12114" xr:uid="{00000000-0005-0000-0000-000099550000}"/>
    <cellStyle name="Note 2 2 24" xfId="2647" xr:uid="{00000000-0005-0000-0000-00009A550000}"/>
    <cellStyle name="Note 2 2 24 10" xfId="19761" xr:uid="{00000000-0005-0000-0000-00009B550000}"/>
    <cellStyle name="Note 2 2 24 11" xfId="47293" xr:uid="{00000000-0005-0000-0000-00009C550000}"/>
    <cellStyle name="Note 2 2 24 2" xfId="5110" xr:uid="{00000000-0005-0000-0000-00009D550000}"/>
    <cellStyle name="Note 2 2 24 2 10" xfId="38266" xr:uid="{00000000-0005-0000-0000-00009E550000}"/>
    <cellStyle name="Note 2 2 24 2 11" xfId="43164" xr:uid="{00000000-0005-0000-0000-00009F550000}"/>
    <cellStyle name="Note 2 2 24 2 12" xfId="49174" xr:uid="{00000000-0005-0000-0000-0000A0550000}"/>
    <cellStyle name="Note 2 2 24 2 2" xfId="7273" xr:uid="{00000000-0005-0000-0000-0000A1550000}"/>
    <cellStyle name="Note 2 2 24 2 2 2" xfId="15826" xr:uid="{00000000-0005-0000-0000-0000A2550000}"/>
    <cellStyle name="Note 2 2 24 2 2 3" xfId="23042" xr:uid="{00000000-0005-0000-0000-0000A3550000}"/>
    <cellStyle name="Note 2 2 24 2 2 4" xfId="28113" xr:uid="{00000000-0005-0000-0000-0000A4550000}"/>
    <cellStyle name="Note 2 2 24 2 2 5" xfId="32789" xr:uid="{00000000-0005-0000-0000-0000A5550000}"/>
    <cellStyle name="Note 2 2 24 2 2 6" xfId="38267" xr:uid="{00000000-0005-0000-0000-0000A6550000}"/>
    <cellStyle name="Note 2 2 24 2 2 7" xfId="43165" xr:uid="{00000000-0005-0000-0000-0000A7550000}"/>
    <cellStyle name="Note 2 2 24 2 2 8" xfId="49175" xr:uid="{00000000-0005-0000-0000-0000A8550000}"/>
    <cellStyle name="Note 2 2 24 2 3" xfId="8140" xr:uid="{00000000-0005-0000-0000-0000A9550000}"/>
    <cellStyle name="Note 2 2 24 2 3 2" xfId="15827" xr:uid="{00000000-0005-0000-0000-0000AA550000}"/>
    <cellStyle name="Note 2 2 24 2 3 3" xfId="23043" xr:uid="{00000000-0005-0000-0000-0000AB550000}"/>
    <cellStyle name="Note 2 2 24 2 3 4" xfId="28114" xr:uid="{00000000-0005-0000-0000-0000AC550000}"/>
    <cellStyle name="Note 2 2 24 2 3 5" xfId="32790" xr:uid="{00000000-0005-0000-0000-0000AD550000}"/>
    <cellStyle name="Note 2 2 24 2 3 6" xfId="38268" xr:uid="{00000000-0005-0000-0000-0000AE550000}"/>
    <cellStyle name="Note 2 2 24 2 3 7" xfId="43166" xr:uid="{00000000-0005-0000-0000-0000AF550000}"/>
    <cellStyle name="Note 2 2 24 2 3 8" xfId="49176" xr:uid="{00000000-0005-0000-0000-0000B0550000}"/>
    <cellStyle name="Note 2 2 24 2 4" xfId="8928" xr:uid="{00000000-0005-0000-0000-0000B1550000}"/>
    <cellStyle name="Note 2 2 24 2 4 2" xfId="15828" xr:uid="{00000000-0005-0000-0000-0000B2550000}"/>
    <cellStyle name="Note 2 2 24 2 4 3" xfId="23044" xr:uid="{00000000-0005-0000-0000-0000B3550000}"/>
    <cellStyle name="Note 2 2 24 2 4 4" xfId="28115" xr:uid="{00000000-0005-0000-0000-0000B4550000}"/>
    <cellStyle name="Note 2 2 24 2 4 5" xfId="32791" xr:uid="{00000000-0005-0000-0000-0000B5550000}"/>
    <cellStyle name="Note 2 2 24 2 4 6" xfId="38269" xr:uid="{00000000-0005-0000-0000-0000B6550000}"/>
    <cellStyle name="Note 2 2 24 2 4 7" xfId="43167" xr:uid="{00000000-0005-0000-0000-0000B7550000}"/>
    <cellStyle name="Note 2 2 24 2 4 8" xfId="49177" xr:uid="{00000000-0005-0000-0000-0000B8550000}"/>
    <cellStyle name="Note 2 2 24 2 5" xfId="9380" xr:uid="{00000000-0005-0000-0000-0000B9550000}"/>
    <cellStyle name="Note 2 2 24 2 5 2" xfId="15829" xr:uid="{00000000-0005-0000-0000-0000BA550000}"/>
    <cellStyle name="Note 2 2 24 2 5 3" xfId="23045" xr:uid="{00000000-0005-0000-0000-0000BB550000}"/>
    <cellStyle name="Note 2 2 24 2 5 4" xfId="28116" xr:uid="{00000000-0005-0000-0000-0000BC550000}"/>
    <cellStyle name="Note 2 2 24 2 5 5" xfId="32792" xr:uid="{00000000-0005-0000-0000-0000BD550000}"/>
    <cellStyle name="Note 2 2 24 2 5 6" xfId="38270" xr:uid="{00000000-0005-0000-0000-0000BE550000}"/>
    <cellStyle name="Note 2 2 24 2 5 7" xfId="43168" xr:uid="{00000000-0005-0000-0000-0000BF550000}"/>
    <cellStyle name="Note 2 2 24 2 5 8" xfId="49178" xr:uid="{00000000-0005-0000-0000-0000C0550000}"/>
    <cellStyle name="Note 2 2 24 2 6" xfId="15825" xr:uid="{00000000-0005-0000-0000-0000C1550000}"/>
    <cellStyle name="Note 2 2 24 2 7" xfId="23041" xr:uid="{00000000-0005-0000-0000-0000C2550000}"/>
    <cellStyle name="Note 2 2 24 2 8" xfId="28112" xr:uid="{00000000-0005-0000-0000-0000C3550000}"/>
    <cellStyle name="Note 2 2 24 2 9" xfId="32788" xr:uid="{00000000-0005-0000-0000-0000C4550000}"/>
    <cellStyle name="Note 2 2 24 3" xfId="4038" xr:uid="{00000000-0005-0000-0000-0000C5550000}"/>
    <cellStyle name="Note 2 2 24 3 10" xfId="15830" xr:uid="{00000000-0005-0000-0000-0000C6550000}"/>
    <cellStyle name="Note 2 2 24 3 11" xfId="23046" xr:uid="{00000000-0005-0000-0000-0000C7550000}"/>
    <cellStyle name="Note 2 2 24 3 12" xfId="28117" xr:uid="{00000000-0005-0000-0000-0000C8550000}"/>
    <cellStyle name="Note 2 2 24 3 13" xfId="32793" xr:uid="{00000000-0005-0000-0000-0000C9550000}"/>
    <cellStyle name="Note 2 2 24 3 14" xfId="38271" xr:uid="{00000000-0005-0000-0000-0000CA550000}"/>
    <cellStyle name="Note 2 2 24 3 15" xfId="43169" xr:uid="{00000000-0005-0000-0000-0000CB550000}"/>
    <cellStyle name="Note 2 2 24 3 16" xfId="49179" xr:uid="{00000000-0005-0000-0000-0000CC550000}"/>
    <cellStyle name="Note 2 2 24 3 2" xfId="6960" xr:uid="{00000000-0005-0000-0000-0000CD550000}"/>
    <cellStyle name="Note 2 2 24 3 2 2" xfId="15831" xr:uid="{00000000-0005-0000-0000-0000CE550000}"/>
    <cellStyle name="Note 2 2 24 3 2 3" xfId="23047" xr:uid="{00000000-0005-0000-0000-0000CF550000}"/>
    <cellStyle name="Note 2 2 24 3 2 4" xfId="28118" xr:uid="{00000000-0005-0000-0000-0000D0550000}"/>
    <cellStyle name="Note 2 2 24 3 2 5" xfId="32794" xr:uid="{00000000-0005-0000-0000-0000D1550000}"/>
    <cellStyle name="Note 2 2 24 3 2 6" xfId="38272" xr:uid="{00000000-0005-0000-0000-0000D2550000}"/>
    <cellStyle name="Note 2 2 24 3 2 7" xfId="43170" xr:uid="{00000000-0005-0000-0000-0000D3550000}"/>
    <cellStyle name="Note 2 2 24 3 2 8" xfId="49180" xr:uid="{00000000-0005-0000-0000-0000D4550000}"/>
    <cellStyle name="Note 2 2 24 3 3" xfId="7585" xr:uid="{00000000-0005-0000-0000-0000D5550000}"/>
    <cellStyle name="Note 2 2 24 3 3 2" xfId="15832" xr:uid="{00000000-0005-0000-0000-0000D6550000}"/>
    <cellStyle name="Note 2 2 24 3 3 3" xfId="23048" xr:uid="{00000000-0005-0000-0000-0000D7550000}"/>
    <cellStyle name="Note 2 2 24 3 3 4" xfId="28119" xr:uid="{00000000-0005-0000-0000-0000D8550000}"/>
    <cellStyle name="Note 2 2 24 3 3 5" xfId="32795" xr:uid="{00000000-0005-0000-0000-0000D9550000}"/>
    <cellStyle name="Note 2 2 24 3 3 6" xfId="38273" xr:uid="{00000000-0005-0000-0000-0000DA550000}"/>
    <cellStyle name="Note 2 2 24 3 3 7" xfId="43171" xr:uid="{00000000-0005-0000-0000-0000DB550000}"/>
    <cellStyle name="Note 2 2 24 3 3 8" xfId="49181" xr:uid="{00000000-0005-0000-0000-0000DC550000}"/>
    <cellStyle name="Note 2 2 24 3 4" xfId="6038" xr:uid="{00000000-0005-0000-0000-0000DD550000}"/>
    <cellStyle name="Note 2 2 24 3 4 2" xfId="15833" xr:uid="{00000000-0005-0000-0000-0000DE550000}"/>
    <cellStyle name="Note 2 2 24 3 4 3" xfId="23049" xr:uid="{00000000-0005-0000-0000-0000DF550000}"/>
    <cellStyle name="Note 2 2 24 3 4 4" xfId="28120" xr:uid="{00000000-0005-0000-0000-0000E0550000}"/>
    <cellStyle name="Note 2 2 24 3 4 5" xfId="32796" xr:uid="{00000000-0005-0000-0000-0000E1550000}"/>
    <cellStyle name="Note 2 2 24 3 4 6" xfId="38274" xr:uid="{00000000-0005-0000-0000-0000E2550000}"/>
    <cellStyle name="Note 2 2 24 3 4 7" xfId="43172" xr:uid="{00000000-0005-0000-0000-0000E3550000}"/>
    <cellStyle name="Note 2 2 24 3 4 8" xfId="49182" xr:uid="{00000000-0005-0000-0000-0000E4550000}"/>
    <cellStyle name="Note 2 2 24 3 5" xfId="6209" xr:uid="{00000000-0005-0000-0000-0000E5550000}"/>
    <cellStyle name="Note 2 2 24 3 5 2" xfId="15834" xr:uid="{00000000-0005-0000-0000-0000E6550000}"/>
    <cellStyle name="Note 2 2 24 3 5 3" xfId="23050" xr:uid="{00000000-0005-0000-0000-0000E7550000}"/>
    <cellStyle name="Note 2 2 24 3 5 4" xfId="28121" xr:uid="{00000000-0005-0000-0000-0000E8550000}"/>
    <cellStyle name="Note 2 2 24 3 5 5" xfId="32797" xr:uid="{00000000-0005-0000-0000-0000E9550000}"/>
    <cellStyle name="Note 2 2 24 3 5 6" xfId="38275" xr:uid="{00000000-0005-0000-0000-0000EA550000}"/>
    <cellStyle name="Note 2 2 24 3 5 7" xfId="43173" xr:uid="{00000000-0005-0000-0000-0000EB550000}"/>
    <cellStyle name="Note 2 2 24 3 5 8" xfId="49183" xr:uid="{00000000-0005-0000-0000-0000EC550000}"/>
    <cellStyle name="Note 2 2 24 3 6" xfId="6573" xr:uid="{00000000-0005-0000-0000-0000ED550000}"/>
    <cellStyle name="Note 2 2 24 3 6 2" xfId="15835" xr:uid="{00000000-0005-0000-0000-0000EE550000}"/>
    <cellStyle name="Note 2 2 24 3 6 3" xfId="23051" xr:uid="{00000000-0005-0000-0000-0000EF550000}"/>
    <cellStyle name="Note 2 2 24 3 6 4" xfId="28122" xr:uid="{00000000-0005-0000-0000-0000F0550000}"/>
    <cellStyle name="Note 2 2 24 3 6 5" xfId="32798" xr:uid="{00000000-0005-0000-0000-0000F1550000}"/>
    <cellStyle name="Note 2 2 24 3 6 6" xfId="38276" xr:uid="{00000000-0005-0000-0000-0000F2550000}"/>
    <cellStyle name="Note 2 2 24 3 6 7" xfId="43174" xr:uid="{00000000-0005-0000-0000-0000F3550000}"/>
    <cellStyle name="Note 2 2 24 3 6 8" xfId="49184" xr:uid="{00000000-0005-0000-0000-0000F4550000}"/>
    <cellStyle name="Note 2 2 24 3 7" xfId="6488" xr:uid="{00000000-0005-0000-0000-0000F5550000}"/>
    <cellStyle name="Note 2 2 24 3 7 2" xfId="15836" xr:uid="{00000000-0005-0000-0000-0000F6550000}"/>
    <cellStyle name="Note 2 2 24 3 7 3" xfId="23052" xr:uid="{00000000-0005-0000-0000-0000F7550000}"/>
    <cellStyle name="Note 2 2 24 3 7 4" xfId="28123" xr:uid="{00000000-0005-0000-0000-0000F8550000}"/>
    <cellStyle name="Note 2 2 24 3 7 5" xfId="32799" xr:uid="{00000000-0005-0000-0000-0000F9550000}"/>
    <cellStyle name="Note 2 2 24 3 7 6" xfId="38277" xr:uid="{00000000-0005-0000-0000-0000FA550000}"/>
    <cellStyle name="Note 2 2 24 3 7 7" xfId="43175" xr:uid="{00000000-0005-0000-0000-0000FB550000}"/>
    <cellStyle name="Note 2 2 24 3 7 8" xfId="49185" xr:uid="{00000000-0005-0000-0000-0000FC550000}"/>
    <cellStyle name="Note 2 2 24 3 8" xfId="7034" xr:uid="{00000000-0005-0000-0000-0000FD550000}"/>
    <cellStyle name="Note 2 2 24 3 8 2" xfId="15837" xr:uid="{00000000-0005-0000-0000-0000FE550000}"/>
    <cellStyle name="Note 2 2 24 3 8 3" xfId="23053" xr:uid="{00000000-0005-0000-0000-0000FF550000}"/>
    <cellStyle name="Note 2 2 24 3 8 4" xfId="28124" xr:uid="{00000000-0005-0000-0000-000000560000}"/>
    <cellStyle name="Note 2 2 24 3 8 5" xfId="32800" xr:uid="{00000000-0005-0000-0000-000001560000}"/>
    <cellStyle name="Note 2 2 24 3 8 6" xfId="38278" xr:uid="{00000000-0005-0000-0000-000002560000}"/>
    <cellStyle name="Note 2 2 24 3 8 7" xfId="43176" xr:uid="{00000000-0005-0000-0000-000003560000}"/>
    <cellStyle name="Note 2 2 24 3 8 8" xfId="49186" xr:uid="{00000000-0005-0000-0000-000004560000}"/>
    <cellStyle name="Note 2 2 24 3 9" xfId="8146" xr:uid="{00000000-0005-0000-0000-000005560000}"/>
    <cellStyle name="Note 2 2 24 3 9 2" xfId="15838" xr:uid="{00000000-0005-0000-0000-000006560000}"/>
    <cellStyle name="Note 2 2 24 3 9 3" xfId="23054" xr:uid="{00000000-0005-0000-0000-000007560000}"/>
    <cellStyle name="Note 2 2 24 3 9 4" xfId="28125" xr:uid="{00000000-0005-0000-0000-000008560000}"/>
    <cellStyle name="Note 2 2 24 3 9 5" xfId="32801" xr:uid="{00000000-0005-0000-0000-000009560000}"/>
    <cellStyle name="Note 2 2 24 3 9 6" xfId="38279" xr:uid="{00000000-0005-0000-0000-00000A560000}"/>
    <cellStyle name="Note 2 2 24 3 9 7" xfId="43177" xr:uid="{00000000-0005-0000-0000-00000B560000}"/>
    <cellStyle name="Note 2 2 24 3 9 8" xfId="49187" xr:uid="{00000000-0005-0000-0000-00000C560000}"/>
    <cellStyle name="Note 2 2 24 4" xfId="4318" xr:uid="{00000000-0005-0000-0000-00000D560000}"/>
    <cellStyle name="Note 2 2 24 4 10" xfId="15839" xr:uid="{00000000-0005-0000-0000-00000E560000}"/>
    <cellStyle name="Note 2 2 24 4 11" xfId="23055" xr:uid="{00000000-0005-0000-0000-00000F560000}"/>
    <cellStyle name="Note 2 2 24 4 12" xfId="28126" xr:uid="{00000000-0005-0000-0000-000010560000}"/>
    <cellStyle name="Note 2 2 24 4 13" xfId="32802" xr:uid="{00000000-0005-0000-0000-000011560000}"/>
    <cellStyle name="Note 2 2 24 4 14" xfId="38280" xr:uid="{00000000-0005-0000-0000-000012560000}"/>
    <cellStyle name="Note 2 2 24 4 15" xfId="43178" xr:uid="{00000000-0005-0000-0000-000013560000}"/>
    <cellStyle name="Note 2 2 24 4 16" xfId="49188" xr:uid="{00000000-0005-0000-0000-000014560000}"/>
    <cellStyle name="Note 2 2 24 4 2" xfId="7075" xr:uid="{00000000-0005-0000-0000-000015560000}"/>
    <cellStyle name="Note 2 2 24 4 2 2" xfId="15840" xr:uid="{00000000-0005-0000-0000-000016560000}"/>
    <cellStyle name="Note 2 2 24 4 2 3" xfId="23056" xr:uid="{00000000-0005-0000-0000-000017560000}"/>
    <cellStyle name="Note 2 2 24 4 2 4" xfId="28127" xr:uid="{00000000-0005-0000-0000-000018560000}"/>
    <cellStyle name="Note 2 2 24 4 2 5" xfId="32803" xr:uid="{00000000-0005-0000-0000-000019560000}"/>
    <cellStyle name="Note 2 2 24 4 2 6" xfId="38281" xr:uid="{00000000-0005-0000-0000-00001A560000}"/>
    <cellStyle name="Note 2 2 24 4 2 7" xfId="43179" xr:uid="{00000000-0005-0000-0000-00001B560000}"/>
    <cellStyle name="Note 2 2 24 4 2 8" xfId="49189" xr:uid="{00000000-0005-0000-0000-00001C560000}"/>
    <cellStyle name="Note 2 2 24 4 3" xfId="7649" xr:uid="{00000000-0005-0000-0000-00001D560000}"/>
    <cellStyle name="Note 2 2 24 4 3 2" xfId="15841" xr:uid="{00000000-0005-0000-0000-00001E560000}"/>
    <cellStyle name="Note 2 2 24 4 3 3" xfId="23057" xr:uid="{00000000-0005-0000-0000-00001F560000}"/>
    <cellStyle name="Note 2 2 24 4 3 4" xfId="28128" xr:uid="{00000000-0005-0000-0000-000020560000}"/>
    <cellStyle name="Note 2 2 24 4 3 5" xfId="32804" xr:uid="{00000000-0005-0000-0000-000021560000}"/>
    <cellStyle name="Note 2 2 24 4 3 6" xfId="38282" xr:uid="{00000000-0005-0000-0000-000022560000}"/>
    <cellStyle name="Note 2 2 24 4 3 7" xfId="43180" xr:uid="{00000000-0005-0000-0000-000023560000}"/>
    <cellStyle name="Note 2 2 24 4 3 8" xfId="49190" xr:uid="{00000000-0005-0000-0000-000024560000}"/>
    <cellStyle name="Note 2 2 24 4 4" xfId="6861" xr:uid="{00000000-0005-0000-0000-000025560000}"/>
    <cellStyle name="Note 2 2 24 4 4 2" xfId="15842" xr:uid="{00000000-0005-0000-0000-000026560000}"/>
    <cellStyle name="Note 2 2 24 4 4 3" xfId="23058" xr:uid="{00000000-0005-0000-0000-000027560000}"/>
    <cellStyle name="Note 2 2 24 4 4 4" xfId="28129" xr:uid="{00000000-0005-0000-0000-000028560000}"/>
    <cellStyle name="Note 2 2 24 4 4 5" xfId="32805" xr:uid="{00000000-0005-0000-0000-000029560000}"/>
    <cellStyle name="Note 2 2 24 4 4 6" xfId="38283" xr:uid="{00000000-0005-0000-0000-00002A560000}"/>
    <cellStyle name="Note 2 2 24 4 4 7" xfId="43181" xr:uid="{00000000-0005-0000-0000-00002B560000}"/>
    <cellStyle name="Note 2 2 24 4 4 8" xfId="49191" xr:uid="{00000000-0005-0000-0000-00002C560000}"/>
    <cellStyle name="Note 2 2 24 4 5" xfId="8427" xr:uid="{00000000-0005-0000-0000-00002D560000}"/>
    <cellStyle name="Note 2 2 24 4 5 2" xfId="15843" xr:uid="{00000000-0005-0000-0000-00002E560000}"/>
    <cellStyle name="Note 2 2 24 4 5 3" xfId="23059" xr:uid="{00000000-0005-0000-0000-00002F560000}"/>
    <cellStyle name="Note 2 2 24 4 5 4" xfId="28130" xr:uid="{00000000-0005-0000-0000-000030560000}"/>
    <cellStyle name="Note 2 2 24 4 5 5" xfId="32806" xr:uid="{00000000-0005-0000-0000-000031560000}"/>
    <cellStyle name="Note 2 2 24 4 5 6" xfId="38284" xr:uid="{00000000-0005-0000-0000-000032560000}"/>
    <cellStyle name="Note 2 2 24 4 5 7" xfId="43182" xr:uid="{00000000-0005-0000-0000-000033560000}"/>
    <cellStyle name="Note 2 2 24 4 5 8" xfId="49192" xr:uid="{00000000-0005-0000-0000-000034560000}"/>
    <cellStyle name="Note 2 2 24 4 6" xfId="7797" xr:uid="{00000000-0005-0000-0000-000035560000}"/>
    <cellStyle name="Note 2 2 24 4 6 2" xfId="15844" xr:uid="{00000000-0005-0000-0000-000036560000}"/>
    <cellStyle name="Note 2 2 24 4 6 3" xfId="23060" xr:uid="{00000000-0005-0000-0000-000037560000}"/>
    <cellStyle name="Note 2 2 24 4 6 4" xfId="28131" xr:uid="{00000000-0005-0000-0000-000038560000}"/>
    <cellStyle name="Note 2 2 24 4 6 5" xfId="32807" xr:uid="{00000000-0005-0000-0000-000039560000}"/>
    <cellStyle name="Note 2 2 24 4 6 6" xfId="38285" xr:uid="{00000000-0005-0000-0000-00003A560000}"/>
    <cellStyle name="Note 2 2 24 4 6 7" xfId="43183" xr:uid="{00000000-0005-0000-0000-00003B560000}"/>
    <cellStyle name="Note 2 2 24 4 6 8" xfId="49193" xr:uid="{00000000-0005-0000-0000-00003C560000}"/>
    <cellStyle name="Note 2 2 24 4 7" xfId="9227" xr:uid="{00000000-0005-0000-0000-00003D560000}"/>
    <cellStyle name="Note 2 2 24 4 7 2" xfId="15845" xr:uid="{00000000-0005-0000-0000-00003E560000}"/>
    <cellStyle name="Note 2 2 24 4 7 3" xfId="23061" xr:uid="{00000000-0005-0000-0000-00003F560000}"/>
    <cellStyle name="Note 2 2 24 4 7 4" xfId="28132" xr:uid="{00000000-0005-0000-0000-000040560000}"/>
    <cellStyle name="Note 2 2 24 4 7 5" xfId="32808" xr:uid="{00000000-0005-0000-0000-000041560000}"/>
    <cellStyle name="Note 2 2 24 4 7 6" xfId="38286" xr:uid="{00000000-0005-0000-0000-000042560000}"/>
    <cellStyle name="Note 2 2 24 4 7 7" xfId="43184" xr:uid="{00000000-0005-0000-0000-000043560000}"/>
    <cellStyle name="Note 2 2 24 4 7 8" xfId="49194" xr:uid="{00000000-0005-0000-0000-000044560000}"/>
    <cellStyle name="Note 2 2 24 4 8" xfId="9594" xr:uid="{00000000-0005-0000-0000-000045560000}"/>
    <cellStyle name="Note 2 2 24 4 8 2" xfId="15846" xr:uid="{00000000-0005-0000-0000-000046560000}"/>
    <cellStyle name="Note 2 2 24 4 8 3" xfId="23062" xr:uid="{00000000-0005-0000-0000-000047560000}"/>
    <cellStyle name="Note 2 2 24 4 8 4" xfId="28133" xr:uid="{00000000-0005-0000-0000-000048560000}"/>
    <cellStyle name="Note 2 2 24 4 8 5" xfId="32809" xr:uid="{00000000-0005-0000-0000-000049560000}"/>
    <cellStyle name="Note 2 2 24 4 8 6" xfId="38287" xr:uid="{00000000-0005-0000-0000-00004A560000}"/>
    <cellStyle name="Note 2 2 24 4 8 7" xfId="43185" xr:uid="{00000000-0005-0000-0000-00004B560000}"/>
    <cellStyle name="Note 2 2 24 4 8 8" xfId="49195" xr:uid="{00000000-0005-0000-0000-00004C560000}"/>
    <cellStyle name="Note 2 2 24 4 9" xfId="9255" xr:uid="{00000000-0005-0000-0000-00004D560000}"/>
    <cellStyle name="Note 2 2 24 4 9 2" xfId="15847" xr:uid="{00000000-0005-0000-0000-00004E560000}"/>
    <cellStyle name="Note 2 2 24 4 9 3" xfId="23063" xr:uid="{00000000-0005-0000-0000-00004F560000}"/>
    <cellStyle name="Note 2 2 24 4 9 4" xfId="28134" xr:uid="{00000000-0005-0000-0000-000050560000}"/>
    <cellStyle name="Note 2 2 24 4 9 5" xfId="32810" xr:uid="{00000000-0005-0000-0000-000051560000}"/>
    <cellStyle name="Note 2 2 24 4 9 6" xfId="38288" xr:uid="{00000000-0005-0000-0000-000052560000}"/>
    <cellStyle name="Note 2 2 24 4 9 7" xfId="43186" xr:uid="{00000000-0005-0000-0000-000053560000}"/>
    <cellStyle name="Note 2 2 24 4 9 8" xfId="49196" xr:uid="{00000000-0005-0000-0000-000054560000}"/>
    <cellStyle name="Note 2 2 24 5" xfId="4088" xr:uid="{00000000-0005-0000-0000-000055560000}"/>
    <cellStyle name="Note 2 2 24 5 2" xfId="15848" xr:uid="{00000000-0005-0000-0000-000056560000}"/>
    <cellStyle name="Note 2 2 24 5 3" xfId="23064" xr:uid="{00000000-0005-0000-0000-000057560000}"/>
    <cellStyle name="Note 2 2 24 5 4" xfId="28135" xr:uid="{00000000-0005-0000-0000-000058560000}"/>
    <cellStyle name="Note 2 2 24 5 5" xfId="32811" xr:uid="{00000000-0005-0000-0000-000059560000}"/>
    <cellStyle name="Note 2 2 24 5 6" xfId="38289" xr:uid="{00000000-0005-0000-0000-00005A560000}"/>
    <cellStyle name="Note 2 2 24 5 7" xfId="43187" xr:uid="{00000000-0005-0000-0000-00005B560000}"/>
    <cellStyle name="Note 2 2 24 5 8" xfId="49197" xr:uid="{00000000-0005-0000-0000-00005C560000}"/>
    <cellStyle name="Note 2 2 24 6" xfId="5056" xr:uid="{00000000-0005-0000-0000-00005D560000}"/>
    <cellStyle name="Note 2 2 24 6 2" xfId="15849" xr:uid="{00000000-0005-0000-0000-00005E560000}"/>
    <cellStyle name="Note 2 2 24 6 3" xfId="23065" xr:uid="{00000000-0005-0000-0000-00005F560000}"/>
    <cellStyle name="Note 2 2 24 6 4" xfId="28136" xr:uid="{00000000-0005-0000-0000-000060560000}"/>
    <cellStyle name="Note 2 2 24 6 5" xfId="32812" xr:uid="{00000000-0005-0000-0000-000061560000}"/>
    <cellStyle name="Note 2 2 24 6 6" xfId="38290" xr:uid="{00000000-0005-0000-0000-000062560000}"/>
    <cellStyle name="Note 2 2 24 6 7" xfId="43188" xr:uid="{00000000-0005-0000-0000-000063560000}"/>
    <cellStyle name="Note 2 2 24 6 8" xfId="49198" xr:uid="{00000000-0005-0000-0000-000064560000}"/>
    <cellStyle name="Note 2 2 24 7" xfId="4834" xr:uid="{00000000-0005-0000-0000-000065560000}"/>
    <cellStyle name="Note 2 2 24 7 2" xfId="15850" xr:uid="{00000000-0005-0000-0000-000066560000}"/>
    <cellStyle name="Note 2 2 24 7 3" xfId="23066" xr:uid="{00000000-0005-0000-0000-000067560000}"/>
    <cellStyle name="Note 2 2 24 7 4" xfId="28137" xr:uid="{00000000-0005-0000-0000-000068560000}"/>
    <cellStyle name="Note 2 2 24 7 5" xfId="32813" xr:uid="{00000000-0005-0000-0000-000069560000}"/>
    <cellStyle name="Note 2 2 24 7 6" xfId="38291" xr:uid="{00000000-0005-0000-0000-00006A560000}"/>
    <cellStyle name="Note 2 2 24 7 7" xfId="43189" xr:uid="{00000000-0005-0000-0000-00006B560000}"/>
    <cellStyle name="Note 2 2 24 7 8" xfId="49199" xr:uid="{00000000-0005-0000-0000-00006C560000}"/>
    <cellStyle name="Note 2 2 24 8" xfId="6382" xr:uid="{00000000-0005-0000-0000-00006D560000}"/>
    <cellStyle name="Note 2 2 24 8 2" xfId="15851" xr:uid="{00000000-0005-0000-0000-00006E560000}"/>
    <cellStyle name="Note 2 2 24 8 3" xfId="23067" xr:uid="{00000000-0005-0000-0000-00006F560000}"/>
    <cellStyle name="Note 2 2 24 8 4" xfId="28138" xr:uid="{00000000-0005-0000-0000-000070560000}"/>
    <cellStyle name="Note 2 2 24 8 5" xfId="32814" xr:uid="{00000000-0005-0000-0000-000071560000}"/>
    <cellStyle name="Note 2 2 24 8 6" xfId="38292" xr:uid="{00000000-0005-0000-0000-000072560000}"/>
    <cellStyle name="Note 2 2 24 8 7" xfId="43190" xr:uid="{00000000-0005-0000-0000-000073560000}"/>
    <cellStyle name="Note 2 2 24 8 8" xfId="49200" xr:uid="{00000000-0005-0000-0000-000074560000}"/>
    <cellStyle name="Note 2 2 24 9" xfId="12333" xr:uid="{00000000-0005-0000-0000-000075560000}"/>
    <cellStyle name="Note 2 2 25" xfId="2667" xr:uid="{00000000-0005-0000-0000-000076560000}"/>
    <cellStyle name="Note 2 2 25 10" xfId="10779" xr:uid="{00000000-0005-0000-0000-000077560000}"/>
    <cellStyle name="Note 2 2 25 11" xfId="47303" xr:uid="{00000000-0005-0000-0000-000078560000}"/>
    <cellStyle name="Note 2 2 25 2" xfId="5123" xr:uid="{00000000-0005-0000-0000-000079560000}"/>
    <cellStyle name="Note 2 2 25 2 10" xfId="38293" xr:uid="{00000000-0005-0000-0000-00007A560000}"/>
    <cellStyle name="Note 2 2 25 2 11" xfId="43191" xr:uid="{00000000-0005-0000-0000-00007B560000}"/>
    <cellStyle name="Note 2 2 25 2 12" xfId="49201" xr:uid="{00000000-0005-0000-0000-00007C560000}"/>
    <cellStyle name="Note 2 2 25 2 2" xfId="7279" xr:uid="{00000000-0005-0000-0000-00007D560000}"/>
    <cellStyle name="Note 2 2 25 2 2 2" xfId="15853" xr:uid="{00000000-0005-0000-0000-00007E560000}"/>
    <cellStyle name="Note 2 2 25 2 2 3" xfId="23069" xr:uid="{00000000-0005-0000-0000-00007F560000}"/>
    <cellStyle name="Note 2 2 25 2 2 4" xfId="28140" xr:uid="{00000000-0005-0000-0000-000080560000}"/>
    <cellStyle name="Note 2 2 25 2 2 5" xfId="32816" xr:uid="{00000000-0005-0000-0000-000081560000}"/>
    <cellStyle name="Note 2 2 25 2 2 6" xfId="38294" xr:uid="{00000000-0005-0000-0000-000082560000}"/>
    <cellStyle name="Note 2 2 25 2 2 7" xfId="43192" xr:uid="{00000000-0005-0000-0000-000083560000}"/>
    <cellStyle name="Note 2 2 25 2 2 8" xfId="49202" xr:uid="{00000000-0005-0000-0000-000084560000}"/>
    <cellStyle name="Note 2 2 25 2 3" xfId="8147" xr:uid="{00000000-0005-0000-0000-000085560000}"/>
    <cellStyle name="Note 2 2 25 2 3 2" xfId="15854" xr:uid="{00000000-0005-0000-0000-000086560000}"/>
    <cellStyle name="Note 2 2 25 2 3 3" xfId="23070" xr:uid="{00000000-0005-0000-0000-000087560000}"/>
    <cellStyle name="Note 2 2 25 2 3 4" xfId="28141" xr:uid="{00000000-0005-0000-0000-000088560000}"/>
    <cellStyle name="Note 2 2 25 2 3 5" xfId="32817" xr:uid="{00000000-0005-0000-0000-000089560000}"/>
    <cellStyle name="Note 2 2 25 2 3 6" xfId="38295" xr:uid="{00000000-0005-0000-0000-00008A560000}"/>
    <cellStyle name="Note 2 2 25 2 3 7" xfId="43193" xr:uid="{00000000-0005-0000-0000-00008B560000}"/>
    <cellStyle name="Note 2 2 25 2 3 8" xfId="49203" xr:uid="{00000000-0005-0000-0000-00008C560000}"/>
    <cellStyle name="Note 2 2 25 2 4" xfId="8934" xr:uid="{00000000-0005-0000-0000-00008D560000}"/>
    <cellStyle name="Note 2 2 25 2 4 2" xfId="15855" xr:uid="{00000000-0005-0000-0000-00008E560000}"/>
    <cellStyle name="Note 2 2 25 2 4 3" xfId="23071" xr:uid="{00000000-0005-0000-0000-00008F560000}"/>
    <cellStyle name="Note 2 2 25 2 4 4" xfId="28142" xr:uid="{00000000-0005-0000-0000-000090560000}"/>
    <cellStyle name="Note 2 2 25 2 4 5" xfId="32818" xr:uid="{00000000-0005-0000-0000-000091560000}"/>
    <cellStyle name="Note 2 2 25 2 4 6" xfId="38296" xr:uid="{00000000-0005-0000-0000-000092560000}"/>
    <cellStyle name="Note 2 2 25 2 4 7" xfId="43194" xr:uid="{00000000-0005-0000-0000-000093560000}"/>
    <cellStyle name="Note 2 2 25 2 4 8" xfId="49204" xr:uid="{00000000-0005-0000-0000-000094560000}"/>
    <cellStyle name="Note 2 2 25 2 5" xfId="9385" xr:uid="{00000000-0005-0000-0000-000095560000}"/>
    <cellStyle name="Note 2 2 25 2 5 2" xfId="15856" xr:uid="{00000000-0005-0000-0000-000096560000}"/>
    <cellStyle name="Note 2 2 25 2 5 3" xfId="23072" xr:uid="{00000000-0005-0000-0000-000097560000}"/>
    <cellStyle name="Note 2 2 25 2 5 4" xfId="28143" xr:uid="{00000000-0005-0000-0000-000098560000}"/>
    <cellStyle name="Note 2 2 25 2 5 5" xfId="32819" xr:uid="{00000000-0005-0000-0000-000099560000}"/>
    <cellStyle name="Note 2 2 25 2 5 6" xfId="38297" xr:uid="{00000000-0005-0000-0000-00009A560000}"/>
    <cellStyle name="Note 2 2 25 2 5 7" xfId="43195" xr:uid="{00000000-0005-0000-0000-00009B560000}"/>
    <cellStyle name="Note 2 2 25 2 5 8" xfId="49205" xr:uid="{00000000-0005-0000-0000-00009C560000}"/>
    <cellStyle name="Note 2 2 25 2 6" xfId="15852" xr:uid="{00000000-0005-0000-0000-00009D560000}"/>
    <cellStyle name="Note 2 2 25 2 7" xfId="23068" xr:uid="{00000000-0005-0000-0000-00009E560000}"/>
    <cellStyle name="Note 2 2 25 2 8" xfId="28139" xr:uid="{00000000-0005-0000-0000-00009F560000}"/>
    <cellStyle name="Note 2 2 25 2 9" xfId="32815" xr:uid="{00000000-0005-0000-0000-0000A0560000}"/>
    <cellStyle name="Note 2 2 25 3" xfId="4153" xr:uid="{00000000-0005-0000-0000-0000A1560000}"/>
    <cellStyle name="Note 2 2 25 3 10" xfId="15857" xr:uid="{00000000-0005-0000-0000-0000A2560000}"/>
    <cellStyle name="Note 2 2 25 3 11" xfId="23073" xr:uid="{00000000-0005-0000-0000-0000A3560000}"/>
    <cellStyle name="Note 2 2 25 3 12" xfId="28144" xr:uid="{00000000-0005-0000-0000-0000A4560000}"/>
    <cellStyle name="Note 2 2 25 3 13" xfId="32820" xr:uid="{00000000-0005-0000-0000-0000A5560000}"/>
    <cellStyle name="Note 2 2 25 3 14" xfId="38298" xr:uid="{00000000-0005-0000-0000-0000A6560000}"/>
    <cellStyle name="Note 2 2 25 3 15" xfId="43196" xr:uid="{00000000-0005-0000-0000-0000A7560000}"/>
    <cellStyle name="Note 2 2 25 3 16" xfId="49206" xr:uid="{00000000-0005-0000-0000-0000A8560000}"/>
    <cellStyle name="Note 2 2 25 3 2" xfId="7031" xr:uid="{00000000-0005-0000-0000-0000A9560000}"/>
    <cellStyle name="Note 2 2 25 3 2 2" xfId="15858" xr:uid="{00000000-0005-0000-0000-0000AA560000}"/>
    <cellStyle name="Note 2 2 25 3 2 3" xfId="23074" xr:uid="{00000000-0005-0000-0000-0000AB560000}"/>
    <cellStyle name="Note 2 2 25 3 2 4" xfId="28145" xr:uid="{00000000-0005-0000-0000-0000AC560000}"/>
    <cellStyle name="Note 2 2 25 3 2 5" xfId="32821" xr:uid="{00000000-0005-0000-0000-0000AD560000}"/>
    <cellStyle name="Note 2 2 25 3 2 6" xfId="38299" xr:uid="{00000000-0005-0000-0000-0000AE560000}"/>
    <cellStyle name="Note 2 2 25 3 2 7" xfId="43197" xr:uid="{00000000-0005-0000-0000-0000AF560000}"/>
    <cellStyle name="Note 2 2 25 3 2 8" xfId="49207" xr:uid="{00000000-0005-0000-0000-0000B0560000}"/>
    <cellStyle name="Note 2 2 25 3 3" xfId="7625" xr:uid="{00000000-0005-0000-0000-0000B1560000}"/>
    <cellStyle name="Note 2 2 25 3 3 2" xfId="15859" xr:uid="{00000000-0005-0000-0000-0000B2560000}"/>
    <cellStyle name="Note 2 2 25 3 3 3" xfId="23075" xr:uid="{00000000-0005-0000-0000-0000B3560000}"/>
    <cellStyle name="Note 2 2 25 3 3 4" xfId="28146" xr:uid="{00000000-0005-0000-0000-0000B4560000}"/>
    <cellStyle name="Note 2 2 25 3 3 5" xfId="32822" xr:uid="{00000000-0005-0000-0000-0000B5560000}"/>
    <cellStyle name="Note 2 2 25 3 3 6" xfId="38300" xr:uid="{00000000-0005-0000-0000-0000B6560000}"/>
    <cellStyle name="Note 2 2 25 3 3 7" xfId="43198" xr:uid="{00000000-0005-0000-0000-0000B7560000}"/>
    <cellStyle name="Note 2 2 25 3 3 8" xfId="49208" xr:uid="{00000000-0005-0000-0000-0000B8560000}"/>
    <cellStyle name="Note 2 2 25 3 4" xfId="6988" xr:uid="{00000000-0005-0000-0000-0000B9560000}"/>
    <cellStyle name="Note 2 2 25 3 4 2" xfId="15860" xr:uid="{00000000-0005-0000-0000-0000BA560000}"/>
    <cellStyle name="Note 2 2 25 3 4 3" xfId="23076" xr:uid="{00000000-0005-0000-0000-0000BB560000}"/>
    <cellStyle name="Note 2 2 25 3 4 4" xfId="28147" xr:uid="{00000000-0005-0000-0000-0000BC560000}"/>
    <cellStyle name="Note 2 2 25 3 4 5" xfId="32823" xr:uid="{00000000-0005-0000-0000-0000BD560000}"/>
    <cellStyle name="Note 2 2 25 3 4 6" xfId="38301" xr:uid="{00000000-0005-0000-0000-0000BE560000}"/>
    <cellStyle name="Note 2 2 25 3 4 7" xfId="43199" xr:uid="{00000000-0005-0000-0000-0000BF560000}"/>
    <cellStyle name="Note 2 2 25 3 4 8" xfId="49209" xr:uid="{00000000-0005-0000-0000-0000C0560000}"/>
    <cellStyle name="Note 2 2 25 3 5" xfId="8405" xr:uid="{00000000-0005-0000-0000-0000C1560000}"/>
    <cellStyle name="Note 2 2 25 3 5 2" xfId="15861" xr:uid="{00000000-0005-0000-0000-0000C2560000}"/>
    <cellStyle name="Note 2 2 25 3 5 3" xfId="23077" xr:uid="{00000000-0005-0000-0000-0000C3560000}"/>
    <cellStyle name="Note 2 2 25 3 5 4" xfId="28148" xr:uid="{00000000-0005-0000-0000-0000C4560000}"/>
    <cellStyle name="Note 2 2 25 3 5 5" xfId="32824" xr:uid="{00000000-0005-0000-0000-0000C5560000}"/>
    <cellStyle name="Note 2 2 25 3 5 6" xfId="38302" xr:uid="{00000000-0005-0000-0000-0000C6560000}"/>
    <cellStyle name="Note 2 2 25 3 5 7" xfId="43200" xr:uid="{00000000-0005-0000-0000-0000C7560000}"/>
    <cellStyle name="Note 2 2 25 3 5 8" xfId="49210" xr:uid="{00000000-0005-0000-0000-0000C8560000}"/>
    <cellStyle name="Note 2 2 25 3 6" xfId="6304" xr:uid="{00000000-0005-0000-0000-0000C9560000}"/>
    <cellStyle name="Note 2 2 25 3 6 2" xfId="15862" xr:uid="{00000000-0005-0000-0000-0000CA560000}"/>
    <cellStyle name="Note 2 2 25 3 6 3" xfId="23078" xr:uid="{00000000-0005-0000-0000-0000CB560000}"/>
    <cellStyle name="Note 2 2 25 3 6 4" xfId="28149" xr:uid="{00000000-0005-0000-0000-0000CC560000}"/>
    <cellStyle name="Note 2 2 25 3 6 5" xfId="32825" xr:uid="{00000000-0005-0000-0000-0000CD560000}"/>
    <cellStyle name="Note 2 2 25 3 6 6" xfId="38303" xr:uid="{00000000-0005-0000-0000-0000CE560000}"/>
    <cellStyle name="Note 2 2 25 3 6 7" xfId="43201" xr:uid="{00000000-0005-0000-0000-0000CF560000}"/>
    <cellStyle name="Note 2 2 25 3 6 8" xfId="49211" xr:uid="{00000000-0005-0000-0000-0000D0560000}"/>
    <cellStyle name="Note 2 2 25 3 7" xfId="9196" xr:uid="{00000000-0005-0000-0000-0000D1560000}"/>
    <cellStyle name="Note 2 2 25 3 7 2" xfId="15863" xr:uid="{00000000-0005-0000-0000-0000D2560000}"/>
    <cellStyle name="Note 2 2 25 3 7 3" xfId="23079" xr:uid="{00000000-0005-0000-0000-0000D3560000}"/>
    <cellStyle name="Note 2 2 25 3 7 4" xfId="28150" xr:uid="{00000000-0005-0000-0000-0000D4560000}"/>
    <cellStyle name="Note 2 2 25 3 7 5" xfId="32826" xr:uid="{00000000-0005-0000-0000-0000D5560000}"/>
    <cellStyle name="Note 2 2 25 3 7 6" xfId="38304" xr:uid="{00000000-0005-0000-0000-0000D6560000}"/>
    <cellStyle name="Note 2 2 25 3 7 7" xfId="43202" xr:uid="{00000000-0005-0000-0000-0000D7560000}"/>
    <cellStyle name="Note 2 2 25 3 7 8" xfId="49212" xr:uid="{00000000-0005-0000-0000-0000D8560000}"/>
    <cellStyle name="Note 2 2 25 3 8" xfId="4381" xr:uid="{00000000-0005-0000-0000-0000D9560000}"/>
    <cellStyle name="Note 2 2 25 3 8 2" xfId="15864" xr:uid="{00000000-0005-0000-0000-0000DA560000}"/>
    <cellStyle name="Note 2 2 25 3 8 3" xfId="23080" xr:uid="{00000000-0005-0000-0000-0000DB560000}"/>
    <cellStyle name="Note 2 2 25 3 8 4" xfId="28151" xr:uid="{00000000-0005-0000-0000-0000DC560000}"/>
    <cellStyle name="Note 2 2 25 3 8 5" xfId="32827" xr:uid="{00000000-0005-0000-0000-0000DD560000}"/>
    <cellStyle name="Note 2 2 25 3 8 6" xfId="38305" xr:uid="{00000000-0005-0000-0000-0000DE560000}"/>
    <cellStyle name="Note 2 2 25 3 8 7" xfId="43203" xr:uid="{00000000-0005-0000-0000-0000DF560000}"/>
    <cellStyle name="Note 2 2 25 3 8 8" xfId="49213" xr:uid="{00000000-0005-0000-0000-0000E0560000}"/>
    <cellStyle name="Note 2 2 25 3 9" xfId="6355" xr:uid="{00000000-0005-0000-0000-0000E1560000}"/>
    <cellStyle name="Note 2 2 25 3 9 2" xfId="15865" xr:uid="{00000000-0005-0000-0000-0000E2560000}"/>
    <cellStyle name="Note 2 2 25 3 9 3" xfId="23081" xr:uid="{00000000-0005-0000-0000-0000E3560000}"/>
    <cellStyle name="Note 2 2 25 3 9 4" xfId="28152" xr:uid="{00000000-0005-0000-0000-0000E4560000}"/>
    <cellStyle name="Note 2 2 25 3 9 5" xfId="32828" xr:uid="{00000000-0005-0000-0000-0000E5560000}"/>
    <cellStyle name="Note 2 2 25 3 9 6" xfId="38306" xr:uid="{00000000-0005-0000-0000-0000E6560000}"/>
    <cellStyle name="Note 2 2 25 3 9 7" xfId="43204" xr:uid="{00000000-0005-0000-0000-0000E7560000}"/>
    <cellStyle name="Note 2 2 25 3 9 8" xfId="49214" xr:uid="{00000000-0005-0000-0000-0000E8560000}"/>
    <cellStyle name="Note 2 2 25 4" xfId="5789" xr:uid="{00000000-0005-0000-0000-0000E9560000}"/>
    <cellStyle name="Note 2 2 25 4 10" xfId="15866" xr:uid="{00000000-0005-0000-0000-0000EA560000}"/>
    <cellStyle name="Note 2 2 25 4 11" xfId="23082" xr:uid="{00000000-0005-0000-0000-0000EB560000}"/>
    <cellStyle name="Note 2 2 25 4 12" xfId="28153" xr:uid="{00000000-0005-0000-0000-0000EC560000}"/>
    <cellStyle name="Note 2 2 25 4 13" xfId="32829" xr:uid="{00000000-0005-0000-0000-0000ED560000}"/>
    <cellStyle name="Note 2 2 25 4 14" xfId="38307" xr:uid="{00000000-0005-0000-0000-0000EE560000}"/>
    <cellStyle name="Note 2 2 25 4 15" xfId="43205" xr:uid="{00000000-0005-0000-0000-0000EF560000}"/>
    <cellStyle name="Note 2 2 25 4 16" xfId="49215" xr:uid="{00000000-0005-0000-0000-0000F0560000}"/>
    <cellStyle name="Note 2 2 25 4 2" xfId="6790" xr:uid="{00000000-0005-0000-0000-0000F1560000}"/>
    <cellStyle name="Note 2 2 25 4 2 2" xfId="15867" xr:uid="{00000000-0005-0000-0000-0000F2560000}"/>
    <cellStyle name="Note 2 2 25 4 2 3" xfId="23083" xr:uid="{00000000-0005-0000-0000-0000F3560000}"/>
    <cellStyle name="Note 2 2 25 4 2 4" xfId="28154" xr:uid="{00000000-0005-0000-0000-0000F4560000}"/>
    <cellStyle name="Note 2 2 25 4 2 5" xfId="32830" xr:uid="{00000000-0005-0000-0000-0000F5560000}"/>
    <cellStyle name="Note 2 2 25 4 2 6" xfId="38308" xr:uid="{00000000-0005-0000-0000-0000F6560000}"/>
    <cellStyle name="Note 2 2 25 4 2 7" xfId="43206" xr:uid="{00000000-0005-0000-0000-0000F7560000}"/>
    <cellStyle name="Note 2 2 25 4 2 8" xfId="49216" xr:uid="{00000000-0005-0000-0000-0000F8560000}"/>
    <cellStyle name="Note 2 2 25 4 3" xfId="5884" xr:uid="{00000000-0005-0000-0000-0000F9560000}"/>
    <cellStyle name="Note 2 2 25 4 3 2" xfId="15868" xr:uid="{00000000-0005-0000-0000-0000FA560000}"/>
    <cellStyle name="Note 2 2 25 4 3 3" xfId="23084" xr:uid="{00000000-0005-0000-0000-0000FB560000}"/>
    <cellStyle name="Note 2 2 25 4 3 4" xfId="28155" xr:uid="{00000000-0005-0000-0000-0000FC560000}"/>
    <cellStyle name="Note 2 2 25 4 3 5" xfId="32831" xr:uid="{00000000-0005-0000-0000-0000FD560000}"/>
    <cellStyle name="Note 2 2 25 4 3 6" xfId="38309" xr:uid="{00000000-0005-0000-0000-0000FE560000}"/>
    <cellStyle name="Note 2 2 25 4 3 7" xfId="43207" xr:uid="{00000000-0005-0000-0000-0000FF560000}"/>
    <cellStyle name="Note 2 2 25 4 3 8" xfId="49217" xr:uid="{00000000-0005-0000-0000-000000570000}"/>
    <cellStyle name="Note 2 2 25 4 4" xfId="6159" xr:uid="{00000000-0005-0000-0000-000001570000}"/>
    <cellStyle name="Note 2 2 25 4 4 2" xfId="15869" xr:uid="{00000000-0005-0000-0000-000002570000}"/>
    <cellStyle name="Note 2 2 25 4 4 3" xfId="23085" xr:uid="{00000000-0005-0000-0000-000003570000}"/>
    <cellStyle name="Note 2 2 25 4 4 4" xfId="28156" xr:uid="{00000000-0005-0000-0000-000004570000}"/>
    <cellStyle name="Note 2 2 25 4 4 5" xfId="32832" xr:uid="{00000000-0005-0000-0000-000005570000}"/>
    <cellStyle name="Note 2 2 25 4 4 6" xfId="38310" xr:uid="{00000000-0005-0000-0000-000006570000}"/>
    <cellStyle name="Note 2 2 25 4 4 7" xfId="43208" xr:uid="{00000000-0005-0000-0000-000007570000}"/>
    <cellStyle name="Note 2 2 25 4 4 8" xfId="49218" xr:uid="{00000000-0005-0000-0000-000008570000}"/>
    <cellStyle name="Note 2 2 25 4 5" xfId="5169" xr:uid="{00000000-0005-0000-0000-000009570000}"/>
    <cellStyle name="Note 2 2 25 4 5 2" xfId="15870" xr:uid="{00000000-0005-0000-0000-00000A570000}"/>
    <cellStyle name="Note 2 2 25 4 5 3" xfId="23086" xr:uid="{00000000-0005-0000-0000-00000B570000}"/>
    <cellStyle name="Note 2 2 25 4 5 4" xfId="28157" xr:uid="{00000000-0005-0000-0000-00000C570000}"/>
    <cellStyle name="Note 2 2 25 4 5 5" xfId="32833" xr:uid="{00000000-0005-0000-0000-00000D570000}"/>
    <cellStyle name="Note 2 2 25 4 5 6" xfId="38311" xr:uid="{00000000-0005-0000-0000-00000E570000}"/>
    <cellStyle name="Note 2 2 25 4 5 7" xfId="43209" xr:uid="{00000000-0005-0000-0000-00000F570000}"/>
    <cellStyle name="Note 2 2 25 4 5 8" xfId="49219" xr:uid="{00000000-0005-0000-0000-000010570000}"/>
    <cellStyle name="Note 2 2 25 4 6" xfId="6405" xr:uid="{00000000-0005-0000-0000-000011570000}"/>
    <cellStyle name="Note 2 2 25 4 6 2" xfId="15871" xr:uid="{00000000-0005-0000-0000-000012570000}"/>
    <cellStyle name="Note 2 2 25 4 6 3" xfId="23087" xr:uid="{00000000-0005-0000-0000-000013570000}"/>
    <cellStyle name="Note 2 2 25 4 6 4" xfId="28158" xr:uid="{00000000-0005-0000-0000-000014570000}"/>
    <cellStyle name="Note 2 2 25 4 6 5" xfId="32834" xr:uid="{00000000-0005-0000-0000-000015570000}"/>
    <cellStyle name="Note 2 2 25 4 6 6" xfId="38312" xr:uid="{00000000-0005-0000-0000-000016570000}"/>
    <cellStyle name="Note 2 2 25 4 6 7" xfId="43210" xr:uid="{00000000-0005-0000-0000-000017570000}"/>
    <cellStyle name="Note 2 2 25 4 6 8" xfId="49220" xr:uid="{00000000-0005-0000-0000-000018570000}"/>
    <cellStyle name="Note 2 2 25 4 7" xfId="8606" xr:uid="{00000000-0005-0000-0000-000019570000}"/>
    <cellStyle name="Note 2 2 25 4 7 2" xfId="15872" xr:uid="{00000000-0005-0000-0000-00001A570000}"/>
    <cellStyle name="Note 2 2 25 4 7 3" xfId="23088" xr:uid="{00000000-0005-0000-0000-00001B570000}"/>
    <cellStyle name="Note 2 2 25 4 7 4" xfId="28159" xr:uid="{00000000-0005-0000-0000-00001C570000}"/>
    <cellStyle name="Note 2 2 25 4 7 5" xfId="32835" xr:uid="{00000000-0005-0000-0000-00001D570000}"/>
    <cellStyle name="Note 2 2 25 4 7 6" xfId="38313" xr:uid="{00000000-0005-0000-0000-00001E570000}"/>
    <cellStyle name="Note 2 2 25 4 7 7" xfId="43211" xr:uid="{00000000-0005-0000-0000-00001F570000}"/>
    <cellStyle name="Note 2 2 25 4 7 8" xfId="49221" xr:uid="{00000000-0005-0000-0000-000020570000}"/>
    <cellStyle name="Note 2 2 25 4 8" xfId="4628" xr:uid="{00000000-0005-0000-0000-000021570000}"/>
    <cellStyle name="Note 2 2 25 4 8 2" xfId="15873" xr:uid="{00000000-0005-0000-0000-000022570000}"/>
    <cellStyle name="Note 2 2 25 4 8 3" xfId="23089" xr:uid="{00000000-0005-0000-0000-000023570000}"/>
    <cellStyle name="Note 2 2 25 4 8 4" xfId="28160" xr:uid="{00000000-0005-0000-0000-000024570000}"/>
    <cellStyle name="Note 2 2 25 4 8 5" xfId="32836" xr:uid="{00000000-0005-0000-0000-000025570000}"/>
    <cellStyle name="Note 2 2 25 4 8 6" xfId="38314" xr:uid="{00000000-0005-0000-0000-000026570000}"/>
    <cellStyle name="Note 2 2 25 4 8 7" xfId="43212" xr:uid="{00000000-0005-0000-0000-000027570000}"/>
    <cellStyle name="Note 2 2 25 4 8 8" xfId="49222" xr:uid="{00000000-0005-0000-0000-000028570000}"/>
    <cellStyle name="Note 2 2 25 4 9" xfId="8389" xr:uid="{00000000-0005-0000-0000-000029570000}"/>
    <cellStyle name="Note 2 2 25 4 9 2" xfId="15874" xr:uid="{00000000-0005-0000-0000-00002A570000}"/>
    <cellStyle name="Note 2 2 25 4 9 3" xfId="23090" xr:uid="{00000000-0005-0000-0000-00002B570000}"/>
    <cellStyle name="Note 2 2 25 4 9 4" xfId="28161" xr:uid="{00000000-0005-0000-0000-00002C570000}"/>
    <cellStyle name="Note 2 2 25 4 9 5" xfId="32837" xr:uid="{00000000-0005-0000-0000-00002D570000}"/>
    <cellStyle name="Note 2 2 25 4 9 6" xfId="38315" xr:uid="{00000000-0005-0000-0000-00002E570000}"/>
    <cellStyle name="Note 2 2 25 4 9 7" xfId="43213" xr:uid="{00000000-0005-0000-0000-00002F570000}"/>
    <cellStyle name="Note 2 2 25 4 9 8" xfId="49223" xr:uid="{00000000-0005-0000-0000-000030570000}"/>
    <cellStyle name="Note 2 2 25 5" xfId="3919" xr:uid="{00000000-0005-0000-0000-000031570000}"/>
    <cellStyle name="Note 2 2 25 5 2" xfId="15875" xr:uid="{00000000-0005-0000-0000-000032570000}"/>
    <cellStyle name="Note 2 2 25 5 3" xfId="23091" xr:uid="{00000000-0005-0000-0000-000033570000}"/>
    <cellStyle name="Note 2 2 25 5 4" xfId="28162" xr:uid="{00000000-0005-0000-0000-000034570000}"/>
    <cellStyle name="Note 2 2 25 5 5" xfId="32838" xr:uid="{00000000-0005-0000-0000-000035570000}"/>
    <cellStyle name="Note 2 2 25 5 6" xfId="38316" xr:uid="{00000000-0005-0000-0000-000036570000}"/>
    <cellStyle name="Note 2 2 25 5 7" xfId="43214" xr:uid="{00000000-0005-0000-0000-000037570000}"/>
    <cellStyle name="Note 2 2 25 5 8" xfId="49224" xr:uid="{00000000-0005-0000-0000-000038570000}"/>
    <cellStyle name="Note 2 2 25 6" xfId="5903" xr:uid="{00000000-0005-0000-0000-000039570000}"/>
    <cellStyle name="Note 2 2 25 6 2" xfId="15876" xr:uid="{00000000-0005-0000-0000-00003A570000}"/>
    <cellStyle name="Note 2 2 25 6 3" xfId="23092" xr:uid="{00000000-0005-0000-0000-00003B570000}"/>
    <cellStyle name="Note 2 2 25 6 4" xfId="28163" xr:uid="{00000000-0005-0000-0000-00003C570000}"/>
    <cellStyle name="Note 2 2 25 6 5" xfId="32839" xr:uid="{00000000-0005-0000-0000-00003D570000}"/>
    <cellStyle name="Note 2 2 25 6 6" xfId="38317" xr:uid="{00000000-0005-0000-0000-00003E570000}"/>
    <cellStyle name="Note 2 2 25 6 7" xfId="43215" xr:uid="{00000000-0005-0000-0000-00003F570000}"/>
    <cellStyle name="Note 2 2 25 6 8" xfId="49225" xr:uid="{00000000-0005-0000-0000-000040570000}"/>
    <cellStyle name="Note 2 2 25 7" xfId="5274" xr:uid="{00000000-0005-0000-0000-000041570000}"/>
    <cellStyle name="Note 2 2 25 7 2" xfId="15877" xr:uid="{00000000-0005-0000-0000-000042570000}"/>
    <cellStyle name="Note 2 2 25 7 3" xfId="23093" xr:uid="{00000000-0005-0000-0000-000043570000}"/>
    <cellStyle name="Note 2 2 25 7 4" xfId="28164" xr:uid="{00000000-0005-0000-0000-000044570000}"/>
    <cellStyle name="Note 2 2 25 7 5" xfId="32840" xr:uid="{00000000-0005-0000-0000-000045570000}"/>
    <cellStyle name="Note 2 2 25 7 6" xfId="38318" xr:uid="{00000000-0005-0000-0000-000046570000}"/>
    <cellStyle name="Note 2 2 25 7 7" xfId="43216" xr:uid="{00000000-0005-0000-0000-000047570000}"/>
    <cellStyle name="Note 2 2 25 7 8" xfId="49226" xr:uid="{00000000-0005-0000-0000-000048570000}"/>
    <cellStyle name="Note 2 2 25 8" xfId="6394" xr:uid="{00000000-0005-0000-0000-000049570000}"/>
    <cellStyle name="Note 2 2 25 8 2" xfId="15878" xr:uid="{00000000-0005-0000-0000-00004A570000}"/>
    <cellStyle name="Note 2 2 25 8 3" xfId="23094" xr:uid="{00000000-0005-0000-0000-00004B570000}"/>
    <cellStyle name="Note 2 2 25 8 4" xfId="28165" xr:uid="{00000000-0005-0000-0000-00004C570000}"/>
    <cellStyle name="Note 2 2 25 8 5" xfId="32841" xr:uid="{00000000-0005-0000-0000-00004D570000}"/>
    <cellStyle name="Note 2 2 25 8 6" xfId="38319" xr:uid="{00000000-0005-0000-0000-00004E570000}"/>
    <cellStyle name="Note 2 2 25 8 7" xfId="43217" xr:uid="{00000000-0005-0000-0000-00004F570000}"/>
    <cellStyle name="Note 2 2 25 8 8" xfId="49227" xr:uid="{00000000-0005-0000-0000-000050570000}"/>
    <cellStyle name="Note 2 2 25 9" xfId="12351" xr:uid="{00000000-0005-0000-0000-000051570000}"/>
    <cellStyle name="Note 2 2 26" xfId="3055" xr:uid="{00000000-0005-0000-0000-000052570000}"/>
    <cellStyle name="Note 2 2 26 10" xfId="20428" xr:uid="{00000000-0005-0000-0000-000053570000}"/>
    <cellStyle name="Note 2 2 26 11" xfId="47338" xr:uid="{00000000-0005-0000-0000-000054570000}"/>
    <cellStyle name="Note 2 2 26 2" xfId="5316" xr:uid="{00000000-0005-0000-0000-000055570000}"/>
    <cellStyle name="Note 2 2 26 2 10" xfId="38320" xr:uid="{00000000-0005-0000-0000-000056570000}"/>
    <cellStyle name="Note 2 2 26 2 11" xfId="43218" xr:uid="{00000000-0005-0000-0000-000057570000}"/>
    <cellStyle name="Note 2 2 26 2 12" xfId="49228" xr:uid="{00000000-0005-0000-0000-000058570000}"/>
    <cellStyle name="Note 2 2 26 2 2" xfId="7338" xr:uid="{00000000-0005-0000-0000-000059570000}"/>
    <cellStyle name="Note 2 2 26 2 2 2" xfId="15880" xr:uid="{00000000-0005-0000-0000-00005A570000}"/>
    <cellStyle name="Note 2 2 26 2 2 3" xfId="23096" xr:uid="{00000000-0005-0000-0000-00005B570000}"/>
    <cellStyle name="Note 2 2 26 2 2 4" xfId="28167" xr:uid="{00000000-0005-0000-0000-00005C570000}"/>
    <cellStyle name="Note 2 2 26 2 2 5" xfId="32843" xr:uid="{00000000-0005-0000-0000-00005D570000}"/>
    <cellStyle name="Note 2 2 26 2 2 6" xfId="38321" xr:uid="{00000000-0005-0000-0000-00005E570000}"/>
    <cellStyle name="Note 2 2 26 2 2 7" xfId="43219" xr:uid="{00000000-0005-0000-0000-00005F570000}"/>
    <cellStyle name="Note 2 2 26 2 2 8" xfId="49229" xr:uid="{00000000-0005-0000-0000-000060570000}"/>
    <cellStyle name="Note 2 2 26 2 3" xfId="8201" xr:uid="{00000000-0005-0000-0000-000061570000}"/>
    <cellStyle name="Note 2 2 26 2 3 2" xfId="15881" xr:uid="{00000000-0005-0000-0000-000062570000}"/>
    <cellStyle name="Note 2 2 26 2 3 3" xfId="23097" xr:uid="{00000000-0005-0000-0000-000063570000}"/>
    <cellStyle name="Note 2 2 26 2 3 4" xfId="28168" xr:uid="{00000000-0005-0000-0000-000064570000}"/>
    <cellStyle name="Note 2 2 26 2 3 5" xfId="32844" xr:uid="{00000000-0005-0000-0000-000065570000}"/>
    <cellStyle name="Note 2 2 26 2 3 6" xfId="38322" xr:uid="{00000000-0005-0000-0000-000066570000}"/>
    <cellStyle name="Note 2 2 26 2 3 7" xfId="43220" xr:uid="{00000000-0005-0000-0000-000067570000}"/>
    <cellStyle name="Note 2 2 26 2 3 8" xfId="49230" xr:uid="{00000000-0005-0000-0000-000068570000}"/>
    <cellStyle name="Note 2 2 26 2 4" xfId="8982" xr:uid="{00000000-0005-0000-0000-000069570000}"/>
    <cellStyle name="Note 2 2 26 2 4 2" xfId="15882" xr:uid="{00000000-0005-0000-0000-00006A570000}"/>
    <cellStyle name="Note 2 2 26 2 4 3" xfId="23098" xr:uid="{00000000-0005-0000-0000-00006B570000}"/>
    <cellStyle name="Note 2 2 26 2 4 4" xfId="28169" xr:uid="{00000000-0005-0000-0000-00006C570000}"/>
    <cellStyle name="Note 2 2 26 2 4 5" xfId="32845" xr:uid="{00000000-0005-0000-0000-00006D570000}"/>
    <cellStyle name="Note 2 2 26 2 4 6" xfId="38323" xr:uid="{00000000-0005-0000-0000-00006E570000}"/>
    <cellStyle name="Note 2 2 26 2 4 7" xfId="43221" xr:uid="{00000000-0005-0000-0000-00006F570000}"/>
    <cellStyle name="Note 2 2 26 2 4 8" xfId="49231" xr:uid="{00000000-0005-0000-0000-000070570000}"/>
    <cellStyle name="Note 2 2 26 2 5" xfId="9438" xr:uid="{00000000-0005-0000-0000-000071570000}"/>
    <cellStyle name="Note 2 2 26 2 5 2" xfId="15883" xr:uid="{00000000-0005-0000-0000-000072570000}"/>
    <cellStyle name="Note 2 2 26 2 5 3" xfId="23099" xr:uid="{00000000-0005-0000-0000-000073570000}"/>
    <cellStyle name="Note 2 2 26 2 5 4" xfId="28170" xr:uid="{00000000-0005-0000-0000-000074570000}"/>
    <cellStyle name="Note 2 2 26 2 5 5" xfId="32846" xr:uid="{00000000-0005-0000-0000-000075570000}"/>
    <cellStyle name="Note 2 2 26 2 5 6" xfId="38324" xr:uid="{00000000-0005-0000-0000-000076570000}"/>
    <cellStyle name="Note 2 2 26 2 5 7" xfId="43222" xr:uid="{00000000-0005-0000-0000-000077570000}"/>
    <cellStyle name="Note 2 2 26 2 5 8" xfId="49232" xr:uid="{00000000-0005-0000-0000-000078570000}"/>
    <cellStyle name="Note 2 2 26 2 6" xfId="15879" xr:uid="{00000000-0005-0000-0000-000079570000}"/>
    <cellStyle name="Note 2 2 26 2 7" xfId="23095" xr:uid="{00000000-0005-0000-0000-00007A570000}"/>
    <cellStyle name="Note 2 2 26 2 8" xfId="28166" xr:uid="{00000000-0005-0000-0000-00007B570000}"/>
    <cellStyle name="Note 2 2 26 2 9" xfId="32842" xr:uid="{00000000-0005-0000-0000-00007C570000}"/>
    <cellStyle name="Note 2 2 26 3" xfId="4642" xr:uid="{00000000-0005-0000-0000-00007D570000}"/>
    <cellStyle name="Note 2 2 26 3 10" xfId="15884" xr:uid="{00000000-0005-0000-0000-00007E570000}"/>
    <cellStyle name="Note 2 2 26 3 11" xfId="23100" xr:uid="{00000000-0005-0000-0000-00007F570000}"/>
    <cellStyle name="Note 2 2 26 3 12" xfId="28171" xr:uid="{00000000-0005-0000-0000-000080570000}"/>
    <cellStyle name="Note 2 2 26 3 13" xfId="32847" xr:uid="{00000000-0005-0000-0000-000081570000}"/>
    <cellStyle name="Note 2 2 26 3 14" xfId="38325" xr:uid="{00000000-0005-0000-0000-000082570000}"/>
    <cellStyle name="Note 2 2 26 3 15" xfId="43223" xr:uid="{00000000-0005-0000-0000-000083570000}"/>
    <cellStyle name="Note 2 2 26 3 16" xfId="49233" xr:uid="{00000000-0005-0000-0000-000084570000}"/>
    <cellStyle name="Note 2 2 26 3 2" xfId="7087" xr:uid="{00000000-0005-0000-0000-000085570000}"/>
    <cellStyle name="Note 2 2 26 3 2 2" xfId="15885" xr:uid="{00000000-0005-0000-0000-000086570000}"/>
    <cellStyle name="Note 2 2 26 3 2 3" xfId="23101" xr:uid="{00000000-0005-0000-0000-000087570000}"/>
    <cellStyle name="Note 2 2 26 3 2 4" xfId="28172" xr:uid="{00000000-0005-0000-0000-000088570000}"/>
    <cellStyle name="Note 2 2 26 3 2 5" xfId="32848" xr:uid="{00000000-0005-0000-0000-000089570000}"/>
    <cellStyle name="Note 2 2 26 3 2 6" xfId="38326" xr:uid="{00000000-0005-0000-0000-00008A570000}"/>
    <cellStyle name="Note 2 2 26 3 2 7" xfId="43224" xr:uid="{00000000-0005-0000-0000-00008B570000}"/>
    <cellStyle name="Note 2 2 26 3 2 8" xfId="49234" xr:uid="{00000000-0005-0000-0000-00008C570000}"/>
    <cellStyle name="Note 2 2 26 3 3" xfId="7659" xr:uid="{00000000-0005-0000-0000-00008D570000}"/>
    <cellStyle name="Note 2 2 26 3 3 2" xfId="15886" xr:uid="{00000000-0005-0000-0000-00008E570000}"/>
    <cellStyle name="Note 2 2 26 3 3 3" xfId="23102" xr:uid="{00000000-0005-0000-0000-00008F570000}"/>
    <cellStyle name="Note 2 2 26 3 3 4" xfId="28173" xr:uid="{00000000-0005-0000-0000-000090570000}"/>
    <cellStyle name="Note 2 2 26 3 3 5" xfId="32849" xr:uid="{00000000-0005-0000-0000-000091570000}"/>
    <cellStyle name="Note 2 2 26 3 3 6" xfId="38327" xr:uid="{00000000-0005-0000-0000-000092570000}"/>
    <cellStyle name="Note 2 2 26 3 3 7" xfId="43225" xr:uid="{00000000-0005-0000-0000-000093570000}"/>
    <cellStyle name="Note 2 2 26 3 3 8" xfId="49235" xr:uid="{00000000-0005-0000-0000-000094570000}"/>
    <cellStyle name="Note 2 2 26 3 4" xfId="7331" xr:uid="{00000000-0005-0000-0000-000095570000}"/>
    <cellStyle name="Note 2 2 26 3 4 2" xfId="15887" xr:uid="{00000000-0005-0000-0000-000096570000}"/>
    <cellStyle name="Note 2 2 26 3 4 3" xfId="23103" xr:uid="{00000000-0005-0000-0000-000097570000}"/>
    <cellStyle name="Note 2 2 26 3 4 4" xfId="28174" xr:uid="{00000000-0005-0000-0000-000098570000}"/>
    <cellStyle name="Note 2 2 26 3 4 5" xfId="32850" xr:uid="{00000000-0005-0000-0000-000099570000}"/>
    <cellStyle name="Note 2 2 26 3 4 6" xfId="38328" xr:uid="{00000000-0005-0000-0000-00009A570000}"/>
    <cellStyle name="Note 2 2 26 3 4 7" xfId="43226" xr:uid="{00000000-0005-0000-0000-00009B570000}"/>
    <cellStyle name="Note 2 2 26 3 4 8" xfId="49236" xr:uid="{00000000-0005-0000-0000-00009C570000}"/>
    <cellStyle name="Note 2 2 26 3 5" xfId="8435" xr:uid="{00000000-0005-0000-0000-00009D570000}"/>
    <cellStyle name="Note 2 2 26 3 5 2" xfId="15888" xr:uid="{00000000-0005-0000-0000-00009E570000}"/>
    <cellStyle name="Note 2 2 26 3 5 3" xfId="23104" xr:uid="{00000000-0005-0000-0000-00009F570000}"/>
    <cellStyle name="Note 2 2 26 3 5 4" xfId="28175" xr:uid="{00000000-0005-0000-0000-0000A0570000}"/>
    <cellStyle name="Note 2 2 26 3 5 5" xfId="32851" xr:uid="{00000000-0005-0000-0000-0000A1570000}"/>
    <cellStyle name="Note 2 2 26 3 5 6" xfId="38329" xr:uid="{00000000-0005-0000-0000-0000A2570000}"/>
    <cellStyle name="Note 2 2 26 3 5 7" xfId="43227" xr:uid="{00000000-0005-0000-0000-0000A3570000}"/>
    <cellStyle name="Note 2 2 26 3 5 8" xfId="49237" xr:uid="{00000000-0005-0000-0000-0000A4570000}"/>
    <cellStyle name="Note 2 2 26 3 6" xfId="6594" xr:uid="{00000000-0005-0000-0000-0000A5570000}"/>
    <cellStyle name="Note 2 2 26 3 6 2" xfId="15889" xr:uid="{00000000-0005-0000-0000-0000A6570000}"/>
    <cellStyle name="Note 2 2 26 3 6 3" xfId="23105" xr:uid="{00000000-0005-0000-0000-0000A7570000}"/>
    <cellStyle name="Note 2 2 26 3 6 4" xfId="28176" xr:uid="{00000000-0005-0000-0000-0000A8570000}"/>
    <cellStyle name="Note 2 2 26 3 6 5" xfId="32852" xr:uid="{00000000-0005-0000-0000-0000A9570000}"/>
    <cellStyle name="Note 2 2 26 3 6 6" xfId="38330" xr:uid="{00000000-0005-0000-0000-0000AA570000}"/>
    <cellStyle name="Note 2 2 26 3 6 7" xfId="43228" xr:uid="{00000000-0005-0000-0000-0000AB570000}"/>
    <cellStyle name="Note 2 2 26 3 6 8" xfId="49238" xr:uid="{00000000-0005-0000-0000-0000AC570000}"/>
    <cellStyle name="Note 2 2 26 3 7" xfId="9235" xr:uid="{00000000-0005-0000-0000-0000AD570000}"/>
    <cellStyle name="Note 2 2 26 3 7 2" xfId="15890" xr:uid="{00000000-0005-0000-0000-0000AE570000}"/>
    <cellStyle name="Note 2 2 26 3 7 3" xfId="23106" xr:uid="{00000000-0005-0000-0000-0000AF570000}"/>
    <cellStyle name="Note 2 2 26 3 7 4" xfId="28177" xr:uid="{00000000-0005-0000-0000-0000B0570000}"/>
    <cellStyle name="Note 2 2 26 3 7 5" xfId="32853" xr:uid="{00000000-0005-0000-0000-0000B1570000}"/>
    <cellStyle name="Note 2 2 26 3 7 6" xfId="38331" xr:uid="{00000000-0005-0000-0000-0000B2570000}"/>
    <cellStyle name="Note 2 2 26 3 7 7" xfId="43229" xr:uid="{00000000-0005-0000-0000-0000B3570000}"/>
    <cellStyle name="Note 2 2 26 3 7 8" xfId="49239" xr:uid="{00000000-0005-0000-0000-0000B4570000}"/>
    <cellStyle name="Note 2 2 26 3 8" xfId="9604" xr:uid="{00000000-0005-0000-0000-0000B5570000}"/>
    <cellStyle name="Note 2 2 26 3 8 2" xfId="15891" xr:uid="{00000000-0005-0000-0000-0000B6570000}"/>
    <cellStyle name="Note 2 2 26 3 8 3" xfId="23107" xr:uid="{00000000-0005-0000-0000-0000B7570000}"/>
    <cellStyle name="Note 2 2 26 3 8 4" xfId="28178" xr:uid="{00000000-0005-0000-0000-0000B8570000}"/>
    <cellStyle name="Note 2 2 26 3 8 5" xfId="32854" xr:uid="{00000000-0005-0000-0000-0000B9570000}"/>
    <cellStyle name="Note 2 2 26 3 8 6" xfId="38332" xr:uid="{00000000-0005-0000-0000-0000BA570000}"/>
    <cellStyle name="Note 2 2 26 3 8 7" xfId="43230" xr:uid="{00000000-0005-0000-0000-0000BB570000}"/>
    <cellStyle name="Note 2 2 26 3 8 8" xfId="49240" xr:uid="{00000000-0005-0000-0000-0000BC570000}"/>
    <cellStyle name="Note 2 2 26 3 9" xfId="3764" xr:uid="{00000000-0005-0000-0000-0000BD570000}"/>
    <cellStyle name="Note 2 2 26 3 9 2" xfId="15892" xr:uid="{00000000-0005-0000-0000-0000BE570000}"/>
    <cellStyle name="Note 2 2 26 3 9 3" xfId="23108" xr:uid="{00000000-0005-0000-0000-0000BF570000}"/>
    <cellStyle name="Note 2 2 26 3 9 4" xfId="28179" xr:uid="{00000000-0005-0000-0000-0000C0570000}"/>
    <cellStyle name="Note 2 2 26 3 9 5" xfId="32855" xr:uid="{00000000-0005-0000-0000-0000C1570000}"/>
    <cellStyle name="Note 2 2 26 3 9 6" xfId="38333" xr:uid="{00000000-0005-0000-0000-0000C2570000}"/>
    <cellStyle name="Note 2 2 26 3 9 7" xfId="43231" xr:uid="{00000000-0005-0000-0000-0000C3570000}"/>
    <cellStyle name="Note 2 2 26 3 9 8" xfId="49241" xr:uid="{00000000-0005-0000-0000-0000C4570000}"/>
    <cellStyle name="Note 2 2 26 4" xfId="4939" xr:uid="{00000000-0005-0000-0000-0000C5570000}"/>
    <cellStyle name="Note 2 2 26 4 10" xfId="15893" xr:uid="{00000000-0005-0000-0000-0000C6570000}"/>
    <cellStyle name="Note 2 2 26 4 11" xfId="23109" xr:uid="{00000000-0005-0000-0000-0000C7570000}"/>
    <cellStyle name="Note 2 2 26 4 12" xfId="28180" xr:uid="{00000000-0005-0000-0000-0000C8570000}"/>
    <cellStyle name="Note 2 2 26 4 13" xfId="32856" xr:uid="{00000000-0005-0000-0000-0000C9570000}"/>
    <cellStyle name="Note 2 2 26 4 14" xfId="38334" xr:uid="{00000000-0005-0000-0000-0000CA570000}"/>
    <cellStyle name="Note 2 2 26 4 15" xfId="43232" xr:uid="{00000000-0005-0000-0000-0000CB570000}"/>
    <cellStyle name="Note 2 2 26 4 16" xfId="49242" xr:uid="{00000000-0005-0000-0000-0000CC570000}"/>
    <cellStyle name="Note 2 2 26 4 2" xfId="7372" xr:uid="{00000000-0005-0000-0000-0000CD570000}"/>
    <cellStyle name="Note 2 2 26 4 2 2" xfId="15894" xr:uid="{00000000-0005-0000-0000-0000CE570000}"/>
    <cellStyle name="Note 2 2 26 4 2 3" xfId="23110" xr:uid="{00000000-0005-0000-0000-0000CF570000}"/>
    <cellStyle name="Note 2 2 26 4 2 4" xfId="28181" xr:uid="{00000000-0005-0000-0000-0000D0570000}"/>
    <cellStyle name="Note 2 2 26 4 2 5" xfId="32857" xr:uid="{00000000-0005-0000-0000-0000D1570000}"/>
    <cellStyle name="Note 2 2 26 4 2 6" xfId="38335" xr:uid="{00000000-0005-0000-0000-0000D2570000}"/>
    <cellStyle name="Note 2 2 26 4 2 7" xfId="43233" xr:uid="{00000000-0005-0000-0000-0000D3570000}"/>
    <cellStyle name="Note 2 2 26 4 2 8" xfId="49243" xr:uid="{00000000-0005-0000-0000-0000D4570000}"/>
    <cellStyle name="Note 2 2 26 4 3" xfId="7892" xr:uid="{00000000-0005-0000-0000-0000D5570000}"/>
    <cellStyle name="Note 2 2 26 4 3 2" xfId="15895" xr:uid="{00000000-0005-0000-0000-0000D6570000}"/>
    <cellStyle name="Note 2 2 26 4 3 3" xfId="23111" xr:uid="{00000000-0005-0000-0000-0000D7570000}"/>
    <cellStyle name="Note 2 2 26 4 3 4" xfId="28182" xr:uid="{00000000-0005-0000-0000-0000D8570000}"/>
    <cellStyle name="Note 2 2 26 4 3 5" xfId="32858" xr:uid="{00000000-0005-0000-0000-0000D9570000}"/>
    <cellStyle name="Note 2 2 26 4 3 6" xfId="38336" xr:uid="{00000000-0005-0000-0000-0000DA570000}"/>
    <cellStyle name="Note 2 2 26 4 3 7" xfId="43234" xr:uid="{00000000-0005-0000-0000-0000DB570000}"/>
    <cellStyle name="Note 2 2 26 4 3 8" xfId="49244" xr:uid="{00000000-0005-0000-0000-0000DC570000}"/>
    <cellStyle name="Note 2 2 26 4 4" xfId="8233" xr:uid="{00000000-0005-0000-0000-0000DD570000}"/>
    <cellStyle name="Note 2 2 26 4 4 2" xfId="15896" xr:uid="{00000000-0005-0000-0000-0000DE570000}"/>
    <cellStyle name="Note 2 2 26 4 4 3" xfId="23112" xr:uid="{00000000-0005-0000-0000-0000DF570000}"/>
    <cellStyle name="Note 2 2 26 4 4 4" xfId="28183" xr:uid="{00000000-0005-0000-0000-0000E0570000}"/>
    <cellStyle name="Note 2 2 26 4 4 5" xfId="32859" xr:uid="{00000000-0005-0000-0000-0000E1570000}"/>
    <cellStyle name="Note 2 2 26 4 4 6" xfId="38337" xr:uid="{00000000-0005-0000-0000-0000E2570000}"/>
    <cellStyle name="Note 2 2 26 4 4 7" xfId="43235" xr:uid="{00000000-0005-0000-0000-0000E3570000}"/>
    <cellStyle name="Note 2 2 26 4 4 8" xfId="49245" xr:uid="{00000000-0005-0000-0000-0000E4570000}"/>
    <cellStyle name="Note 2 2 26 4 5" xfId="8665" xr:uid="{00000000-0005-0000-0000-0000E5570000}"/>
    <cellStyle name="Note 2 2 26 4 5 2" xfId="15897" xr:uid="{00000000-0005-0000-0000-0000E6570000}"/>
    <cellStyle name="Note 2 2 26 4 5 3" xfId="23113" xr:uid="{00000000-0005-0000-0000-0000E7570000}"/>
    <cellStyle name="Note 2 2 26 4 5 4" xfId="28184" xr:uid="{00000000-0005-0000-0000-0000E8570000}"/>
    <cellStyle name="Note 2 2 26 4 5 5" xfId="32860" xr:uid="{00000000-0005-0000-0000-0000E9570000}"/>
    <cellStyle name="Note 2 2 26 4 5 6" xfId="38338" xr:uid="{00000000-0005-0000-0000-0000EA570000}"/>
    <cellStyle name="Note 2 2 26 4 5 7" xfId="43236" xr:uid="{00000000-0005-0000-0000-0000EB570000}"/>
    <cellStyle name="Note 2 2 26 4 5 8" xfId="49246" xr:uid="{00000000-0005-0000-0000-0000EC570000}"/>
    <cellStyle name="Note 2 2 26 4 6" xfId="9014" xr:uid="{00000000-0005-0000-0000-0000ED570000}"/>
    <cellStyle name="Note 2 2 26 4 6 2" xfId="15898" xr:uid="{00000000-0005-0000-0000-0000EE570000}"/>
    <cellStyle name="Note 2 2 26 4 6 3" xfId="23114" xr:uid="{00000000-0005-0000-0000-0000EF570000}"/>
    <cellStyle name="Note 2 2 26 4 6 4" xfId="28185" xr:uid="{00000000-0005-0000-0000-0000F0570000}"/>
    <cellStyle name="Note 2 2 26 4 6 5" xfId="32861" xr:uid="{00000000-0005-0000-0000-0000F1570000}"/>
    <cellStyle name="Note 2 2 26 4 6 6" xfId="38339" xr:uid="{00000000-0005-0000-0000-0000F2570000}"/>
    <cellStyle name="Note 2 2 26 4 6 7" xfId="43237" xr:uid="{00000000-0005-0000-0000-0000F3570000}"/>
    <cellStyle name="Note 2 2 26 4 6 8" xfId="49247" xr:uid="{00000000-0005-0000-0000-0000F4570000}"/>
    <cellStyle name="Note 2 2 26 4 7" xfId="9468" xr:uid="{00000000-0005-0000-0000-0000F5570000}"/>
    <cellStyle name="Note 2 2 26 4 7 2" xfId="15899" xr:uid="{00000000-0005-0000-0000-0000F6570000}"/>
    <cellStyle name="Note 2 2 26 4 7 3" xfId="23115" xr:uid="{00000000-0005-0000-0000-0000F7570000}"/>
    <cellStyle name="Note 2 2 26 4 7 4" xfId="28186" xr:uid="{00000000-0005-0000-0000-0000F8570000}"/>
    <cellStyle name="Note 2 2 26 4 7 5" xfId="32862" xr:uid="{00000000-0005-0000-0000-0000F9570000}"/>
    <cellStyle name="Note 2 2 26 4 7 6" xfId="38340" xr:uid="{00000000-0005-0000-0000-0000FA570000}"/>
    <cellStyle name="Note 2 2 26 4 7 7" xfId="43238" xr:uid="{00000000-0005-0000-0000-0000FB570000}"/>
    <cellStyle name="Note 2 2 26 4 7 8" xfId="49248" xr:uid="{00000000-0005-0000-0000-0000FC570000}"/>
    <cellStyle name="Note 2 2 26 4 8" xfId="9788" xr:uid="{00000000-0005-0000-0000-0000FD570000}"/>
    <cellStyle name="Note 2 2 26 4 8 2" xfId="15900" xr:uid="{00000000-0005-0000-0000-0000FE570000}"/>
    <cellStyle name="Note 2 2 26 4 8 3" xfId="23116" xr:uid="{00000000-0005-0000-0000-0000FF570000}"/>
    <cellStyle name="Note 2 2 26 4 8 4" xfId="28187" xr:uid="{00000000-0005-0000-0000-000000580000}"/>
    <cellStyle name="Note 2 2 26 4 8 5" xfId="32863" xr:uid="{00000000-0005-0000-0000-000001580000}"/>
    <cellStyle name="Note 2 2 26 4 8 6" xfId="38341" xr:uid="{00000000-0005-0000-0000-000002580000}"/>
    <cellStyle name="Note 2 2 26 4 8 7" xfId="43239" xr:uid="{00000000-0005-0000-0000-000003580000}"/>
    <cellStyle name="Note 2 2 26 4 8 8" xfId="49249" xr:uid="{00000000-0005-0000-0000-000004580000}"/>
    <cellStyle name="Note 2 2 26 4 9" xfId="10057" xr:uid="{00000000-0005-0000-0000-000005580000}"/>
    <cellStyle name="Note 2 2 26 4 9 2" xfId="15901" xr:uid="{00000000-0005-0000-0000-000006580000}"/>
    <cellStyle name="Note 2 2 26 4 9 3" xfId="23117" xr:uid="{00000000-0005-0000-0000-000007580000}"/>
    <cellStyle name="Note 2 2 26 4 9 4" xfId="28188" xr:uid="{00000000-0005-0000-0000-000008580000}"/>
    <cellStyle name="Note 2 2 26 4 9 5" xfId="32864" xr:uid="{00000000-0005-0000-0000-000009580000}"/>
    <cellStyle name="Note 2 2 26 4 9 6" xfId="38342" xr:uid="{00000000-0005-0000-0000-00000A580000}"/>
    <cellStyle name="Note 2 2 26 4 9 7" xfId="43240" xr:uid="{00000000-0005-0000-0000-00000B580000}"/>
    <cellStyle name="Note 2 2 26 4 9 8" xfId="49250" xr:uid="{00000000-0005-0000-0000-00000C580000}"/>
    <cellStyle name="Note 2 2 26 5" xfId="3836" xr:uid="{00000000-0005-0000-0000-00000D580000}"/>
    <cellStyle name="Note 2 2 26 5 2" xfId="15902" xr:uid="{00000000-0005-0000-0000-00000E580000}"/>
    <cellStyle name="Note 2 2 26 5 3" xfId="23118" xr:uid="{00000000-0005-0000-0000-00000F580000}"/>
    <cellStyle name="Note 2 2 26 5 4" xfId="28189" xr:uid="{00000000-0005-0000-0000-000010580000}"/>
    <cellStyle name="Note 2 2 26 5 5" xfId="32865" xr:uid="{00000000-0005-0000-0000-000011580000}"/>
    <cellStyle name="Note 2 2 26 5 6" xfId="38343" xr:uid="{00000000-0005-0000-0000-000012580000}"/>
    <cellStyle name="Note 2 2 26 5 7" xfId="43241" xr:uid="{00000000-0005-0000-0000-000013580000}"/>
    <cellStyle name="Note 2 2 26 5 8" xfId="49251" xr:uid="{00000000-0005-0000-0000-000014580000}"/>
    <cellStyle name="Note 2 2 26 6" xfId="5193" xr:uid="{00000000-0005-0000-0000-000015580000}"/>
    <cellStyle name="Note 2 2 26 6 2" xfId="15903" xr:uid="{00000000-0005-0000-0000-000016580000}"/>
    <cellStyle name="Note 2 2 26 6 3" xfId="23119" xr:uid="{00000000-0005-0000-0000-000017580000}"/>
    <cellStyle name="Note 2 2 26 6 4" xfId="28190" xr:uid="{00000000-0005-0000-0000-000018580000}"/>
    <cellStyle name="Note 2 2 26 6 5" xfId="32866" xr:uid="{00000000-0005-0000-0000-000019580000}"/>
    <cellStyle name="Note 2 2 26 6 6" xfId="38344" xr:uid="{00000000-0005-0000-0000-00001A580000}"/>
    <cellStyle name="Note 2 2 26 6 7" xfId="43242" xr:uid="{00000000-0005-0000-0000-00001B580000}"/>
    <cellStyle name="Note 2 2 26 6 8" xfId="49252" xr:uid="{00000000-0005-0000-0000-00001C580000}"/>
    <cellStyle name="Note 2 2 26 7" xfId="3684" xr:uid="{00000000-0005-0000-0000-00001D580000}"/>
    <cellStyle name="Note 2 2 26 7 2" xfId="15904" xr:uid="{00000000-0005-0000-0000-00001E580000}"/>
    <cellStyle name="Note 2 2 26 7 3" xfId="23120" xr:uid="{00000000-0005-0000-0000-00001F580000}"/>
    <cellStyle name="Note 2 2 26 7 4" xfId="28191" xr:uid="{00000000-0005-0000-0000-000020580000}"/>
    <cellStyle name="Note 2 2 26 7 5" xfId="32867" xr:uid="{00000000-0005-0000-0000-000021580000}"/>
    <cellStyle name="Note 2 2 26 7 6" xfId="38345" xr:uid="{00000000-0005-0000-0000-000022580000}"/>
    <cellStyle name="Note 2 2 26 7 7" xfId="43243" xr:uid="{00000000-0005-0000-0000-000023580000}"/>
    <cellStyle name="Note 2 2 26 7 8" xfId="49253" xr:uid="{00000000-0005-0000-0000-000024580000}"/>
    <cellStyle name="Note 2 2 26 8" xfId="6527" xr:uid="{00000000-0005-0000-0000-000025580000}"/>
    <cellStyle name="Note 2 2 26 8 2" xfId="15905" xr:uid="{00000000-0005-0000-0000-000026580000}"/>
    <cellStyle name="Note 2 2 26 8 3" xfId="23121" xr:uid="{00000000-0005-0000-0000-000027580000}"/>
    <cellStyle name="Note 2 2 26 8 4" xfId="28192" xr:uid="{00000000-0005-0000-0000-000028580000}"/>
    <cellStyle name="Note 2 2 26 8 5" xfId="32868" xr:uid="{00000000-0005-0000-0000-000029580000}"/>
    <cellStyle name="Note 2 2 26 8 6" xfId="38346" xr:uid="{00000000-0005-0000-0000-00002A580000}"/>
    <cellStyle name="Note 2 2 26 8 7" xfId="43244" xr:uid="{00000000-0005-0000-0000-00002B580000}"/>
    <cellStyle name="Note 2 2 26 8 8" xfId="49254" xr:uid="{00000000-0005-0000-0000-00002C580000}"/>
    <cellStyle name="Note 2 2 26 9" xfId="12646" xr:uid="{00000000-0005-0000-0000-00002D580000}"/>
    <cellStyle name="Note 2 2 27" xfId="3894" xr:uid="{00000000-0005-0000-0000-00002E580000}"/>
    <cellStyle name="Note 2 2 27 10" xfId="38347" xr:uid="{00000000-0005-0000-0000-00002F580000}"/>
    <cellStyle name="Note 2 2 27 11" xfId="43245" xr:uid="{00000000-0005-0000-0000-000030580000}"/>
    <cellStyle name="Note 2 2 27 12" xfId="49255" xr:uid="{00000000-0005-0000-0000-000031580000}"/>
    <cellStyle name="Note 2 2 27 2" xfId="6806" xr:uid="{00000000-0005-0000-0000-000032580000}"/>
    <cellStyle name="Note 2 2 27 2 2" xfId="15907" xr:uid="{00000000-0005-0000-0000-000033580000}"/>
    <cellStyle name="Note 2 2 27 2 3" xfId="23123" xr:uid="{00000000-0005-0000-0000-000034580000}"/>
    <cellStyle name="Note 2 2 27 2 4" xfId="28194" xr:uid="{00000000-0005-0000-0000-000035580000}"/>
    <cellStyle name="Note 2 2 27 2 5" xfId="32870" xr:uid="{00000000-0005-0000-0000-000036580000}"/>
    <cellStyle name="Note 2 2 27 2 6" xfId="38348" xr:uid="{00000000-0005-0000-0000-000037580000}"/>
    <cellStyle name="Note 2 2 27 2 7" xfId="43246" xr:uid="{00000000-0005-0000-0000-000038580000}"/>
    <cellStyle name="Note 2 2 27 2 8" xfId="49256" xr:uid="{00000000-0005-0000-0000-000039580000}"/>
    <cellStyle name="Note 2 2 27 3" xfId="5519" xr:uid="{00000000-0005-0000-0000-00003A580000}"/>
    <cellStyle name="Note 2 2 27 3 2" xfId="15908" xr:uid="{00000000-0005-0000-0000-00003B580000}"/>
    <cellStyle name="Note 2 2 27 3 3" xfId="23124" xr:uid="{00000000-0005-0000-0000-00003C580000}"/>
    <cellStyle name="Note 2 2 27 3 4" xfId="28195" xr:uid="{00000000-0005-0000-0000-00003D580000}"/>
    <cellStyle name="Note 2 2 27 3 5" xfId="32871" xr:uid="{00000000-0005-0000-0000-00003E580000}"/>
    <cellStyle name="Note 2 2 27 3 6" xfId="38349" xr:uid="{00000000-0005-0000-0000-00003F580000}"/>
    <cellStyle name="Note 2 2 27 3 7" xfId="43247" xr:uid="{00000000-0005-0000-0000-000040580000}"/>
    <cellStyle name="Note 2 2 27 3 8" xfId="49257" xr:uid="{00000000-0005-0000-0000-000041580000}"/>
    <cellStyle name="Note 2 2 27 4" xfId="6726" xr:uid="{00000000-0005-0000-0000-000042580000}"/>
    <cellStyle name="Note 2 2 27 4 2" xfId="15909" xr:uid="{00000000-0005-0000-0000-000043580000}"/>
    <cellStyle name="Note 2 2 27 4 3" xfId="23125" xr:uid="{00000000-0005-0000-0000-000044580000}"/>
    <cellStyle name="Note 2 2 27 4 4" xfId="28196" xr:uid="{00000000-0005-0000-0000-000045580000}"/>
    <cellStyle name="Note 2 2 27 4 5" xfId="32872" xr:uid="{00000000-0005-0000-0000-000046580000}"/>
    <cellStyle name="Note 2 2 27 4 6" xfId="38350" xr:uid="{00000000-0005-0000-0000-000047580000}"/>
    <cellStyle name="Note 2 2 27 4 7" xfId="43248" xr:uid="{00000000-0005-0000-0000-000048580000}"/>
    <cellStyle name="Note 2 2 27 4 8" xfId="49258" xr:uid="{00000000-0005-0000-0000-000049580000}"/>
    <cellStyle name="Note 2 2 27 5" xfId="8585" xr:uid="{00000000-0005-0000-0000-00004A580000}"/>
    <cellStyle name="Note 2 2 27 5 2" xfId="15910" xr:uid="{00000000-0005-0000-0000-00004B580000}"/>
    <cellStyle name="Note 2 2 27 5 3" xfId="23126" xr:uid="{00000000-0005-0000-0000-00004C580000}"/>
    <cellStyle name="Note 2 2 27 5 4" xfId="28197" xr:uid="{00000000-0005-0000-0000-00004D580000}"/>
    <cellStyle name="Note 2 2 27 5 5" xfId="32873" xr:uid="{00000000-0005-0000-0000-00004E580000}"/>
    <cellStyle name="Note 2 2 27 5 6" xfId="38351" xr:uid="{00000000-0005-0000-0000-00004F580000}"/>
    <cellStyle name="Note 2 2 27 5 7" xfId="43249" xr:uid="{00000000-0005-0000-0000-000050580000}"/>
    <cellStyle name="Note 2 2 27 5 8" xfId="49259" xr:uid="{00000000-0005-0000-0000-000051580000}"/>
    <cellStyle name="Note 2 2 27 6" xfId="15906" xr:uid="{00000000-0005-0000-0000-000052580000}"/>
    <cellStyle name="Note 2 2 27 7" xfId="23122" xr:uid="{00000000-0005-0000-0000-000053580000}"/>
    <cellStyle name="Note 2 2 27 8" xfId="28193" xr:uid="{00000000-0005-0000-0000-000054580000}"/>
    <cellStyle name="Note 2 2 27 9" xfId="32869" xr:uid="{00000000-0005-0000-0000-000055580000}"/>
    <cellStyle name="Note 2 2 28" xfId="5348" xr:uid="{00000000-0005-0000-0000-000056580000}"/>
    <cellStyle name="Note 2 2 28 10" xfId="15911" xr:uid="{00000000-0005-0000-0000-000057580000}"/>
    <cellStyle name="Note 2 2 28 11" xfId="23127" xr:uid="{00000000-0005-0000-0000-000058580000}"/>
    <cellStyle name="Note 2 2 28 12" xfId="28198" xr:uid="{00000000-0005-0000-0000-000059580000}"/>
    <cellStyle name="Note 2 2 28 13" xfId="32874" xr:uid="{00000000-0005-0000-0000-00005A580000}"/>
    <cellStyle name="Note 2 2 28 14" xfId="38352" xr:uid="{00000000-0005-0000-0000-00005B580000}"/>
    <cellStyle name="Note 2 2 28 15" xfId="43250" xr:uid="{00000000-0005-0000-0000-00005C580000}"/>
    <cellStyle name="Note 2 2 28 16" xfId="49260" xr:uid="{00000000-0005-0000-0000-00005D580000}"/>
    <cellStyle name="Note 2 2 28 2" xfId="7349" xr:uid="{00000000-0005-0000-0000-00005E580000}"/>
    <cellStyle name="Note 2 2 28 2 2" xfId="15912" xr:uid="{00000000-0005-0000-0000-00005F580000}"/>
    <cellStyle name="Note 2 2 28 2 3" xfId="23128" xr:uid="{00000000-0005-0000-0000-000060580000}"/>
    <cellStyle name="Note 2 2 28 2 4" xfId="28199" xr:uid="{00000000-0005-0000-0000-000061580000}"/>
    <cellStyle name="Note 2 2 28 2 5" xfId="32875" xr:uid="{00000000-0005-0000-0000-000062580000}"/>
    <cellStyle name="Note 2 2 28 2 6" xfId="38353" xr:uid="{00000000-0005-0000-0000-000063580000}"/>
    <cellStyle name="Note 2 2 28 2 7" xfId="43251" xr:uid="{00000000-0005-0000-0000-000064580000}"/>
    <cellStyle name="Note 2 2 28 2 8" xfId="49261" xr:uid="{00000000-0005-0000-0000-000065580000}"/>
    <cellStyle name="Note 2 2 28 3" xfId="7867" xr:uid="{00000000-0005-0000-0000-000066580000}"/>
    <cellStyle name="Note 2 2 28 3 2" xfId="15913" xr:uid="{00000000-0005-0000-0000-000067580000}"/>
    <cellStyle name="Note 2 2 28 3 3" xfId="23129" xr:uid="{00000000-0005-0000-0000-000068580000}"/>
    <cellStyle name="Note 2 2 28 3 4" xfId="28200" xr:uid="{00000000-0005-0000-0000-000069580000}"/>
    <cellStyle name="Note 2 2 28 3 5" xfId="32876" xr:uid="{00000000-0005-0000-0000-00006A580000}"/>
    <cellStyle name="Note 2 2 28 3 6" xfId="38354" xr:uid="{00000000-0005-0000-0000-00006B580000}"/>
    <cellStyle name="Note 2 2 28 3 7" xfId="43252" xr:uid="{00000000-0005-0000-0000-00006C580000}"/>
    <cellStyle name="Note 2 2 28 3 8" xfId="49262" xr:uid="{00000000-0005-0000-0000-00006D580000}"/>
    <cellStyle name="Note 2 2 28 4" xfId="8213" xr:uid="{00000000-0005-0000-0000-00006E580000}"/>
    <cellStyle name="Note 2 2 28 4 2" xfId="15914" xr:uid="{00000000-0005-0000-0000-00006F580000}"/>
    <cellStyle name="Note 2 2 28 4 3" xfId="23130" xr:uid="{00000000-0005-0000-0000-000070580000}"/>
    <cellStyle name="Note 2 2 28 4 4" xfId="28201" xr:uid="{00000000-0005-0000-0000-000071580000}"/>
    <cellStyle name="Note 2 2 28 4 5" xfId="32877" xr:uid="{00000000-0005-0000-0000-000072580000}"/>
    <cellStyle name="Note 2 2 28 4 6" xfId="38355" xr:uid="{00000000-0005-0000-0000-000073580000}"/>
    <cellStyle name="Note 2 2 28 4 7" xfId="43253" xr:uid="{00000000-0005-0000-0000-000074580000}"/>
    <cellStyle name="Note 2 2 28 4 8" xfId="49263" xr:uid="{00000000-0005-0000-0000-000075580000}"/>
    <cellStyle name="Note 2 2 28 5" xfId="8638" xr:uid="{00000000-0005-0000-0000-000076580000}"/>
    <cellStyle name="Note 2 2 28 5 2" xfId="15915" xr:uid="{00000000-0005-0000-0000-000077580000}"/>
    <cellStyle name="Note 2 2 28 5 3" xfId="23131" xr:uid="{00000000-0005-0000-0000-000078580000}"/>
    <cellStyle name="Note 2 2 28 5 4" xfId="28202" xr:uid="{00000000-0005-0000-0000-000079580000}"/>
    <cellStyle name="Note 2 2 28 5 5" xfId="32878" xr:uid="{00000000-0005-0000-0000-00007A580000}"/>
    <cellStyle name="Note 2 2 28 5 6" xfId="38356" xr:uid="{00000000-0005-0000-0000-00007B580000}"/>
    <cellStyle name="Note 2 2 28 5 7" xfId="43254" xr:uid="{00000000-0005-0000-0000-00007C580000}"/>
    <cellStyle name="Note 2 2 28 5 8" xfId="49264" xr:uid="{00000000-0005-0000-0000-00007D580000}"/>
    <cellStyle name="Note 2 2 28 6" xfId="8993" xr:uid="{00000000-0005-0000-0000-00007E580000}"/>
    <cellStyle name="Note 2 2 28 6 2" xfId="15916" xr:uid="{00000000-0005-0000-0000-00007F580000}"/>
    <cellStyle name="Note 2 2 28 6 3" xfId="23132" xr:uid="{00000000-0005-0000-0000-000080580000}"/>
    <cellStyle name="Note 2 2 28 6 4" xfId="28203" xr:uid="{00000000-0005-0000-0000-000081580000}"/>
    <cellStyle name="Note 2 2 28 6 5" xfId="32879" xr:uid="{00000000-0005-0000-0000-000082580000}"/>
    <cellStyle name="Note 2 2 28 6 6" xfId="38357" xr:uid="{00000000-0005-0000-0000-000083580000}"/>
    <cellStyle name="Note 2 2 28 6 7" xfId="43255" xr:uid="{00000000-0005-0000-0000-000084580000}"/>
    <cellStyle name="Note 2 2 28 6 8" xfId="49265" xr:uid="{00000000-0005-0000-0000-000085580000}"/>
    <cellStyle name="Note 2 2 28 7" xfId="9449" xr:uid="{00000000-0005-0000-0000-000086580000}"/>
    <cellStyle name="Note 2 2 28 7 2" xfId="15917" xr:uid="{00000000-0005-0000-0000-000087580000}"/>
    <cellStyle name="Note 2 2 28 7 3" xfId="23133" xr:uid="{00000000-0005-0000-0000-000088580000}"/>
    <cellStyle name="Note 2 2 28 7 4" xfId="28204" xr:uid="{00000000-0005-0000-0000-000089580000}"/>
    <cellStyle name="Note 2 2 28 7 5" xfId="32880" xr:uid="{00000000-0005-0000-0000-00008A580000}"/>
    <cellStyle name="Note 2 2 28 7 6" xfId="38358" xr:uid="{00000000-0005-0000-0000-00008B580000}"/>
    <cellStyle name="Note 2 2 28 7 7" xfId="43256" xr:uid="{00000000-0005-0000-0000-00008C580000}"/>
    <cellStyle name="Note 2 2 28 7 8" xfId="49266" xr:uid="{00000000-0005-0000-0000-00008D580000}"/>
    <cellStyle name="Note 2 2 28 8" xfId="9769" xr:uid="{00000000-0005-0000-0000-00008E580000}"/>
    <cellStyle name="Note 2 2 28 8 2" xfId="15918" xr:uid="{00000000-0005-0000-0000-00008F580000}"/>
    <cellStyle name="Note 2 2 28 8 3" xfId="23134" xr:uid="{00000000-0005-0000-0000-000090580000}"/>
    <cellStyle name="Note 2 2 28 8 4" xfId="28205" xr:uid="{00000000-0005-0000-0000-000091580000}"/>
    <cellStyle name="Note 2 2 28 8 5" xfId="32881" xr:uid="{00000000-0005-0000-0000-000092580000}"/>
    <cellStyle name="Note 2 2 28 8 6" xfId="38359" xr:uid="{00000000-0005-0000-0000-000093580000}"/>
    <cellStyle name="Note 2 2 28 8 7" xfId="43257" xr:uid="{00000000-0005-0000-0000-000094580000}"/>
    <cellStyle name="Note 2 2 28 8 8" xfId="49267" xr:uid="{00000000-0005-0000-0000-000095580000}"/>
    <cellStyle name="Note 2 2 28 9" xfId="10038" xr:uid="{00000000-0005-0000-0000-000096580000}"/>
    <cellStyle name="Note 2 2 28 9 2" xfId="15919" xr:uid="{00000000-0005-0000-0000-000097580000}"/>
    <cellStyle name="Note 2 2 28 9 3" xfId="23135" xr:uid="{00000000-0005-0000-0000-000098580000}"/>
    <cellStyle name="Note 2 2 28 9 4" xfId="28206" xr:uid="{00000000-0005-0000-0000-000099580000}"/>
    <cellStyle name="Note 2 2 28 9 5" xfId="32882" xr:uid="{00000000-0005-0000-0000-00009A580000}"/>
    <cellStyle name="Note 2 2 28 9 6" xfId="38360" xr:uid="{00000000-0005-0000-0000-00009B580000}"/>
    <cellStyle name="Note 2 2 28 9 7" xfId="43258" xr:uid="{00000000-0005-0000-0000-00009C580000}"/>
    <cellStyle name="Note 2 2 28 9 8" xfId="49268" xr:uid="{00000000-0005-0000-0000-00009D580000}"/>
    <cellStyle name="Note 2 2 29" xfId="5034" xr:uid="{00000000-0005-0000-0000-00009E580000}"/>
    <cellStyle name="Note 2 2 29 10" xfId="15920" xr:uid="{00000000-0005-0000-0000-00009F580000}"/>
    <cellStyle name="Note 2 2 29 11" xfId="23136" xr:uid="{00000000-0005-0000-0000-0000A0580000}"/>
    <cellStyle name="Note 2 2 29 12" xfId="28207" xr:uid="{00000000-0005-0000-0000-0000A1580000}"/>
    <cellStyle name="Note 2 2 29 13" xfId="32883" xr:uid="{00000000-0005-0000-0000-0000A2580000}"/>
    <cellStyle name="Note 2 2 29 14" xfId="38361" xr:uid="{00000000-0005-0000-0000-0000A3580000}"/>
    <cellStyle name="Note 2 2 29 15" xfId="43259" xr:uid="{00000000-0005-0000-0000-0000A4580000}"/>
    <cellStyle name="Note 2 2 29 16" xfId="49269" xr:uid="{00000000-0005-0000-0000-0000A5580000}"/>
    <cellStyle name="Note 2 2 29 2" xfId="6805" xr:uid="{00000000-0005-0000-0000-0000A6580000}"/>
    <cellStyle name="Note 2 2 29 2 2" xfId="15921" xr:uid="{00000000-0005-0000-0000-0000A7580000}"/>
    <cellStyle name="Note 2 2 29 2 3" xfId="23137" xr:uid="{00000000-0005-0000-0000-0000A8580000}"/>
    <cellStyle name="Note 2 2 29 2 4" xfId="28208" xr:uid="{00000000-0005-0000-0000-0000A9580000}"/>
    <cellStyle name="Note 2 2 29 2 5" xfId="32884" xr:uid="{00000000-0005-0000-0000-0000AA580000}"/>
    <cellStyle name="Note 2 2 29 2 6" xfId="38362" xr:uid="{00000000-0005-0000-0000-0000AB580000}"/>
    <cellStyle name="Note 2 2 29 2 7" xfId="43260" xr:uid="{00000000-0005-0000-0000-0000AC580000}"/>
    <cellStyle name="Note 2 2 29 2 8" xfId="49270" xr:uid="{00000000-0005-0000-0000-0000AD580000}"/>
    <cellStyle name="Note 2 2 29 3" xfId="4069" xr:uid="{00000000-0005-0000-0000-0000AE580000}"/>
    <cellStyle name="Note 2 2 29 3 2" xfId="15922" xr:uid="{00000000-0005-0000-0000-0000AF580000}"/>
    <cellStyle name="Note 2 2 29 3 3" xfId="23138" xr:uid="{00000000-0005-0000-0000-0000B0580000}"/>
    <cellStyle name="Note 2 2 29 3 4" xfId="28209" xr:uid="{00000000-0005-0000-0000-0000B1580000}"/>
    <cellStyle name="Note 2 2 29 3 5" xfId="32885" xr:uid="{00000000-0005-0000-0000-0000B2580000}"/>
    <cellStyle name="Note 2 2 29 3 6" xfId="38363" xr:uid="{00000000-0005-0000-0000-0000B3580000}"/>
    <cellStyle name="Note 2 2 29 3 7" xfId="43261" xr:uid="{00000000-0005-0000-0000-0000B4580000}"/>
    <cellStyle name="Note 2 2 29 3 8" xfId="49271" xr:uid="{00000000-0005-0000-0000-0000B5580000}"/>
    <cellStyle name="Note 2 2 29 4" xfId="6507" xr:uid="{00000000-0005-0000-0000-0000B6580000}"/>
    <cellStyle name="Note 2 2 29 4 2" xfId="15923" xr:uid="{00000000-0005-0000-0000-0000B7580000}"/>
    <cellStyle name="Note 2 2 29 4 3" xfId="23139" xr:uid="{00000000-0005-0000-0000-0000B8580000}"/>
    <cellStyle name="Note 2 2 29 4 4" xfId="28210" xr:uid="{00000000-0005-0000-0000-0000B9580000}"/>
    <cellStyle name="Note 2 2 29 4 5" xfId="32886" xr:uid="{00000000-0005-0000-0000-0000BA580000}"/>
    <cellStyle name="Note 2 2 29 4 6" xfId="38364" xr:uid="{00000000-0005-0000-0000-0000BB580000}"/>
    <cellStyle name="Note 2 2 29 4 7" xfId="43262" xr:uid="{00000000-0005-0000-0000-0000BC580000}"/>
    <cellStyle name="Note 2 2 29 4 8" xfId="49272" xr:uid="{00000000-0005-0000-0000-0000BD580000}"/>
    <cellStyle name="Note 2 2 29 5" xfId="7812" xr:uid="{00000000-0005-0000-0000-0000BE580000}"/>
    <cellStyle name="Note 2 2 29 5 2" xfId="15924" xr:uid="{00000000-0005-0000-0000-0000BF580000}"/>
    <cellStyle name="Note 2 2 29 5 3" xfId="23140" xr:uid="{00000000-0005-0000-0000-0000C0580000}"/>
    <cellStyle name="Note 2 2 29 5 4" xfId="28211" xr:uid="{00000000-0005-0000-0000-0000C1580000}"/>
    <cellStyle name="Note 2 2 29 5 5" xfId="32887" xr:uid="{00000000-0005-0000-0000-0000C2580000}"/>
    <cellStyle name="Note 2 2 29 5 6" xfId="38365" xr:uid="{00000000-0005-0000-0000-0000C3580000}"/>
    <cellStyle name="Note 2 2 29 5 7" xfId="43263" xr:uid="{00000000-0005-0000-0000-0000C4580000}"/>
    <cellStyle name="Note 2 2 29 5 8" xfId="49273" xr:uid="{00000000-0005-0000-0000-0000C5580000}"/>
    <cellStyle name="Note 2 2 29 6" xfId="5790" xr:uid="{00000000-0005-0000-0000-0000C6580000}"/>
    <cellStyle name="Note 2 2 29 6 2" xfId="15925" xr:uid="{00000000-0005-0000-0000-0000C7580000}"/>
    <cellStyle name="Note 2 2 29 6 3" xfId="23141" xr:uid="{00000000-0005-0000-0000-0000C8580000}"/>
    <cellStyle name="Note 2 2 29 6 4" xfId="28212" xr:uid="{00000000-0005-0000-0000-0000C9580000}"/>
    <cellStyle name="Note 2 2 29 6 5" xfId="32888" xr:uid="{00000000-0005-0000-0000-0000CA580000}"/>
    <cellStyle name="Note 2 2 29 6 6" xfId="38366" xr:uid="{00000000-0005-0000-0000-0000CB580000}"/>
    <cellStyle name="Note 2 2 29 6 7" xfId="43264" xr:uid="{00000000-0005-0000-0000-0000CC580000}"/>
    <cellStyle name="Note 2 2 29 6 8" xfId="49274" xr:uid="{00000000-0005-0000-0000-0000CD580000}"/>
    <cellStyle name="Note 2 2 29 7" xfId="3693" xr:uid="{00000000-0005-0000-0000-0000CE580000}"/>
    <cellStyle name="Note 2 2 29 7 2" xfId="15926" xr:uid="{00000000-0005-0000-0000-0000CF580000}"/>
    <cellStyle name="Note 2 2 29 7 3" xfId="23142" xr:uid="{00000000-0005-0000-0000-0000D0580000}"/>
    <cellStyle name="Note 2 2 29 7 4" xfId="28213" xr:uid="{00000000-0005-0000-0000-0000D1580000}"/>
    <cellStyle name="Note 2 2 29 7 5" xfId="32889" xr:uid="{00000000-0005-0000-0000-0000D2580000}"/>
    <cellStyle name="Note 2 2 29 7 6" xfId="38367" xr:uid="{00000000-0005-0000-0000-0000D3580000}"/>
    <cellStyle name="Note 2 2 29 7 7" xfId="43265" xr:uid="{00000000-0005-0000-0000-0000D4580000}"/>
    <cellStyle name="Note 2 2 29 7 8" xfId="49275" xr:uid="{00000000-0005-0000-0000-0000D5580000}"/>
    <cellStyle name="Note 2 2 29 8" xfId="7525" xr:uid="{00000000-0005-0000-0000-0000D6580000}"/>
    <cellStyle name="Note 2 2 29 8 2" xfId="15927" xr:uid="{00000000-0005-0000-0000-0000D7580000}"/>
    <cellStyle name="Note 2 2 29 8 3" xfId="23143" xr:uid="{00000000-0005-0000-0000-0000D8580000}"/>
    <cellStyle name="Note 2 2 29 8 4" xfId="28214" xr:uid="{00000000-0005-0000-0000-0000D9580000}"/>
    <cellStyle name="Note 2 2 29 8 5" xfId="32890" xr:uid="{00000000-0005-0000-0000-0000DA580000}"/>
    <cellStyle name="Note 2 2 29 8 6" xfId="38368" xr:uid="{00000000-0005-0000-0000-0000DB580000}"/>
    <cellStyle name="Note 2 2 29 8 7" xfId="43266" xr:uid="{00000000-0005-0000-0000-0000DC580000}"/>
    <cellStyle name="Note 2 2 29 8 8" xfId="49276" xr:uid="{00000000-0005-0000-0000-0000DD580000}"/>
    <cellStyle name="Note 2 2 29 9" xfId="8626" xr:uid="{00000000-0005-0000-0000-0000DE580000}"/>
    <cellStyle name="Note 2 2 29 9 2" xfId="15928" xr:uid="{00000000-0005-0000-0000-0000DF580000}"/>
    <cellStyle name="Note 2 2 29 9 3" xfId="23144" xr:uid="{00000000-0005-0000-0000-0000E0580000}"/>
    <cellStyle name="Note 2 2 29 9 4" xfId="28215" xr:uid="{00000000-0005-0000-0000-0000E1580000}"/>
    <cellStyle name="Note 2 2 29 9 5" xfId="32891" xr:uid="{00000000-0005-0000-0000-0000E2580000}"/>
    <cellStyle name="Note 2 2 29 9 6" xfId="38369" xr:uid="{00000000-0005-0000-0000-0000E3580000}"/>
    <cellStyle name="Note 2 2 29 9 7" xfId="43267" xr:uid="{00000000-0005-0000-0000-0000E4580000}"/>
    <cellStyle name="Note 2 2 29 9 8" xfId="49277" xr:uid="{00000000-0005-0000-0000-0000E5580000}"/>
    <cellStyle name="Note 2 2 3" xfId="745" xr:uid="{00000000-0005-0000-0000-0000E6580000}"/>
    <cellStyle name="Note 2 2 3 10" xfId="22612" xr:uid="{00000000-0005-0000-0000-0000E7580000}"/>
    <cellStyle name="Note 2 2 3 11" xfId="46966" xr:uid="{00000000-0005-0000-0000-0000E8580000}"/>
    <cellStyle name="Note 2 2 3 2" xfId="4072" xr:uid="{00000000-0005-0000-0000-0000E9580000}"/>
    <cellStyle name="Note 2 2 3 2 10" xfId="38370" xr:uid="{00000000-0005-0000-0000-0000EA580000}"/>
    <cellStyle name="Note 2 2 3 2 11" xfId="43268" xr:uid="{00000000-0005-0000-0000-0000EB580000}"/>
    <cellStyle name="Note 2 2 3 2 12" xfId="49278" xr:uid="{00000000-0005-0000-0000-0000EC580000}"/>
    <cellStyle name="Note 2 2 3 2 2" xfId="6879" xr:uid="{00000000-0005-0000-0000-0000ED580000}"/>
    <cellStyle name="Note 2 2 3 2 2 2" xfId="15930" xr:uid="{00000000-0005-0000-0000-0000EE580000}"/>
    <cellStyle name="Note 2 2 3 2 2 3" xfId="23146" xr:uid="{00000000-0005-0000-0000-0000EF580000}"/>
    <cellStyle name="Note 2 2 3 2 2 4" xfId="28217" xr:uid="{00000000-0005-0000-0000-0000F0580000}"/>
    <cellStyle name="Note 2 2 3 2 2 5" xfId="32893" xr:uid="{00000000-0005-0000-0000-0000F1580000}"/>
    <cellStyle name="Note 2 2 3 2 2 6" xfId="38371" xr:uid="{00000000-0005-0000-0000-0000F2580000}"/>
    <cellStyle name="Note 2 2 3 2 2 7" xfId="43269" xr:uid="{00000000-0005-0000-0000-0000F3580000}"/>
    <cellStyle name="Note 2 2 3 2 2 8" xfId="49279" xr:uid="{00000000-0005-0000-0000-0000F4580000}"/>
    <cellStyle name="Note 2 2 3 2 3" xfId="5389" xr:uid="{00000000-0005-0000-0000-0000F5580000}"/>
    <cellStyle name="Note 2 2 3 2 3 2" xfId="15931" xr:uid="{00000000-0005-0000-0000-0000F6580000}"/>
    <cellStyle name="Note 2 2 3 2 3 3" xfId="23147" xr:uid="{00000000-0005-0000-0000-0000F7580000}"/>
    <cellStyle name="Note 2 2 3 2 3 4" xfId="28218" xr:uid="{00000000-0005-0000-0000-0000F8580000}"/>
    <cellStyle name="Note 2 2 3 2 3 5" xfId="32894" xr:uid="{00000000-0005-0000-0000-0000F9580000}"/>
    <cellStyle name="Note 2 2 3 2 3 6" xfId="38372" xr:uid="{00000000-0005-0000-0000-0000FA580000}"/>
    <cellStyle name="Note 2 2 3 2 3 7" xfId="43270" xr:uid="{00000000-0005-0000-0000-0000FB580000}"/>
    <cellStyle name="Note 2 2 3 2 3 8" xfId="49280" xr:uid="{00000000-0005-0000-0000-0000FC580000}"/>
    <cellStyle name="Note 2 2 3 2 4" xfId="4650" xr:uid="{00000000-0005-0000-0000-0000FD580000}"/>
    <cellStyle name="Note 2 2 3 2 4 2" xfId="15932" xr:uid="{00000000-0005-0000-0000-0000FE580000}"/>
    <cellStyle name="Note 2 2 3 2 4 3" xfId="23148" xr:uid="{00000000-0005-0000-0000-0000FF580000}"/>
    <cellStyle name="Note 2 2 3 2 4 4" xfId="28219" xr:uid="{00000000-0005-0000-0000-000000590000}"/>
    <cellStyle name="Note 2 2 3 2 4 5" xfId="32895" xr:uid="{00000000-0005-0000-0000-000001590000}"/>
    <cellStyle name="Note 2 2 3 2 4 6" xfId="38373" xr:uid="{00000000-0005-0000-0000-000002590000}"/>
    <cellStyle name="Note 2 2 3 2 4 7" xfId="43271" xr:uid="{00000000-0005-0000-0000-000003590000}"/>
    <cellStyle name="Note 2 2 3 2 4 8" xfId="49281" xr:uid="{00000000-0005-0000-0000-000004590000}"/>
    <cellStyle name="Note 2 2 3 2 5" xfId="6280" xr:uid="{00000000-0005-0000-0000-000005590000}"/>
    <cellStyle name="Note 2 2 3 2 5 2" xfId="15933" xr:uid="{00000000-0005-0000-0000-000006590000}"/>
    <cellStyle name="Note 2 2 3 2 5 3" xfId="23149" xr:uid="{00000000-0005-0000-0000-000007590000}"/>
    <cellStyle name="Note 2 2 3 2 5 4" xfId="28220" xr:uid="{00000000-0005-0000-0000-000008590000}"/>
    <cellStyle name="Note 2 2 3 2 5 5" xfId="32896" xr:uid="{00000000-0005-0000-0000-000009590000}"/>
    <cellStyle name="Note 2 2 3 2 5 6" xfId="38374" xr:uid="{00000000-0005-0000-0000-00000A590000}"/>
    <cellStyle name="Note 2 2 3 2 5 7" xfId="43272" xr:uid="{00000000-0005-0000-0000-00000B590000}"/>
    <cellStyle name="Note 2 2 3 2 5 8" xfId="49282" xr:uid="{00000000-0005-0000-0000-00000C590000}"/>
    <cellStyle name="Note 2 2 3 2 6" xfId="15929" xr:uid="{00000000-0005-0000-0000-00000D590000}"/>
    <cellStyle name="Note 2 2 3 2 7" xfId="23145" xr:uid="{00000000-0005-0000-0000-00000E590000}"/>
    <cellStyle name="Note 2 2 3 2 8" xfId="28216" xr:uid="{00000000-0005-0000-0000-00000F590000}"/>
    <cellStyle name="Note 2 2 3 2 9" xfId="32892" xr:uid="{00000000-0005-0000-0000-000010590000}"/>
    <cellStyle name="Note 2 2 3 3" xfId="5131" xr:uid="{00000000-0005-0000-0000-000011590000}"/>
    <cellStyle name="Note 2 2 3 3 10" xfId="15934" xr:uid="{00000000-0005-0000-0000-000012590000}"/>
    <cellStyle name="Note 2 2 3 3 11" xfId="23150" xr:uid="{00000000-0005-0000-0000-000013590000}"/>
    <cellStyle name="Note 2 2 3 3 12" xfId="28221" xr:uid="{00000000-0005-0000-0000-000014590000}"/>
    <cellStyle name="Note 2 2 3 3 13" xfId="32897" xr:uid="{00000000-0005-0000-0000-000015590000}"/>
    <cellStyle name="Note 2 2 3 3 14" xfId="38375" xr:uid="{00000000-0005-0000-0000-000016590000}"/>
    <cellStyle name="Note 2 2 3 3 15" xfId="43273" xr:uid="{00000000-0005-0000-0000-000017590000}"/>
    <cellStyle name="Note 2 2 3 3 16" xfId="49283" xr:uid="{00000000-0005-0000-0000-000018590000}"/>
    <cellStyle name="Note 2 2 3 3 2" xfId="7285" xr:uid="{00000000-0005-0000-0000-000019590000}"/>
    <cellStyle name="Note 2 2 3 3 2 2" xfId="15935" xr:uid="{00000000-0005-0000-0000-00001A590000}"/>
    <cellStyle name="Note 2 2 3 3 2 3" xfId="23151" xr:uid="{00000000-0005-0000-0000-00001B590000}"/>
    <cellStyle name="Note 2 2 3 3 2 4" xfId="28222" xr:uid="{00000000-0005-0000-0000-00001C590000}"/>
    <cellStyle name="Note 2 2 3 3 2 5" xfId="32898" xr:uid="{00000000-0005-0000-0000-00001D590000}"/>
    <cellStyle name="Note 2 2 3 3 2 6" xfId="38376" xr:uid="{00000000-0005-0000-0000-00001E590000}"/>
    <cellStyle name="Note 2 2 3 3 2 7" xfId="43274" xr:uid="{00000000-0005-0000-0000-00001F590000}"/>
    <cellStyle name="Note 2 2 3 3 2 8" xfId="49284" xr:uid="{00000000-0005-0000-0000-000020590000}"/>
    <cellStyle name="Note 2 2 3 3 3" xfId="7802" xr:uid="{00000000-0005-0000-0000-000021590000}"/>
    <cellStyle name="Note 2 2 3 3 3 2" xfId="15936" xr:uid="{00000000-0005-0000-0000-000022590000}"/>
    <cellStyle name="Note 2 2 3 3 3 3" xfId="23152" xr:uid="{00000000-0005-0000-0000-000023590000}"/>
    <cellStyle name="Note 2 2 3 3 3 4" xfId="28223" xr:uid="{00000000-0005-0000-0000-000024590000}"/>
    <cellStyle name="Note 2 2 3 3 3 5" xfId="32899" xr:uid="{00000000-0005-0000-0000-000025590000}"/>
    <cellStyle name="Note 2 2 3 3 3 6" xfId="38377" xr:uid="{00000000-0005-0000-0000-000026590000}"/>
    <cellStyle name="Note 2 2 3 3 3 7" xfId="43275" xr:uid="{00000000-0005-0000-0000-000027590000}"/>
    <cellStyle name="Note 2 2 3 3 3 8" xfId="49285" xr:uid="{00000000-0005-0000-0000-000028590000}"/>
    <cellStyle name="Note 2 2 3 3 4" xfId="8153" xr:uid="{00000000-0005-0000-0000-000029590000}"/>
    <cellStyle name="Note 2 2 3 3 4 2" xfId="15937" xr:uid="{00000000-0005-0000-0000-00002A590000}"/>
    <cellStyle name="Note 2 2 3 3 4 3" xfId="23153" xr:uid="{00000000-0005-0000-0000-00002B590000}"/>
    <cellStyle name="Note 2 2 3 3 4 4" xfId="28224" xr:uid="{00000000-0005-0000-0000-00002C590000}"/>
    <cellStyle name="Note 2 2 3 3 4 5" xfId="32900" xr:uid="{00000000-0005-0000-0000-00002D590000}"/>
    <cellStyle name="Note 2 2 3 3 4 6" xfId="38378" xr:uid="{00000000-0005-0000-0000-00002E590000}"/>
    <cellStyle name="Note 2 2 3 3 4 7" xfId="43276" xr:uid="{00000000-0005-0000-0000-00002F590000}"/>
    <cellStyle name="Note 2 2 3 3 4 8" xfId="49286" xr:uid="{00000000-0005-0000-0000-000030590000}"/>
    <cellStyle name="Note 2 2 3 3 5" xfId="8574" xr:uid="{00000000-0005-0000-0000-000031590000}"/>
    <cellStyle name="Note 2 2 3 3 5 2" xfId="15938" xr:uid="{00000000-0005-0000-0000-000032590000}"/>
    <cellStyle name="Note 2 2 3 3 5 3" xfId="23154" xr:uid="{00000000-0005-0000-0000-000033590000}"/>
    <cellStyle name="Note 2 2 3 3 5 4" xfId="28225" xr:uid="{00000000-0005-0000-0000-000034590000}"/>
    <cellStyle name="Note 2 2 3 3 5 5" xfId="32901" xr:uid="{00000000-0005-0000-0000-000035590000}"/>
    <cellStyle name="Note 2 2 3 3 5 6" xfId="38379" xr:uid="{00000000-0005-0000-0000-000036590000}"/>
    <cellStyle name="Note 2 2 3 3 5 7" xfId="43277" xr:uid="{00000000-0005-0000-0000-000037590000}"/>
    <cellStyle name="Note 2 2 3 3 5 8" xfId="49287" xr:uid="{00000000-0005-0000-0000-000038590000}"/>
    <cellStyle name="Note 2 2 3 3 6" xfId="8940" xr:uid="{00000000-0005-0000-0000-000039590000}"/>
    <cellStyle name="Note 2 2 3 3 6 2" xfId="15939" xr:uid="{00000000-0005-0000-0000-00003A590000}"/>
    <cellStyle name="Note 2 2 3 3 6 3" xfId="23155" xr:uid="{00000000-0005-0000-0000-00003B590000}"/>
    <cellStyle name="Note 2 2 3 3 6 4" xfId="28226" xr:uid="{00000000-0005-0000-0000-00003C590000}"/>
    <cellStyle name="Note 2 2 3 3 6 5" xfId="32902" xr:uid="{00000000-0005-0000-0000-00003D590000}"/>
    <cellStyle name="Note 2 2 3 3 6 6" xfId="38380" xr:uid="{00000000-0005-0000-0000-00003E590000}"/>
    <cellStyle name="Note 2 2 3 3 6 7" xfId="43278" xr:uid="{00000000-0005-0000-0000-00003F590000}"/>
    <cellStyle name="Note 2 2 3 3 6 8" xfId="49288" xr:uid="{00000000-0005-0000-0000-000040590000}"/>
    <cellStyle name="Note 2 2 3 3 7" xfId="9391" xr:uid="{00000000-0005-0000-0000-000041590000}"/>
    <cellStyle name="Note 2 2 3 3 7 2" xfId="15940" xr:uid="{00000000-0005-0000-0000-000042590000}"/>
    <cellStyle name="Note 2 2 3 3 7 3" xfId="23156" xr:uid="{00000000-0005-0000-0000-000043590000}"/>
    <cellStyle name="Note 2 2 3 3 7 4" xfId="28227" xr:uid="{00000000-0005-0000-0000-000044590000}"/>
    <cellStyle name="Note 2 2 3 3 7 5" xfId="32903" xr:uid="{00000000-0005-0000-0000-000045590000}"/>
    <cellStyle name="Note 2 2 3 3 7 6" xfId="38381" xr:uid="{00000000-0005-0000-0000-000046590000}"/>
    <cellStyle name="Note 2 2 3 3 7 7" xfId="43279" xr:uid="{00000000-0005-0000-0000-000047590000}"/>
    <cellStyle name="Note 2 2 3 3 7 8" xfId="49289" xr:uid="{00000000-0005-0000-0000-000048590000}"/>
    <cellStyle name="Note 2 2 3 3 8" xfId="9721" xr:uid="{00000000-0005-0000-0000-000049590000}"/>
    <cellStyle name="Note 2 2 3 3 8 2" xfId="15941" xr:uid="{00000000-0005-0000-0000-00004A590000}"/>
    <cellStyle name="Note 2 2 3 3 8 3" xfId="23157" xr:uid="{00000000-0005-0000-0000-00004B590000}"/>
    <cellStyle name="Note 2 2 3 3 8 4" xfId="28228" xr:uid="{00000000-0005-0000-0000-00004C590000}"/>
    <cellStyle name="Note 2 2 3 3 8 5" xfId="32904" xr:uid="{00000000-0005-0000-0000-00004D590000}"/>
    <cellStyle name="Note 2 2 3 3 8 6" xfId="38382" xr:uid="{00000000-0005-0000-0000-00004E590000}"/>
    <cellStyle name="Note 2 2 3 3 8 7" xfId="43280" xr:uid="{00000000-0005-0000-0000-00004F590000}"/>
    <cellStyle name="Note 2 2 3 3 8 8" xfId="49290" xr:uid="{00000000-0005-0000-0000-000050590000}"/>
    <cellStyle name="Note 2 2 3 3 9" xfId="9989" xr:uid="{00000000-0005-0000-0000-000051590000}"/>
    <cellStyle name="Note 2 2 3 3 9 2" xfId="15942" xr:uid="{00000000-0005-0000-0000-000052590000}"/>
    <cellStyle name="Note 2 2 3 3 9 3" xfId="23158" xr:uid="{00000000-0005-0000-0000-000053590000}"/>
    <cellStyle name="Note 2 2 3 3 9 4" xfId="28229" xr:uid="{00000000-0005-0000-0000-000054590000}"/>
    <cellStyle name="Note 2 2 3 3 9 5" xfId="32905" xr:uid="{00000000-0005-0000-0000-000055590000}"/>
    <cellStyle name="Note 2 2 3 3 9 6" xfId="38383" xr:uid="{00000000-0005-0000-0000-000056590000}"/>
    <cellStyle name="Note 2 2 3 3 9 7" xfId="43281" xr:uid="{00000000-0005-0000-0000-000057590000}"/>
    <cellStyle name="Note 2 2 3 3 9 8" xfId="49291" xr:uid="{00000000-0005-0000-0000-000058590000}"/>
    <cellStyle name="Note 2 2 3 4" xfId="4587" xr:uid="{00000000-0005-0000-0000-000059590000}"/>
    <cellStyle name="Note 2 2 3 4 10" xfId="15943" xr:uid="{00000000-0005-0000-0000-00005A590000}"/>
    <cellStyle name="Note 2 2 3 4 11" xfId="23159" xr:uid="{00000000-0005-0000-0000-00005B590000}"/>
    <cellStyle name="Note 2 2 3 4 12" xfId="28230" xr:uid="{00000000-0005-0000-0000-00005C590000}"/>
    <cellStyle name="Note 2 2 3 4 13" xfId="32906" xr:uid="{00000000-0005-0000-0000-00005D590000}"/>
    <cellStyle name="Note 2 2 3 4 14" xfId="38384" xr:uid="{00000000-0005-0000-0000-00005E590000}"/>
    <cellStyle name="Note 2 2 3 4 15" xfId="43282" xr:uid="{00000000-0005-0000-0000-00005F590000}"/>
    <cellStyle name="Note 2 2 3 4 16" xfId="49292" xr:uid="{00000000-0005-0000-0000-000060590000}"/>
    <cellStyle name="Note 2 2 3 4 2" xfId="7266" xr:uid="{00000000-0005-0000-0000-000061590000}"/>
    <cellStyle name="Note 2 2 3 4 2 2" xfId="15944" xr:uid="{00000000-0005-0000-0000-000062590000}"/>
    <cellStyle name="Note 2 2 3 4 2 3" xfId="23160" xr:uid="{00000000-0005-0000-0000-000063590000}"/>
    <cellStyle name="Note 2 2 3 4 2 4" xfId="28231" xr:uid="{00000000-0005-0000-0000-000064590000}"/>
    <cellStyle name="Note 2 2 3 4 2 5" xfId="32907" xr:uid="{00000000-0005-0000-0000-000065590000}"/>
    <cellStyle name="Note 2 2 3 4 2 6" xfId="38385" xr:uid="{00000000-0005-0000-0000-000066590000}"/>
    <cellStyle name="Note 2 2 3 4 2 7" xfId="43283" xr:uid="{00000000-0005-0000-0000-000067590000}"/>
    <cellStyle name="Note 2 2 3 4 2 8" xfId="49293" xr:uid="{00000000-0005-0000-0000-000068590000}"/>
    <cellStyle name="Note 2 2 3 4 3" xfId="7795" xr:uid="{00000000-0005-0000-0000-000069590000}"/>
    <cellStyle name="Note 2 2 3 4 3 2" xfId="15945" xr:uid="{00000000-0005-0000-0000-00006A590000}"/>
    <cellStyle name="Note 2 2 3 4 3 3" xfId="23161" xr:uid="{00000000-0005-0000-0000-00006B590000}"/>
    <cellStyle name="Note 2 2 3 4 3 4" xfId="28232" xr:uid="{00000000-0005-0000-0000-00006C590000}"/>
    <cellStyle name="Note 2 2 3 4 3 5" xfId="32908" xr:uid="{00000000-0005-0000-0000-00006D590000}"/>
    <cellStyle name="Note 2 2 3 4 3 6" xfId="38386" xr:uid="{00000000-0005-0000-0000-00006E590000}"/>
    <cellStyle name="Note 2 2 3 4 3 7" xfId="43284" xr:uid="{00000000-0005-0000-0000-00006F590000}"/>
    <cellStyle name="Note 2 2 3 4 3 8" xfId="49294" xr:uid="{00000000-0005-0000-0000-000070590000}"/>
    <cellStyle name="Note 2 2 3 4 4" xfId="8131" xr:uid="{00000000-0005-0000-0000-000071590000}"/>
    <cellStyle name="Note 2 2 3 4 4 2" xfId="15946" xr:uid="{00000000-0005-0000-0000-000072590000}"/>
    <cellStyle name="Note 2 2 3 4 4 3" xfId="23162" xr:uid="{00000000-0005-0000-0000-000073590000}"/>
    <cellStyle name="Note 2 2 3 4 4 4" xfId="28233" xr:uid="{00000000-0005-0000-0000-000074590000}"/>
    <cellStyle name="Note 2 2 3 4 4 5" xfId="32909" xr:uid="{00000000-0005-0000-0000-000075590000}"/>
    <cellStyle name="Note 2 2 3 4 4 6" xfId="38387" xr:uid="{00000000-0005-0000-0000-000076590000}"/>
    <cellStyle name="Note 2 2 3 4 4 7" xfId="43285" xr:uid="{00000000-0005-0000-0000-000077590000}"/>
    <cellStyle name="Note 2 2 3 4 4 8" xfId="49295" xr:uid="{00000000-0005-0000-0000-000078590000}"/>
    <cellStyle name="Note 2 2 3 4 5" xfId="8565" xr:uid="{00000000-0005-0000-0000-000079590000}"/>
    <cellStyle name="Note 2 2 3 4 5 2" xfId="15947" xr:uid="{00000000-0005-0000-0000-00007A590000}"/>
    <cellStyle name="Note 2 2 3 4 5 3" xfId="23163" xr:uid="{00000000-0005-0000-0000-00007B590000}"/>
    <cellStyle name="Note 2 2 3 4 5 4" xfId="28234" xr:uid="{00000000-0005-0000-0000-00007C590000}"/>
    <cellStyle name="Note 2 2 3 4 5 5" xfId="32910" xr:uid="{00000000-0005-0000-0000-00007D590000}"/>
    <cellStyle name="Note 2 2 3 4 5 6" xfId="38388" xr:uid="{00000000-0005-0000-0000-00007E590000}"/>
    <cellStyle name="Note 2 2 3 4 5 7" xfId="43286" xr:uid="{00000000-0005-0000-0000-00007F590000}"/>
    <cellStyle name="Note 2 2 3 4 5 8" xfId="49296" xr:uid="{00000000-0005-0000-0000-000080590000}"/>
    <cellStyle name="Note 2 2 3 4 6" xfId="8921" xr:uid="{00000000-0005-0000-0000-000081590000}"/>
    <cellStyle name="Note 2 2 3 4 6 2" xfId="15948" xr:uid="{00000000-0005-0000-0000-000082590000}"/>
    <cellStyle name="Note 2 2 3 4 6 3" xfId="23164" xr:uid="{00000000-0005-0000-0000-000083590000}"/>
    <cellStyle name="Note 2 2 3 4 6 4" xfId="28235" xr:uid="{00000000-0005-0000-0000-000084590000}"/>
    <cellStyle name="Note 2 2 3 4 6 5" xfId="32911" xr:uid="{00000000-0005-0000-0000-000085590000}"/>
    <cellStyle name="Note 2 2 3 4 6 6" xfId="38389" xr:uid="{00000000-0005-0000-0000-000086590000}"/>
    <cellStyle name="Note 2 2 3 4 6 7" xfId="43287" xr:uid="{00000000-0005-0000-0000-000087590000}"/>
    <cellStyle name="Note 2 2 3 4 6 8" xfId="49297" xr:uid="{00000000-0005-0000-0000-000088590000}"/>
    <cellStyle name="Note 2 2 3 4 7" xfId="9373" xr:uid="{00000000-0005-0000-0000-000089590000}"/>
    <cellStyle name="Note 2 2 3 4 7 2" xfId="15949" xr:uid="{00000000-0005-0000-0000-00008A590000}"/>
    <cellStyle name="Note 2 2 3 4 7 3" xfId="23165" xr:uid="{00000000-0005-0000-0000-00008B590000}"/>
    <cellStyle name="Note 2 2 3 4 7 4" xfId="28236" xr:uid="{00000000-0005-0000-0000-00008C590000}"/>
    <cellStyle name="Note 2 2 3 4 7 5" xfId="32912" xr:uid="{00000000-0005-0000-0000-00008D590000}"/>
    <cellStyle name="Note 2 2 3 4 7 6" xfId="38390" xr:uid="{00000000-0005-0000-0000-00008E590000}"/>
    <cellStyle name="Note 2 2 3 4 7 7" xfId="43288" xr:uid="{00000000-0005-0000-0000-00008F590000}"/>
    <cellStyle name="Note 2 2 3 4 7 8" xfId="49298" xr:uid="{00000000-0005-0000-0000-000090590000}"/>
    <cellStyle name="Note 2 2 3 4 8" xfId="9717" xr:uid="{00000000-0005-0000-0000-000091590000}"/>
    <cellStyle name="Note 2 2 3 4 8 2" xfId="15950" xr:uid="{00000000-0005-0000-0000-000092590000}"/>
    <cellStyle name="Note 2 2 3 4 8 3" xfId="23166" xr:uid="{00000000-0005-0000-0000-000093590000}"/>
    <cellStyle name="Note 2 2 3 4 8 4" xfId="28237" xr:uid="{00000000-0005-0000-0000-000094590000}"/>
    <cellStyle name="Note 2 2 3 4 8 5" xfId="32913" xr:uid="{00000000-0005-0000-0000-000095590000}"/>
    <cellStyle name="Note 2 2 3 4 8 6" xfId="38391" xr:uid="{00000000-0005-0000-0000-000096590000}"/>
    <cellStyle name="Note 2 2 3 4 8 7" xfId="43289" xr:uid="{00000000-0005-0000-0000-000097590000}"/>
    <cellStyle name="Note 2 2 3 4 8 8" xfId="49299" xr:uid="{00000000-0005-0000-0000-000098590000}"/>
    <cellStyle name="Note 2 2 3 4 9" xfId="9985" xr:uid="{00000000-0005-0000-0000-000099590000}"/>
    <cellStyle name="Note 2 2 3 4 9 2" xfId="15951" xr:uid="{00000000-0005-0000-0000-00009A590000}"/>
    <cellStyle name="Note 2 2 3 4 9 3" xfId="23167" xr:uid="{00000000-0005-0000-0000-00009B590000}"/>
    <cellStyle name="Note 2 2 3 4 9 4" xfId="28238" xr:uid="{00000000-0005-0000-0000-00009C590000}"/>
    <cellStyle name="Note 2 2 3 4 9 5" xfId="32914" xr:uid="{00000000-0005-0000-0000-00009D590000}"/>
    <cellStyle name="Note 2 2 3 4 9 6" xfId="38392" xr:uid="{00000000-0005-0000-0000-00009E590000}"/>
    <cellStyle name="Note 2 2 3 4 9 7" xfId="43290" xr:uid="{00000000-0005-0000-0000-00009F590000}"/>
    <cellStyle name="Note 2 2 3 4 9 8" xfId="49300" xr:uid="{00000000-0005-0000-0000-0000A0590000}"/>
    <cellStyle name="Note 2 2 3 5" xfId="5603" xr:uid="{00000000-0005-0000-0000-0000A1590000}"/>
    <cellStyle name="Note 2 2 3 5 2" xfId="15952" xr:uid="{00000000-0005-0000-0000-0000A2590000}"/>
    <cellStyle name="Note 2 2 3 5 3" xfId="23168" xr:uid="{00000000-0005-0000-0000-0000A3590000}"/>
    <cellStyle name="Note 2 2 3 5 4" xfId="28239" xr:uid="{00000000-0005-0000-0000-0000A4590000}"/>
    <cellStyle name="Note 2 2 3 5 5" xfId="32915" xr:uid="{00000000-0005-0000-0000-0000A5590000}"/>
    <cellStyle name="Note 2 2 3 5 6" xfId="38393" xr:uid="{00000000-0005-0000-0000-0000A6590000}"/>
    <cellStyle name="Note 2 2 3 5 7" xfId="43291" xr:uid="{00000000-0005-0000-0000-0000A7590000}"/>
    <cellStyle name="Note 2 2 3 5 8" xfId="49301" xr:uid="{00000000-0005-0000-0000-0000A8590000}"/>
    <cellStyle name="Note 2 2 3 6" xfId="5829" xr:uid="{00000000-0005-0000-0000-0000A9590000}"/>
    <cellStyle name="Note 2 2 3 6 2" xfId="15953" xr:uid="{00000000-0005-0000-0000-0000AA590000}"/>
    <cellStyle name="Note 2 2 3 6 3" xfId="23169" xr:uid="{00000000-0005-0000-0000-0000AB590000}"/>
    <cellStyle name="Note 2 2 3 6 4" xfId="28240" xr:uid="{00000000-0005-0000-0000-0000AC590000}"/>
    <cellStyle name="Note 2 2 3 6 5" xfId="32916" xr:uid="{00000000-0005-0000-0000-0000AD590000}"/>
    <cellStyle name="Note 2 2 3 6 6" xfId="38394" xr:uid="{00000000-0005-0000-0000-0000AE590000}"/>
    <cellStyle name="Note 2 2 3 6 7" xfId="43292" xr:uid="{00000000-0005-0000-0000-0000AF590000}"/>
    <cellStyle name="Note 2 2 3 6 8" xfId="49302" xr:uid="{00000000-0005-0000-0000-0000B0590000}"/>
    <cellStyle name="Note 2 2 3 7" xfId="4754" xr:uid="{00000000-0005-0000-0000-0000B1590000}"/>
    <cellStyle name="Note 2 2 3 7 2" xfId="15954" xr:uid="{00000000-0005-0000-0000-0000B2590000}"/>
    <cellStyle name="Note 2 2 3 7 3" xfId="23170" xr:uid="{00000000-0005-0000-0000-0000B3590000}"/>
    <cellStyle name="Note 2 2 3 7 4" xfId="28241" xr:uid="{00000000-0005-0000-0000-0000B4590000}"/>
    <cellStyle name="Note 2 2 3 7 5" xfId="32917" xr:uid="{00000000-0005-0000-0000-0000B5590000}"/>
    <cellStyle name="Note 2 2 3 7 6" xfId="38395" xr:uid="{00000000-0005-0000-0000-0000B6590000}"/>
    <cellStyle name="Note 2 2 3 7 7" xfId="43293" xr:uid="{00000000-0005-0000-0000-0000B7590000}"/>
    <cellStyle name="Note 2 2 3 7 8" xfId="49303" xr:uid="{00000000-0005-0000-0000-0000B8590000}"/>
    <cellStyle name="Note 2 2 3 8" xfId="4307" xr:uid="{00000000-0005-0000-0000-0000B9590000}"/>
    <cellStyle name="Note 2 2 3 8 2" xfId="15955" xr:uid="{00000000-0005-0000-0000-0000BA590000}"/>
    <cellStyle name="Note 2 2 3 8 3" xfId="23171" xr:uid="{00000000-0005-0000-0000-0000BB590000}"/>
    <cellStyle name="Note 2 2 3 8 4" xfId="28242" xr:uid="{00000000-0005-0000-0000-0000BC590000}"/>
    <cellStyle name="Note 2 2 3 8 5" xfId="32918" xr:uid="{00000000-0005-0000-0000-0000BD590000}"/>
    <cellStyle name="Note 2 2 3 8 6" xfId="38396" xr:uid="{00000000-0005-0000-0000-0000BE590000}"/>
    <cellStyle name="Note 2 2 3 8 7" xfId="43294" xr:uid="{00000000-0005-0000-0000-0000BF590000}"/>
    <cellStyle name="Note 2 2 3 8 8" xfId="49304" xr:uid="{00000000-0005-0000-0000-0000C0590000}"/>
    <cellStyle name="Note 2 2 3 9" xfId="10792" xr:uid="{00000000-0005-0000-0000-0000C1590000}"/>
    <cellStyle name="Note 2 2 30" xfId="4730" xr:uid="{00000000-0005-0000-0000-0000C2590000}"/>
    <cellStyle name="Note 2 2 30 2" xfId="15956" xr:uid="{00000000-0005-0000-0000-0000C3590000}"/>
    <cellStyle name="Note 2 2 30 3" xfId="23172" xr:uid="{00000000-0005-0000-0000-0000C4590000}"/>
    <cellStyle name="Note 2 2 30 4" xfId="28243" xr:uid="{00000000-0005-0000-0000-0000C5590000}"/>
    <cellStyle name="Note 2 2 30 5" xfId="32919" xr:uid="{00000000-0005-0000-0000-0000C6590000}"/>
    <cellStyle name="Note 2 2 30 6" xfId="38397" xr:uid="{00000000-0005-0000-0000-0000C7590000}"/>
    <cellStyle name="Note 2 2 30 7" xfId="43295" xr:uid="{00000000-0005-0000-0000-0000C8590000}"/>
    <cellStyle name="Note 2 2 30 8" xfId="49305" xr:uid="{00000000-0005-0000-0000-0000C9590000}"/>
    <cellStyle name="Note 2 2 31" xfId="5185" xr:uid="{00000000-0005-0000-0000-0000CA590000}"/>
    <cellStyle name="Note 2 2 31 2" xfId="15957" xr:uid="{00000000-0005-0000-0000-0000CB590000}"/>
    <cellStyle name="Note 2 2 31 3" xfId="23173" xr:uid="{00000000-0005-0000-0000-0000CC590000}"/>
    <cellStyle name="Note 2 2 31 4" xfId="28244" xr:uid="{00000000-0005-0000-0000-0000CD590000}"/>
    <cellStyle name="Note 2 2 31 5" xfId="32920" xr:uid="{00000000-0005-0000-0000-0000CE590000}"/>
    <cellStyle name="Note 2 2 31 6" xfId="38398" xr:uid="{00000000-0005-0000-0000-0000CF590000}"/>
    <cellStyle name="Note 2 2 31 7" xfId="43296" xr:uid="{00000000-0005-0000-0000-0000D0590000}"/>
    <cellStyle name="Note 2 2 31 8" xfId="49306" xr:uid="{00000000-0005-0000-0000-0000D1590000}"/>
    <cellStyle name="Note 2 2 32" xfId="4952" xr:uid="{00000000-0005-0000-0000-0000D2590000}"/>
    <cellStyle name="Note 2 2 32 2" xfId="15958" xr:uid="{00000000-0005-0000-0000-0000D3590000}"/>
    <cellStyle name="Note 2 2 32 3" xfId="23174" xr:uid="{00000000-0005-0000-0000-0000D4590000}"/>
    <cellStyle name="Note 2 2 32 4" xfId="28245" xr:uid="{00000000-0005-0000-0000-0000D5590000}"/>
    <cellStyle name="Note 2 2 32 5" xfId="32921" xr:uid="{00000000-0005-0000-0000-0000D6590000}"/>
    <cellStyle name="Note 2 2 32 6" xfId="38399" xr:uid="{00000000-0005-0000-0000-0000D7590000}"/>
    <cellStyle name="Note 2 2 32 7" xfId="43297" xr:uid="{00000000-0005-0000-0000-0000D8590000}"/>
    <cellStyle name="Note 2 2 32 8" xfId="49307" xr:uid="{00000000-0005-0000-0000-0000D9590000}"/>
    <cellStyle name="Note 2 2 33" xfId="4760" xr:uid="{00000000-0005-0000-0000-0000DA590000}"/>
    <cellStyle name="Note 2 2 33 2" xfId="15959" xr:uid="{00000000-0005-0000-0000-0000DB590000}"/>
    <cellStyle name="Note 2 2 33 3" xfId="23175" xr:uid="{00000000-0005-0000-0000-0000DC590000}"/>
    <cellStyle name="Note 2 2 33 4" xfId="28246" xr:uid="{00000000-0005-0000-0000-0000DD590000}"/>
    <cellStyle name="Note 2 2 33 5" xfId="32922" xr:uid="{00000000-0005-0000-0000-0000DE590000}"/>
    <cellStyle name="Note 2 2 33 6" xfId="38400" xr:uid="{00000000-0005-0000-0000-0000DF590000}"/>
    <cellStyle name="Note 2 2 33 7" xfId="43298" xr:uid="{00000000-0005-0000-0000-0000E0590000}"/>
    <cellStyle name="Note 2 2 33 8" xfId="49308" xr:uid="{00000000-0005-0000-0000-0000E1590000}"/>
    <cellStyle name="Note 2 2 34" xfId="10545" xr:uid="{00000000-0005-0000-0000-0000E2590000}"/>
    <cellStyle name="Note 2 2 35" xfId="27695" xr:uid="{00000000-0005-0000-0000-0000E3590000}"/>
    <cellStyle name="Note 2 2 36" xfId="46901" xr:uid="{00000000-0005-0000-0000-0000E4590000}"/>
    <cellStyle name="Note 2 2 4" xfId="787" xr:uid="{00000000-0005-0000-0000-0000E5590000}"/>
    <cellStyle name="Note 2 2 4 10" xfId="26865" xr:uid="{00000000-0005-0000-0000-0000E6590000}"/>
    <cellStyle name="Note 2 2 4 11" xfId="46976" xr:uid="{00000000-0005-0000-0000-0000E7590000}"/>
    <cellStyle name="Note 2 2 4 2" xfId="4095" xr:uid="{00000000-0005-0000-0000-0000E8590000}"/>
    <cellStyle name="Note 2 2 4 2 10" xfId="38401" xr:uid="{00000000-0005-0000-0000-0000E9590000}"/>
    <cellStyle name="Note 2 2 4 2 11" xfId="43299" xr:uid="{00000000-0005-0000-0000-0000EA590000}"/>
    <cellStyle name="Note 2 2 4 2 12" xfId="49309" xr:uid="{00000000-0005-0000-0000-0000EB590000}"/>
    <cellStyle name="Note 2 2 4 2 2" xfId="6889" xr:uid="{00000000-0005-0000-0000-0000EC590000}"/>
    <cellStyle name="Note 2 2 4 2 2 2" xfId="15961" xr:uid="{00000000-0005-0000-0000-0000ED590000}"/>
    <cellStyle name="Note 2 2 4 2 2 3" xfId="23177" xr:uid="{00000000-0005-0000-0000-0000EE590000}"/>
    <cellStyle name="Note 2 2 4 2 2 4" xfId="28248" xr:uid="{00000000-0005-0000-0000-0000EF590000}"/>
    <cellStyle name="Note 2 2 4 2 2 5" xfId="32924" xr:uid="{00000000-0005-0000-0000-0000F0590000}"/>
    <cellStyle name="Note 2 2 4 2 2 6" xfId="38402" xr:uid="{00000000-0005-0000-0000-0000F1590000}"/>
    <cellStyle name="Note 2 2 4 2 2 7" xfId="43300" xr:uid="{00000000-0005-0000-0000-0000F2590000}"/>
    <cellStyle name="Note 2 2 4 2 2 8" xfId="49310" xr:uid="{00000000-0005-0000-0000-0000F3590000}"/>
    <cellStyle name="Note 2 2 4 2 3" xfId="6269" xr:uid="{00000000-0005-0000-0000-0000F4590000}"/>
    <cellStyle name="Note 2 2 4 2 3 2" xfId="15962" xr:uid="{00000000-0005-0000-0000-0000F5590000}"/>
    <cellStyle name="Note 2 2 4 2 3 3" xfId="23178" xr:uid="{00000000-0005-0000-0000-0000F6590000}"/>
    <cellStyle name="Note 2 2 4 2 3 4" xfId="28249" xr:uid="{00000000-0005-0000-0000-0000F7590000}"/>
    <cellStyle name="Note 2 2 4 2 3 5" xfId="32925" xr:uid="{00000000-0005-0000-0000-0000F8590000}"/>
    <cellStyle name="Note 2 2 4 2 3 6" xfId="38403" xr:uid="{00000000-0005-0000-0000-0000F9590000}"/>
    <cellStyle name="Note 2 2 4 2 3 7" xfId="43301" xr:uid="{00000000-0005-0000-0000-0000FA590000}"/>
    <cellStyle name="Note 2 2 4 2 3 8" xfId="49311" xr:uid="{00000000-0005-0000-0000-0000FB590000}"/>
    <cellStyle name="Note 2 2 4 2 4" xfId="4057" xr:uid="{00000000-0005-0000-0000-0000FC590000}"/>
    <cellStyle name="Note 2 2 4 2 4 2" xfId="15963" xr:uid="{00000000-0005-0000-0000-0000FD590000}"/>
    <cellStyle name="Note 2 2 4 2 4 3" xfId="23179" xr:uid="{00000000-0005-0000-0000-0000FE590000}"/>
    <cellStyle name="Note 2 2 4 2 4 4" xfId="28250" xr:uid="{00000000-0005-0000-0000-0000FF590000}"/>
    <cellStyle name="Note 2 2 4 2 4 5" xfId="32926" xr:uid="{00000000-0005-0000-0000-0000005A0000}"/>
    <cellStyle name="Note 2 2 4 2 4 6" xfId="38404" xr:uid="{00000000-0005-0000-0000-0000015A0000}"/>
    <cellStyle name="Note 2 2 4 2 4 7" xfId="43302" xr:uid="{00000000-0005-0000-0000-0000025A0000}"/>
    <cellStyle name="Note 2 2 4 2 4 8" xfId="49312" xr:uid="{00000000-0005-0000-0000-0000035A0000}"/>
    <cellStyle name="Note 2 2 4 2 5" xfId="6140" xr:uid="{00000000-0005-0000-0000-0000045A0000}"/>
    <cellStyle name="Note 2 2 4 2 5 2" xfId="15964" xr:uid="{00000000-0005-0000-0000-0000055A0000}"/>
    <cellStyle name="Note 2 2 4 2 5 3" xfId="23180" xr:uid="{00000000-0005-0000-0000-0000065A0000}"/>
    <cellStyle name="Note 2 2 4 2 5 4" xfId="28251" xr:uid="{00000000-0005-0000-0000-0000075A0000}"/>
    <cellStyle name="Note 2 2 4 2 5 5" xfId="32927" xr:uid="{00000000-0005-0000-0000-0000085A0000}"/>
    <cellStyle name="Note 2 2 4 2 5 6" xfId="38405" xr:uid="{00000000-0005-0000-0000-0000095A0000}"/>
    <cellStyle name="Note 2 2 4 2 5 7" xfId="43303" xr:uid="{00000000-0005-0000-0000-00000A5A0000}"/>
    <cellStyle name="Note 2 2 4 2 5 8" xfId="49313" xr:uid="{00000000-0005-0000-0000-00000B5A0000}"/>
    <cellStyle name="Note 2 2 4 2 6" xfId="15960" xr:uid="{00000000-0005-0000-0000-00000C5A0000}"/>
    <cellStyle name="Note 2 2 4 2 7" xfId="23176" xr:uid="{00000000-0005-0000-0000-00000D5A0000}"/>
    <cellStyle name="Note 2 2 4 2 8" xfId="28247" xr:uid="{00000000-0005-0000-0000-00000E5A0000}"/>
    <cellStyle name="Note 2 2 4 2 9" xfId="32923" xr:uid="{00000000-0005-0000-0000-00000F5A0000}"/>
    <cellStyle name="Note 2 2 4 3" xfId="4328" xr:uid="{00000000-0005-0000-0000-0000105A0000}"/>
    <cellStyle name="Note 2 2 4 3 10" xfId="15965" xr:uid="{00000000-0005-0000-0000-0000115A0000}"/>
    <cellStyle name="Note 2 2 4 3 11" xfId="23181" xr:uid="{00000000-0005-0000-0000-0000125A0000}"/>
    <cellStyle name="Note 2 2 4 3 12" xfId="28252" xr:uid="{00000000-0005-0000-0000-0000135A0000}"/>
    <cellStyle name="Note 2 2 4 3 13" xfId="32928" xr:uid="{00000000-0005-0000-0000-0000145A0000}"/>
    <cellStyle name="Note 2 2 4 3 14" xfId="38406" xr:uid="{00000000-0005-0000-0000-0000155A0000}"/>
    <cellStyle name="Note 2 2 4 3 15" xfId="43304" xr:uid="{00000000-0005-0000-0000-0000165A0000}"/>
    <cellStyle name="Note 2 2 4 3 16" xfId="49314" xr:uid="{00000000-0005-0000-0000-0000175A0000}"/>
    <cellStyle name="Note 2 2 4 3 2" xfId="6992" xr:uid="{00000000-0005-0000-0000-0000185A0000}"/>
    <cellStyle name="Note 2 2 4 3 2 2" xfId="15966" xr:uid="{00000000-0005-0000-0000-0000195A0000}"/>
    <cellStyle name="Note 2 2 4 3 2 3" xfId="23182" xr:uid="{00000000-0005-0000-0000-00001A5A0000}"/>
    <cellStyle name="Note 2 2 4 3 2 4" xfId="28253" xr:uid="{00000000-0005-0000-0000-00001B5A0000}"/>
    <cellStyle name="Note 2 2 4 3 2 5" xfId="32929" xr:uid="{00000000-0005-0000-0000-00001C5A0000}"/>
    <cellStyle name="Note 2 2 4 3 2 6" xfId="38407" xr:uid="{00000000-0005-0000-0000-00001D5A0000}"/>
    <cellStyle name="Note 2 2 4 3 2 7" xfId="43305" xr:uid="{00000000-0005-0000-0000-00001E5A0000}"/>
    <cellStyle name="Note 2 2 4 3 2 8" xfId="49315" xr:uid="{00000000-0005-0000-0000-00001F5A0000}"/>
    <cellStyle name="Note 2 2 4 3 3" xfId="7608" xr:uid="{00000000-0005-0000-0000-0000205A0000}"/>
    <cellStyle name="Note 2 2 4 3 3 2" xfId="15967" xr:uid="{00000000-0005-0000-0000-0000215A0000}"/>
    <cellStyle name="Note 2 2 4 3 3 3" xfId="23183" xr:uid="{00000000-0005-0000-0000-0000225A0000}"/>
    <cellStyle name="Note 2 2 4 3 3 4" xfId="28254" xr:uid="{00000000-0005-0000-0000-0000235A0000}"/>
    <cellStyle name="Note 2 2 4 3 3 5" xfId="32930" xr:uid="{00000000-0005-0000-0000-0000245A0000}"/>
    <cellStyle name="Note 2 2 4 3 3 6" xfId="38408" xr:uid="{00000000-0005-0000-0000-0000255A0000}"/>
    <cellStyle name="Note 2 2 4 3 3 7" xfId="43306" xr:uid="{00000000-0005-0000-0000-0000265A0000}"/>
    <cellStyle name="Note 2 2 4 3 3 8" xfId="49316" xr:uid="{00000000-0005-0000-0000-0000275A0000}"/>
    <cellStyle name="Note 2 2 4 3 4" xfId="6329" xr:uid="{00000000-0005-0000-0000-0000285A0000}"/>
    <cellStyle name="Note 2 2 4 3 4 2" xfId="15968" xr:uid="{00000000-0005-0000-0000-0000295A0000}"/>
    <cellStyle name="Note 2 2 4 3 4 3" xfId="23184" xr:uid="{00000000-0005-0000-0000-00002A5A0000}"/>
    <cellStyle name="Note 2 2 4 3 4 4" xfId="28255" xr:uid="{00000000-0005-0000-0000-00002B5A0000}"/>
    <cellStyle name="Note 2 2 4 3 4 5" xfId="32931" xr:uid="{00000000-0005-0000-0000-00002C5A0000}"/>
    <cellStyle name="Note 2 2 4 3 4 6" xfId="38409" xr:uid="{00000000-0005-0000-0000-00002D5A0000}"/>
    <cellStyle name="Note 2 2 4 3 4 7" xfId="43307" xr:uid="{00000000-0005-0000-0000-00002E5A0000}"/>
    <cellStyle name="Note 2 2 4 3 4 8" xfId="49317" xr:uid="{00000000-0005-0000-0000-00002F5A0000}"/>
    <cellStyle name="Note 2 2 4 3 5" xfId="8384" xr:uid="{00000000-0005-0000-0000-0000305A0000}"/>
    <cellStyle name="Note 2 2 4 3 5 2" xfId="15969" xr:uid="{00000000-0005-0000-0000-0000315A0000}"/>
    <cellStyle name="Note 2 2 4 3 5 3" xfId="23185" xr:uid="{00000000-0005-0000-0000-0000325A0000}"/>
    <cellStyle name="Note 2 2 4 3 5 4" xfId="28256" xr:uid="{00000000-0005-0000-0000-0000335A0000}"/>
    <cellStyle name="Note 2 2 4 3 5 5" xfId="32932" xr:uid="{00000000-0005-0000-0000-0000345A0000}"/>
    <cellStyle name="Note 2 2 4 3 5 6" xfId="38410" xr:uid="{00000000-0005-0000-0000-0000355A0000}"/>
    <cellStyle name="Note 2 2 4 3 5 7" xfId="43308" xr:uid="{00000000-0005-0000-0000-0000365A0000}"/>
    <cellStyle name="Note 2 2 4 3 5 8" xfId="49318" xr:uid="{00000000-0005-0000-0000-0000375A0000}"/>
    <cellStyle name="Note 2 2 4 3 6" xfId="6514" xr:uid="{00000000-0005-0000-0000-0000385A0000}"/>
    <cellStyle name="Note 2 2 4 3 6 2" xfId="15970" xr:uid="{00000000-0005-0000-0000-0000395A0000}"/>
    <cellStyle name="Note 2 2 4 3 6 3" xfId="23186" xr:uid="{00000000-0005-0000-0000-00003A5A0000}"/>
    <cellStyle name="Note 2 2 4 3 6 4" xfId="28257" xr:uid="{00000000-0005-0000-0000-00003B5A0000}"/>
    <cellStyle name="Note 2 2 4 3 6 5" xfId="32933" xr:uid="{00000000-0005-0000-0000-00003C5A0000}"/>
    <cellStyle name="Note 2 2 4 3 6 6" xfId="38411" xr:uid="{00000000-0005-0000-0000-00003D5A0000}"/>
    <cellStyle name="Note 2 2 4 3 6 7" xfId="43309" xr:uid="{00000000-0005-0000-0000-00003E5A0000}"/>
    <cellStyle name="Note 2 2 4 3 6 8" xfId="49319" xr:uid="{00000000-0005-0000-0000-00003F5A0000}"/>
    <cellStyle name="Note 2 2 4 3 7" xfId="9165" xr:uid="{00000000-0005-0000-0000-0000405A0000}"/>
    <cellStyle name="Note 2 2 4 3 7 2" xfId="15971" xr:uid="{00000000-0005-0000-0000-0000415A0000}"/>
    <cellStyle name="Note 2 2 4 3 7 3" xfId="23187" xr:uid="{00000000-0005-0000-0000-0000425A0000}"/>
    <cellStyle name="Note 2 2 4 3 7 4" xfId="28258" xr:uid="{00000000-0005-0000-0000-0000435A0000}"/>
    <cellStyle name="Note 2 2 4 3 7 5" xfId="32934" xr:uid="{00000000-0005-0000-0000-0000445A0000}"/>
    <cellStyle name="Note 2 2 4 3 7 6" xfId="38412" xr:uid="{00000000-0005-0000-0000-0000455A0000}"/>
    <cellStyle name="Note 2 2 4 3 7 7" xfId="43310" xr:uid="{00000000-0005-0000-0000-0000465A0000}"/>
    <cellStyle name="Note 2 2 4 3 7 8" xfId="49320" xr:uid="{00000000-0005-0000-0000-0000475A0000}"/>
    <cellStyle name="Note 2 2 4 3 8" xfId="8788" xr:uid="{00000000-0005-0000-0000-0000485A0000}"/>
    <cellStyle name="Note 2 2 4 3 8 2" xfId="15972" xr:uid="{00000000-0005-0000-0000-0000495A0000}"/>
    <cellStyle name="Note 2 2 4 3 8 3" xfId="23188" xr:uid="{00000000-0005-0000-0000-00004A5A0000}"/>
    <cellStyle name="Note 2 2 4 3 8 4" xfId="28259" xr:uid="{00000000-0005-0000-0000-00004B5A0000}"/>
    <cellStyle name="Note 2 2 4 3 8 5" xfId="32935" xr:uid="{00000000-0005-0000-0000-00004C5A0000}"/>
    <cellStyle name="Note 2 2 4 3 8 6" xfId="38413" xr:uid="{00000000-0005-0000-0000-00004D5A0000}"/>
    <cellStyle name="Note 2 2 4 3 8 7" xfId="43311" xr:uid="{00000000-0005-0000-0000-00004E5A0000}"/>
    <cellStyle name="Note 2 2 4 3 8 8" xfId="49321" xr:uid="{00000000-0005-0000-0000-00004F5A0000}"/>
    <cellStyle name="Note 2 2 4 3 9" xfId="4731" xr:uid="{00000000-0005-0000-0000-0000505A0000}"/>
    <cellStyle name="Note 2 2 4 3 9 2" xfId="15973" xr:uid="{00000000-0005-0000-0000-0000515A0000}"/>
    <cellStyle name="Note 2 2 4 3 9 3" xfId="23189" xr:uid="{00000000-0005-0000-0000-0000525A0000}"/>
    <cellStyle name="Note 2 2 4 3 9 4" xfId="28260" xr:uid="{00000000-0005-0000-0000-0000535A0000}"/>
    <cellStyle name="Note 2 2 4 3 9 5" xfId="32936" xr:uid="{00000000-0005-0000-0000-0000545A0000}"/>
    <cellStyle name="Note 2 2 4 3 9 6" xfId="38414" xr:uid="{00000000-0005-0000-0000-0000555A0000}"/>
    <cellStyle name="Note 2 2 4 3 9 7" xfId="43312" xr:uid="{00000000-0005-0000-0000-0000565A0000}"/>
    <cellStyle name="Note 2 2 4 3 9 8" xfId="49322" xr:uid="{00000000-0005-0000-0000-0000575A0000}"/>
    <cellStyle name="Note 2 2 4 4" xfId="4100" xr:uid="{00000000-0005-0000-0000-0000585A0000}"/>
    <cellStyle name="Note 2 2 4 4 10" xfId="15974" xr:uid="{00000000-0005-0000-0000-0000595A0000}"/>
    <cellStyle name="Note 2 2 4 4 11" xfId="23190" xr:uid="{00000000-0005-0000-0000-00005A5A0000}"/>
    <cellStyle name="Note 2 2 4 4 12" xfId="28261" xr:uid="{00000000-0005-0000-0000-00005B5A0000}"/>
    <cellStyle name="Note 2 2 4 4 13" xfId="32937" xr:uid="{00000000-0005-0000-0000-00005C5A0000}"/>
    <cellStyle name="Note 2 2 4 4 14" xfId="38415" xr:uid="{00000000-0005-0000-0000-00005D5A0000}"/>
    <cellStyle name="Note 2 2 4 4 15" xfId="43313" xr:uid="{00000000-0005-0000-0000-00005E5A0000}"/>
    <cellStyle name="Note 2 2 4 4 16" xfId="49323" xr:uid="{00000000-0005-0000-0000-00005F5A0000}"/>
    <cellStyle name="Note 2 2 4 4 2" xfId="7311" xr:uid="{00000000-0005-0000-0000-0000605A0000}"/>
    <cellStyle name="Note 2 2 4 4 2 2" xfId="15975" xr:uid="{00000000-0005-0000-0000-0000615A0000}"/>
    <cellStyle name="Note 2 2 4 4 2 3" xfId="23191" xr:uid="{00000000-0005-0000-0000-0000625A0000}"/>
    <cellStyle name="Note 2 2 4 4 2 4" xfId="28262" xr:uid="{00000000-0005-0000-0000-0000635A0000}"/>
    <cellStyle name="Note 2 2 4 4 2 5" xfId="32938" xr:uid="{00000000-0005-0000-0000-0000645A0000}"/>
    <cellStyle name="Note 2 2 4 4 2 6" xfId="38416" xr:uid="{00000000-0005-0000-0000-0000655A0000}"/>
    <cellStyle name="Note 2 2 4 4 2 7" xfId="43314" xr:uid="{00000000-0005-0000-0000-0000665A0000}"/>
    <cellStyle name="Note 2 2 4 4 2 8" xfId="49324" xr:uid="{00000000-0005-0000-0000-0000675A0000}"/>
    <cellStyle name="Note 2 2 4 4 3" xfId="7833" xr:uid="{00000000-0005-0000-0000-0000685A0000}"/>
    <cellStyle name="Note 2 2 4 4 3 2" xfId="15976" xr:uid="{00000000-0005-0000-0000-0000695A0000}"/>
    <cellStyle name="Note 2 2 4 4 3 3" xfId="23192" xr:uid="{00000000-0005-0000-0000-00006A5A0000}"/>
    <cellStyle name="Note 2 2 4 4 3 4" xfId="28263" xr:uid="{00000000-0005-0000-0000-00006B5A0000}"/>
    <cellStyle name="Note 2 2 4 4 3 5" xfId="32939" xr:uid="{00000000-0005-0000-0000-00006C5A0000}"/>
    <cellStyle name="Note 2 2 4 4 3 6" xfId="38417" xr:uid="{00000000-0005-0000-0000-00006D5A0000}"/>
    <cellStyle name="Note 2 2 4 4 3 7" xfId="43315" xr:uid="{00000000-0005-0000-0000-00006E5A0000}"/>
    <cellStyle name="Note 2 2 4 4 3 8" xfId="49325" xr:uid="{00000000-0005-0000-0000-00006F5A0000}"/>
    <cellStyle name="Note 2 2 4 4 4" xfId="8179" xr:uid="{00000000-0005-0000-0000-0000705A0000}"/>
    <cellStyle name="Note 2 2 4 4 4 2" xfId="15977" xr:uid="{00000000-0005-0000-0000-0000715A0000}"/>
    <cellStyle name="Note 2 2 4 4 4 3" xfId="23193" xr:uid="{00000000-0005-0000-0000-0000725A0000}"/>
    <cellStyle name="Note 2 2 4 4 4 4" xfId="28264" xr:uid="{00000000-0005-0000-0000-0000735A0000}"/>
    <cellStyle name="Note 2 2 4 4 4 5" xfId="32940" xr:uid="{00000000-0005-0000-0000-0000745A0000}"/>
    <cellStyle name="Note 2 2 4 4 4 6" xfId="38418" xr:uid="{00000000-0005-0000-0000-0000755A0000}"/>
    <cellStyle name="Note 2 2 4 4 4 7" xfId="43316" xr:uid="{00000000-0005-0000-0000-0000765A0000}"/>
    <cellStyle name="Note 2 2 4 4 4 8" xfId="49326" xr:uid="{00000000-0005-0000-0000-0000775A0000}"/>
    <cellStyle name="Note 2 2 4 4 5" xfId="8604" xr:uid="{00000000-0005-0000-0000-0000785A0000}"/>
    <cellStyle name="Note 2 2 4 4 5 2" xfId="15978" xr:uid="{00000000-0005-0000-0000-0000795A0000}"/>
    <cellStyle name="Note 2 2 4 4 5 3" xfId="23194" xr:uid="{00000000-0005-0000-0000-00007A5A0000}"/>
    <cellStyle name="Note 2 2 4 4 5 4" xfId="28265" xr:uid="{00000000-0005-0000-0000-00007B5A0000}"/>
    <cellStyle name="Note 2 2 4 4 5 5" xfId="32941" xr:uid="{00000000-0005-0000-0000-00007C5A0000}"/>
    <cellStyle name="Note 2 2 4 4 5 6" xfId="38419" xr:uid="{00000000-0005-0000-0000-00007D5A0000}"/>
    <cellStyle name="Note 2 2 4 4 5 7" xfId="43317" xr:uid="{00000000-0005-0000-0000-00007E5A0000}"/>
    <cellStyle name="Note 2 2 4 4 5 8" xfId="49327" xr:uid="{00000000-0005-0000-0000-00007F5A0000}"/>
    <cellStyle name="Note 2 2 4 4 6" xfId="8962" xr:uid="{00000000-0005-0000-0000-0000805A0000}"/>
    <cellStyle name="Note 2 2 4 4 6 2" xfId="15979" xr:uid="{00000000-0005-0000-0000-0000815A0000}"/>
    <cellStyle name="Note 2 2 4 4 6 3" xfId="23195" xr:uid="{00000000-0005-0000-0000-0000825A0000}"/>
    <cellStyle name="Note 2 2 4 4 6 4" xfId="28266" xr:uid="{00000000-0005-0000-0000-0000835A0000}"/>
    <cellStyle name="Note 2 2 4 4 6 5" xfId="32942" xr:uid="{00000000-0005-0000-0000-0000845A0000}"/>
    <cellStyle name="Note 2 2 4 4 6 6" xfId="38420" xr:uid="{00000000-0005-0000-0000-0000855A0000}"/>
    <cellStyle name="Note 2 2 4 4 6 7" xfId="43318" xr:uid="{00000000-0005-0000-0000-0000865A0000}"/>
    <cellStyle name="Note 2 2 4 4 6 8" xfId="49328" xr:uid="{00000000-0005-0000-0000-0000875A0000}"/>
    <cellStyle name="Note 2 2 4 4 7" xfId="9416" xr:uid="{00000000-0005-0000-0000-0000885A0000}"/>
    <cellStyle name="Note 2 2 4 4 7 2" xfId="15980" xr:uid="{00000000-0005-0000-0000-0000895A0000}"/>
    <cellStyle name="Note 2 2 4 4 7 3" xfId="23196" xr:uid="{00000000-0005-0000-0000-00008A5A0000}"/>
    <cellStyle name="Note 2 2 4 4 7 4" xfId="28267" xr:uid="{00000000-0005-0000-0000-00008B5A0000}"/>
    <cellStyle name="Note 2 2 4 4 7 5" xfId="32943" xr:uid="{00000000-0005-0000-0000-00008C5A0000}"/>
    <cellStyle name="Note 2 2 4 4 7 6" xfId="38421" xr:uid="{00000000-0005-0000-0000-00008D5A0000}"/>
    <cellStyle name="Note 2 2 4 4 7 7" xfId="43319" xr:uid="{00000000-0005-0000-0000-00008E5A0000}"/>
    <cellStyle name="Note 2 2 4 4 7 8" xfId="49329" xr:uid="{00000000-0005-0000-0000-00008F5A0000}"/>
    <cellStyle name="Note 2 2 4 4 8" xfId="9743" xr:uid="{00000000-0005-0000-0000-0000905A0000}"/>
    <cellStyle name="Note 2 2 4 4 8 2" xfId="15981" xr:uid="{00000000-0005-0000-0000-0000915A0000}"/>
    <cellStyle name="Note 2 2 4 4 8 3" xfId="23197" xr:uid="{00000000-0005-0000-0000-0000925A0000}"/>
    <cellStyle name="Note 2 2 4 4 8 4" xfId="28268" xr:uid="{00000000-0005-0000-0000-0000935A0000}"/>
    <cellStyle name="Note 2 2 4 4 8 5" xfId="32944" xr:uid="{00000000-0005-0000-0000-0000945A0000}"/>
    <cellStyle name="Note 2 2 4 4 8 6" xfId="38422" xr:uid="{00000000-0005-0000-0000-0000955A0000}"/>
    <cellStyle name="Note 2 2 4 4 8 7" xfId="43320" xr:uid="{00000000-0005-0000-0000-0000965A0000}"/>
    <cellStyle name="Note 2 2 4 4 8 8" xfId="49330" xr:uid="{00000000-0005-0000-0000-0000975A0000}"/>
    <cellStyle name="Note 2 2 4 4 9" xfId="10012" xr:uid="{00000000-0005-0000-0000-0000985A0000}"/>
    <cellStyle name="Note 2 2 4 4 9 2" xfId="15982" xr:uid="{00000000-0005-0000-0000-0000995A0000}"/>
    <cellStyle name="Note 2 2 4 4 9 3" xfId="23198" xr:uid="{00000000-0005-0000-0000-00009A5A0000}"/>
    <cellStyle name="Note 2 2 4 4 9 4" xfId="28269" xr:uid="{00000000-0005-0000-0000-00009B5A0000}"/>
    <cellStyle name="Note 2 2 4 4 9 5" xfId="32945" xr:uid="{00000000-0005-0000-0000-00009C5A0000}"/>
    <cellStyle name="Note 2 2 4 4 9 6" xfId="38423" xr:uid="{00000000-0005-0000-0000-00009D5A0000}"/>
    <cellStyle name="Note 2 2 4 4 9 7" xfId="43321" xr:uid="{00000000-0005-0000-0000-00009E5A0000}"/>
    <cellStyle name="Note 2 2 4 4 9 8" xfId="49331" xr:uid="{00000000-0005-0000-0000-00009F5A0000}"/>
    <cellStyle name="Note 2 2 4 5" xfId="5222" xr:uid="{00000000-0005-0000-0000-0000A05A0000}"/>
    <cellStyle name="Note 2 2 4 5 2" xfId="15983" xr:uid="{00000000-0005-0000-0000-0000A15A0000}"/>
    <cellStyle name="Note 2 2 4 5 3" xfId="23199" xr:uid="{00000000-0005-0000-0000-0000A25A0000}"/>
    <cellStyle name="Note 2 2 4 5 4" xfId="28270" xr:uid="{00000000-0005-0000-0000-0000A35A0000}"/>
    <cellStyle name="Note 2 2 4 5 5" xfId="32946" xr:uid="{00000000-0005-0000-0000-0000A45A0000}"/>
    <cellStyle name="Note 2 2 4 5 6" xfId="38424" xr:uid="{00000000-0005-0000-0000-0000A55A0000}"/>
    <cellStyle name="Note 2 2 4 5 7" xfId="43322" xr:uid="{00000000-0005-0000-0000-0000A65A0000}"/>
    <cellStyle name="Note 2 2 4 5 8" xfId="49332" xr:uid="{00000000-0005-0000-0000-0000A75A0000}"/>
    <cellStyle name="Note 2 2 4 6" xfId="5339" xr:uid="{00000000-0005-0000-0000-0000A85A0000}"/>
    <cellStyle name="Note 2 2 4 6 2" xfId="15984" xr:uid="{00000000-0005-0000-0000-0000A95A0000}"/>
    <cellStyle name="Note 2 2 4 6 3" xfId="23200" xr:uid="{00000000-0005-0000-0000-0000AA5A0000}"/>
    <cellStyle name="Note 2 2 4 6 4" xfId="28271" xr:uid="{00000000-0005-0000-0000-0000AB5A0000}"/>
    <cellStyle name="Note 2 2 4 6 5" xfId="32947" xr:uid="{00000000-0005-0000-0000-0000AC5A0000}"/>
    <cellStyle name="Note 2 2 4 6 6" xfId="38425" xr:uid="{00000000-0005-0000-0000-0000AD5A0000}"/>
    <cellStyle name="Note 2 2 4 6 7" xfId="43323" xr:uid="{00000000-0005-0000-0000-0000AE5A0000}"/>
    <cellStyle name="Note 2 2 4 6 8" xfId="49333" xr:uid="{00000000-0005-0000-0000-0000AF5A0000}"/>
    <cellStyle name="Note 2 2 4 7" xfId="3718" xr:uid="{00000000-0005-0000-0000-0000B05A0000}"/>
    <cellStyle name="Note 2 2 4 7 2" xfId="15985" xr:uid="{00000000-0005-0000-0000-0000B15A0000}"/>
    <cellStyle name="Note 2 2 4 7 3" xfId="23201" xr:uid="{00000000-0005-0000-0000-0000B25A0000}"/>
    <cellStyle name="Note 2 2 4 7 4" xfId="28272" xr:uid="{00000000-0005-0000-0000-0000B35A0000}"/>
    <cellStyle name="Note 2 2 4 7 5" xfId="32948" xr:uid="{00000000-0005-0000-0000-0000B45A0000}"/>
    <cellStyle name="Note 2 2 4 7 6" xfId="38426" xr:uid="{00000000-0005-0000-0000-0000B55A0000}"/>
    <cellStyle name="Note 2 2 4 7 7" xfId="43324" xr:uid="{00000000-0005-0000-0000-0000B65A0000}"/>
    <cellStyle name="Note 2 2 4 7 8" xfId="49334" xr:uid="{00000000-0005-0000-0000-0000B75A0000}"/>
    <cellStyle name="Note 2 2 4 8" xfId="4763" xr:uid="{00000000-0005-0000-0000-0000B85A0000}"/>
    <cellStyle name="Note 2 2 4 8 2" xfId="15986" xr:uid="{00000000-0005-0000-0000-0000B95A0000}"/>
    <cellStyle name="Note 2 2 4 8 3" xfId="23202" xr:uid="{00000000-0005-0000-0000-0000BA5A0000}"/>
    <cellStyle name="Note 2 2 4 8 4" xfId="28273" xr:uid="{00000000-0005-0000-0000-0000BB5A0000}"/>
    <cellStyle name="Note 2 2 4 8 5" xfId="32949" xr:uid="{00000000-0005-0000-0000-0000BC5A0000}"/>
    <cellStyle name="Note 2 2 4 8 6" xfId="38427" xr:uid="{00000000-0005-0000-0000-0000BD5A0000}"/>
    <cellStyle name="Note 2 2 4 8 7" xfId="43325" xr:uid="{00000000-0005-0000-0000-0000BE5A0000}"/>
    <cellStyle name="Note 2 2 4 8 8" xfId="49335" xr:uid="{00000000-0005-0000-0000-0000BF5A0000}"/>
    <cellStyle name="Note 2 2 4 9" xfId="10831" xr:uid="{00000000-0005-0000-0000-0000C05A0000}"/>
    <cellStyle name="Note 2 2 5" xfId="826" xr:uid="{00000000-0005-0000-0000-0000C15A0000}"/>
    <cellStyle name="Note 2 2 5 10" xfId="26864" xr:uid="{00000000-0005-0000-0000-0000C25A0000}"/>
    <cellStyle name="Note 2 2 5 11" xfId="46988" xr:uid="{00000000-0005-0000-0000-0000C35A0000}"/>
    <cellStyle name="Note 2 2 5 2" xfId="4118" xr:uid="{00000000-0005-0000-0000-0000C45A0000}"/>
    <cellStyle name="Note 2 2 5 2 10" xfId="38428" xr:uid="{00000000-0005-0000-0000-0000C55A0000}"/>
    <cellStyle name="Note 2 2 5 2 11" xfId="43326" xr:uid="{00000000-0005-0000-0000-0000C65A0000}"/>
    <cellStyle name="Note 2 2 5 2 12" xfId="49336" xr:uid="{00000000-0005-0000-0000-0000C75A0000}"/>
    <cellStyle name="Note 2 2 5 2 2" xfId="6899" xr:uid="{00000000-0005-0000-0000-0000C85A0000}"/>
    <cellStyle name="Note 2 2 5 2 2 2" xfId="15988" xr:uid="{00000000-0005-0000-0000-0000C95A0000}"/>
    <cellStyle name="Note 2 2 5 2 2 3" xfId="23204" xr:uid="{00000000-0005-0000-0000-0000CA5A0000}"/>
    <cellStyle name="Note 2 2 5 2 2 4" xfId="28275" xr:uid="{00000000-0005-0000-0000-0000CB5A0000}"/>
    <cellStyle name="Note 2 2 5 2 2 5" xfId="32951" xr:uid="{00000000-0005-0000-0000-0000CC5A0000}"/>
    <cellStyle name="Note 2 2 5 2 2 6" xfId="38429" xr:uid="{00000000-0005-0000-0000-0000CD5A0000}"/>
    <cellStyle name="Note 2 2 5 2 2 7" xfId="43327" xr:uid="{00000000-0005-0000-0000-0000CE5A0000}"/>
    <cellStyle name="Note 2 2 5 2 2 8" xfId="49337" xr:uid="{00000000-0005-0000-0000-0000CF5A0000}"/>
    <cellStyle name="Note 2 2 5 2 3" xfId="3774" xr:uid="{00000000-0005-0000-0000-0000D05A0000}"/>
    <cellStyle name="Note 2 2 5 2 3 2" xfId="15989" xr:uid="{00000000-0005-0000-0000-0000D15A0000}"/>
    <cellStyle name="Note 2 2 5 2 3 3" xfId="23205" xr:uid="{00000000-0005-0000-0000-0000D25A0000}"/>
    <cellStyle name="Note 2 2 5 2 3 4" xfId="28276" xr:uid="{00000000-0005-0000-0000-0000D35A0000}"/>
    <cellStyle name="Note 2 2 5 2 3 5" xfId="32952" xr:uid="{00000000-0005-0000-0000-0000D45A0000}"/>
    <cellStyle name="Note 2 2 5 2 3 6" xfId="38430" xr:uid="{00000000-0005-0000-0000-0000D55A0000}"/>
    <cellStyle name="Note 2 2 5 2 3 7" xfId="43328" xr:uid="{00000000-0005-0000-0000-0000D65A0000}"/>
    <cellStyle name="Note 2 2 5 2 3 8" xfId="49338" xr:uid="{00000000-0005-0000-0000-0000D75A0000}"/>
    <cellStyle name="Note 2 2 5 2 4" xfId="5226" xr:uid="{00000000-0005-0000-0000-0000D85A0000}"/>
    <cellStyle name="Note 2 2 5 2 4 2" xfId="15990" xr:uid="{00000000-0005-0000-0000-0000D95A0000}"/>
    <cellStyle name="Note 2 2 5 2 4 3" xfId="23206" xr:uid="{00000000-0005-0000-0000-0000DA5A0000}"/>
    <cellStyle name="Note 2 2 5 2 4 4" xfId="28277" xr:uid="{00000000-0005-0000-0000-0000DB5A0000}"/>
    <cellStyle name="Note 2 2 5 2 4 5" xfId="32953" xr:uid="{00000000-0005-0000-0000-0000DC5A0000}"/>
    <cellStyle name="Note 2 2 5 2 4 6" xfId="38431" xr:uid="{00000000-0005-0000-0000-0000DD5A0000}"/>
    <cellStyle name="Note 2 2 5 2 4 7" xfId="43329" xr:uid="{00000000-0005-0000-0000-0000DE5A0000}"/>
    <cellStyle name="Note 2 2 5 2 4 8" xfId="49339" xr:uid="{00000000-0005-0000-0000-0000DF5A0000}"/>
    <cellStyle name="Note 2 2 5 2 5" xfId="5141" xr:uid="{00000000-0005-0000-0000-0000E05A0000}"/>
    <cellStyle name="Note 2 2 5 2 5 2" xfId="15991" xr:uid="{00000000-0005-0000-0000-0000E15A0000}"/>
    <cellStyle name="Note 2 2 5 2 5 3" xfId="23207" xr:uid="{00000000-0005-0000-0000-0000E25A0000}"/>
    <cellStyle name="Note 2 2 5 2 5 4" xfId="28278" xr:uid="{00000000-0005-0000-0000-0000E35A0000}"/>
    <cellStyle name="Note 2 2 5 2 5 5" xfId="32954" xr:uid="{00000000-0005-0000-0000-0000E45A0000}"/>
    <cellStyle name="Note 2 2 5 2 5 6" xfId="38432" xr:uid="{00000000-0005-0000-0000-0000E55A0000}"/>
    <cellStyle name="Note 2 2 5 2 5 7" xfId="43330" xr:uid="{00000000-0005-0000-0000-0000E65A0000}"/>
    <cellStyle name="Note 2 2 5 2 5 8" xfId="49340" xr:uid="{00000000-0005-0000-0000-0000E75A0000}"/>
    <cellStyle name="Note 2 2 5 2 6" xfId="15987" xr:uid="{00000000-0005-0000-0000-0000E85A0000}"/>
    <cellStyle name="Note 2 2 5 2 7" xfId="23203" xr:uid="{00000000-0005-0000-0000-0000E95A0000}"/>
    <cellStyle name="Note 2 2 5 2 8" xfId="28274" xr:uid="{00000000-0005-0000-0000-0000EA5A0000}"/>
    <cellStyle name="Note 2 2 5 2 9" xfId="32950" xr:uid="{00000000-0005-0000-0000-0000EB5A0000}"/>
    <cellStyle name="Note 2 2 5 3" xfId="4820" xr:uid="{00000000-0005-0000-0000-0000EC5A0000}"/>
    <cellStyle name="Note 2 2 5 3 10" xfId="15992" xr:uid="{00000000-0005-0000-0000-0000ED5A0000}"/>
    <cellStyle name="Note 2 2 5 3 11" xfId="23208" xr:uid="{00000000-0005-0000-0000-0000EE5A0000}"/>
    <cellStyle name="Note 2 2 5 3 12" xfId="28279" xr:uid="{00000000-0005-0000-0000-0000EF5A0000}"/>
    <cellStyle name="Note 2 2 5 3 13" xfId="32955" xr:uid="{00000000-0005-0000-0000-0000F05A0000}"/>
    <cellStyle name="Note 2 2 5 3 14" xfId="38433" xr:uid="{00000000-0005-0000-0000-0000F15A0000}"/>
    <cellStyle name="Note 2 2 5 3 15" xfId="43331" xr:uid="{00000000-0005-0000-0000-0000F25A0000}"/>
    <cellStyle name="Note 2 2 5 3 16" xfId="49341" xr:uid="{00000000-0005-0000-0000-0000F35A0000}"/>
    <cellStyle name="Note 2 2 5 3 2" xfId="7169" xr:uid="{00000000-0005-0000-0000-0000F45A0000}"/>
    <cellStyle name="Note 2 2 5 3 2 2" xfId="15993" xr:uid="{00000000-0005-0000-0000-0000F55A0000}"/>
    <cellStyle name="Note 2 2 5 3 2 3" xfId="23209" xr:uid="{00000000-0005-0000-0000-0000F65A0000}"/>
    <cellStyle name="Note 2 2 5 3 2 4" xfId="28280" xr:uid="{00000000-0005-0000-0000-0000F75A0000}"/>
    <cellStyle name="Note 2 2 5 3 2 5" xfId="32956" xr:uid="{00000000-0005-0000-0000-0000F85A0000}"/>
    <cellStyle name="Note 2 2 5 3 2 6" xfId="38434" xr:uid="{00000000-0005-0000-0000-0000F95A0000}"/>
    <cellStyle name="Note 2 2 5 3 2 7" xfId="43332" xr:uid="{00000000-0005-0000-0000-0000FA5A0000}"/>
    <cellStyle name="Note 2 2 5 3 2 8" xfId="49342" xr:uid="{00000000-0005-0000-0000-0000FB5A0000}"/>
    <cellStyle name="Note 2 2 5 3 3" xfId="7724" xr:uid="{00000000-0005-0000-0000-0000FC5A0000}"/>
    <cellStyle name="Note 2 2 5 3 3 2" xfId="15994" xr:uid="{00000000-0005-0000-0000-0000FD5A0000}"/>
    <cellStyle name="Note 2 2 5 3 3 3" xfId="23210" xr:uid="{00000000-0005-0000-0000-0000FE5A0000}"/>
    <cellStyle name="Note 2 2 5 3 3 4" xfId="28281" xr:uid="{00000000-0005-0000-0000-0000FF5A0000}"/>
    <cellStyle name="Note 2 2 5 3 3 5" xfId="32957" xr:uid="{00000000-0005-0000-0000-0000005B0000}"/>
    <cellStyle name="Note 2 2 5 3 3 6" xfId="38435" xr:uid="{00000000-0005-0000-0000-0000015B0000}"/>
    <cellStyle name="Note 2 2 5 3 3 7" xfId="43333" xr:uid="{00000000-0005-0000-0000-0000025B0000}"/>
    <cellStyle name="Note 2 2 5 3 3 8" xfId="49343" xr:uid="{00000000-0005-0000-0000-0000035B0000}"/>
    <cellStyle name="Note 2 2 5 3 4" xfId="8036" xr:uid="{00000000-0005-0000-0000-0000045B0000}"/>
    <cellStyle name="Note 2 2 5 3 4 2" xfId="15995" xr:uid="{00000000-0005-0000-0000-0000055B0000}"/>
    <cellStyle name="Note 2 2 5 3 4 3" xfId="23211" xr:uid="{00000000-0005-0000-0000-0000065B0000}"/>
    <cellStyle name="Note 2 2 5 3 4 4" xfId="28282" xr:uid="{00000000-0005-0000-0000-0000075B0000}"/>
    <cellStyle name="Note 2 2 5 3 4 5" xfId="32958" xr:uid="{00000000-0005-0000-0000-0000085B0000}"/>
    <cellStyle name="Note 2 2 5 3 4 6" xfId="38436" xr:uid="{00000000-0005-0000-0000-0000095B0000}"/>
    <cellStyle name="Note 2 2 5 3 4 7" xfId="43334" xr:uid="{00000000-0005-0000-0000-00000A5B0000}"/>
    <cellStyle name="Note 2 2 5 3 4 8" xfId="49344" xr:uid="{00000000-0005-0000-0000-00000B5B0000}"/>
    <cellStyle name="Note 2 2 5 3 5" xfId="8497" xr:uid="{00000000-0005-0000-0000-00000C5B0000}"/>
    <cellStyle name="Note 2 2 5 3 5 2" xfId="15996" xr:uid="{00000000-0005-0000-0000-00000D5B0000}"/>
    <cellStyle name="Note 2 2 5 3 5 3" xfId="23212" xr:uid="{00000000-0005-0000-0000-00000E5B0000}"/>
    <cellStyle name="Note 2 2 5 3 5 4" xfId="28283" xr:uid="{00000000-0005-0000-0000-00000F5B0000}"/>
    <cellStyle name="Note 2 2 5 3 5 5" xfId="32959" xr:uid="{00000000-0005-0000-0000-0000105B0000}"/>
    <cellStyle name="Note 2 2 5 3 5 6" xfId="38437" xr:uid="{00000000-0005-0000-0000-0000115B0000}"/>
    <cellStyle name="Note 2 2 5 3 5 7" xfId="43335" xr:uid="{00000000-0005-0000-0000-0000125B0000}"/>
    <cellStyle name="Note 2 2 5 3 5 8" xfId="49345" xr:uid="{00000000-0005-0000-0000-0000135B0000}"/>
    <cellStyle name="Note 2 2 5 3 6" xfId="8836" xr:uid="{00000000-0005-0000-0000-0000145B0000}"/>
    <cellStyle name="Note 2 2 5 3 6 2" xfId="15997" xr:uid="{00000000-0005-0000-0000-0000155B0000}"/>
    <cellStyle name="Note 2 2 5 3 6 3" xfId="23213" xr:uid="{00000000-0005-0000-0000-0000165B0000}"/>
    <cellStyle name="Note 2 2 5 3 6 4" xfId="28284" xr:uid="{00000000-0005-0000-0000-0000175B0000}"/>
    <cellStyle name="Note 2 2 5 3 6 5" xfId="32960" xr:uid="{00000000-0005-0000-0000-0000185B0000}"/>
    <cellStyle name="Note 2 2 5 3 6 6" xfId="38438" xr:uid="{00000000-0005-0000-0000-0000195B0000}"/>
    <cellStyle name="Note 2 2 5 3 6 7" xfId="43336" xr:uid="{00000000-0005-0000-0000-00001A5B0000}"/>
    <cellStyle name="Note 2 2 5 3 6 8" xfId="49346" xr:uid="{00000000-0005-0000-0000-00001B5B0000}"/>
    <cellStyle name="Note 2 2 5 3 7" xfId="9298" xr:uid="{00000000-0005-0000-0000-00001C5B0000}"/>
    <cellStyle name="Note 2 2 5 3 7 2" xfId="15998" xr:uid="{00000000-0005-0000-0000-00001D5B0000}"/>
    <cellStyle name="Note 2 2 5 3 7 3" xfId="23214" xr:uid="{00000000-0005-0000-0000-00001E5B0000}"/>
    <cellStyle name="Note 2 2 5 3 7 4" xfId="28285" xr:uid="{00000000-0005-0000-0000-00001F5B0000}"/>
    <cellStyle name="Note 2 2 5 3 7 5" xfId="32961" xr:uid="{00000000-0005-0000-0000-0000205B0000}"/>
    <cellStyle name="Note 2 2 5 3 7 6" xfId="38439" xr:uid="{00000000-0005-0000-0000-0000215B0000}"/>
    <cellStyle name="Note 2 2 5 3 7 7" xfId="43337" xr:uid="{00000000-0005-0000-0000-0000225B0000}"/>
    <cellStyle name="Note 2 2 5 3 7 8" xfId="49347" xr:uid="{00000000-0005-0000-0000-0000235B0000}"/>
    <cellStyle name="Note 2 2 5 3 8" xfId="9660" xr:uid="{00000000-0005-0000-0000-0000245B0000}"/>
    <cellStyle name="Note 2 2 5 3 8 2" xfId="15999" xr:uid="{00000000-0005-0000-0000-0000255B0000}"/>
    <cellStyle name="Note 2 2 5 3 8 3" xfId="23215" xr:uid="{00000000-0005-0000-0000-0000265B0000}"/>
    <cellStyle name="Note 2 2 5 3 8 4" xfId="28286" xr:uid="{00000000-0005-0000-0000-0000275B0000}"/>
    <cellStyle name="Note 2 2 5 3 8 5" xfId="32962" xr:uid="{00000000-0005-0000-0000-0000285B0000}"/>
    <cellStyle name="Note 2 2 5 3 8 6" xfId="38440" xr:uid="{00000000-0005-0000-0000-0000295B0000}"/>
    <cellStyle name="Note 2 2 5 3 8 7" xfId="43338" xr:uid="{00000000-0005-0000-0000-00002A5B0000}"/>
    <cellStyle name="Note 2 2 5 3 8 8" xfId="49348" xr:uid="{00000000-0005-0000-0000-00002B5B0000}"/>
    <cellStyle name="Note 2 2 5 3 9" xfId="9929" xr:uid="{00000000-0005-0000-0000-00002C5B0000}"/>
    <cellStyle name="Note 2 2 5 3 9 2" xfId="16000" xr:uid="{00000000-0005-0000-0000-00002D5B0000}"/>
    <cellStyle name="Note 2 2 5 3 9 3" xfId="23216" xr:uid="{00000000-0005-0000-0000-00002E5B0000}"/>
    <cellStyle name="Note 2 2 5 3 9 4" xfId="28287" xr:uid="{00000000-0005-0000-0000-00002F5B0000}"/>
    <cellStyle name="Note 2 2 5 3 9 5" xfId="32963" xr:uid="{00000000-0005-0000-0000-0000305B0000}"/>
    <cellStyle name="Note 2 2 5 3 9 6" xfId="38441" xr:uid="{00000000-0005-0000-0000-0000315B0000}"/>
    <cellStyle name="Note 2 2 5 3 9 7" xfId="43339" xr:uid="{00000000-0005-0000-0000-0000325B0000}"/>
    <cellStyle name="Note 2 2 5 3 9 8" xfId="49349" xr:uid="{00000000-0005-0000-0000-0000335B0000}"/>
    <cellStyle name="Note 2 2 5 4" xfId="4829" xr:uid="{00000000-0005-0000-0000-0000345B0000}"/>
    <cellStyle name="Note 2 2 5 4 10" xfId="16001" xr:uid="{00000000-0005-0000-0000-0000355B0000}"/>
    <cellStyle name="Note 2 2 5 4 11" xfId="23217" xr:uid="{00000000-0005-0000-0000-0000365B0000}"/>
    <cellStyle name="Note 2 2 5 4 12" xfId="28288" xr:uid="{00000000-0005-0000-0000-0000375B0000}"/>
    <cellStyle name="Note 2 2 5 4 13" xfId="32964" xr:uid="{00000000-0005-0000-0000-0000385B0000}"/>
    <cellStyle name="Note 2 2 5 4 14" xfId="38442" xr:uid="{00000000-0005-0000-0000-0000395B0000}"/>
    <cellStyle name="Note 2 2 5 4 15" xfId="43340" xr:uid="{00000000-0005-0000-0000-00003A5B0000}"/>
    <cellStyle name="Note 2 2 5 4 16" xfId="49350" xr:uid="{00000000-0005-0000-0000-00003B5B0000}"/>
    <cellStyle name="Note 2 2 5 4 2" xfId="6894" xr:uid="{00000000-0005-0000-0000-00003C5B0000}"/>
    <cellStyle name="Note 2 2 5 4 2 2" xfId="16002" xr:uid="{00000000-0005-0000-0000-00003D5B0000}"/>
    <cellStyle name="Note 2 2 5 4 2 3" xfId="23218" xr:uid="{00000000-0005-0000-0000-00003E5B0000}"/>
    <cellStyle name="Note 2 2 5 4 2 4" xfId="28289" xr:uid="{00000000-0005-0000-0000-00003F5B0000}"/>
    <cellStyle name="Note 2 2 5 4 2 5" xfId="32965" xr:uid="{00000000-0005-0000-0000-0000405B0000}"/>
    <cellStyle name="Note 2 2 5 4 2 6" xfId="38443" xr:uid="{00000000-0005-0000-0000-0000415B0000}"/>
    <cellStyle name="Note 2 2 5 4 2 7" xfId="43341" xr:uid="{00000000-0005-0000-0000-0000425B0000}"/>
    <cellStyle name="Note 2 2 5 4 2 8" xfId="49351" xr:uid="{00000000-0005-0000-0000-0000435B0000}"/>
    <cellStyle name="Note 2 2 5 4 3" xfId="7543" xr:uid="{00000000-0005-0000-0000-0000445B0000}"/>
    <cellStyle name="Note 2 2 5 4 3 2" xfId="16003" xr:uid="{00000000-0005-0000-0000-0000455B0000}"/>
    <cellStyle name="Note 2 2 5 4 3 3" xfId="23219" xr:uid="{00000000-0005-0000-0000-0000465B0000}"/>
    <cellStyle name="Note 2 2 5 4 3 4" xfId="28290" xr:uid="{00000000-0005-0000-0000-0000475B0000}"/>
    <cellStyle name="Note 2 2 5 4 3 5" xfId="32966" xr:uid="{00000000-0005-0000-0000-0000485B0000}"/>
    <cellStyle name="Note 2 2 5 4 3 6" xfId="38444" xr:uid="{00000000-0005-0000-0000-0000495B0000}"/>
    <cellStyle name="Note 2 2 5 4 3 7" xfId="43342" xr:uid="{00000000-0005-0000-0000-00004A5B0000}"/>
    <cellStyle name="Note 2 2 5 4 3 8" xfId="49352" xr:uid="{00000000-0005-0000-0000-00004B5B0000}"/>
    <cellStyle name="Note 2 2 5 4 4" xfId="6057" xr:uid="{00000000-0005-0000-0000-00004C5B0000}"/>
    <cellStyle name="Note 2 2 5 4 4 2" xfId="16004" xr:uid="{00000000-0005-0000-0000-00004D5B0000}"/>
    <cellStyle name="Note 2 2 5 4 4 3" xfId="23220" xr:uid="{00000000-0005-0000-0000-00004E5B0000}"/>
    <cellStyle name="Note 2 2 5 4 4 4" xfId="28291" xr:uid="{00000000-0005-0000-0000-00004F5B0000}"/>
    <cellStyle name="Note 2 2 5 4 4 5" xfId="32967" xr:uid="{00000000-0005-0000-0000-0000505B0000}"/>
    <cellStyle name="Note 2 2 5 4 4 6" xfId="38445" xr:uid="{00000000-0005-0000-0000-0000515B0000}"/>
    <cellStyle name="Note 2 2 5 4 4 7" xfId="43343" xr:uid="{00000000-0005-0000-0000-0000525B0000}"/>
    <cellStyle name="Note 2 2 5 4 4 8" xfId="49353" xr:uid="{00000000-0005-0000-0000-0000535B0000}"/>
    <cellStyle name="Note 2 2 5 4 5" xfId="5401" xr:uid="{00000000-0005-0000-0000-0000545B0000}"/>
    <cellStyle name="Note 2 2 5 4 5 2" xfId="16005" xr:uid="{00000000-0005-0000-0000-0000555B0000}"/>
    <cellStyle name="Note 2 2 5 4 5 3" xfId="23221" xr:uid="{00000000-0005-0000-0000-0000565B0000}"/>
    <cellStyle name="Note 2 2 5 4 5 4" xfId="28292" xr:uid="{00000000-0005-0000-0000-0000575B0000}"/>
    <cellStyle name="Note 2 2 5 4 5 5" xfId="32968" xr:uid="{00000000-0005-0000-0000-0000585B0000}"/>
    <cellStyle name="Note 2 2 5 4 5 6" xfId="38446" xr:uid="{00000000-0005-0000-0000-0000595B0000}"/>
    <cellStyle name="Note 2 2 5 4 5 7" xfId="43344" xr:uid="{00000000-0005-0000-0000-00005A5B0000}"/>
    <cellStyle name="Note 2 2 5 4 5 8" xfId="49354" xr:uid="{00000000-0005-0000-0000-00005B5B0000}"/>
    <cellStyle name="Note 2 2 5 4 6" xfId="6278" xr:uid="{00000000-0005-0000-0000-00005C5B0000}"/>
    <cellStyle name="Note 2 2 5 4 6 2" xfId="16006" xr:uid="{00000000-0005-0000-0000-00005D5B0000}"/>
    <cellStyle name="Note 2 2 5 4 6 3" xfId="23222" xr:uid="{00000000-0005-0000-0000-00005E5B0000}"/>
    <cellStyle name="Note 2 2 5 4 6 4" xfId="28293" xr:uid="{00000000-0005-0000-0000-00005F5B0000}"/>
    <cellStyle name="Note 2 2 5 4 6 5" xfId="32969" xr:uid="{00000000-0005-0000-0000-0000605B0000}"/>
    <cellStyle name="Note 2 2 5 4 6 6" xfId="38447" xr:uid="{00000000-0005-0000-0000-0000615B0000}"/>
    <cellStyle name="Note 2 2 5 4 6 7" xfId="43345" xr:uid="{00000000-0005-0000-0000-0000625B0000}"/>
    <cellStyle name="Note 2 2 5 4 6 8" xfId="49355" xr:uid="{00000000-0005-0000-0000-0000635B0000}"/>
    <cellStyle name="Note 2 2 5 4 7" xfId="5883" xr:uid="{00000000-0005-0000-0000-0000645B0000}"/>
    <cellStyle name="Note 2 2 5 4 7 2" xfId="16007" xr:uid="{00000000-0005-0000-0000-0000655B0000}"/>
    <cellStyle name="Note 2 2 5 4 7 3" xfId="23223" xr:uid="{00000000-0005-0000-0000-0000665B0000}"/>
    <cellStyle name="Note 2 2 5 4 7 4" xfId="28294" xr:uid="{00000000-0005-0000-0000-0000675B0000}"/>
    <cellStyle name="Note 2 2 5 4 7 5" xfId="32970" xr:uid="{00000000-0005-0000-0000-0000685B0000}"/>
    <cellStyle name="Note 2 2 5 4 7 6" xfId="38448" xr:uid="{00000000-0005-0000-0000-0000695B0000}"/>
    <cellStyle name="Note 2 2 5 4 7 7" xfId="43346" xr:uid="{00000000-0005-0000-0000-00006A5B0000}"/>
    <cellStyle name="Note 2 2 5 4 7 8" xfId="49356" xr:uid="{00000000-0005-0000-0000-00006B5B0000}"/>
    <cellStyle name="Note 2 2 5 4 8" xfId="9066" xr:uid="{00000000-0005-0000-0000-00006C5B0000}"/>
    <cellStyle name="Note 2 2 5 4 8 2" xfId="16008" xr:uid="{00000000-0005-0000-0000-00006D5B0000}"/>
    <cellStyle name="Note 2 2 5 4 8 3" xfId="23224" xr:uid="{00000000-0005-0000-0000-00006E5B0000}"/>
    <cellStyle name="Note 2 2 5 4 8 4" xfId="28295" xr:uid="{00000000-0005-0000-0000-00006F5B0000}"/>
    <cellStyle name="Note 2 2 5 4 8 5" xfId="32971" xr:uid="{00000000-0005-0000-0000-0000705B0000}"/>
    <cellStyle name="Note 2 2 5 4 8 6" xfId="38449" xr:uid="{00000000-0005-0000-0000-0000715B0000}"/>
    <cellStyle name="Note 2 2 5 4 8 7" xfId="43347" xr:uid="{00000000-0005-0000-0000-0000725B0000}"/>
    <cellStyle name="Note 2 2 5 4 8 8" xfId="49357" xr:uid="{00000000-0005-0000-0000-0000735B0000}"/>
    <cellStyle name="Note 2 2 5 4 9" xfId="8675" xr:uid="{00000000-0005-0000-0000-0000745B0000}"/>
    <cellStyle name="Note 2 2 5 4 9 2" xfId="16009" xr:uid="{00000000-0005-0000-0000-0000755B0000}"/>
    <cellStyle name="Note 2 2 5 4 9 3" xfId="23225" xr:uid="{00000000-0005-0000-0000-0000765B0000}"/>
    <cellStyle name="Note 2 2 5 4 9 4" xfId="28296" xr:uid="{00000000-0005-0000-0000-0000775B0000}"/>
    <cellStyle name="Note 2 2 5 4 9 5" xfId="32972" xr:uid="{00000000-0005-0000-0000-0000785B0000}"/>
    <cellStyle name="Note 2 2 5 4 9 6" xfId="38450" xr:uid="{00000000-0005-0000-0000-0000795B0000}"/>
    <cellStyle name="Note 2 2 5 4 9 7" xfId="43348" xr:uid="{00000000-0005-0000-0000-00007A5B0000}"/>
    <cellStyle name="Note 2 2 5 4 9 8" xfId="49358" xr:uid="{00000000-0005-0000-0000-00007B5B0000}"/>
    <cellStyle name="Note 2 2 5 5" xfId="5984" xr:uid="{00000000-0005-0000-0000-00007C5B0000}"/>
    <cellStyle name="Note 2 2 5 5 2" xfId="16010" xr:uid="{00000000-0005-0000-0000-00007D5B0000}"/>
    <cellStyle name="Note 2 2 5 5 3" xfId="23226" xr:uid="{00000000-0005-0000-0000-00007E5B0000}"/>
    <cellStyle name="Note 2 2 5 5 4" xfId="28297" xr:uid="{00000000-0005-0000-0000-00007F5B0000}"/>
    <cellStyle name="Note 2 2 5 5 5" xfId="32973" xr:uid="{00000000-0005-0000-0000-0000805B0000}"/>
    <cellStyle name="Note 2 2 5 5 6" xfId="38451" xr:uid="{00000000-0005-0000-0000-0000815B0000}"/>
    <cellStyle name="Note 2 2 5 5 7" xfId="43349" xr:uid="{00000000-0005-0000-0000-0000825B0000}"/>
    <cellStyle name="Note 2 2 5 5 8" xfId="49359" xr:uid="{00000000-0005-0000-0000-0000835B0000}"/>
    <cellStyle name="Note 2 2 5 6" xfId="5443" xr:uid="{00000000-0005-0000-0000-0000845B0000}"/>
    <cellStyle name="Note 2 2 5 6 2" xfId="16011" xr:uid="{00000000-0005-0000-0000-0000855B0000}"/>
    <cellStyle name="Note 2 2 5 6 3" xfId="23227" xr:uid="{00000000-0005-0000-0000-0000865B0000}"/>
    <cellStyle name="Note 2 2 5 6 4" xfId="28298" xr:uid="{00000000-0005-0000-0000-0000875B0000}"/>
    <cellStyle name="Note 2 2 5 6 5" xfId="32974" xr:uid="{00000000-0005-0000-0000-0000885B0000}"/>
    <cellStyle name="Note 2 2 5 6 6" xfId="38452" xr:uid="{00000000-0005-0000-0000-0000895B0000}"/>
    <cellStyle name="Note 2 2 5 6 7" xfId="43350" xr:uid="{00000000-0005-0000-0000-00008A5B0000}"/>
    <cellStyle name="Note 2 2 5 6 8" xfId="49360" xr:uid="{00000000-0005-0000-0000-00008B5B0000}"/>
    <cellStyle name="Note 2 2 5 7" xfId="4849" xr:uid="{00000000-0005-0000-0000-00008C5B0000}"/>
    <cellStyle name="Note 2 2 5 7 2" xfId="16012" xr:uid="{00000000-0005-0000-0000-00008D5B0000}"/>
    <cellStyle name="Note 2 2 5 7 3" xfId="23228" xr:uid="{00000000-0005-0000-0000-00008E5B0000}"/>
    <cellStyle name="Note 2 2 5 7 4" xfId="28299" xr:uid="{00000000-0005-0000-0000-00008F5B0000}"/>
    <cellStyle name="Note 2 2 5 7 5" xfId="32975" xr:uid="{00000000-0005-0000-0000-0000905B0000}"/>
    <cellStyle name="Note 2 2 5 7 6" xfId="38453" xr:uid="{00000000-0005-0000-0000-0000915B0000}"/>
    <cellStyle name="Note 2 2 5 7 7" xfId="43351" xr:uid="{00000000-0005-0000-0000-0000925B0000}"/>
    <cellStyle name="Note 2 2 5 7 8" xfId="49361" xr:uid="{00000000-0005-0000-0000-0000935B0000}"/>
    <cellStyle name="Note 2 2 5 8" xfId="5982" xr:uid="{00000000-0005-0000-0000-0000945B0000}"/>
    <cellStyle name="Note 2 2 5 8 2" xfId="16013" xr:uid="{00000000-0005-0000-0000-0000955B0000}"/>
    <cellStyle name="Note 2 2 5 8 3" xfId="23229" xr:uid="{00000000-0005-0000-0000-0000965B0000}"/>
    <cellStyle name="Note 2 2 5 8 4" xfId="28300" xr:uid="{00000000-0005-0000-0000-0000975B0000}"/>
    <cellStyle name="Note 2 2 5 8 5" xfId="32976" xr:uid="{00000000-0005-0000-0000-0000985B0000}"/>
    <cellStyle name="Note 2 2 5 8 6" xfId="38454" xr:uid="{00000000-0005-0000-0000-0000995B0000}"/>
    <cellStyle name="Note 2 2 5 8 7" xfId="43352" xr:uid="{00000000-0005-0000-0000-00009A5B0000}"/>
    <cellStyle name="Note 2 2 5 8 8" xfId="49362" xr:uid="{00000000-0005-0000-0000-00009B5B0000}"/>
    <cellStyle name="Note 2 2 5 9" xfId="10865" xr:uid="{00000000-0005-0000-0000-00009C5B0000}"/>
    <cellStyle name="Note 2 2 6" xfId="866" xr:uid="{00000000-0005-0000-0000-00009D5B0000}"/>
    <cellStyle name="Note 2 2 6 10" xfId="19750" xr:uid="{00000000-0005-0000-0000-00009E5B0000}"/>
    <cellStyle name="Note 2 2 6 11" xfId="46998" xr:uid="{00000000-0005-0000-0000-00009F5B0000}"/>
    <cellStyle name="Note 2 2 6 2" xfId="4141" xr:uid="{00000000-0005-0000-0000-0000A05B0000}"/>
    <cellStyle name="Note 2 2 6 2 10" xfId="38455" xr:uid="{00000000-0005-0000-0000-0000A15B0000}"/>
    <cellStyle name="Note 2 2 6 2 11" xfId="43353" xr:uid="{00000000-0005-0000-0000-0000A25B0000}"/>
    <cellStyle name="Note 2 2 6 2 12" xfId="49363" xr:uid="{00000000-0005-0000-0000-0000A35B0000}"/>
    <cellStyle name="Note 2 2 6 2 2" xfId="6912" xr:uid="{00000000-0005-0000-0000-0000A45B0000}"/>
    <cellStyle name="Note 2 2 6 2 2 2" xfId="16015" xr:uid="{00000000-0005-0000-0000-0000A55B0000}"/>
    <cellStyle name="Note 2 2 6 2 2 3" xfId="23231" xr:uid="{00000000-0005-0000-0000-0000A65B0000}"/>
    <cellStyle name="Note 2 2 6 2 2 4" xfId="28302" xr:uid="{00000000-0005-0000-0000-0000A75B0000}"/>
    <cellStyle name="Note 2 2 6 2 2 5" xfId="32978" xr:uid="{00000000-0005-0000-0000-0000A85B0000}"/>
    <cellStyle name="Note 2 2 6 2 2 6" xfId="38456" xr:uid="{00000000-0005-0000-0000-0000A95B0000}"/>
    <cellStyle name="Note 2 2 6 2 2 7" xfId="43354" xr:uid="{00000000-0005-0000-0000-0000AA5B0000}"/>
    <cellStyle name="Note 2 2 6 2 2 8" xfId="49364" xr:uid="{00000000-0005-0000-0000-0000AB5B0000}"/>
    <cellStyle name="Note 2 2 6 2 3" xfId="5947" xr:uid="{00000000-0005-0000-0000-0000AC5B0000}"/>
    <cellStyle name="Note 2 2 6 2 3 2" xfId="16016" xr:uid="{00000000-0005-0000-0000-0000AD5B0000}"/>
    <cellStyle name="Note 2 2 6 2 3 3" xfId="23232" xr:uid="{00000000-0005-0000-0000-0000AE5B0000}"/>
    <cellStyle name="Note 2 2 6 2 3 4" xfId="28303" xr:uid="{00000000-0005-0000-0000-0000AF5B0000}"/>
    <cellStyle name="Note 2 2 6 2 3 5" xfId="32979" xr:uid="{00000000-0005-0000-0000-0000B05B0000}"/>
    <cellStyle name="Note 2 2 6 2 3 6" xfId="38457" xr:uid="{00000000-0005-0000-0000-0000B15B0000}"/>
    <cellStyle name="Note 2 2 6 2 3 7" xfId="43355" xr:uid="{00000000-0005-0000-0000-0000B25B0000}"/>
    <cellStyle name="Note 2 2 6 2 3 8" xfId="49365" xr:uid="{00000000-0005-0000-0000-0000B35B0000}"/>
    <cellStyle name="Note 2 2 6 2 4" xfId="7782" xr:uid="{00000000-0005-0000-0000-0000B45B0000}"/>
    <cellStyle name="Note 2 2 6 2 4 2" xfId="16017" xr:uid="{00000000-0005-0000-0000-0000B55B0000}"/>
    <cellStyle name="Note 2 2 6 2 4 3" xfId="23233" xr:uid="{00000000-0005-0000-0000-0000B65B0000}"/>
    <cellStyle name="Note 2 2 6 2 4 4" xfId="28304" xr:uid="{00000000-0005-0000-0000-0000B75B0000}"/>
    <cellStyle name="Note 2 2 6 2 4 5" xfId="32980" xr:uid="{00000000-0005-0000-0000-0000B85B0000}"/>
    <cellStyle name="Note 2 2 6 2 4 6" xfId="38458" xr:uid="{00000000-0005-0000-0000-0000B95B0000}"/>
    <cellStyle name="Note 2 2 6 2 4 7" xfId="43356" xr:uid="{00000000-0005-0000-0000-0000BA5B0000}"/>
    <cellStyle name="Note 2 2 6 2 4 8" xfId="49366" xr:uid="{00000000-0005-0000-0000-0000BB5B0000}"/>
    <cellStyle name="Note 2 2 6 2 5" xfId="8730" xr:uid="{00000000-0005-0000-0000-0000BC5B0000}"/>
    <cellStyle name="Note 2 2 6 2 5 2" xfId="16018" xr:uid="{00000000-0005-0000-0000-0000BD5B0000}"/>
    <cellStyle name="Note 2 2 6 2 5 3" xfId="23234" xr:uid="{00000000-0005-0000-0000-0000BE5B0000}"/>
    <cellStyle name="Note 2 2 6 2 5 4" xfId="28305" xr:uid="{00000000-0005-0000-0000-0000BF5B0000}"/>
    <cellStyle name="Note 2 2 6 2 5 5" xfId="32981" xr:uid="{00000000-0005-0000-0000-0000C05B0000}"/>
    <cellStyle name="Note 2 2 6 2 5 6" xfId="38459" xr:uid="{00000000-0005-0000-0000-0000C15B0000}"/>
    <cellStyle name="Note 2 2 6 2 5 7" xfId="43357" xr:uid="{00000000-0005-0000-0000-0000C25B0000}"/>
    <cellStyle name="Note 2 2 6 2 5 8" xfId="49367" xr:uid="{00000000-0005-0000-0000-0000C35B0000}"/>
    <cellStyle name="Note 2 2 6 2 6" xfId="16014" xr:uid="{00000000-0005-0000-0000-0000C45B0000}"/>
    <cellStyle name="Note 2 2 6 2 7" xfId="23230" xr:uid="{00000000-0005-0000-0000-0000C55B0000}"/>
    <cellStyle name="Note 2 2 6 2 8" xfId="28301" xr:uid="{00000000-0005-0000-0000-0000C65B0000}"/>
    <cellStyle name="Note 2 2 6 2 9" xfId="32977" xr:uid="{00000000-0005-0000-0000-0000C75B0000}"/>
    <cellStyle name="Note 2 2 6 3" xfId="4155" xr:uid="{00000000-0005-0000-0000-0000C85B0000}"/>
    <cellStyle name="Note 2 2 6 3 10" xfId="16019" xr:uid="{00000000-0005-0000-0000-0000C95B0000}"/>
    <cellStyle name="Note 2 2 6 3 11" xfId="23235" xr:uid="{00000000-0005-0000-0000-0000CA5B0000}"/>
    <cellStyle name="Note 2 2 6 3 12" xfId="28306" xr:uid="{00000000-0005-0000-0000-0000CB5B0000}"/>
    <cellStyle name="Note 2 2 6 3 13" xfId="32982" xr:uid="{00000000-0005-0000-0000-0000CC5B0000}"/>
    <cellStyle name="Note 2 2 6 3 14" xfId="38460" xr:uid="{00000000-0005-0000-0000-0000CD5B0000}"/>
    <cellStyle name="Note 2 2 6 3 15" xfId="43358" xr:uid="{00000000-0005-0000-0000-0000CE5B0000}"/>
    <cellStyle name="Note 2 2 6 3 16" xfId="49368" xr:uid="{00000000-0005-0000-0000-0000CF5B0000}"/>
    <cellStyle name="Note 2 2 6 3 2" xfId="6920" xr:uid="{00000000-0005-0000-0000-0000D05B0000}"/>
    <cellStyle name="Note 2 2 6 3 2 2" xfId="16020" xr:uid="{00000000-0005-0000-0000-0000D15B0000}"/>
    <cellStyle name="Note 2 2 6 3 2 3" xfId="23236" xr:uid="{00000000-0005-0000-0000-0000D25B0000}"/>
    <cellStyle name="Note 2 2 6 3 2 4" xfId="28307" xr:uid="{00000000-0005-0000-0000-0000D35B0000}"/>
    <cellStyle name="Note 2 2 6 3 2 5" xfId="32983" xr:uid="{00000000-0005-0000-0000-0000D45B0000}"/>
    <cellStyle name="Note 2 2 6 3 2 6" xfId="38461" xr:uid="{00000000-0005-0000-0000-0000D55B0000}"/>
    <cellStyle name="Note 2 2 6 3 2 7" xfId="43359" xr:uid="{00000000-0005-0000-0000-0000D65B0000}"/>
    <cellStyle name="Note 2 2 6 3 2 8" xfId="49369" xr:uid="{00000000-0005-0000-0000-0000D75B0000}"/>
    <cellStyle name="Note 2 2 6 3 3" xfId="7560" xr:uid="{00000000-0005-0000-0000-0000D85B0000}"/>
    <cellStyle name="Note 2 2 6 3 3 2" xfId="16021" xr:uid="{00000000-0005-0000-0000-0000D95B0000}"/>
    <cellStyle name="Note 2 2 6 3 3 3" xfId="23237" xr:uid="{00000000-0005-0000-0000-0000DA5B0000}"/>
    <cellStyle name="Note 2 2 6 3 3 4" xfId="28308" xr:uid="{00000000-0005-0000-0000-0000DB5B0000}"/>
    <cellStyle name="Note 2 2 6 3 3 5" xfId="32984" xr:uid="{00000000-0005-0000-0000-0000DC5B0000}"/>
    <cellStyle name="Note 2 2 6 3 3 6" xfId="38462" xr:uid="{00000000-0005-0000-0000-0000DD5B0000}"/>
    <cellStyle name="Note 2 2 6 3 3 7" xfId="43360" xr:uid="{00000000-0005-0000-0000-0000DE5B0000}"/>
    <cellStyle name="Note 2 2 6 3 3 8" xfId="49370" xr:uid="{00000000-0005-0000-0000-0000DF5B0000}"/>
    <cellStyle name="Note 2 2 6 3 4" xfId="6020" xr:uid="{00000000-0005-0000-0000-0000E05B0000}"/>
    <cellStyle name="Note 2 2 6 3 4 2" xfId="16022" xr:uid="{00000000-0005-0000-0000-0000E15B0000}"/>
    <cellStyle name="Note 2 2 6 3 4 3" xfId="23238" xr:uid="{00000000-0005-0000-0000-0000E25B0000}"/>
    <cellStyle name="Note 2 2 6 3 4 4" xfId="28309" xr:uid="{00000000-0005-0000-0000-0000E35B0000}"/>
    <cellStyle name="Note 2 2 6 3 4 5" xfId="32985" xr:uid="{00000000-0005-0000-0000-0000E45B0000}"/>
    <cellStyle name="Note 2 2 6 3 4 6" xfId="38463" xr:uid="{00000000-0005-0000-0000-0000E55B0000}"/>
    <cellStyle name="Note 2 2 6 3 4 7" xfId="43361" xr:uid="{00000000-0005-0000-0000-0000E65B0000}"/>
    <cellStyle name="Note 2 2 6 3 4 8" xfId="49371" xr:uid="{00000000-0005-0000-0000-0000E75B0000}"/>
    <cellStyle name="Note 2 2 6 3 5" xfId="7940" xr:uid="{00000000-0005-0000-0000-0000E85B0000}"/>
    <cellStyle name="Note 2 2 6 3 5 2" xfId="16023" xr:uid="{00000000-0005-0000-0000-0000E95B0000}"/>
    <cellStyle name="Note 2 2 6 3 5 3" xfId="23239" xr:uid="{00000000-0005-0000-0000-0000EA5B0000}"/>
    <cellStyle name="Note 2 2 6 3 5 4" xfId="28310" xr:uid="{00000000-0005-0000-0000-0000EB5B0000}"/>
    <cellStyle name="Note 2 2 6 3 5 5" xfId="32986" xr:uid="{00000000-0005-0000-0000-0000EC5B0000}"/>
    <cellStyle name="Note 2 2 6 3 5 6" xfId="38464" xr:uid="{00000000-0005-0000-0000-0000ED5B0000}"/>
    <cellStyle name="Note 2 2 6 3 5 7" xfId="43362" xr:uid="{00000000-0005-0000-0000-0000EE5B0000}"/>
    <cellStyle name="Note 2 2 6 3 5 8" xfId="49372" xr:uid="{00000000-0005-0000-0000-0000EF5B0000}"/>
    <cellStyle name="Note 2 2 6 3 6" xfId="5707" xr:uid="{00000000-0005-0000-0000-0000F05B0000}"/>
    <cellStyle name="Note 2 2 6 3 6 2" xfId="16024" xr:uid="{00000000-0005-0000-0000-0000F15B0000}"/>
    <cellStyle name="Note 2 2 6 3 6 3" xfId="23240" xr:uid="{00000000-0005-0000-0000-0000F25B0000}"/>
    <cellStyle name="Note 2 2 6 3 6 4" xfId="28311" xr:uid="{00000000-0005-0000-0000-0000F35B0000}"/>
    <cellStyle name="Note 2 2 6 3 6 5" xfId="32987" xr:uid="{00000000-0005-0000-0000-0000F45B0000}"/>
    <cellStyle name="Note 2 2 6 3 6 6" xfId="38465" xr:uid="{00000000-0005-0000-0000-0000F55B0000}"/>
    <cellStyle name="Note 2 2 6 3 6 7" xfId="43363" xr:uid="{00000000-0005-0000-0000-0000F65B0000}"/>
    <cellStyle name="Note 2 2 6 3 6 8" xfId="49373" xr:uid="{00000000-0005-0000-0000-0000F75B0000}"/>
    <cellStyle name="Note 2 2 6 3 7" xfId="6126" xr:uid="{00000000-0005-0000-0000-0000F85B0000}"/>
    <cellStyle name="Note 2 2 6 3 7 2" xfId="16025" xr:uid="{00000000-0005-0000-0000-0000F95B0000}"/>
    <cellStyle name="Note 2 2 6 3 7 3" xfId="23241" xr:uid="{00000000-0005-0000-0000-0000FA5B0000}"/>
    <cellStyle name="Note 2 2 6 3 7 4" xfId="28312" xr:uid="{00000000-0005-0000-0000-0000FB5B0000}"/>
    <cellStyle name="Note 2 2 6 3 7 5" xfId="32988" xr:uid="{00000000-0005-0000-0000-0000FC5B0000}"/>
    <cellStyle name="Note 2 2 6 3 7 6" xfId="38466" xr:uid="{00000000-0005-0000-0000-0000FD5B0000}"/>
    <cellStyle name="Note 2 2 6 3 7 7" xfId="43364" xr:uid="{00000000-0005-0000-0000-0000FE5B0000}"/>
    <cellStyle name="Note 2 2 6 3 7 8" xfId="49374" xr:uid="{00000000-0005-0000-0000-0000FF5B0000}"/>
    <cellStyle name="Note 2 2 6 3 8" xfId="6407" xr:uid="{00000000-0005-0000-0000-0000005C0000}"/>
    <cellStyle name="Note 2 2 6 3 8 2" xfId="16026" xr:uid="{00000000-0005-0000-0000-0000015C0000}"/>
    <cellStyle name="Note 2 2 6 3 8 3" xfId="23242" xr:uid="{00000000-0005-0000-0000-0000025C0000}"/>
    <cellStyle name="Note 2 2 6 3 8 4" xfId="28313" xr:uid="{00000000-0005-0000-0000-0000035C0000}"/>
    <cellStyle name="Note 2 2 6 3 8 5" xfId="32989" xr:uid="{00000000-0005-0000-0000-0000045C0000}"/>
    <cellStyle name="Note 2 2 6 3 8 6" xfId="38467" xr:uid="{00000000-0005-0000-0000-0000055C0000}"/>
    <cellStyle name="Note 2 2 6 3 8 7" xfId="43365" xr:uid="{00000000-0005-0000-0000-0000065C0000}"/>
    <cellStyle name="Note 2 2 6 3 8 8" xfId="49375" xr:uid="{00000000-0005-0000-0000-0000075C0000}"/>
    <cellStyle name="Note 2 2 6 3 9" xfId="6291" xr:uid="{00000000-0005-0000-0000-0000085C0000}"/>
    <cellStyle name="Note 2 2 6 3 9 2" xfId="16027" xr:uid="{00000000-0005-0000-0000-0000095C0000}"/>
    <cellStyle name="Note 2 2 6 3 9 3" xfId="23243" xr:uid="{00000000-0005-0000-0000-00000A5C0000}"/>
    <cellStyle name="Note 2 2 6 3 9 4" xfId="28314" xr:uid="{00000000-0005-0000-0000-00000B5C0000}"/>
    <cellStyle name="Note 2 2 6 3 9 5" xfId="32990" xr:uid="{00000000-0005-0000-0000-00000C5C0000}"/>
    <cellStyle name="Note 2 2 6 3 9 6" xfId="38468" xr:uid="{00000000-0005-0000-0000-00000D5C0000}"/>
    <cellStyle name="Note 2 2 6 3 9 7" xfId="43366" xr:uid="{00000000-0005-0000-0000-00000E5C0000}"/>
    <cellStyle name="Note 2 2 6 3 9 8" xfId="49376" xr:uid="{00000000-0005-0000-0000-00000F5C0000}"/>
    <cellStyle name="Note 2 2 6 4" xfId="5667" xr:uid="{00000000-0005-0000-0000-0000105C0000}"/>
    <cellStyle name="Note 2 2 6 4 10" xfId="16028" xr:uid="{00000000-0005-0000-0000-0000115C0000}"/>
    <cellStyle name="Note 2 2 6 4 11" xfId="23244" xr:uid="{00000000-0005-0000-0000-0000125C0000}"/>
    <cellStyle name="Note 2 2 6 4 12" xfId="28315" xr:uid="{00000000-0005-0000-0000-0000135C0000}"/>
    <cellStyle name="Note 2 2 6 4 13" xfId="32991" xr:uid="{00000000-0005-0000-0000-0000145C0000}"/>
    <cellStyle name="Note 2 2 6 4 14" xfId="38469" xr:uid="{00000000-0005-0000-0000-0000155C0000}"/>
    <cellStyle name="Note 2 2 6 4 15" xfId="43367" xr:uid="{00000000-0005-0000-0000-0000165C0000}"/>
    <cellStyle name="Note 2 2 6 4 16" xfId="49377" xr:uid="{00000000-0005-0000-0000-0000175C0000}"/>
    <cellStyle name="Note 2 2 6 4 2" xfId="6761" xr:uid="{00000000-0005-0000-0000-0000185C0000}"/>
    <cellStyle name="Note 2 2 6 4 2 2" xfId="16029" xr:uid="{00000000-0005-0000-0000-0000195C0000}"/>
    <cellStyle name="Note 2 2 6 4 2 3" xfId="23245" xr:uid="{00000000-0005-0000-0000-00001A5C0000}"/>
    <cellStyle name="Note 2 2 6 4 2 4" xfId="28316" xr:uid="{00000000-0005-0000-0000-00001B5C0000}"/>
    <cellStyle name="Note 2 2 6 4 2 5" xfId="32992" xr:uid="{00000000-0005-0000-0000-00001C5C0000}"/>
    <cellStyle name="Note 2 2 6 4 2 6" xfId="38470" xr:uid="{00000000-0005-0000-0000-00001D5C0000}"/>
    <cellStyle name="Note 2 2 6 4 2 7" xfId="43368" xr:uid="{00000000-0005-0000-0000-00001E5C0000}"/>
    <cellStyle name="Note 2 2 6 4 2 8" xfId="49378" xr:uid="{00000000-0005-0000-0000-00001F5C0000}"/>
    <cellStyle name="Note 2 2 6 4 3" xfId="6084" xr:uid="{00000000-0005-0000-0000-0000205C0000}"/>
    <cellStyle name="Note 2 2 6 4 3 2" xfId="16030" xr:uid="{00000000-0005-0000-0000-0000215C0000}"/>
    <cellStyle name="Note 2 2 6 4 3 3" xfId="23246" xr:uid="{00000000-0005-0000-0000-0000225C0000}"/>
    <cellStyle name="Note 2 2 6 4 3 4" xfId="28317" xr:uid="{00000000-0005-0000-0000-0000235C0000}"/>
    <cellStyle name="Note 2 2 6 4 3 5" xfId="32993" xr:uid="{00000000-0005-0000-0000-0000245C0000}"/>
    <cellStyle name="Note 2 2 6 4 3 6" xfId="38471" xr:uid="{00000000-0005-0000-0000-0000255C0000}"/>
    <cellStyle name="Note 2 2 6 4 3 7" xfId="43369" xr:uid="{00000000-0005-0000-0000-0000265C0000}"/>
    <cellStyle name="Note 2 2 6 4 3 8" xfId="49379" xr:uid="{00000000-0005-0000-0000-0000275C0000}"/>
    <cellStyle name="Note 2 2 6 4 4" xfId="6363" xr:uid="{00000000-0005-0000-0000-0000285C0000}"/>
    <cellStyle name="Note 2 2 6 4 4 2" xfId="16031" xr:uid="{00000000-0005-0000-0000-0000295C0000}"/>
    <cellStyle name="Note 2 2 6 4 4 3" xfId="23247" xr:uid="{00000000-0005-0000-0000-00002A5C0000}"/>
    <cellStyle name="Note 2 2 6 4 4 4" xfId="28318" xr:uid="{00000000-0005-0000-0000-00002B5C0000}"/>
    <cellStyle name="Note 2 2 6 4 4 5" xfId="32994" xr:uid="{00000000-0005-0000-0000-00002C5C0000}"/>
    <cellStyle name="Note 2 2 6 4 4 6" xfId="38472" xr:uid="{00000000-0005-0000-0000-00002D5C0000}"/>
    <cellStyle name="Note 2 2 6 4 4 7" xfId="43370" xr:uid="{00000000-0005-0000-0000-00002E5C0000}"/>
    <cellStyle name="Note 2 2 6 4 4 8" xfId="49380" xr:uid="{00000000-0005-0000-0000-00002F5C0000}"/>
    <cellStyle name="Note 2 2 6 4 5" xfId="6380" xr:uid="{00000000-0005-0000-0000-0000305C0000}"/>
    <cellStyle name="Note 2 2 6 4 5 2" xfId="16032" xr:uid="{00000000-0005-0000-0000-0000315C0000}"/>
    <cellStyle name="Note 2 2 6 4 5 3" xfId="23248" xr:uid="{00000000-0005-0000-0000-0000325C0000}"/>
    <cellStyle name="Note 2 2 6 4 5 4" xfId="28319" xr:uid="{00000000-0005-0000-0000-0000335C0000}"/>
    <cellStyle name="Note 2 2 6 4 5 5" xfId="32995" xr:uid="{00000000-0005-0000-0000-0000345C0000}"/>
    <cellStyle name="Note 2 2 6 4 5 6" xfId="38473" xr:uid="{00000000-0005-0000-0000-0000355C0000}"/>
    <cellStyle name="Note 2 2 6 4 5 7" xfId="43371" xr:uid="{00000000-0005-0000-0000-0000365C0000}"/>
    <cellStyle name="Note 2 2 6 4 5 8" xfId="49381" xr:uid="{00000000-0005-0000-0000-0000375C0000}"/>
    <cellStyle name="Note 2 2 6 4 6" xfId="7110" xr:uid="{00000000-0005-0000-0000-0000385C0000}"/>
    <cellStyle name="Note 2 2 6 4 6 2" xfId="16033" xr:uid="{00000000-0005-0000-0000-0000395C0000}"/>
    <cellStyle name="Note 2 2 6 4 6 3" xfId="23249" xr:uid="{00000000-0005-0000-0000-00003A5C0000}"/>
    <cellStyle name="Note 2 2 6 4 6 4" xfId="28320" xr:uid="{00000000-0005-0000-0000-00003B5C0000}"/>
    <cellStyle name="Note 2 2 6 4 6 5" xfId="32996" xr:uid="{00000000-0005-0000-0000-00003C5C0000}"/>
    <cellStyle name="Note 2 2 6 4 6 6" xfId="38474" xr:uid="{00000000-0005-0000-0000-00003D5C0000}"/>
    <cellStyle name="Note 2 2 6 4 6 7" xfId="43372" xr:uid="{00000000-0005-0000-0000-00003E5C0000}"/>
    <cellStyle name="Note 2 2 6 4 6 8" xfId="49382" xr:uid="{00000000-0005-0000-0000-00003F5C0000}"/>
    <cellStyle name="Note 2 2 6 4 7" xfId="8648" xr:uid="{00000000-0005-0000-0000-0000405C0000}"/>
    <cellStyle name="Note 2 2 6 4 7 2" xfId="16034" xr:uid="{00000000-0005-0000-0000-0000415C0000}"/>
    <cellStyle name="Note 2 2 6 4 7 3" xfId="23250" xr:uid="{00000000-0005-0000-0000-0000425C0000}"/>
    <cellStyle name="Note 2 2 6 4 7 4" xfId="28321" xr:uid="{00000000-0005-0000-0000-0000435C0000}"/>
    <cellStyle name="Note 2 2 6 4 7 5" xfId="32997" xr:uid="{00000000-0005-0000-0000-0000445C0000}"/>
    <cellStyle name="Note 2 2 6 4 7 6" xfId="38475" xr:uid="{00000000-0005-0000-0000-0000455C0000}"/>
    <cellStyle name="Note 2 2 6 4 7 7" xfId="43373" xr:uid="{00000000-0005-0000-0000-0000465C0000}"/>
    <cellStyle name="Note 2 2 6 4 7 8" xfId="49383" xr:uid="{00000000-0005-0000-0000-0000475C0000}"/>
    <cellStyle name="Note 2 2 6 4 8" xfId="6418" xr:uid="{00000000-0005-0000-0000-0000485C0000}"/>
    <cellStyle name="Note 2 2 6 4 8 2" xfId="16035" xr:uid="{00000000-0005-0000-0000-0000495C0000}"/>
    <cellStyle name="Note 2 2 6 4 8 3" xfId="23251" xr:uid="{00000000-0005-0000-0000-00004A5C0000}"/>
    <cellStyle name="Note 2 2 6 4 8 4" xfId="28322" xr:uid="{00000000-0005-0000-0000-00004B5C0000}"/>
    <cellStyle name="Note 2 2 6 4 8 5" xfId="32998" xr:uid="{00000000-0005-0000-0000-00004C5C0000}"/>
    <cellStyle name="Note 2 2 6 4 8 6" xfId="38476" xr:uid="{00000000-0005-0000-0000-00004D5C0000}"/>
    <cellStyle name="Note 2 2 6 4 8 7" xfId="43374" xr:uid="{00000000-0005-0000-0000-00004E5C0000}"/>
    <cellStyle name="Note 2 2 6 4 8 8" xfId="49384" xr:uid="{00000000-0005-0000-0000-00004F5C0000}"/>
    <cellStyle name="Note 2 2 6 4 9" xfId="7623" xr:uid="{00000000-0005-0000-0000-0000505C0000}"/>
    <cellStyle name="Note 2 2 6 4 9 2" xfId="16036" xr:uid="{00000000-0005-0000-0000-0000515C0000}"/>
    <cellStyle name="Note 2 2 6 4 9 3" xfId="23252" xr:uid="{00000000-0005-0000-0000-0000525C0000}"/>
    <cellStyle name="Note 2 2 6 4 9 4" xfId="28323" xr:uid="{00000000-0005-0000-0000-0000535C0000}"/>
    <cellStyle name="Note 2 2 6 4 9 5" xfId="32999" xr:uid="{00000000-0005-0000-0000-0000545C0000}"/>
    <cellStyle name="Note 2 2 6 4 9 6" xfId="38477" xr:uid="{00000000-0005-0000-0000-0000555C0000}"/>
    <cellStyle name="Note 2 2 6 4 9 7" xfId="43375" xr:uid="{00000000-0005-0000-0000-0000565C0000}"/>
    <cellStyle name="Note 2 2 6 4 9 8" xfId="49385" xr:uid="{00000000-0005-0000-0000-0000575C0000}"/>
    <cellStyle name="Note 2 2 6 5" xfId="3957" xr:uid="{00000000-0005-0000-0000-0000585C0000}"/>
    <cellStyle name="Note 2 2 6 5 2" xfId="16037" xr:uid="{00000000-0005-0000-0000-0000595C0000}"/>
    <cellStyle name="Note 2 2 6 5 3" xfId="23253" xr:uid="{00000000-0005-0000-0000-00005A5C0000}"/>
    <cellStyle name="Note 2 2 6 5 4" xfId="28324" xr:uid="{00000000-0005-0000-0000-00005B5C0000}"/>
    <cellStyle name="Note 2 2 6 5 5" xfId="33000" xr:uid="{00000000-0005-0000-0000-00005C5C0000}"/>
    <cellStyle name="Note 2 2 6 5 6" xfId="38478" xr:uid="{00000000-0005-0000-0000-00005D5C0000}"/>
    <cellStyle name="Note 2 2 6 5 7" xfId="43376" xr:uid="{00000000-0005-0000-0000-00005E5C0000}"/>
    <cellStyle name="Note 2 2 6 5 8" xfId="49386" xr:uid="{00000000-0005-0000-0000-00005F5C0000}"/>
    <cellStyle name="Note 2 2 6 6" xfId="4833" xr:uid="{00000000-0005-0000-0000-0000605C0000}"/>
    <cellStyle name="Note 2 2 6 6 2" xfId="16038" xr:uid="{00000000-0005-0000-0000-0000615C0000}"/>
    <cellStyle name="Note 2 2 6 6 3" xfId="23254" xr:uid="{00000000-0005-0000-0000-0000625C0000}"/>
    <cellStyle name="Note 2 2 6 6 4" xfId="28325" xr:uid="{00000000-0005-0000-0000-0000635C0000}"/>
    <cellStyle name="Note 2 2 6 6 5" xfId="33001" xr:uid="{00000000-0005-0000-0000-0000645C0000}"/>
    <cellStyle name="Note 2 2 6 6 6" xfId="38479" xr:uid="{00000000-0005-0000-0000-0000655C0000}"/>
    <cellStyle name="Note 2 2 6 6 7" xfId="43377" xr:uid="{00000000-0005-0000-0000-0000665C0000}"/>
    <cellStyle name="Note 2 2 6 6 8" xfId="49387" xr:uid="{00000000-0005-0000-0000-0000675C0000}"/>
    <cellStyle name="Note 2 2 6 7" xfId="3710" xr:uid="{00000000-0005-0000-0000-0000685C0000}"/>
    <cellStyle name="Note 2 2 6 7 2" xfId="16039" xr:uid="{00000000-0005-0000-0000-0000695C0000}"/>
    <cellStyle name="Note 2 2 6 7 3" xfId="23255" xr:uid="{00000000-0005-0000-0000-00006A5C0000}"/>
    <cellStyle name="Note 2 2 6 7 4" xfId="28326" xr:uid="{00000000-0005-0000-0000-00006B5C0000}"/>
    <cellStyle name="Note 2 2 6 7 5" xfId="33002" xr:uid="{00000000-0005-0000-0000-00006C5C0000}"/>
    <cellStyle name="Note 2 2 6 7 6" xfId="38480" xr:uid="{00000000-0005-0000-0000-00006D5C0000}"/>
    <cellStyle name="Note 2 2 6 7 7" xfId="43378" xr:uid="{00000000-0005-0000-0000-00006E5C0000}"/>
    <cellStyle name="Note 2 2 6 7 8" xfId="49388" xr:uid="{00000000-0005-0000-0000-00006F5C0000}"/>
    <cellStyle name="Note 2 2 6 8" xfId="5999" xr:uid="{00000000-0005-0000-0000-0000705C0000}"/>
    <cellStyle name="Note 2 2 6 8 2" xfId="16040" xr:uid="{00000000-0005-0000-0000-0000715C0000}"/>
    <cellStyle name="Note 2 2 6 8 3" xfId="23256" xr:uid="{00000000-0005-0000-0000-0000725C0000}"/>
    <cellStyle name="Note 2 2 6 8 4" xfId="28327" xr:uid="{00000000-0005-0000-0000-0000735C0000}"/>
    <cellStyle name="Note 2 2 6 8 5" xfId="33003" xr:uid="{00000000-0005-0000-0000-0000745C0000}"/>
    <cellStyle name="Note 2 2 6 8 6" xfId="38481" xr:uid="{00000000-0005-0000-0000-0000755C0000}"/>
    <cellStyle name="Note 2 2 6 8 7" xfId="43379" xr:uid="{00000000-0005-0000-0000-0000765C0000}"/>
    <cellStyle name="Note 2 2 6 8 8" xfId="49389" xr:uid="{00000000-0005-0000-0000-0000775C0000}"/>
    <cellStyle name="Note 2 2 6 9" xfId="10898" xr:uid="{00000000-0005-0000-0000-0000785C0000}"/>
    <cellStyle name="Note 2 2 7" xfId="905" xr:uid="{00000000-0005-0000-0000-0000795C0000}"/>
    <cellStyle name="Note 2 2 7 10" xfId="32371" xr:uid="{00000000-0005-0000-0000-00007A5C0000}"/>
    <cellStyle name="Note 2 2 7 11" xfId="47008" xr:uid="{00000000-0005-0000-0000-00007B5C0000}"/>
    <cellStyle name="Note 2 2 7 2" xfId="4166" xr:uid="{00000000-0005-0000-0000-00007C5C0000}"/>
    <cellStyle name="Note 2 2 7 2 10" xfId="38482" xr:uid="{00000000-0005-0000-0000-00007D5C0000}"/>
    <cellStyle name="Note 2 2 7 2 11" xfId="43380" xr:uid="{00000000-0005-0000-0000-00007E5C0000}"/>
    <cellStyle name="Note 2 2 7 2 12" xfId="49390" xr:uid="{00000000-0005-0000-0000-00007F5C0000}"/>
    <cellStyle name="Note 2 2 7 2 2" xfId="6924" xr:uid="{00000000-0005-0000-0000-0000805C0000}"/>
    <cellStyle name="Note 2 2 7 2 2 2" xfId="16042" xr:uid="{00000000-0005-0000-0000-0000815C0000}"/>
    <cellStyle name="Note 2 2 7 2 2 3" xfId="23258" xr:uid="{00000000-0005-0000-0000-0000825C0000}"/>
    <cellStyle name="Note 2 2 7 2 2 4" xfId="28329" xr:uid="{00000000-0005-0000-0000-0000835C0000}"/>
    <cellStyle name="Note 2 2 7 2 2 5" xfId="33005" xr:uid="{00000000-0005-0000-0000-0000845C0000}"/>
    <cellStyle name="Note 2 2 7 2 2 6" xfId="38483" xr:uid="{00000000-0005-0000-0000-0000855C0000}"/>
    <cellStyle name="Note 2 2 7 2 2 7" xfId="43381" xr:uid="{00000000-0005-0000-0000-0000865C0000}"/>
    <cellStyle name="Note 2 2 7 2 2 8" xfId="49391" xr:uid="{00000000-0005-0000-0000-0000875C0000}"/>
    <cellStyle name="Note 2 2 7 2 3" xfId="5335" xr:uid="{00000000-0005-0000-0000-0000885C0000}"/>
    <cellStyle name="Note 2 2 7 2 3 2" xfId="16043" xr:uid="{00000000-0005-0000-0000-0000895C0000}"/>
    <cellStyle name="Note 2 2 7 2 3 3" xfId="23259" xr:uid="{00000000-0005-0000-0000-00008A5C0000}"/>
    <cellStyle name="Note 2 2 7 2 3 4" xfId="28330" xr:uid="{00000000-0005-0000-0000-00008B5C0000}"/>
    <cellStyle name="Note 2 2 7 2 3 5" xfId="33006" xr:uid="{00000000-0005-0000-0000-00008C5C0000}"/>
    <cellStyle name="Note 2 2 7 2 3 6" xfId="38484" xr:uid="{00000000-0005-0000-0000-00008D5C0000}"/>
    <cellStyle name="Note 2 2 7 2 3 7" xfId="43382" xr:uid="{00000000-0005-0000-0000-00008E5C0000}"/>
    <cellStyle name="Note 2 2 7 2 3 8" xfId="49392" xr:uid="{00000000-0005-0000-0000-00008F5C0000}"/>
    <cellStyle name="Note 2 2 7 2 4" xfId="7170" xr:uid="{00000000-0005-0000-0000-0000905C0000}"/>
    <cellStyle name="Note 2 2 7 2 4 2" xfId="16044" xr:uid="{00000000-0005-0000-0000-0000915C0000}"/>
    <cellStyle name="Note 2 2 7 2 4 3" xfId="23260" xr:uid="{00000000-0005-0000-0000-0000925C0000}"/>
    <cellStyle name="Note 2 2 7 2 4 4" xfId="28331" xr:uid="{00000000-0005-0000-0000-0000935C0000}"/>
    <cellStyle name="Note 2 2 7 2 4 5" xfId="33007" xr:uid="{00000000-0005-0000-0000-0000945C0000}"/>
    <cellStyle name="Note 2 2 7 2 4 6" xfId="38485" xr:uid="{00000000-0005-0000-0000-0000955C0000}"/>
    <cellStyle name="Note 2 2 7 2 4 7" xfId="43383" xr:uid="{00000000-0005-0000-0000-0000965C0000}"/>
    <cellStyle name="Note 2 2 7 2 4 8" xfId="49393" xr:uid="{00000000-0005-0000-0000-0000975C0000}"/>
    <cellStyle name="Note 2 2 7 2 5" xfId="8708" xr:uid="{00000000-0005-0000-0000-0000985C0000}"/>
    <cellStyle name="Note 2 2 7 2 5 2" xfId="16045" xr:uid="{00000000-0005-0000-0000-0000995C0000}"/>
    <cellStyle name="Note 2 2 7 2 5 3" xfId="23261" xr:uid="{00000000-0005-0000-0000-00009A5C0000}"/>
    <cellStyle name="Note 2 2 7 2 5 4" xfId="28332" xr:uid="{00000000-0005-0000-0000-00009B5C0000}"/>
    <cellStyle name="Note 2 2 7 2 5 5" xfId="33008" xr:uid="{00000000-0005-0000-0000-00009C5C0000}"/>
    <cellStyle name="Note 2 2 7 2 5 6" xfId="38486" xr:uid="{00000000-0005-0000-0000-00009D5C0000}"/>
    <cellStyle name="Note 2 2 7 2 5 7" xfId="43384" xr:uid="{00000000-0005-0000-0000-00009E5C0000}"/>
    <cellStyle name="Note 2 2 7 2 5 8" xfId="49394" xr:uid="{00000000-0005-0000-0000-00009F5C0000}"/>
    <cellStyle name="Note 2 2 7 2 6" xfId="16041" xr:uid="{00000000-0005-0000-0000-0000A05C0000}"/>
    <cellStyle name="Note 2 2 7 2 7" xfId="23257" xr:uid="{00000000-0005-0000-0000-0000A15C0000}"/>
    <cellStyle name="Note 2 2 7 2 8" xfId="28328" xr:uid="{00000000-0005-0000-0000-0000A25C0000}"/>
    <cellStyle name="Note 2 2 7 2 9" xfId="33004" xr:uid="{00000000-0005-0000-0000-0000A35C0000}"/>
    <cellStyle name="Note 2 2 7 3" xfId="4856" xr:uid="{00000000-0005-0000-0000-0000A45C0000}"/>
    <cellStyle name="Note 2 2 7 3 10" xfId="16046" xr:uid="{00000000-0005-0000-0000-0000A55C0000}"/>
    <cellStyle name="Note 2 2 7 3 11" xfId="23262" xr:uid="{00000000-0005-0000-0000-0000A65C0000}"/>
    <cellStyle name="Note 2 2 7 3 12" xfId="28333" xr:uid="{00000000-0005-0000-0000-0000A75C0000}"/>
    <cellStyle name="Note 2 2 7 3 13" xfId="33009" xr:uid="{00000000-0005-0000-0000-0000A85C0000}"/>
    <cellStyle name="Note 2 2 7 3 14" xfId="38487" xr:uid="{00000000-0005-0000-0000-0000A95C0000}"/>
    <cellStyle name="Note 2 2 7 3 15" xfId="43385" xr:uid="{00000000-0005-0000-0000-0000AA5C0000}"/>
    <cellStyle name="Note 2 2 7 3 16" xfId="49395" xr:uid="{00000000-0005-0000-0000-0000AB5C0000}"/>
    <cellStyle name="Note 2 2 7 3 2" xfId="7181" xr:uid="{00000000-0005-0000-0000-0000AC5C0000}"/>
    <cellStyle name="Note 2 2 7 3 2 2" xfId="16047" xr:uid="{00000000-0005-0000-0000-0000AD5C0000}"/>
    <cellStyle name="Note 2 2 7 3 2 3" xfId="23263" xr:uid="{00000000-0005-0000-0000-0000AE5C0000}"/>
    <cellStyle name="Note 2 2 7 3 2 4" xfId="28334" xr:uid="{00000000-0005-0000-0000-0000AF5C0000}"/>
    <cellStyle name="Note 2 2 7 3 2 5" xfId="33010" xr:uid="{00000000-0005-0000-0000-0000B05C0000}"/>
    <cellStyle name="Note 2 2 7 3 2 6" xfId="38488" xr:uid="{00000000-0005-0000-0000-0000B15C0000}"/>
    <cellStyle name="Note 2 2 7 3 2 7" xfId="43386" xr:uid="{00000000-0005-0000-0000-0000B25C0000}"/>
    <cellStyle name="Note 2 2 7 3 2 8" xfId="49396" xr:uid="{00000000-0005-0000-0000-0000B35C0000}"/>
    <cellStyle name="Note 2 2 7 3 3" xfId="7732" xr:uid="{00000000-0005-0000-0000-0000B45C0000}"/>
    <cellStyle name="Note 2 2 7 3 3 2" xfId="16048" xr:uid="{00000000-0005-0000-0000-0000B55C0000}"/>
    <cellStyle name="Note 2 2 7 3 3 3" xfId="23264" xr:uid="{00000000-0005-0000-0000-0000B65C0000}"/>
    <cellStyle name="Note 2 2 7 3 3 4" xfId="28335" xr:uid="{00000000-0005-0000-0000-0000B75C0000}"/>
    <cellStyle name="Note 2 2 7 3 3 5" xfId="33011" xr:uid="{00000000-0005-0000-0000-0000B85C0000}"/>
    <cellStyle name="Note 2 2 7 3 3 6" xfId="38489" xr:uid="{00000000-0005-0000-0000-0000B95C0000}"/>
    <cellStyle name="Note 2 2 7 3 3 7" xfId="43387" xr:uid="{00000000-0005-0000-0000-0000BA5C0000}"/>
    <cellStyle name="Note 2 2 7 3 3 8" xfId="49397" xr:uid="{00000000-0005-0000-0000-0000BB5C0000}"/>
    <cellStyle name="Note 2 2 7 3 4" xfId="8048" xr:uid="{00000000-0005-0000-0000-0000BC5C0000}"/>
    <cellStyle name="Note 2 2 7 3 4 2" xfId="16049" xr:uid="{00000000-0005-0000-0000-0000BD5C0000}"/>
    <cellStyle name="Note 2 2 7 3 4 3" xfId="23265" xr:uid="{00000000-0005-0000-0000-0000BE5C0000}"/>
    <cellStyle name="Note 2 2 7 3 4 4" xfId="28336" xr:uid="{00000000-0005-0000-0000-0000BF5C0000}"/>
    <cellStyle name="Note 2 2 7 3 4 5" xfId="33012" xr:uid="{00000000-0005-0000-0000-0000C05C0000}"/>
    <cellStyle name="Note 2 2 7 3 4 6" xfId="38490" xr:uid="{00000000-0005-0000-0000-0000C15C0000}"/>
    <cellStyle name="Note 2 2 7 3 4 7" xfId="43388" xr:uid="{00000000-0005-0000-0000-0000C25C0000}"/>
    <cellStyle name="Note 2 2 7 3 4 8" xfId="49398" xr:uid="{00000000-0005-0000-0000-0000C35C0000}"/>
    <cellStyle name="Note 2 2 7 3 5" xfId="8505" xr:uid="{00000000-0005-0000-0000-0000C45C0000}"/>
    <cellStyle name="Note 2 2 7 3 5 2" xfId="16050" xr:uid="{00000000-0005-0000-0000-0000C55C0000}"/>
    <cellStyle name="Note 2 2 7 3 5 3" xfId="23266" xr:uid="{00000000-0005-0000-0000-0000C65C0000}"/>
    <cellStyle name="Note 2 2 7 3 5 4" xfId="28337" xr:uid="{00000000-0005-0000-0000-0000C75C0000}"/>
    <cellStyle name="Note 2 2 7 3 5 5" xfId="33013" xr:uid="{00000000-0005-0000-0000-0000C85C0000}"/>
    <cellStyle name="Note 2 2 7 3 5 6" xfId="38491" xr:uid="{00000000-0005-0000-0000-0000C95C0000}"/>
    <cellStyle name="Note 2 2 7 3 5 7" xfId="43389" xr:uid="{00000000-0005-0000-0000-0000CA5C0000}"/>
    <cellStyle name="Note 2 2 7 3 5 8" xfId="49399" xr:uid="{00000000-0005-0000-0000-0000CB5C0000}"/>
    <cellStyle name="Note 2 2 7 3 6" xfId="8848" xr:uid="{00000000-0005-0000-0000-0000CC5C0000}"/>
    <cellStyle name="Note 2 2 7 3 6 2" xfId="16051" xr:uid="{00000000-0005-0000-0000-0000CD5C0000}"/>
    <cellStyle name="Note 2 2 7 3 6 3" xfId="23267" xr:uid="{00000000-0005-0000-0000-0000CE5C0000}"/>
    <cellStyle name="Note 2 2 7 3 6 4" xfId="28338" xr:uid="{00000000-0005-0000-0000-0000CF5C0000}"/>
    <cellStyle name="Note 2 2 7 3 6 5" xfId="33014" xr:uid="{00000000-0005-0000-0000-0000D05C0000}"/>
    <cellStyle name="Note 2 2 7 3 6 6" xfId="38492" xr:uid="{00000000-0005-0000-0000-0000D15C0000}"/>
    <cellStyle name="Note 2 2 7 3 6 7" xfId="43390" xr:uid="{00000000-0005-0000-0000-0000D25C0000}"/>
    <cellStyle name="Note 2 2 7 3 6 8" xfId="49400" xr:uid="{00000000-0005-0000-0000-0000D35C0000}"/>
    <cellStyle name="Note 2 2 7 3 7" xfId="9310" xr:uid="{00000000-0005-0000-0000-0000D45C0000}"/>
    <cellStyle name="Note 2 2 7 3 7 2" xfId="16052" xr:uid="{00000000-0005-0000-0000-0000D55C0000}"/>
    <cellStyle name="Note 2 2 7 3 7 3" xfId="23268" xr:uid="{00000000-0005-0000-0000-0000D65C0000}"/>
    <cellStyle name="Note 2 2 7 3 7 4" xfId="28339" xr:uid="{00000000-0005-0000-0000-0000D75C0000}"/>
    <cellStyle name="Note 2 2 7 3 7 5" xfId="33015" xr:uid="{00000000-0005-0000-0000-0000D85C0000}"/>
    <cellStyle name="Note 2 2 7 3 7 6" xfId="38493" xr:uid="{00000000-0005-0000-0000-0000D95C0000}"/>
    <cellStyle name="Note 2 2 7 3 7 7" xfId="43391" xr:uid="{00000000-0005-0000-0000-0000DA5C0000}"/>
    <cellStyle name="Note 2 2 7 3 7 8" xfId="49401" xr:uid="{00000000-0005-0000-0000-0000DB5C0000}"/>
    <cellStyle name="Note 2 2 7 3 8" xfId="9667" xr:uid="{00000000-0005-0000-0000-0000DC5C0000}"/>
    <cellStyle name="Note 2 2 7 3 8 2" xfId="16053" xr:uid="{00000000-0005-0000-0000-0000DD5C0000}"/>
    <cellStyle name="Note 2 2 7 3 8 3" xfId="23269" xr:uid="{00000000-0005-0000-0000-0000DE5C0000}"/>
    <cellStyle name="Note 2 2 7 3 8 4" xfId="28340" xr:uid="{00000000-0005-0000-0000-0000DF5C0000}"/>
    <cellStyle name="Note 2 2 7 3 8 5" xfId="33016" xr:uid="{00000000-0005-0000-0000-0000E05C0000}"/>
    <cellStyle name="Note 2 2 7 3 8 6" xfId="38494" xr:uid="{00000000-0005-0000-0000-0000E15C0000}"/>
    <cellStyle name="Note 2 2 7 3 8 7" xfId="43392" xr:uid="{00000000-0005-0000-0000-0000E25C0000}"/>
    <cellStyle name="Note 2 2 7 3 8 8" xfId="49402" xr:uid="{00000000-0005-0000-0000-0000E35C0000}"/>
    <cellStyle name="Note 2 2 7 3 9" xfId="9935" xr:uid="{00000000-0005-0000-0000-0000E45C0000}"/>
    <cellStyle name="Note 2 2 7 3 9 2" xfId="16054" xr:uid="{00000000-0005-0000-0000-0000E55C0000}"/>
    <cellStyle name="Note 2 2 7 3 9 3" xfId="23270" xr:uid="{00000000-0005-0000-0000-0000E65C0000}"/>
    <cellStyle name="Note 2 2 7 3 9 4" xfId="28341" xr:uid="{00000000-0005-0000-0000-0000E75C0000}"/>
    <cellStyle name="Note 2 2 7 3 9 5" xfId="33017" xr:uid="{00000000-0005-0000-0000-0000E85C0000}"/>
    <cellStyle name="Note 2 2 7 3 9 6" xfId="38495" xr:uid="{00000000-0005-0000-0000-0000E95C0000}"/>
    <cellStyle name="Note 2 2 7 3 9 7" xfId="43393" xr:uid="{00000000-0005-0000-0000-0000EA5C0000}"/>
    <cellStyle name="Note 2 2 7 3 9 8" xfId="49403" xr:uid="{00000000-0005-0000-0000-0000EB5C0000}"/>
    <cellStyle name="Note 2 2 7 4" xfId="5544" xr:uid="{00000000-0005-0000-0000-0000EC5C0000}"/>
    <cellStyle name="Note 2 2 7 4 10" xfId="16055" xr:uid="{00000000-0005-0000-0000-0000ED5C0000}"/>
    <cellStyle name="Note 2 2 7 4 11" xfId="23271" xr:uid="{00000000-0005-0000-0000-0000EE5C0000}"/>
    <cellStyle name="Note 2 2 7 4 12" xfId="28342" xr:uid="{00000000-0005-0000-0000-0000EF5C0000}"/>
    <cellStyle name="Note 2 2 7 4 13" xfId="33018" xr:uid="{00000000-0005-0000-0000-0000F05C0000}"/>
    <cellStyle name="Note 2 2 7 4 14" xfId="38496" xr:uid="{00000000-0005-0000-0000-0000F15C0000}"/>
    <cellStyle name="Note 2 2 7 4 15" xfId="43394" xr:uid="{00000000-0005-0000-0000-0000F25C0000}"/>
    <cellStyle name="Note 2 2 7 4 16" xfId="49404" xr:uid="{00000000-0005-0000-0000-0000F35C0000}"/>
    <cellStyle name="Note 2 2 7 4 2" xfId="7192" xr:uid="{00000000-0005-0000-0000-0000F45C0000}"/>
    <cellStyle name="Note 2 2 7 4 2 2" xfId="16056" xr:uid="{00000000-0005-0000-0000-0000F55C0000}"/>
    <cellStyle name="Note 2 2 7 4 2 3" xfId="23272" xr:uid="{00000000-0005-0000-0000-0000F65C0000}"/>
    <cellStyle name="Note 2 2 7 4 2 4" xfId="28343" xr:uid="{00000000-0005-0000-0000-0000F75C0000}"/>
    <cellStyle name="Note 2 2 7 4 2 5" xfId="33019" xr:uid="{00000000-0005-0000-0000-0000F85C0000}"/>
    <cellStyle name="Note 2 2 7 4 2 6" xfId="38497" xr:uid="{00000000-0005-0000-0000-0000F95C0000}"/>
    <cellStyle name="Note 2 2 7 4 2 7" xfId="43395" xr:uid="{00000000-0005-0000-0000-0000FA5C0000}"/>
    <cellStyle name="Note 2 2 7 4 2 8" xfId="49405" xr:uid="{00000000-0005-0000-0000-0000FB5C0000}"/>
    <cellStyle name="Note 2 2 7 4 3" xfId="7739" xr:uid="{00000000-0005-0000-0000-0000FC5C0000}"/>
    <cellStyle name="Note 2 2 7 4 3 2" xfId="16057" xr:uid="{00000000-0005-0000-0000-0000FD5C0000}"/>
    <cellStyle name="Note 2 2 7 4 3 3" xfId="23273" xr:uid="{00000000-0005-0000-0000-0000FE5C0000}"/>
    <cellStyle name="Note 2 2 7 4 3 4" xfId="28344" xr:uid="{00000000-0005-0000-0000-0000FF5C0000}"/>
    <cellStyle name="Note 2 2 7 4 3 5" xfId="33020" xr:uid="{00000000-0005-0000-0000-0000005D0000}"/>
    <cellStyle name="Note 2 2 7 4 3 6" xfId="38498" xr:uid="{00000000-0005-0000-0000-0000015D0000}"/>
    <cellStyle name="Note 2 2 7 4 3 7" xfId="43396" xr:uid="{00000000-0005-0000-0000-0000025D0000}"/>
    <cellStyle name="Note 2 2 7 4 3 8" xfId="49406" xr:uid="{00000000-0005-0000-0000-0000035D0000}"/>
    <cellStyle name="Note 2 2 7 4 4" xfId="8062" xr:uid="{00000000-0005-0000-0000-0000045D0000}"/>
    <cellStyle name="Note 2 2 7 4 4 2" xfId="16058" xr:uid="{00000000-0005-0000-0000-0000055D0000}"/>
    <cellStyle name="Note 2 2 7 4 4 3" xfId="23274" xr:uid="{00000000-0005-0000-0000-0000065D0000}"/>
    <cellStyle name="Note 2 2 7 4 4 4" xfId="28345" xr:uid="{00000000-0005-0000-0000-0000075D0000}"/>
    <cellStyle name="Note 2 2 7 4 4 5" xfId="33021" xr:uid="{00000000-0005-0000-0000-0000085D0000}"/>
    <cellStyle name="Note 2 2 7 4 4 6" xfId="38499" xr:uid="{00000000-0005-0000-0000-0000095D0000}"/>
    <cellStyle name="Note 2 2 7 4 4 7" xfId="43397" xr:uid="{00000000-0005-0000-0000-00000A5D0000}"/>
    <cellStyle name="Note 2 2 7 4 4 8" xfId="49407" xr:uid="{00000000-0005-0000-0000-00000B5D0000}"/>
    <cellStyle name="Note 2 2 7 4 5" xfId="8512" xr:uid="{00000000-0005-0000-0000-00000C5D0000}"/>
    <cellStyle name="Note 2 2 7 4 5 2" xfId="16059" xr:uid="{00000000-0005-0000-0000-00000D5D0000}"/>
    <cellStyle name="Note 2 2 7 4 5 3" xfId="23275" xr:uid="{00000000-0005-0000-0000-00000E5D0000}"/>
    <cellStyle name="Note 2 2 7 4 5 4" xfId="28346" xr:uid="{00000000-0005-0000-0000-00000F5D0000}"/>
    <cellStyle name="Note 2 2 7 4 5 5" xfId="33022" xr:uid="{00000000-0005-0000-0000-0000105D0000}"/>
    <cellStyle name="Note 2 2 7 4 5 6" xfId="38500" xr:uid="{00000000-0005-0000-0000-0000115D0000}"/>
    <cellStyle name="Note 2 2 7 4 5 7" xfId="43398" xr:uid="{00000000-0005-0000-0000-0000125D0000}"/>
    <cellStyle name="Note 2 2 7 4 5 8" xfId="49408" xr:uid="{00000000-0005-0000-0000-0000135D0000}"/>
    <cellStyle name="Note 2 2 7 4 6" xfId="8858" xr:uid="{00000000-0005-0000-0000-0000145D0000}"/>
    <cellStyle name="Note 2 2 7 4 6 2" xfId="16060" xr:uid="{00000000-0005-0000-0000-0000155D0000}"/>
    <cellStyle name="Note 2 2 7 4 6 3" xfId="23276" xr:uid="{00000000-0005-0000-0000-0000165D0000}"/>
    <cellStyle name="Note 2 2 7 4 6 4" xfId="28347" xr:uid="{00000000-0005-0000-0000-0000175D0000}"/>
    <cellStyle name="Note 2 2 7 4 6 5" xfId="33023" xr:uid="{00000000-0005-0000-0000-0000185D0000}"/>
    <cellStyle name="Note 2 2 7 4 6 6" xfId="38501" xr:uid="{00000000-0005-0000-0000-0000195D0000}"/>
    <cellStyle name="Note 2 2 7 4 6 7" xfId="43399" xr:uid="{00000000-0005-0000-0000-00001A5D0000}"/>
    <cellStyle name="Note 2 2 7 4 6 8" xfId="49409" xr:uid="{00000000-0005-0000-0000-00001B5D0000}"/>
    <cellStyle name="Note 2 2 7 4 7" xfId="9320" xr:uid="{00000000-0005-0000-0000-00001C5D0000}"/>
    <cellStyle name="Note 2 2 7 4 7 2" xfId="16061" xr:uid="{00000000-0005-0000-0000-00001D5D0000}"/>
    <cellStyle name="Note 2 2 7 4 7 3" xfId="23277" xr:uid="{00000000-0005-0000-0000-00001E5D0000}"/>
    <cellStyle name="Note 2 2 7 4 7 4" xfId="28348" xr:uid="{00000000-0005-0000-0000-00001F5D0000}"/>
    <cellStyle name="Note 2 2 7 4 7 5" xfId="33024" xr:uid="{00000000-0005-0000-0000-0000205D0000}"/>
    <cellStyle name="Note 2 2 7 4 7 6" xfId="38502" xr:uid="{00000000-0005-0000-0000-0000215D0000}"/>
    <cellStyle name="Note 2 2 7 4 7 7" xfId="43400" xr:uid="{00000000-0005-0000-0000-0000225D0000}"/>
    <cellStyle name="Note 2 2 7 4 7 8" xfId="49410" xr:uid="{00000000-0005-0000-0000-0000235D0000}"/>
    <cellStyle name="Note 2 2 7 4 8" xfId="9671" xr:uid="{00000000-0005-0000-0000-0000245D0000}"/>
    <cellStyle name="Note 2 2 7 4 8 2" xfId="16062" xr:uid="{00000000-0005-0000-0000-0000255D0000}"/>
    <cellStyle name="Note 2 2 7 4 8 3" xfId="23278" xr:uid="{00000000-0005-0000-0000-0000265D0000}"/>
    <cellStyle name="Note 2 2 7 4 8 4" xfId="28349" xr:uid="{00000000-0005-0000-0000-0000275D0000}"/>
    <cellStyle name="Note 2 2 7 4 8 5" xfId="33025" xr:uid="{00000000-0005-0000-0000-0000285D0000}"/>
    <cellStyle name="Note 2 2 7 4 8 6" xfId="38503" xr:uid="{00000000-0005-0000-0000-0000295D0000}"/>
    <cellStyle name="Note 2 2 7 4 8 7" xfId="43401" xr:uid="{00000000-0005-0000-0000-00002A5D0000}"/>
    <cellStyle name="Note 2 2 7 4 8 8" xfId="49411" xr:uid="{00000000-0005-0000-0000-00002B5D0000}"/>
    <cellStyle name="Note 2 2 7 4 9" xfId="9938" xr:uid="{00000000-0005-0000-0000-00002C5D0000}"/>
    <cellStyle name="Note 2 2 7 4 9 2" xfId="16063" xr:uid="{00000000-0005-0000-0000-00002D5D0000}"/>
    <cellStyle name="Note 2 2 7 4 9 3" xfId="23279" xr:uid="{00000000-0005-0000-0000-00002E5D0000}"/>
    <cellStyle name="Note 2 2 7 4 9 4" xfId="28350" xr:uid="{00000000-0005-0000-0000-00002F5D0000}"/>
    <cellStyle name="Note 2 2 7 4 9 5" xfId="33026" xr:uid="{00000000-0005-0000-0000-0000305D0000}"/>
    <cellStyle name="Note 2 2 7 4 9 6" xfId="38504" xr:uid="{00000000-0005-0000-0000-0000315D0000}"/>
    <cellStyle name="Note 2 2 7 4 9 7" xfId="43402" xr:uid="{00000000-0005-0000-0000-0000325D0000}"/>
    <cellStyle name="Note 2 2 7 4 9 8" xfId="49412" xr:uid="{00000000-0005-0000-0000-0000335D0000}"/>
    <cellStyle name="Note 2 2 7 5" xfId="4084" xr:uid="{00000000-0005-0000-0000-0000345D0000}"/>
    <cellStyle name="Note 2 2 7 5 2" xfId="16064" xr:uid="{00000000-0005-0000-0000-0000355D0000}"/>
    <cellStyle name="Note 2 2 7 5 3" xfId="23280" xr:uid="{00000000-0005-0000-0000-0000365D0000}"/>
    <cellStyle name="Note 2 2 7 5 4" xfId="28351" xr:uid="{00000000-0005-0000-0000-0000375D0000}"/>
    <cellStyle name="Note 2 2 7 5 5" xfId="33027" xr:uid="{00000000-0005-0000-0000-0000385D0000}"/>
    <cellStyle name="Note 2 2 7 5 6" xfId="38505" xr:uid="{00000000-0005-0000-0000-0000395D0000}"/>
    <cellStyle name="Note 2 2 7 5 7" xfId="43403" xr:uid="{00000000-0005-0000-0000-00003A5D0000}"/>
    <cellStyle name="Note 2 2 7 5 8" xfId="49413" xr:uid="{00000000-0005-0000-0000-00003B5D0000}"/>
    <cellStyle name="Note 2 2 7 6" xfId="4154" xr:uid="{00000000-0005-0000-0000-00003C5D0000}"/>
    <cellStyle name="Note 2 2 7 6 2" xfId="16065" xr:uid="{00000000-0005-0000-0000-00003D5D0000}"/>
    <cellStyle name="Note 2 2 7 6 3" xfId="23281" xr:uid="{00000000-0005-0000-0000-00003E5D0000}"/>
    <cellStyle name="Note 2 2 7 6 4" xfId="28352" xr:uid="{00000000-0005-0000-0000-00003F5D0000}"/>
    <cellStyle name="Note 2 2 7 6 5" xfId="33028" xr:uid="{00000000-0005-0000-0000-0000405D0000}"/>
    <cellStyle name="Note 2 2 7 6 6" xfId="38506" xr:uid="{00000000-0005-0000-0000-0000415D0000}"/>
    <cellStyle name="Note 2 2 7 6 7" xfId="43404" xr:uid="{00000000-0005-0000-0000-0000425D0000}"/>
    <cellStyle name="Note 2 2 7 6 8" xfId="49414" xr:uid="{00000000-0005-0000-0000-0000435D0000}"/>
    <cellStyle name="Note 2 2 7 7" xfId="4996" xr:uid="{00000000-0005-0000-0000-0000445D0000}"/>
    <cellStyle name="Note 2 2 7 7 2" xfId="16066" xr:uid="{00000000-0005-0000-0000-0000455D0000}"/>
    <cellStyle name="Note 2 2 7 7 3" xfId="23282" xr:uid="{00000000-0005-0000-0000-0000465D0000}"/>
    <cellStyle name="Note 2 2 7 7 4" xfId="28353" xr:uid="{00000000-0005-0000-0000-0000475D0000}"/>
    <cellStyle name="Note 2 2 7 7 5" xfId="33029" xr:uid="{00000000-0005-0000-0000-0000485D0000}"/>
    <cellStyle name="Note 2 2 7 7 6" xfId="38507" xr:uid="{00000000-0005-0000-0000-0000495D0000}"/>
    <cellStyle name="Note 2 2 7 7 7" xfId="43405" xr:uid="{00000000-0005-0000-0000-00004A5D0000}"/>
    <cellStyle name="Note 2 2 7 7 8" xfId="49415" xr:uid="{00000000-0005-0000-0000-00004B5D0000}"/>
    <cellStyle name="Note 2 2 7 8" xfId="4936" xr:uid="{00000000-0005-0000-0000-00004C5D0000}"/>
    <cellStyle name="Note 2 2 7 8 2" xfId="16067" xr:uid="{00000000-0005-0000-0000-00004D5D0000}"/>
    <cellStyle name="Note 2 2 7 8 3" xfId="23283" xr:uid="{00000000-0005-0000-0000-00004E5D0000}"/>
    <cellStyle name="Note 2 2 7 8 4" xfId="28354" xr:uid="{00000000-0005-0000-0000-00004F5D0000}"/>
    <cellStyle name="Note 2 2 7 8 5" xfId="33030" xr:uid="{00000000-0005-0000-0000-0000505D0000}"/>
    <cellStyle name="Note 2 2 7 8 6" xfId="38508" xr:uid="{00000000-0005-0000-0000-0000515D0000}"/>
    <cellStyle name="Note 2 2 7 8 7" xfId="43406" xr:uid="{00000000-0005-0000-0000-0000525D0000}"/>
    <cellStyle name="Note 2 2 7 8 8" xfId="49416" xr:uid="{00000000-0005-0000-0000-0000535D0000}"/>
    <cellStyle name="Note 2 2 7 9" xfId="10929" xr:uid="{00000000-0005-0000-0000-0000545D0000}"/>
    <cellStyle name="Note 2 2 8" xfId="938" xr:uid="{00000000-0005-0000-0000-0000555D0000}"/>
    <cellStyle name="Note 2 2 8 10" xfId="32366" xr:uid="{00000000-0005-0000-0000-0000565D0000}"/>
    <cellStyle name="Note 2 2 8 11" xfId="47018" xr:uid="{00000000-0005-0000-0000-0000575D0000}"/>
    <cellStyle name="Note 2 2 8 2" xfId="4186" xr:uid="{00000000-0005-0000-0000-0000585D0000}"/>
    <cellStyle name="Note 2 2 8 2 10" xfId="38509" xr:uid="{00000000-0005-0000-0000-0000595D0000}"/>
    <cellStyle name="Note 2 2 8 2 11" xfId="43407" xr:uid="{00000000-0005-0000-0000-00005A5D0000}"/>
    <cellStyle name="Note 2 2 8 2 12" xfId="49417" xr:uid="{00000000-0005-0000-0000-00005B5D0000}"/>
    <cellStyle name="Note 2 2 8 2 2" xfId="6932" xr:uid="{00000000-0005-0000-0000-00005C5D0000}"/>
    <cellStyle name="Note 2 2 8 2 2 2" xfId="16069" xr:uid="{00000000-0005-0000-0000-00005D5D0000}"/>
    <cellStyle name="Note 2 2 8 2 2 3" xfId="23285" xr:uid="{00000000-0005-0000-0000-00005E5D0000}"/>
    <cellStyle name="Note 2 2 8 2 2 4" xfId="28356" xr:uid="{00000000-0005-0000-0000-00005F5D0000}"/>
    <cellStyle name="Note 2 2 8 2 2 5" xfId="33032" xr:uid="{00000000-0005-0000-0000-0000605D0000}"/>
    <cellStyle name="Note 2 2 8 2 2 6" xfId="38510" xr:uid="{00000000-0005-0000-0000-0000615D0000}"/>
    <cellStyle name="Note 2 2 8 2 2 7" xfId="43408" xr:uid="{00000000-0005-0000-0000-0000625D0000}"/>
    <cellStyle name="Note 2 2 8 2 2 8" xfId="49418" xr:uid="{00000000-0005-0000-0000-0000635D0000}"/>
    <cellStyle name="Note 2 2 8 2 3" xfId="4036" xr:uid="{00000000-0005-0000-0000-0000645D0000}"/>
    <cellStyle name="Note 2 2 8 2 3 2" xfId="16070" xr:uid="{00000000-0005-0000-0000-0000655D0000}"/>
    <cellStyle name="Note 2 2 8 2 3 3" xfId="23286" xr:uid="{00000000-0005-0000-0000-0000665D0000}"/>
    <cellStyle name="Note 2 2 8 2 3 4" xfId="28357" xr:uid="{00000000-0005-0000-0000-0000675D0000}"/>
    <cellStyle name="Note 2 2 8 2 3 5" xfId="33033" xr:uid="{00000000-0005-0000-0000-0000685D0000}"/>
    <cellStyle name="Note 2 2 8 2 3 6" xfId="38511" xr:uid="{00000000-0005-0000-0000-0000695D0000}"/>
    <cellStyle name="Note 2 2 8 2 3 7" xfId="43409" xr:uid="{00000000-0005-0000-0000-00006A5D0000}"/>
    <cellStyle name="Note 2 2 8 2 3 8" xfId="49419" xr:uid="{00000000-0005-0000-0000-00006B5D0000}"/>
    <cellStyle name="Note 2 2 8 2 4" xfId="6343" xr:uid="{00000000-0005-0000-0000-00006C5D0000}"/>
    <cellStyle name="Note 2 2 8 2 4 2" xfId="16071" xr:uid="{00000000-0005-0000-0000-00006D5D0000}"/>
    <cellStyle name="Note 2 2 8 2 4 3" xfId="23287" xr:uid="{00000000-0005-0000-0000-00006E5D0000}"/>
    <cellStyle name="Note 2 2 8 2 4 4" xfId="28358" xr:uid="{00000000-0005-0000-0000-00006F5D0000}"/>
    <cellStyle name="Note 2 2 8 2 4 5" xfId="33034" xr:uid="{00000000-0005-0000-0000-0000705D0000}"/>
    <cellStyle name="Note 2 2 8 2 4 6" xfId="38512" xr:uid="{00000000-0005-0000-0000-0000715D0000}"/>
    <cellStyle name="Note 2 2 8 2 4 7" xfId="43410" xr:uid="{00000000-0005-0000-0000-0000725D0000}"/>
    <cellStyle name="Note 2 2 8 2 4 8" xfId="49420" xr:uid="{00000000-0005-0000-0000-0000735D0000}"/>
    <cellStyle name="Note 2 2 8 2 5" xfId="5025" xr:uid="{00000000-0005-0000-0000-0000745D0000}"/>
    <cellStyle name="Note 2 2 8 2 5 2" xfId="16072" xr:uid="{00000000-0005-0000-0000-0000755D0000}"/>
    <cellStyle name="Note 2 2 8 2 5 3" xfId="23288" xr:uid="{00000000-0005-0000-0000-0000765D0000}"/>
    <cellStyle name="Note 2 2 8 2 5 4" xfId="28359" xr:uid="{00000000-0005-0000-0000-0000775D0000}"/>
    <cellStyle name="Note 2 2 8 2 5 5" xfId="33035" xr:uid="{00000000-0005-0000-0000-0000785D0000}"/>
    <cellStyle name="Note 2 2 8 2 5 6" xfId="38513" xr:uid="{00000000-0005-0000-0000-0000795D0000}"/>
    <cellStyle name="Note 2 2 8 2 5 7" xfId="43411" xr:uid="{00000000-0005-0000-0000-00007A5D0000}"/>
    <cellStyle name="Note 2 2 8 2 5 8" xfId="49421" xr:uid="{00000000-0005-0000-0000-00007B5D0000}"/>
    <cellStyle name="Note 2 2 8 2 6" xfId="16068" xr:uid="{00000000-0005-0000-0000-00007C5D0000}"/>
    <cellStyle name="Note 2 2 8 2 7" xfId="23284" xr:uid="{00000000-0005-0000-0000-00007D5D0000}"/>
    <cellStyle name="Note 2 2 8 2 8" xfId="28355" xr:uid="{00000000-0005-0000-0000-00007E5D0000}"/>
    <cellStyle name="Note 2 2 8 2 9" xfId="33031" xr:uid="{00000000-0005-0000-0000-00007F5D0000}"/>
    <cellStyle name="Note 2 2 8 3" xfId="3857" xr:uid="{00000000-0005-0000-0000-0000805D0000}"/>
    <cellStyle name="Note 2 2 8 3 10" xfId="16073" xr:uid="{00000000-0005-0000-0000-0000815D0000}"/>
    <cellStyle name="Note 2 2 8 3 11" xfId="23289" xr:uid="{00000000-0005-0000-0000-0000825D0000}"/>
    <cellStyle name="Note 2 2 8 3 12" xfId="28360" xr:uid="{00000000-0005-0000-0000-0000835D0000}"/>
    <cellStyle name="Note 2 2 8 3 13" xfId="33036" xr:uid="{00000000-0005-0000-0000-0000845D0000}"/>
    <cellStyle name="Note 2 2 8 3 14" xfId="38514" xr:uid="{00000000-0005-0000-0000-0000855D0000}"/>
    <cellStyle name="Note 2 2 8 3 15" xfId="43412" xr:uid="{00000000-0005-0000-0000-0000865D0000}"/>
    <cellStyle name="Note 2 2 8 3 16" xfId="49422" xr:uid="{00000000-0005-0000-0000-0000875D0000}"/>
    <cellStyle name="Note 2 2 8 3 2" xfId="6792" xr:uid="{00000000-0005-0000-0000-0000885D0000}"/>
    <cellStyle name="Note 2 2 8 3 2 2" xfId="16074" xr:uid="{00000000-0005-0000-0000-0000895D0000}"/>
    <cellStyle name="Note 2 2 8 3 2 3" xfId="23290" xr:uid="{00000000-0005-0000-0000-00008A5D0000}"/>
    <cellStyle name="Note 2 2 8 3 2 4" xfId="28361" xr:uid="{00000000-0005-0000-0000-00008B5D0000}"/>
    <cellStyle name="Note 2 2 8 3 2 5" xfId="33037" xr:uid="{00000000-0005-0000-0000-00008C5D0000}"/>
    <cellStyle name="Note 2 2 8 3 2 6" xfId="38515" xr:uid="{00000000-0005-0000-0000-00008D5D0000}"/>
    <cellStyle name="Note 2 2 8 3 2 7" xfId="43413" xr:uid="{00000000-0005-0000-0000-00008E5D0000}"/>
    <cellStyle name="Note 2 2 8 3 2 8" xfId="49423" xr:uid="{00000000-0005-0000-0000-00008F5D0000}"/>
    <cellStyle name="Note 2 2 8 3 3" xfId="5003" xr:uid="{00000000-0005-0000-0000-0000905D0000}"/>
    <cellStyle name="Note 2 2 8 3 3 2" xfId="16075" xr:uid="{00000000-0005-0000-0000-0000915D0000}"/>
    <cellStyle name="Note 2 2 8 3 3 3" xfId="23291" xr:uid="{00000000-0005-0000-0000-0000925D0000}"/>
    <cellStyle name="Note 2 2 8 3 3 4" xfId="28362" xr:uid="{00000000-0005-0000-0000-0000935D0000}"/>
    <cellStyle name="Note 2 2 8 3 3 5" xfId="33038" xr:uid="{00000000-0005-0000-0000-0000945D0000}"/>
    <cellStyle name="Note 2 2 8 3 3 6" xfId="38516" xr:uid="{00000000-0005-0000-0000-0000955D0000}"/>
    <cellStyle name="Note 2 2 8 3 3 7" xfId="43414" xr:uid="{00000000-0005-0000-0000-0000965D0000}"/>
    <cellStyle name="Note 2 2 8 3 3 8" xfId="49424" xr:uid="{00000000-0005-0000-0000-0000975D0000}"/>
    <cellStyle name="Note 2 2 8 3 4" xfId="5958" xr:uid="{00000000-0005-0000-0000-0000985D0000}"/>
    <cellStyle name="Note 2 2 8 3 4 2" xfId="16076" xr:uid="{00000000-0005-0000-0000-0000995D0000}"/>
    <cellStyle name="Note 2 2 8 3 4 3" xfId="23292" xr:uid="{00000000-0005-0000-0000-00009A5D0000}"/>
    <cellStyle name="Note 2 2 8 3 4 4" xfId="28363" xr:uid="{00000000-0005-0000-0000-00009B5D0000}"/>
    <cellStyle name="Note 2 2 8 3 4 5" xfId="33039" xr:uid="{00000000-0005-0000-0000-00009C5D0000}"/>
    <cellStyle name="Note 2 2 8 3 4 6" xfId="38517" xr:uid="{00000000-0005-0000-0000-00009D5D0000}"/>
    <cellStyle name="Note 2 2 8 3 4 7" xfId="43415" xr:uid="{00000000-0005-0000-0000-00009E5D0000}"/>
    <cellStyle name="Note 2 2 8 3 4 8" xfId="49425" xr:uid="{00000000-0005-0000-0000-00009F5D0000}"/>
    <cellStyle name="Note 2 2 8 3 5" xfId="6275" xr:uid="{00000000-0005-0000-0000-0000A05D0000}"/>
    <cellStyle name="Note 2 2 8 3 5 2" xfId="16077" xr:uid="{00000000-0005-0000-0000-0000A15D0000}"/>
    <cellStyle name="Note 2 2 8 3 5 3" xfId="23293" xr:uid="{00000000-0005-0000-0000-0000A25D0000}"/>
    <cellStyle name="Note 2 2 8 3 5 4" xfId="28364" xr:uid="{00000000-0005-0000-0000-0000A35D0000}"/>
    <cellStyle name="Note 2 2 8 3 5 5" xfId="33040" xr:uid="{00000000-0005-0000-0000-0000A45D0000}"/>
    <cellStyle name="Note 2 2 8 3 5 6" xfId="38518" xr:uid="{00000000-0005-0000-0000-0000A55D0000}"/>
    <cellStyle name="Note 2 2 8 3 5 7" xfId="43416" xr:uid="{00000000-0005-0000-0000-0000A65D0000}"/>
    <cellStyle name="Note 2 2 8 3 5 8" xfId="49426" xr:uid="{00000000-0005-0000-0000-0000A75D0000}"/>
    <cellStyle name="Note 2 2 8 3 6" xfId="6231" xr:uid="{00000000-0005-0000-0000-0000A85D0000}"/>
    <cellStyle name="Note 2 2 8 3 6 2" xfId="16078" xr:uid="{00000000-0005-0000-0000-0000A95D0000}"/>
    <cellStyle name="Note 2 2 8 3 6 3" xfId="23294" xr:uid="{00000000-0005-0000-0000-0000AA5D0000}"/>
    <cellStyle name="Note 2 2 8 3 6 4" xfId="28365" xr:uid="{00000000-0005-0000-0000-0000AB5D0000}"/>
    <cellStyle name="Note 2 2 8 3 6 5" xfId="33041" xr:uid="{00000000-0005-0000-0000-0000AC5D0000}"/>
    <cellStyle name="Note 2 2 8 3 6 6" xfId="38519" xr:uid="{00000000-0005-0000-0000-0000AD5D0000}"/>
    <cellStyle name="Note 2 2 8 3 6 7" xfId="43417" xr:uid="{00000000-0005-0000-0000-0000AE5D0000}"/>
    <cellStyle name="Note 2 2 8 3 6 8" xfId="49427" xr:uid="{00000000-0005-0000-0000-0000AF5D0000}"/>
    <cellStyle name="Note 2 2 8 3 7" xfId="8602" xr:uid="{00000000-0005-0000-0000-0000B05D0000}"/>
    <cellStyle name="Note 2 2 8 3 7 2" xfId="16079" xr:uid="{00000000-0005-0000-0000-0000B15D0000}"/>
    <cellStyle name="Note 2 2 8 3 7 3" xfId="23295" xr:uid="{00000000-0005-0000-0000-0000B25D0000}"/>
    <cellStyle name="Note 2 2 8 3 7 4" xfId="28366" xr:uid="{00000000-0005-0000-0000-0000B35D0000}"/>
    <cellStyle name="Note 2 2 8 3 7 5" xfId="33042" xr:uid="{00000000-0005-0000-0000-0000B45D0000}"/>
    <cellStyle name="Note 2 2 8 3 7 6" xfId="38520" xr:uid="{00000000-0005-0000-0000-0000B55D0000}"/>
    <cellStyle name="Note 2 2 8 3 7 7" xfId="43418" xr:uid="{00000000-0005-0000-0000-0000B65D0000}"/>
    <cellStyle name="Note 2 2 8 3 7 8" xfId="49428" xr:uid="{00000000-0005-0000-0000-0000B75D0000}"/>
    <cellStyle name="Note 2 2 8 3 8" xfId="5566" xr:uid="{00000000-0005-0000-0000-0000B85D0000}"/>
    <cellStyle name="Note 2 2 8 3 8 2" xfId="16080" xr:uid="{00000000-0005-0000-0000-0000B95D0000}"/>
    <cellStyle name="Note 2 2 8 3 8 3" xfId="23296" xr:uid="{00000000-0005-0000-0000-0000BA5D0000}"/>
    <cellStyle name="Note 2 2 8 3 8 4" xfId="28367" xr:uid="{00000000-0005-0000-0000-0000BB5D0000}"/>
    <cellStyle name="Note 2 2 8 3 8 5" xfId="33043" xr:uid="{00000000-0005-0000-0000-0000BC5D0000}"/>
    <cellStyle name="Note 2 2 8 3 8 6" xfId="38521" xr:uid="{00000000-0005-0000-0000-0000BD5D0000}"/>
    <cellStyle name="Note 2 2 8 3 8 7" xfId="43419" xr:uid="{00000000-0005-0000-0000-0000BE5D0000}"/>
    <cellStyle name="Note 2 2 8 3 8 8" xfId="49429" xr:uid="{00000000-0005-0000-0000-0000BF5D0000}"/>
    <cellStyle name="Note 2 2 8 3 9" xfId="5733" xr:uid="{00000000-0005-0000-0000-0000C05D0000}"/>
    <cellStyle name="Note 2 2 8 3 9 2" xfId="16081" xr:uid="{00000000-0005-0000-0000-0000C15D0000}"/>
    <cellStyle name="Note 2 2 8 3 9 3" xfId="23297" xr:uid="{00000000-0005-0000-0000-0000C25D0000}"/>
    <cellStyle name="Note 2 2 8 3 9 4" xfId="28368" xr:uid="{00000000-0005-0000-0000-0000C35D0000}"/>
    <cellStyle name="Note 2 2 8 3 9 5" xfId="33044" xr:uid="{00000000-0005-0000-0000-0000C45D0000}"/>
    <cellStyle name="Note 2 2 8 3 9 6" xfId="38522" xr:uid="{00000000-0005-0000-0000-0000C55D0000}"/>
    <cellStyle name="Note 2 2 8 3 9 7" xfId="43420" xr:uid="{00000000-0005-0000-0000-0000C65D0000}"/>
    <cellStyle name="Note 2 2 8 3 9 8" xfId="49430" xr:uid="{00000000-0005-0000-0000-0000C75D0000}"/>
    <cellStyle name="Note 2 2 8 4" xfId="3809" xr:uid="{00000000-0005-0000-0000-0000C85D0000}"/>
    <cellStyle name="Note 2 2 8 4 10" xfId="16082" xr:uid="{00000000-0005-0000-0000-0000C95D0000}"/>
    <cellStyle name="Note 2 2 8 4 11" xfId="23298" xr:uid="{00000000-0005-0000-0000-0000CA5D0000}"/>
    <cellStyle name="Note 2 2 8 4 12" xfId="28369" xr:uid="{00000000-0005-0000-0000-0000CB5D0000}"/>
    <cellStyle name="Note 2 2 8 4 13" xfId="33045" xr:uid="{00000000-0005-0000-0000-0000CC5D0000}"/>
    <cellStyle name="Note 2 2 8 4 14" xfId="38523" xr:uid="{00000000-0005-0000-0000-0000CD5D0000}"/>
    <cellStyle name="Note 2 2 8 4 15" xfId="43421" xr:uid="{00000000-0005-0000-0000-0000CE5D0000}"/>
    <cellStyle name="Note 2 2 8 4 16" xfId="49431" xr:uid="{00000000-0005-0000-0000-0000CF5D0000}"/>
    <cellStyle name="Note 2 2 8 4 2" xfId="7256" xr:uid="{00000000-0005-0000-0000-0000D05D0000}"/>
    <cellStyle name="Note 2 2 8 4 2 2" xfId="16083" xr:uid="{00000000-0005-0000-0000-0000D15D0000}"/>
    <cellStyle name="Note 2 2 8 4 2 3" xfId="23299" xr:uid="{00000000-0005-0000-0000-0000D25D0000}"/>
    <cellStyle name="Note 2 2 8 4 2 4" xfId="28370" xr:uid="{00000000-0005-0000-0000-0000D35D0000}"/>
    <cellStyle name="Note 2 2 8 4 2 5" xfId="33046" xr:uid="{00000000-0005-0000-0000-0000D45D0000}"/>
    <cellStyle name="Note 2 2 8 4 2 6" xfId="38524" xr:uid="{00000000-0005-0000-0000-0000D55D0000}"/>
    <cellStyle name="Note 2 2 8 4 2 7" xfId="43422" xr:uid="{00000000-0005-0000-0000-0000D65D0000}"/>
    <cellStyle name="Note 2 2 8 4 2 8" xfId="49432" xr:uid="{00000000-0005-0000-0000-0000D75D0000}"/>
    <cellStyle name="Note 2 2 8 4 3" xfId="7791" xr:uid="{00000000-0005-0000-0000-0000D85D0000}"/>
    <cellStyle name="Note 2 2 8 4 3 2" xfId="16084" xr:uid="{00000000-0005-0000-0000-0000D95D0000}"/>
    <cellStyle name="Note 2 2 8 4 3 3" xfId="23300" xr:uid="{00000000-0005-0000-0000-0000DA5D0000}"/>
    <cellStyle name="Note 2 2 8 4 3 4" xfId="28371" xr:uid="{00000000-0005-0000-0000-0000DB5D0000}"/>
    <cellStyle name="Note 2 2 8 4 3 5" xfId="33047" xr:uid="{00000000-0005-0000-0000-0000DC5D0000}"/>
    <cellStyle name="Note 2 2 8 4 3 6" xfId="38525" xr:uid="{00000000-0005-0000-0000-0000DD5D0000}"/>
    <cellStyle name="Note 2 2 8 4 3 7" xfId="43423" xr:uid="{00000000-0005-0000-0000-0000DE5D0000}"/>
    <cellStyle name="Note 2 2 8 4 3 8" xfId="49433" xr:uid="{00000000-0005-0000-0000-0000DF5D0000}"/>
    <cellStyle name="Note 2 2 8 4 4" xfId="8121" xr:uid="{00000000-0005-0000-0000-0000E05D0000}"/>
    <cellStyle name="Note 2 2 8 4 4 2" xfId="16085" xr:uid="{00000000-0005-0000-0000-0000E15D0000}"/>
    <cellStyle name="Note 2 2 8 4 4 3" xfId="23301" xr:uid="{00000000-0005-0000-0000-0000E25D0000}"/>
    <cellStyle name="Note 2 2 8 4 4 4" xfId="28372" xr:uid="{00000000-0005-0000-0000-0000E35D0000}"/>
    <cellStyle name="Note 2 2 8 4 4 5" xfId="33048" xr:uid="{00000000-0005-0000-0000-0000E45D0000}"/>
    <cellStyle name="Note 2 2 8 4 4 6" xfId="38526" xr:uid="{00000000-0005-0000-0000-0000E55D0000}"/>
    <cellStyle name="Note 2 2 8 4 4 7" xfId="43424" xr:uid="{00000000-0005-0000-0000-0000E65D0000}"/>
    <cellStyle name="Note 2 2 8 4 4 8" xfId="49434" xr:uid="{00000000-0005-0000-0000-0000E75D0000}"/>
    <cellStyle name="Note 2 2 8 4 5" xfId="8560" xr:uid="{00000000-0005-0000-0000-0000E85D0000}"/>
    <cellStyle name="Note 2 2 8 4 5 2" xfId="16086" xr:uid="{00000000-0005-0000-0000-0000E95D0000}"/>
    <cellStyle name="Note 2 2 8 4 5 3" xfId="23302" xr:uid="{00000000-0005-0000-0000-0000EA5D0000}"/>
    <cellStyle name="Note 2 2 8 4 5 4" xfId="28373" xr:uid="{00000000-0005-0000-0000-0000EB5D0000}"/>
    <cellStyle name="Note 2 2 8 4 5 5" xfId="33049" xr:uid="{00000000-0005-0000-0000-0000EC5D0000}"/>
    <cellStyle name="Note 2 2 8 4 5 6" xfId="38527" xr:uid="{00000000-0005-0000-0000-0000ED5D0000}"/>
    <cellStyle name="Note 2 2 8 4 5 7" xfId="43425" xr:uid="{00000000-0005-0000-0000-0000EE5D0000}"/>
    <cellStyle name="Note 2 2 8 4 5 8" xfId="49435" xr:uid="{00000000-0005-0000-0000-0000EF5D0000}"/>
    <cellStyle name="Note 2 2 8 4 6" xfId="8912" xr:uid="{00000000-0005-0000-0000-0000F05D0000}"/>
    <cellStyle name="Note 2 2 8 4 6 2" xfId="16087" xr:uid="{00000000-0005-0000-0000-0000F15D0000}"/>
    <cellStyle name="Note 2 2 8 4 6 3" xfId="23303" xr:uid="{00000000-0005-0000-0000-0000F25D0000}"/>
    <cellStyle name="Note 2 2 8 4 6 4" xfId="28374" xr:uid="{00000000-0005-0000-0000-0000F35D0000}"/>
    <cellStyle name="Note 2 2 8 4 6 5" xfId="33050" xr:uid="{00000000-0005-0000-0000-0000F45D0000}"/>
    <cellStyle name="Note 2 2 8 4 6 6" xfId="38528" xr:uid="{00000000-0005-0000-0000-0000F55D0000}"/>
    <cellStyle name="Note 2 2 8 4 6 7" xfId="43426" xr:uid="{00000000-0005-0000-0000-0000F65D0000}"/>
    <cellStyle name="Note 2 2 8 4 6 8" xfId="49436" xr:uid="{00000000-0005-0000-0000-0000F75D0000}"/>
    <cellStyle name="Note 2 2 8 4 7" xfId="9363" xr:uid="{00000000-0005-0000-0000-0000F85D0000}"/>
    <cellStyle name="Note 2 2 8 4 7 2" xfId="16088" xr:uid="{00000000-0005-0000-0000-0000F95D0000}"/>
    <cellStyle name="Note 2 2 8 4 7 3" xfId="23304" xr:uid="{00000000-0005-0000-0000-0000FA5D0000}"/>
    <cellStyle name="Note 2 2 8 4 7 4" xfId="28375" xr:uid="{00000000-0005-0000-0000-0000FB5D0000}"/>
    <cellStyle name="Note 2 2 8 4 7 5" xfId="33051" xr:uid="{00000000-0005-0000-0000-0000FC5D0000}"/>
    <cellStyle name="Note 2 2 8 4 7 6" xfId="38529" xr:uid="{00000000-0005-0000-0000-0000FD5D0000}"/>
    <cellStyle name="Note 2 2 8 4 7 7" xfId="43427" xr:uid="{00000000-0005-0000-0000-0000FE5D0000}"/>
    <cellStyle name="Note 2 2 8 4 7 8" xfId="49437" xr:uid="{00000000-0005-0000-0000-0000FF5D0000}"/>
    <cellStyle name="Note 2 2 8 4 8" xfId="9713" xr:uid="{00000000-0005-0000-0000-0000005E0000}"/>
    <cellStyle name="Note 2 2 8 4 8 2" xfId="16089" xr:uid="{00000000-0005-0000-0000-0000015E0000}"/>
    <cellStyle name="Note 2 2 8 4 8 3" xfId="23305" xr:uid="{00000000-0005-0000-0000-0000025E0000}"/>
    <cellStyle name="Note 2 2 8 4 8 4" xfId="28376" xr:uid="{00000000-0005-0000-0000-0000035E0000}"/>
    <cellStyle name="Note 2 2 8 4 8 5" xfId="33052" xr:uid="{00000000-0005-0000-0000-0000045E0000}"/>
    <cellStyle name="Note 2 2 8 4 8 6" xfId="38530" xr:uid="{00000000-0005-0000-0000-0000055E0000}"/>
    <cellStyle name="Note 2 2 8 4 8 7" xfId="43428" xr:uid="{00000000-0005-0000-0000-0000065E0000}"/>
    <cellStyle name="Note 2 2 8 4 8 8" xfId="49438" xr:uid="{00000000-0005-0000-0000-0000075E0000}"/>
    <cellStyle name="Note 2 2 8 4 9" xfId="9980" xr:uid="{00000000-0005-0000-0000-0000085E0000}"/>
    <cellStyle name="Note 2 2 8 4 9 2" xfId="16090" xr:uid="{00000000-0005-0000-0000-0000095E0000}"/>
    <cellStyle name="Note 2 2 8 4 9 3" xfId="23306" xr:uid="{00000000-0005-0000-0000-00000A5E0000}"/>
    <cellStyle name="Note 2 2 8 4 9 4" xfId="28377" xr:uid="{00000000-0005-0000-0000-00000B5E0000}"/>
    <cellStyle name="Note 2 2 8 4 9 5" xfId="33053" xr:uid="{00000000-0005-0000-0000-00000C5E0000}"/>
    <cellStyle name="Note 2 2 8 4 9 6" xfId="38531" xr:uid="{00000000-0005-0000-0000-00000D5E0000}"/>
    <cellStyle name="Note 2 2 8 4 9 7" xfId="43429" xr:uid="{00000000-0005-0000-0000-00000E5E0000}"/>
    <cellStyle name="Note 2 2 8 4 9 8" xfId="49439" xr:uid="{00000000-0005-0000-0000-00000F5E0000}"/>
    <cellStyle name="Note 2 2 8 5" xfId="5511" xr:uid="{00000000-0005-0000-0000-0000105E0000}"/>
    <cellStyle name="Note 2 2 8 5 2" xfId="16091" xr:uid="{00000000-0005-0000-0000-0000115E0000}"/>
    <cellStyle name="Note 2 2 8 5 3" xfId="23307" xr:uid="{00000000-0005-0000-0000-0000125E0000}"/>
    <cellStyle name="Note 2 2 8 5 4" xfId="28378" xr:uid="{00000000-0005-0000-0000-0000135E0000}"/>
    <cellStyle name="Note 2 2 8 5 5" xfId="33054" xr:uid="{00000000-0005-0000-0000-0000145E0000}"/>
    <cellStyle name="Note 2 2 8 5 6" xfId="38532" xr:uid="{00000000-0005-0000-0000-0000155E0000}"/>
    <cellStyle name="Note 2 2 8 5 7" xfId="43430" xr:uid="{00000000-0005-0000-0000-0000165E0000}"/>
    <cellStyle name="Note 2 2 8 5 8" xfId="49440" xr:uid="{00000000-0005-0000-0000-0000175E0000}"/>
    <cellStyle name="Note 2 2 8 6" xfId="5138" xr:uid="{00000000-0005-0000-0000-0000185E0000}"/>
    <cellStyle name="Note 2 2 8 6 2" xfId="16092" xr:uid="{00000000-0005-0000-0000-0000195E0000}"/>
    <cellStyle name="Note 2 2 8 6 3" xfId="23308" xr:uid="{00000000-0005-0000-0000-00001A5E0000}"/>
    <cellStyle name="Note 2 2 8 6 4" xfId="28379" xr:uid="{00000000-0005-0000-0000-00001B5E0000}"/>
    <cellStyle name="Note 2 2 8 6 5" xfId="33055" xr:uid="{00000000-0005-0000-0000-00001C5E0000}"/>
    <cellStyle name="Note 2 2 8 6 6" xfId="38533" xr:uid="{00000000-0005-0000-0000-00001D5E0000}"/>
    <cellStyle name="Note 2 2 8 6 7" xfId="43431" xr:uid="{00000000-0005-0000-0000-00001E5E0000}"/>
    <cellStyle name="Note 2 2 8 6 8" xfId="49441" xr:uid="{00000000-0005-0000-0000-00001F5E0000}"/>
    <cellStyle name="Note 2 2 8 7" xfId="4938" xr:uid="{00000000-0005-0000-0000-0000205E0000}"/>
    <cellStyle name="Note 2 2 8 7 2" xfId="16093" xr:uid="{00000000-0005-0000-0000-0000215E0000}"/>
    <cellStyle name="Note 2 2 8 7 3" xfId="23309" xr:uid="{00000000-0005-0000-0000-0000225E0000}"/>
    <cellStyle name="Note 2 2 8 7 4" xfId="28380" xr:uid="{00000000-0005-0000-0000-0000235E0000}"/>
    <cellStyle name="Note 2 2 8 7 5" xfId="33056" xr:uid="{00000000-0005-0000-0000-0000245E0000}"/>
    <cellStyle name="Note 2 2 8 7 6" xfId="38534" xr:uid="{00000000-0005-0000-0000-0000255E0000}"/>
    <cellStyle name="Note 2 2 8 7 7" xfId="43432" xr:uid="{00000000-0005-0000-0000-0000265E0000}"/>
    <cellStyle name="Note 2 2 8 7 8" xfId="49442" xr:uid="{00000000-0005-0000-0000-0000275E0000}"/>
    <cellStyle name="Note 2 2 8 8" xfId="4744" xr:uid="{00000000-0005-0000-0000-0000285E0000}"/>
    <cellStyle name="Note 2 2 8 8 2" xfId="16094" xr:uid="{00000000-0005-0000-0000-0000295E0000}"/>
    <cellStyle name="Note 2 2 8 8 3" xfId="23310" xr:uid="{00000000-0005-0000-0000-00002A5E0000}"/>
    <cellStyle name="Note 2 2 8 8 4" xfId="28381" xr:uid="{00000000-0005-0000-0000-00002B5E0000}"/>
    <cellStyle name="Note 2 2 8 8 5" xfId="33057" xr:uid="{00000000-0005-0000-0000-00002C5E0000}"/>
    <cellStyle name="Note 2 2 8 8 6" xfId="38535" xr:uid="{00000000-0005-0000-0000-00002D5E0000}"/>
    <cellStyle name="Note 2 2 8 8 7" xfId="43433" xr:uid="{00000000-0005-0000-0000-00002E5E0000}"/>
    <cellStyle name="Note 2 2 8 8 8" xfId="49443" xr:uid="{00000000-0005-0000-0000-00002F5E0000}"/>
    <cellStyle name="Note 2 2 8 9" xfId="10955" xr:uid="{00000000-0005-0000-0000-0000305E0000}"/>
    <cellStyle name="Note 2 2 9" xfId="956" xr:uid="{00000000-0005-0000-0000-0000315E0000}"/>
    <cellStyle name="Note 2 2 9 10" xfId="19913" xr:uid="{00000000-0005-0000-0000-0000325E0000}"/>
    <cellStyle name="Note 2 2 9 11" xfId="47026" xr:uid="{00000000-0005-0000-0000-0000335E0000}"/>
    <cellStyle name="Note 2 2 9 2" xfId="4199" xr:uid="{00000000-0005-0000-0000-0000345E0000}"/>
    <cellStyle name="Note 2 2 9 2 10" xfId="38536" xr:uid="{00000000-0005-0000-0000-0000355E0000}"/>
    <cellStyle name="Note 2 2 9 2 11" xfId="43434" xr:uid="{00000000-0005-0000-0000-0000365E0000}"/>
    <cellStyle name="Note 2 2 9 2 12" xfId="49444" xr:uid="{00000000-0005-0000-0000-0000375E0000}"/>
    <cellStyle name="Note 2 2 9 2 2" xfId="6939" xr:uid="{00000000-0005-0000-0000-0000385E0000}"/>
    <cellStyle name="Note 2 2 9 2 2 2" xfId="16096" xr:uid="{00000000-0005-0000-0000-0000395E0000}"/>
    <cellStyle name="Note 2 2 9 2 2 3" xfId="23312" xr:uid="{00000000-0005-0000-0000-00003A5E0000}"/>
    <cellStyle name="Note 2 2 9 2 2 4" xfId="28383" xr:uid="{00000000-0005-0000-0000-00003B5E0000}"/>
    <cellStyle name="Note 2 2 9 2 2 5" xfId="33059" xr:uid="{00000000-0005-0000-0000-00003C5E0000}"/>
    <cellStyle name="Note 2 2 9 2 2 6" xfId="38537" xr:uid="{00000000-0005-0000-0000-00003D5E0000}"/>
    <cellStyle name="Note 2 2 9 2 2 7" xfId="43435" xr:uid="{00000000-0005-0000-0000-00003E5E0000}"/>
    <cellStyle name="Note 2 2 9 2 2 8" xfId="49445" xr:uid="{00000000-0005-0000-0000-00003F5E0000}"/>
    <cellStyle name="Note 2 2 9 2 3" xfId="3950" xr:uid="{00000000-0005-0000-0000-0000405E0000}"/>
    <cellStyle name="Note 2 2 9 2 3 2" xfId="16097" xr:uid="{00000000-0005-0000-0000-0000415E0000}"/>
    <cellStyle name="Note 2 2 9 2 3 3" xfId="23313" xr:uid="{00000000-0005-0000-0000-0000425E0000}"/>
    <cellStyle name="Note 2 2 9 2 3 4" xfId="28384" xr:uid="{00000000-0005-0000-0000-0000435E0000}"/>
    <cellStyle name="Note 2 2 9 2 3 5" xfId="33060" xr:uid="{00000000-0005-0000-0000-0000445E0000}"/>
    <cellStyle name="Note 2 2 9 2 3 6" xfId="38538" xr:uid="{00000000-0005-0000-0000-0000455E0000}"/>
    <cellStyle name="Note 2 2 9 2 3 7" xfId="43436" xr:uid="{00000000-0005-0000-0000-0000465E0000}"/>
    <cellStyle name="Note 2 2 9 2 3 8" xfId="49446" xr:uid="{00000000-0005-0000-0000-0000475E0000}"/>
    <cellStyle name="Note 2 2 9 2 4" xfId="6736" xr:uid="{00000000-0005-0000-0000-0000485E0000}"/>
    <cellStyle name="Note 2 2 9 2 4 2" xfId="16098" xr:uid="{00000000-0005-0000-0000-0000495E0000}"/>
    <cellStyle name="Note 2 2 9 2 4 3" xfId="23314" xr:uid="{00000000-0005-0000-0000-00004A5E0000}"/>
    <cellStyle name="Note 2 2 9 2 4 4" xfId="28385" xr:uid="{00000000-0005-0000-0000-00004B5E0000}"/>
    <cellStyle name="Note 2 2 9 2 4 5" xfId="33061" xr:uid="{00000000-0005-0000-0000-00004C5E0000}"/>
    <cellStyle name="Note 2 2 9 2 4 6" xfId="38539" xr:uid="{00000000-0005-0000-0000-00004D5E0000}"/>
    <cellStyle name="Note 2 2 9 2 4 7" xfId="43437" xr:uid="{00000000-0005-0000-0000-00004E5E0000}"/>
    <cellStyle name="Note 2 2 9 2 4 8" xfId="49447" xr:uid="{00000000-0005-0000-0000-00004F5E0000}"/>
    <cellStyle name="Note 2 2 9 2 5" xfId="5943" xr:uid="{00000000-0005-0000-0000-0000505E0000}"/>
    <cellStyle name="Note 2 2 9 2 5 2" xfId="16099" xr:uid="{00000000-0005-0000-0000-0000515E0000}"/>
    <cellStyle name="Note 2 2 9 2 5 3" xfId="23315" xr:uid="{00000000-0005-0000-0000-0000525E0000}"/>
    <cellStyle name="Note 2 2 9 2 5 4" xfId="28386" xr:uid="{00000000-0005-0000-0000-0000535E0000}"/>
    <cellStyle name="Note 2 2 9 2 5 5" xfId="33062" xr:uid="{00000000-0005-0000-0000-0000545E0000}"/>
    <cellStyle name="Note 2 2 9 2 5 6" xfId="38540" xr:uid="{00000000-0005-0000-0000-0000555E0000}"/>
    <cellStyle name="Note 2 2 9 2 5 7" xfId="43438" xr:uid="{00000000-0005-0000-0000-0000565E0000}"/>
    <cellStyle name="Note 2 2 9 2 5 8" xfId="49448" xr:uid="{00000000-0005-0000-0000-0000575E0000}"/>
    <cellStyle name="Note 2 2 9 2 6" xfId="16095" xr:uid="{00000000-0005-0000-0000-0000585E0000}"/>
    <cellStyle name="Note 2 2 9 2 7" xfId="23311" xr:uid="{00000000-0005-0000-0000-0000595E0000}"/>
    <cellStyle name="Note 2 2 9 2 8" xfId="28382" xr:uid="{00000000-0005-0000-0000-00005A5E0000}"/>
    <cellStyle name="Note 2 2 9 2 9" xfId="33058" xr:uid="{00000000-0005-0000-0000-00005B5E0000}"/>
    <cellStyle name="Note 2 2 9 3" xfId="3854" xr:uid="{00000000-0005-0000-0000-00005C5E0000}"/>
    <cellStyle name="Note 2 2 9 3 10" xfId="16100" xr:uid="{00000000-0005-0000-0000-00005D5E0000}"/>
    <cellStyle name="Note 2 2 9 3 11" xfId="23316" xr:uid="{00000000-0005-0000-0000-00005E5E0000}"/>
    <cellStyle name="Note 2 2 9 3 12" xfId="28387" xr:uid="{00000000-0005-0000-0000-00005F5E0000}"/>
    <cellStyle name="Note 2 2 9 3 13" xfId="33063" xr:uid="{00000000-0005-0000-0000-0000605E0000}"/>
    <cellStyle name="Note 2 2 9 3 14" xfId="38541" xr:uid="{00000000-0005-0000-0000-0000615E0000}"/>
    <cellStyle name="Note 2 2 9 3 15" xfId="43439" xr:uid="{00000000-0005-0000-0000-0000625E0000}"/>
    <cellStyle name="Note 2 2 9 3 16" xfId="49449" xr:uid="{00000000-0005-0000-0000-0000635E0000}"/>
    <cellStyle name="Note 2 2 9 3 2" xfId="6791" xr:uid="{00000000-0005-0000-0000-0000645E0000}"/>
    <cellStyle name="Note 2 2 9 3 2 2" xfId="16101" xr:uid="{00000000-0005-0000-0000-0000655E0000}"/>
    <cellStyle name="Note 2 2 9 3 2 3" xfId="23317" xr:uid="{00000000-0005-0000-0000-0000665E0000}"/>
    <cellStyle name="Note 2 2 9 3 2 4" xfId="28388" xr:uid="{00000000-0005-0000-0000-0000675E0000}"/>
    <cellStyle name="Note 2 2 9 3 2 5" xfId="33064" xr:uid="{00000000-0005-0000-0000-0000685E0000}"/>
    <cellStyle name="Note 2 2 9 3 2 6" xfId="38542" xr:uid="{00000000-0005-0000-0000-0000695E0000}"/>
    <cellStyle name="Note 2 2 9 3 2 7" xfId="43440" xr:uid="{00000000-0005-0000-0000-00006A5E0000}"/>
    <cellStyle name="Note 2 2 9 3 2 8" xfId="49450" xr:uid="{00000000-0005-0000-0000-00006B5E0000}"/>
    <cellStyle name="Note 2 2 9 3 3" xfId="5827" xr:uid="{00000000-0005-0000-0000-00006C5E0000}"/>
    <cellStyle name="Note 2 2 9 3 3 2" xfId="16102" xr:uid="{00000000-0005-0000-0000-00006D5E0000}"/>
    <cellStyle name="Note 2 2 9 3 3 3" xfId="23318" xr:uid="{00000000-0005-0000-0000-00006E5E0000}"/>
    <cellStyle name="Note 2 2 9 3 3 4" xfId="28389" xr:uid="{00000000-0005-0000-0000-00006F5E0000}"/>
    <cellStyle name="Note 2 2 9 3 3 5" xfId="33065" xr:uid="{00000000-0005-0000-0000-0000705E0000}"/>
    <cellStyle name="Note 2 2 9 3 3 6" xfId="38543" xr:uid="{00000000-0005-0000-0000-0000715E0000}"/>
    <cellStyle name="Note 2 2 9 3 3 7" xfId="43441" xr:uid="{00000000-0005-0000-0000-0000725E0000}"/>
    <cellStyle name="Note 2 2 9 3 3 8" xfId="49451" xr:uid="{00000000-0005-0000-0000-0000735E0000}"/>
    <cellStyle name="Note 2 2 9 3 4" xfId="3811" xr:uid="{00000000-0005-0000-0000-0000745E0000}"/>
    <cellStyle name="Note 2 2 9 3 4 2" xfId="16103" xr:uid="{00000000-0005-0000-0000-0000755E0000}"/>
    <cellStyle name="Note 2 2 9 3 4 3" xfId="23319" xr:uid="{00000000-0005-0000-0000-0000765E0000}"/>
    <cellStyle name="Note 2 2 9 3 4 4" xfId="28390" xr:uid="{00000000-0005-0000-0000-0000775E0000}"/>
    <cellStyle name="Note 2 2 9 3 4 5" xfId="33066" xr:uid="{00000000-0005-0000-0000-0000785E0000}"/>
    <cellStyle name="Note 2 2 9 3 4 6" xfId="38544" xr:uid="{00000000-0005-0000-0000-0000795E0000}"/>
    <cellStyle name="Note 2 2 9 3 4 7" xfId="43442" xr:uid="{00000000-0005-0000-0000-00007A5E0000}"/>
    <cellStyle name="Note 2 2 9 3 4 8" xfId="49452" xr:uid="{00000000-0005-0000-0000-00007B5E0000}"/>
    <cellStyle name="Note 2 2 9 3 5" xfId="7831" xr:uid="{00000000-0005-0000-0000-00007C5E0000}"/>
    <cellStyle name="Note 2 2 9 3 5 2" xfId="16104" xr:uid="{00000000-0005-0000-0000-00007D5E0000}"/>
    <cellStyle name="Note 2 2 9 3 5 3" xfId="23320" xr:uid="{00000000-0005-0000-0000-00007E5E0000}"/>
    <cellStyle name="Note 2 2 9 3 5 4" xfId="28391" xr:uid="{00000000-0005-0000-0000-00007F5E0000}"/>
    <cellStyle name="Note 2 2 9 3 5 5" xfId="33067" xr:uid="{00000000-0005-0000-0000-0000805E0000}"/>
    <cellStyle name="Note 2 2 9 3 5 6" xfId="38545" xr:uid="{00000000-0005-0000-0000-0000815E0000}"/>
    <cellStyle name="Note 2 2 9 3 5 7" xfId="43443" xr:uid="{00000000-0005-0000-0000-0000825E0000}"/>
    <cellStyle name="Note 2 2 9 3 5 8" xfId="49453" xr:uid="{00000000-0005-0000-0000-0000835E0000}"/>
    <cellStyle name="Note 2 2 9 3 6" xfId="5364" xr:uid="{00000000-0005-0000-0000-0000845E0000}"/>
    <cellStyle name="Note 2 2 9 3 6 2" xfId="16105" xr:uid="{00000000-0005-0000-0000-0000855E0000}"/>
    <cellStyle name="Note 2 2 9 3 6 3" xfId="23321" xr:uid="{00000000-0005-0000-0000-0000865E0000}"/>
    <cellStyle name="Note 2 2 9 3 6 4" xfId="28392" xr:uid="{00000000-0005-0000-0000-0000875E0000}"/>
    <cellStyle name="Note 2 2 9 3 6 5" xfId="33068" xr:uid="{00000000-0005-0000-0000-0000885E0000}"/>
    <cellStyle name="Note 2 2 9 3 6 6" xfId="38546" xr:uid="{00000000-0005-0000-0000-0000895E0000}"/>
    <cellStyle name="Note 2 2 9 3 6 7" xfId="43444" xr:uid="{00000000-0005-0000-0000-00008A5E0000}"/>
    <cellStyle name="Note 2 2 9 3 6 8" xfId="49454" xr:uid="{00000000-0005-0000-0000-00008B5E0000}"/>
    <cellStyle name="Note 2 2 9 3 7" xfId="6049" xr:uid="{00000000-0005-0000-0000-00008C5E0000}"/>
    <cellStyle name="Note 2 2 9 3 7 2" xfId="16106" xr:uid="{00000000-0005-0000-0000-00008D5E0000}"/>
    <cellStyle name="Note 2 2 9 3 7 3" xfId="23322" xr:uid="{00000000-0005-0000-0000-00008E5E0000}"/>
    <cellStyle name="Note 2 2 9 3 7 4" xfId="28393" xr:uid="{00000000-0005-0000-0000-00008F5E0000}"/>
    <cellStyle name="Note 2 2 9 3 7 5" xfId="33069" xr:uid="{00000000-0005-0000-0000-0000905E0000}"/>
    <cellStyle name="Note 2 2 9 3 7 6" xfId="38547" xr:uid="{00000000-0005-0000-0000-0000915E0000}"/>
    <cellStyle name="Note 2 2 9 3 7 7" xfId="43445" xr:uid="{00000000-0005-0000-0000-0000925E0000}"/>
    <cellStyle name="Note 2 2 9 3 7 8" xfId="49455" xr:uid="{00000000-0005-0000-0000-0000935E0000}"/>
    <cellStyle name="Note 2 2 9 3 8" xfId="6445" xr:uid="{00000000-0005-0000-0000-0000945E0000}"/>
    <cellStyle name="Note 2 2 9 3 8 2" xfId="16107" xr:uid="{00000000-0005-0000-0000-0000955E0000}"/>
    <cellStyle name="Note 2 2 9 3 8 3" xfId="23323" xr:uid="{00000000-0005-0000-0000-0000965E0000}"/>
    <cellStyle name="Note 2 2 9 3 8 4" xfId="28394" xr:uid="{00000000-0005-0000-0000-0000975E0000}"/>
    <cellStyle name="Note 2 2 9 3 8 5" xfId="33070" xr:uid="{00000000-0005-0000-0000-0000985E0000}"/>
    <cellStyle name="Note 2 2 9 3 8 6" xfId="38548" xr:uid="{00000000-0005-0000-0000-0000995E0000}"/>
    <cellStyle name="Note 2 2 9 3 8 7" xfId="43446" xr:uid="{00000000-0005-0000-0000-00009A5E0000}"/>
    <cellStyle name="Note 2 2 9 3 8 8" xfId="49456" xr:uid="{00000000-0005-0000-0000-00009B5E0000}"/>
    <cellStyle name="Note 2 2 9 3 9" xfId="6692" xr:uid="{00000000-0005-0000-0000-00009C5E0000}"/>
    <cellStyle name="Note 2 2 9 3 9 2" xfId="16108" xr:uid="{00000000-0005-0000-0000-00009D5E0000}"/>
    <cellStyle name="Note 2 2 9 3 9 3" xfId="23324" xr:uid="{00000000-0005-0000-0000-00009E5E0000}"/>
    <cellStyle name="Note 2 2 9 3 9 4" xfId="28395" xr:uid="{00000000-0005-0000-0000-00009F5E0000}"/>
    <cellStyle name="Note 2 2 9 3 9 5" xfId="33071" xr:uid="{00000000-0005-0000-0000-0000A05E0000}"/>
    <cellStyle name="Note 2 2 9 3 9 6" xfId="38549" xr:uid="{00000000-0005-0000-0000-0000A15E0000}"/>
    <cellStyle name="Note 2 2 9 3 9 7" xfId="43447" xr:uid="{00000000-0005-0000-0000-0000A25E0000}"/>
    <cellStyle name="Note 2 2 9 3 9 8" xfId="49457" xr:uid="{00000000-0005-0000-0000-0000A35E0000}"/>
    <cellStyle name="Note 2 2 9 4" xfId="3740" xr:uid="{00000000-0005-0000-0000-0000A45E0000}"/>
    <cellStyle name="Note 2 2 9 4 10" xfId="16109" xr:uid="{00000000-0005-0000-0000-0000A55E0000}"/>
    <cellStyle name="Note 2 2 9 4 11" xfId="23325" xr:uid="{00000000-0005-0000-0000-0000A65E0000}"/>
    <cellStyle name="Note 2 2 9 4 12" xfId="28396" xr:uid="{00000000-0005-0000-0000-0000A75E0000}"/>
    <cellStyle name="Note 2 2 9 4 13" xfId="33072" xr:uid="{00000000-0005-0000-0000-0000A85E0000}"/>
    <cellStyle name="Note 2 2 9 4 14" xfId="38550" xr:uid="{00000000-0005-0000-0000-0000A95E0000}"/>
    <cellStyle name="Note 2 2 9 4 15" xfId="43448" xr:uid="{00000000-0005-0000-0000-0000AA5E0000}"/>
    <cellStyle name="Note 2 2 9 4 16" xfId="49458" xr:uid="{00000000-0005-0000-0000-0000AB5E0000}"/>
    <cellStyle name="Note 2 2 9 4 2" xfId="6757" xr:uid="{00000000-0005-0000-0000-0000AC5E0000}"/>
    <cellStyle name="Note 2 2 9 4 2 2" xfId="16110" xr:uid="{00000000-0005-0000-0000-0000AD5E0000}"/>
    <cellStyle name="Note 2 2 9 4 2 3" xfId="23326" xr:uid="{00000000-0005-0000-0000-0000AE5E0000}"/>
    <cellStyle name="Note 2 2 9 4 2 4" xfId="28397" xr:uid="{00000000-0005-0000-0000-0000AF5E0000}"/>
    <cellStyle name="Note 2 2 9 4 2 5" xfId="33073" xr:uid="{00000000-0005-0000-0000-0000B05E0000}"/>
    <cellStyle name="Note 2 2 9 4 2 6" xfId="38551" xr:uid="{00000000-0005-0000-0000-0000B15E0000}"/>
    <cellStyle name="Note 2 2 9 4 2 7" xfId="43449" xr:uid="{00000000-0005-0000-0000-0000B25E0000}"/>
    <cellStyle name="Note 2 2 9 4 2 8" xfId="49459" xr:uid="{00000000-0005-0000-0000-0000B35E0000}"/>
    <cellStyle name="Note 2 2 9 4 3" xfId="5355" xr:uid="{00000000-0005-0000-0000-0000B45E0000}"/>
    <cellStyle name="Note 2 2 9 4 3 2" xfId="16111" xr:uid="{00000000-0005-0000-0000-0000B55E0000}"/>
    <cellStyle name="Note 2 2 9 4 3 3" xfId="23327" xr:uid="{00000000-0005-0000-0000-0000B65E0000}"/>
    <cellStyle name="Note 2 2 9 4 3 4" xfId="28398" xr:uid="{00000000-0005-0000-0000-0000B75E0000}"/>
    <cellStyle name="Note 2 2 9 4 3 5" xfId="33074" xr:uid="{00000000-0005-0000-0000-0000B85E0000}"/>
    <cellStyle name="Note 2 2 9 4 3 6" xfId="38552" xr:uid="{00000000-0005-0000-0000-0000B95E0000}"/>
    <cellStyle name="Note 2 2 9 4 3 7" xfId="43450" xr:uid="{00000000-0005-0000-0000-0000BA5E0000}"/>
    <cellStyle name="Note 2 2 9 4 3 8" xfId="49460" xr:uid="{00000000-0005-0000-0000-0000BB5E0000}"/>
    <cellStyle name="Note 2 2 9 4 4" xfId="6953" xr:uid="{00000000-0005-0000-0000-0000BC5E0000}"/>
    <cellStyle name="Note 2 2 9 4 4 2" xfId="16112" xr:uid="{00000000-0005-0000-0000-0000BD5E0000}"/>
    <cellStyle name="Note 2 2 9 4 4 3" xfId="23328" xr:uid="{00000000-0005-0000-0000-0000BE5E0000}"/>
    <cellStyle name="Note 2 2 9 4 4 4" xfId="28399" xr:uid="{00000000-0005-0000-0000-0000BF5E0000}"/>
    <cellStyle name="Note 2 2 9 4 4 5" xfId="33075" xr:uid="{00000000-0005-0000-0000-0000C05E0000}"/>
    <cellStyle name="Note 2 2 9 4 4 6" xfId="38553" xr:uid="{00000000-0005-0000-0000-0000C15E0000}"/>
    <cellStyle name="Note 2 2 9 4 4 7" xfId="43451" xr:uid="{00000000-0005-0000-0000-0000C25E0000}"/>
    <cellStyle name="Note 2 2 9 4 4 8" xfId="49461" xr:uid="{00000000-0005-0000-0000-0000C35E0000}"/>
    <cellStyle name="Note 2 2 9 4 5" xfId="6044" xr:uid="{00000000-0005-0000-0000-0000C45E0000}"/>
    <cellStyle name="Note 2 2 9 4 5 2" xfId="16113" xr:uid="{00000000-0005-0000-0000-0000C55E0000}"/>
    <cellStyle name="Note 2 2 9 4 5 3" xfId="23329" xr:uid="{00000000-0005-0000-0000-0000C65E0000}"/>
    <cellStyle name="Note 2 2 9 4 5 4" xfId="28400" xr:uid="{00000000-0005-0000-0000-0000C75E0000}"/>
    <cellStyle name="Note 2 2 9 4 5 5" xfId="33076" xr:uid="{00000000-0005-0000-0000-0000C85E0000}"/>
    <cellStyle name="Note 2 2 9 4 5 6" xfId="38554" xr:uid="{00000000-0005-0000-0000-0000C95E0000}"/>
    <cellStyle name="Note 2 2 9 4 5 7" xfId="43452" xr:uid="{00000000-0005-0000-0000-0000CA5E0000}"/>
    <cellStyle name="Note 2 2 9 4 5 8" xfId="49462" xr:uid="{00000000-0005-0000-0000-0000CB5E0000}"/>
    <cellStyle name="Note 2 2 9 4 6" xfId="5324" xr:uid="{00000000-0005-0000-0000-0000CC5E0000}"/>
    <cellStyle name="Note 2 2 9 4 6 2" xfId="16114" xr:uid="{00000000-0005-0000-0000-0000CD5E0000}"/>
    <cellStyle name="Note 2 2 9 4 6 3" xfId="23330" xr:uid="{00000000-0005-0000-0000-0000CE5E0000}"/>
    <cellStyle name="Note 2 2 9 4 6 4" xfId="28401" xr:uid="{00000000-0005-0000-0000-0000CF5E0000}"/>
    <cellStyle name="Note 2 2 9 4 6 5" xfId="33077" xr:uid="{00000000-0005-0000-0000-0000D05E0000}"/>
    <cellStyle name="Note 2 2 9 4 6 6" xfId="38555" xr:uid="{00000000-0005-0000-0000-0000D15E0000}"/>
    <cellStyle name="Note 2 2 9 4 6 7" xfId="43453" xr:uid="{00000000-0005-0000-0000-0000D25E0000}"/>
    <cellStyle name="Note 2 2 9 4 6 8" xfId="49463" xr:uid="{00000000-0005-0000-0000-0000D35E0000}"/>
    <cellStyle name="Note 2 2 9 4 7" xfId="7789" xr:uid="{00000000-0005-0000-0000-0000D45E0000}"/>
    <cellStyle name="Note 2 2 9 4 7 2" xfId="16115" xr:uid="{00000000-0005-0000-0000-0000D55E0000}"/>
    <cellStyle name="Note 2 2 9 4 7 3" xfId="23331" xr:uid="{00000000-0005-0000-0000-0000D65E0000}"/>
    <cellStyle name="Note 2 2 9 4 7 4" xfId="28402" xr:uid="{00000000-0005-0000-0000-0000D75E0000}"/>
    <cellStyle name="Note 2 2 9 4 7 5" xfId="33078" xr:uid="{00000000-0005-0000-0000-0000D85E0000}"/>
    <cellStyle name="Note 2 2 9 4 7 6" xfId="38556" xr:uid="{00000000-0005-0000-0000-0000D95E0000}"/>
    <cellStyle name="Note 2 2 9 4 7 7" xfId="43454" xr:uid="{00000000-0005-0000-0000-0000DA5E0000}"/>
    <cellStyle name="Note 2 2 9 4 7 8" xfId="49464" xr:uid="{00000000-0005-0000-0000-0000DB5E0000}"/>
    <cellStyle name="Note 2 2 9 4 8" xfId="8446" xr:uid="{00000000-0005-0000-0000-0000DC5E0000}"/>
    <cellStyle name="Note 2 2 9 4 8 2" xfId="16116" xr:uid="{00000000-0005-0000-0000-0000DD5E0000}"/>
    <cellStyle name="Note 2 2 9 4 8 3" xfId="23332" xr:uid="{00000000-0005-0000-0000-0000DE5E0000}"/>
    <cellStyle name="Note 2 2 9 4 8 4" xfId="28403" xr:uid="{00000000-0005-0000-0000-0000DF5E0000}"/>
    <cellStyle name="Note 2 2 9 4 8 5" xfId="33079" xr:uid="{00000000-0005-0000-0000-0000E05E0000}"/>
    <cellStyle name="Note 2 2 9 4 8 6" xfId="38557" xr:uid="{00000000-0005-0000-0000-0000E15E0000}"/>
    <cellStyle name="Note 2 2 9 4 8 7" xfId="43455" xr:uid="{00000000-0005-0000-0000-0000E25E0000}"/>
    <cellStyle name="Note 2 2 9 4 8 8" xfId="49465" xr:uid="{00000000-0005-0000-0000-0000E35E0000}"/>
    <cellStyle name="Note 2 2 9 4 9" xfId="8473" xr:uid="{00000000-0005-0000-0000-0000E45E0000}"/>
    <cellStyle name="Note 2 2 9 4 9 2" xfId="16117" xr:uid="{00000000-0005-0000-0000-0000E55E0000}"/>
    <cellStyle name="Note 2 2 9 4 9 3" xfId="23333" xr:uid="{00000000-0005-0000-0000-0000E65E0000}"/>
    <cellStyle name="Note 2 2 9 4 9 4" xfId="28404" xr:uid="{00000000-0005-0000-0000-0000E75E0000}"/>
    <cellStyle name="Note 2 2 9 4 9 5" xfId="33080" xr:uid="{00000000-0005-0000-0000-0000E85E0000}"/>
    <cellStyle name="Note 2 2 9 4 9 6" xfId="38558" xr:uid="{00000000-0005-0000-0000-0000E95E0000}"/>
    <cellStyle name="Note 2 2 9 4 9 7" xfId="43456" xr:uid="{00000000-0005-0000-0000-0000EA5E0000}"/>
    <cellStyle name="Note 2 2 9 4 9 8" xfId="49466" xr:uid="{00000000-0005-0000-0000-0000EB5E0000}"/>
    <cellStyle name="Note 2 2 9 5" xfId="3683" xr:uid="{00000000-0005-0000-0000-0000EC5E0000}"/>
    <cellStyle name="Note 2 2 9 5 2" xfId="16118" xr:uid="{00000000-0005-0000-0000-0000ED5E0000}"/>
    <cellStyle name="Note 2 2 9 5 3" xfId="23334" xr:uid="{00000000-0005-0000-0000-0000EE5E0000}"/>
    <cellStyle name="Note 2 2 9 5 4" xfId="28405" xr:uid="{00000000-0005-0000-0000-0000EF5E0000}"/>
    <cellStyle name="Note 2 2 9 5 5" xfId="33081" xr:uid="{00000000-0005-0000-0000-0000F05E0000}"/>
    <cellStyle name="Note 2 2 9 5 6" xfId="38559" xr:uid="{00000000-0005-0000-0000-0000F15E0000}"/>
    <cellStyle name="Note 2 2 9 5 7" xfId="43457" xr:uid="{00000000-0005-0000-0000-0000F25E0000}"/>
    <cellStyle name="Note 2 2 9 5 8" xfId="49467" xr:uid="{00000000-0005-0000-0000-0000F35E0000}"/>
    <cellStyle name="Note 2 2 9 6" xfId="4988" xr:uid="{00000000-0005-0000-0000-0000F45E0000}"/>
    <cellStyle name="Note 2 2 9 6 2" xfId="16119" xr:uid="{00000000-0005-0000-0000-0000F55E0000}"/>
    <cellStyle name="Note 2 2 9 6 3" xfId="23335" xr:uid="{00000000-0005-0000-0000-0000F65E0000}"/>
    <cellStyle name="Note 2 2 9 6 4" xfId="28406" xr:uid="{00000000-0005-0000-0000-0000F75E0000}"/>
    <cellStyle name="Note 2 2 9 6 5" xfId="33082" xr:uid="{00000000-0005-0000-0000-0000F85E0000}"/>
    <cellStyle name="Note 2 2 9 6 6" xfId="38560" xr:uid="{00000000-0005-0000-0000-0000F95E0000}"/>
    <cellStyle name="Note 2 2 9 6 7" xfId="43458" xr:uid="{00000000-0005-0000-0000-0000FA5E0000}"/>
    <cellStyle name="Note 2 2 9 6 8" xfId="49468" xr:uid="{00000000-0005-0000-0000-0000FB5E0000}"/>
    <cellStyle name="Note 2 2 9 7" xfId="4110" xr:uid="{00000000-0005-0000-0000-0000FC5E0000}"/>
    <cellStyle name="Note 2 2 9 7 2" xfId="16120" xr:uid="{00000000-0005-0000-0000-0000FD5E0000}"/>
    <cellStyle name="Note 2 2 9 7 3" xfId="23336" xr:uid="{00000000-0005-0000-0000-0000FE5E0000}"/>
    <cellStyle name="Note 2 2 9 7 4" xfId="28407" xr:uid="{00000000-0005-0000-0000-0000FF5E0000}"/>
    <cellStyle name="Note 2 2 9 7 5" xfId="33083" xr:uid="{00000000-0005-0000-0000-0000005F0000}"/>
    <cellStyle name="Note 2 2 9 7 6" xfId="38561" xr:uid="{00000000-0005-0000-0000-0000015F0000}"/>
    <cellStyle name="Note 2 2 9 7 7" xfId="43459" xr:uid="{00000000-0005-0000-0000-0000025F0000}"/>
    <cellStyle name="Note 2 2 9 7 8" xfId="49469" xr:uid="{00000000-0005-0000-0000-0000035F0000}"/>
    <cellStyle name="Note 2 2 9 8" xfId="3902" xr:uid="{00000000-0005-0000-0000-0000045F0000}"/>
    <cellStyle name="Note 2 2 9 8 2" xfId="16121" xr:uid="{00000000-0005-0000-0000-0000055F0000}"/>
    <cellStyle name="Note 2 2 9 8 3" xfId="23337" xr:uid="{00000000-0005-0000-0000-0000065F0000}"/>
    <cellStyle name="Note 2 2 9 8 4" xfId="28408" xr:uid="{00000000-0005-0000-0000-0000075F0000}"/>
    <cellStyle name="Note 2 2 9 8 5" xfId="33084" xr:uid="{00000000-0005-0000-0000-0000085F0000}"/>
    <cellStyle name="Note 2 2 9 8 6" xfId="38562" xr:uid="{00000000-0005-0000-0000-0000095F0000}"/>
    <cellStyle name="Note 2 2 9 8 7" xfId="43460" xr:uid="{00000000-0005-0000-0000-00000A5F0000}"/>
    <cellStyle name="Note 2 2 9 8 8" xfId="49470" xr:uid="{00000000-0005-0000-0000-00000B5F0000}"/>
    <cellStyle name="Note 2 2 9 9" xfId="10970" xr:uid="{00000000-0005-0000-0000-00000C5F0000}"/>
    <cellStyle name="Note 2 3" xfId="433" xr:uid="{00000000-0005-0000-0000-00000D5F0000}"/>
    <cellStyle name="Note 2 3 10" xfId="982" xr:uid="{00000000-0005-0000-0000-00000E5F0000}"/>
    <cellStyle name="Note 2 3 10 10" xfId="26868" xr:uid="{00000000-0005-0000-0000-00000F5F0000}"/>
    <cellStyle name="Note 2 3 10 11" xfId="47038" xr:uid="{00000000-0005-0000-0000-0000105F0000}"/>
    <cellStyle name="Note 2 3 10 2" xfId="4215" xr:uid="{00000000-0005-0000-0000-0000115F0000}"/>
    <cellStyle name="Note 2 3 10 2 10" xfId="38563" xr:uid="{00000000-0005-0000-0000-0000125F0000}"/>
    <cellStyle name="Note 2 3 10 2 11" xfId="43461" xr:uid="{00000000-0005-0000-0000-0000135F0000}"/>
    <cellStyle name="Note 2 3 10 2 12" xfId="49471" xr:uid="{00000000-0005-0000-0000-0000145F0000}"/>
    <cellStyle name="Note 2 3 10 2 2" xfId="6947" xr:uid="{00000000-0005-0000-0000-0000155F0000}"/>
    <cellStyle name="Note 2 3 10 2 2 2" xfId="16123" xr:uid="{00000000-0005-0000-0000-0000165F0000}"/>
    <cellStyle name="Note 2 3 10 2 2 3" xfId="23339" xr:uid="{00000000-0005-0000-0000-0000175F0000}"/>
    <cellStyle name="Note 2 3 10 2 2 4" xfId="28410" xr:uid="{00000000-0005-0000-0000-0000185F0000}"/>
    <cellStyle name="Note 2 3 10 2 2 5" xfId="33086" xr:uid="{00000000-0005-0000-0000-0000195F0000}"/>
    <cellStyle name="Note 2 3 10 2 2 6" xfId="38564" xr:uid="{00000000-0005-0000-0000-00001A5F0000}"/>
    <cellStyle name="Note 2 3 10 2 2 7" xfId="43462" xr:uid="{00000000-0005-0000-0000-00001B5F0000}"/>
    <cellStyle name="Note 2 3 10 2 2 8" xfId="49472" xr:uid="{00000000-0005-0000-0000-00001C5F0000}"/>
    <cellStyle name="Note 2 3 10 2 3" xfId="5664" xr:uid="{00000000-0005-0000-0000-00001D5F0000}"/>
    <cellStyle name="Note 2 3 10 2 3 2" xfId="16124" xr:uid="{00000000-0005-0000-0000-00001E5F0000}"/>
    <cellStyle name="Note 2 3 10 2 3 3" xfId="23340" xr:uid="{00000000-0005-0000-0000-00001F5F0000}"/>
    <cellStyle name="Note 2 3 10 2 3 4" xfId="28411" xr:uid="{00000000-0005-0000-0000-0000205F0000}"/>
    <cellStyle name="Note 2 3 10 2 3 5" xfId="33087" xr:uid="{00000000-0005-0000-0000-0000215F0000}"/>
    <cellStyle name="Note 2 3 10 2 3 6" xfId="38565" xr:uid="{00000000-0005-0000-0000-0000225F0000}"/>
    <cellStyle name="Note 2 3 10 2 3 7" xfId="43463" xr:uid="{00000000-0005-0000-0000-0000235F0000}"/>
    <cellStyle name="Note 2 3 10 2 3 8" xfId="49473" xr:uid="{00000000-0005-0000-0000-0000245F0000}"/>
    <cellStyle name="Note 2 3 10 2 4" xfId="8288" xr:uid="{00000000-0005-0000-0000-0000255F0000}"/>
    <cellStyle name="Note 2 3 10 2 4 2" xfId="16125" xr:uid="{00000000-0005-0000-0000-0000265F0000}"/>
    <cellStyle name="Note 2 3 10 2 4 3" xfId="23341" xr:uid="{00000000-0005-0000-0000-0000275F0000}"/>
    <cellStyle name="Note 2 3 10 2 4 4" xfId="28412" xr:uid="{00000000-0005-0000-0000-0000285F0000}"/>
    <cellStyle name="Note 2 3 10 2 4 5" xfId="33088" xr:uid="{00000000-0005-0000-0000-0000295F0000}"/>
    <cellStyle name="Note 2 3 10 2 4 6" xfId="38566" xr:uid="{00000000-0005-0000-0000-00002A5F0000}"/>
    <cellStyle name="Note 2 3 10 2 4 7" xfId="43464" xr:uid="{00000000-0005-0000-0000-00002B5F0000}"/>
    <cellStyle name="Note 2 3 10 2 4 8" xfId="49474" xr:uid="{00000000-0005-0000-0000-00002C5F0000}"/>
    <cellStyle name="Note 2 3 10 2 5" xfId="6631" xr:uid="{00000000-0005-0000-0000-00002D5F0000}"/>
    <cellStyle name="Note 2 3 10 2 5 2" xfId="16126" xr:uid="{00000000-0005-0000-0000-00002E5F0000}"/>
    <cellStyle name="Note 2 3 10 2 5 3" xfId="23342" xr:uid="{00000000-0005-0000-0000-00002F5F0000}"/>
    <cellStyle name="Note 2 3 10 2 5 4" xfId="28413" xr:uid="{00000000-0005-0000-0000-0000305F0000}"/>
    <cellStyle name="Note 2 3 10 2 5 5" xfId="33089" xr:uid="{00000000-0005-0000-0000-0000315F0000}"/>
    <cellStyle name="Note 2 3 10 2 5 6" xfId="38567" xr:uid="{00000000-0005-0000-0000-0000325F0000}"/>
    <cellStyle name="Note 2 3 10 2 5 7" xfId="43465" xr:uid="{00000000-0005-0000-0000-0000335F0000}"/>
    <cellStyle name="Note 2 3 10 2 5 8" xfId="49475" xr:uid="{00000000-0005-0000-0000-0000345F0000}"/>
    <cellStyle name="Note 2 3 10 2 6" xfId="16122" xr:uid="{00000000-0005-0000-0000-0000355F0000}"/>
    <cellStyle name="Note 2 3 10 2 7" xfId="23338" xr:uid="{00000000-0005-0000-0000-0000365F0000}"/>
    <cellStyle name="Note 2 3 10 2 8" xfId="28409" xr:uid="{00000000-0005-0000-0000-0000375F0000}"/>
    <cellStyle name="Note 2 3 10 2 9" xfId="33085" xr:uid="{00000000-0005-0000-0000-0000385F0000}"/>
    <cellStyle name="Note 2 3 10 3" xfId="5623" xr:uid="{00000000-0005-0000-0000-0000395F0000}"/>
    <cellStyle name="Note 2 3 10 3 10" xfId="16127" xr:uid="{00000000-0005-0000-0000-00003A5F0000}"/>
    <cellStyle name="Note 2 3 10 3 11" xfId="23343" xr:uid="{00000000-0005-0000-0000-00003B5F0000}"/>
    <cellStyle name="Note 2 3 10 3 12" xfId="28414" xr:uid="{00000000-0005-0000-0000-00003C5F0000}"/>
    <cellStyle name="Note 2 3 10 3 13" xfId="33090" xr:uid="{00000000-0005-0000-0000-00003D5F0000}"/>
    <cellStyle name="Note 2 3 10 3 14" xfId="38568" xr:uid="{00000000-0005-0000-0000-00003E5F0000}"/>
    <cellStyle name="Note 2 3 10 3 15" xfId="43466" xr:uid="{00000000-0005-0000-0000-00003F5F0000}"/>
    <cellStyle name="Note 2 3 10 3 16" xfId="49476" xr:uid="{00000000-0005-0000-0000-0000405F0000}"/>
    <cellStyle name="Note 2 3 10 3 2" xfId="7440" xr:uid="{00000000-0005-0000-0000-0000415F0000}"/>
    <cellStyle name="Note 2 3 10 3 2 2" xfId="16128" xr:uid="{00000000-0005-0000-0000-0000425F0000}"/>
    <cellStyle name="Note 2 3 10 3 2 3" xfId="23344" xr:uid="{00000000-0005-0000-0000-0000435F0000}"/>
    <cellStyle name="Note 2 3 10 3 2 4" xfId="28415" xr:uid="{00000000-0005-0000-0000-0000445F0000}"/>
    <cellStyle name="Note 2 3 10 3 2 5" xfId="33091" xr:uid="{00000000-0005-0000-0000-0000455F0000}"/>
    <cellStyle name="Note 2 3 10 3 2 6" xfId="38569" xr:uid="{00000000-0005-0000-0000-0000465F0000}"/>
    <cellStyle name="Note 2 3 10 3 2 7" xfId="43467" xr:uid="{00000000-0005-0000-0000-0000475F0000}"/>
    <cellStyle name="Note 2 3 10 3 2 8" xfId="49477" xr:uid="{00000000-0005-0000-0000-0000485F0000}"/>
    <cellStyle name="Note 2 3 10 3 3" xfId="7959" xr:uid="{00000000-0005-0000-0000-0000495F0000}"/>
    <cellStyle name="Note 2 3 10 3 3 2" xfId="16129" xr:uid="{00000000-0005-0000-0000-00004A5F0000}"/>
    <cellStyle name="Note 2 3 10 3 3 3" xfId="23345" xr:uid="{00000000-0005-0000-0000-00004B5F0000}"/>
    <cellStyle name="Note 2 3 10 3 3 4" xfId="28416" xr:uid="{00000000-0005-0000-0000-00004C5F0000}"/>
    <cellStyle name="Note 2 3 10 3 3 5" xfId="33092" xr:uid="{00000000-0005-0000-0000-00004D5F0000}"/>
    <cellStyle name="Note 2 3 10 3 3 6" xfId="38570" xr:uid="{00000000-0005-0000-0000-00004E5F0000}"/>
    <cellStyle name="Note 2 3 10 3 3 7" xfId="43468" xr:uid="{00000000-0005-0000-0000-00004F5F0000}"/>
    <cellStyle name="Note 2 3 10 3 3 8" xfId="49478" xr:uid="{00000000-0005-0000-0000-0000505F0000}"/>
    <cellStyle name="Note 2 3 10 3 4" xfId="8299" xr:uid="{00000000-0005-0000-0000-0000515F0000}"/>
    <cellStyle name="Note 2 3 10 3 4 2" xfId="16130" xr:uid="{00000000-0005-0000-0000-0000525F0000}"/>
    <cellStyle name="Note 2 3 10 3 4 3" xfId="23346" xr:uid="{00000000-0005-0000-0000-0000535F0000}"/>
    <cellStyle name="Note 2 3 10 3 4 4" xfId="28417" xr:uid="{00000000-0005-0000-0000-0000545F0000}"/>
    <cellStyle name="Note 2 3 10 3 4 5" xfId="33093" xr:uid="{00000000-0005-0000-0000-0000555F0000}"/>
    <cellStyle name="Note 2 3 10 3 4 6" xfId="38571" xr:uid="{00000000-0005-0000-0000-0000565F0000}"/>
    <cellStyle name="Note 2 3 10 3 4 7" xfId="43469" xr:uid="{00000000-0005-0000-0000-0000575F0000}"/>
    <cellStyle name="Note 2 3 10 3 4 8" xfId="49479" xr:uid="{00000000-0005-0000-0000-0000585F0000}"/>
    <cellStyle name="Note 2 3 10 3 5" xfId="8734" xr:uid="{00000000-0005-0000-0000-0000595F0000}"/>
    <cellStyle name="Note 2 3 10 3 5 2" xfId="16131" xr:uid="{00000000-0005-0000-0000-00005A5F0000}"/>
    <cellStyle name="Note 2 3 10 3 5 3" xfId="23347" xr:uid="{00000000-0005-0000-0000-00005B5F0000}"/>
    <cellStyle name="Note 2 3 10 3 5 4" xfId="28418" xr:uid="{00000000-0005-0000-0000-00005C5F0000}"/>
    <cellStyle name="Note 2 3 10 3 5 5" xfId="33094" xr:uid="{00000000-0005-0000-0000-00005D5F0000}"/>
    <cellStyle name="Note 2 3 10 3 5 6" xfId="38572" xr:uid="{00000000-0005-0000-0000-00005E5F0000}"/>
    <cellStyle name="Note 2 3 10 3 5 7" xfId="43470" xr:uid="{00000000-0005-0000-0000-00005F5F0000}"/>
    <cellStyle name="Note 2 3 10 3 5 8" xfId="49480" xr:uid="{00000000-0005-0000-0000-0000605F0000}"/>
    <cellStyle name="Note 2 3 10 3 6" xfId="9081" xr:uid="{00000000-0005-0000-0000-0000615F0000}"/>
    <cellStyle name="Note 2 3 10 3 6 2" xfId="16132" xr:uid="{00000000-0005-0000-0000-0000625F0000}"/>
    <cellStyle name="Note 2 3 10 3 6 3" xfId="23348" xr:uid="{00000000-0005-0000-0000-0000635F0000}"/>
    <cellStyle name="Note 2 3 10 3 6 4" xfId="28419" xr:uid="{00000000-0005-0000-0000-0000645F0000}"/>
    <cellStyle name="Note 2 3 10 3 6 5" xfId="33095" xr:uid="{00000000-0005-0000-0000-0000655F0000}"/>
    <cellStyle name="Note 2 3 10 3 6 6" xfId="38573" xr:uid="{00000000-0005-0000-0000-0000665F0000}"/>
    <cellStyle name="Note 2 3 10 3 6 7" xfId="43471" xr:uid="{00000000-0005-0000-0000-0000675F0000}"/>
    <cellStyle name="Note 2 3 10 3 6 8" xfId="49481" xr:uid="{00000000-0005-0000-0000-0000685F0000}"/>
    <cellStyle name="Note 2 3 10 3 7" xfId="9530" xr:uid="{00000000-0005-0000-0000-0000695F0000}"/>
    <cellStyle name="Note 2 3 10 3 7 2" xfId="16133" xr:uid="{00000000-0005-0000-0000-00006A5F0000}"/>
    <cellStyle name="Note 2 3 10 3 7 3" xfId="23349" xr:uid="{00000000-0005-0000-0000-00006B5F0000}"/>
    <cellStyle name="Note 2 3 10 3 7 4" xfId="28420" xr:uid="{00000000-0005-0000-0000-00006C5F0000}"/>
    <cellStyle name="Note 2 3 10 3 7 5" xfId="33096" xr:uid="{00000000-0005-0000-0000-00006D5F0000}"/>
    <cellStyle name="Note 2 3 10 3 7 6" xfId="38574" xr:uid="{00000000-0005-0000-0000-00006E5F0000}"/>
    <cellStyle name="Note 2 3 10 3 7 7" xfId="43472" xr:uid="{00000000-0005-0000-0000-00006F5F0000}"/>
    <cellStyle name="Note 2 3 10 3 7 8" xfId="49482" xr:uid="{00000000-0005-0000-0000-0000705F0000}"/>
    <cellStyle name="Note 2 3 10 3 8" xfId="9845" xr:uid="{00000000-0005-0000-0000-0000715F0000}"/>
    <cellStyle name="Note 2 3 10 3 8 2" xfId="16134" xr:uid="{00000000-0005-0000-0000-0000725F0000}"/>
    <cellStyle name="Note 2 3 10 3 8 3" xfId="23350" xr:uid="{00000000-0005-0000-0000-0000735F0000}"/>
    <cellStyle name="Note 2 3 10 3 8 4" xfId="28421" xr:uid="{00000000-0005-0000-0000-0000745F0000}"/>
    <cellStyle name="Note 2 3 10 3 8 5" xfId="33097" xr:uid="{00000000-0005-0000-0000-0000755F0000}"/>
    <cellStyle name="Note 2 3 10 3 8 6" xfId="38575" xr:uid="{00000000-0005-0000-0000-0000765F0000}"/>
    <cellStyle name="Note 2 3 10 3 8 7" xfId="43473" xr:uid="{00000000-0005-0000-0000-0000775F0000}"/>
    <cellStyle name="Note 2 3 10 3 8 8" xfId="49483" xr:uid="{00000000-0005-0000-0000-0000785F0000}"/>
    <cellStyle name="Note 2 3 10 3 9" xfId="10114" xr:uid="{00000000-0005-0000-0000-0000795F0000}"/>
    <cellStyle name="Note 2 3 10 3 9 2" xfId="16135" xr:uid="{00000000-0005-0000-0000-00007A5F0000}"/>
    <cellStyle name="Note 2 3 10 3 9 3" xfId="23351" xr:uid="{00000000-0005-0000-0000-00007B5F0000}"/>
    <cellStyle name="Note 2 3 10 3 9 4" xfId="28422" xr:uid="{00000000-0005-0000-0000-00007C5F0000}"/>
    <cellStyle name="Note 2 3 10 3 9 5" xfId="33098" xr:uid="{00000000-0005-0000-0000-00007D5F0000}"/>
    <cellStyle name="Note 2 3 10 3 9 6" xfId="38576" xr:uid="{00000000-0005-0000-0000-00007E5F0000}"/>
    <cellStyle name="Note 2 3 10 3 9 7" xfId="43474" xr:uid="{00000000-0005-0000-0000-00007F5F0000}"/>
    <cellStyle name="Note 2 3 10 3 9 8" xfId="49484" xr:uid="{00000000-0005-0000-0000-0000805F0000}"/>
    <cellStyle name="Note 2 3 10 4" xfId="3741" xr:uid="{00000000-0005-0000-0000-0000815F0000}"/>
    <cellStyle name="Note 2 3 10 4 10" xfId="16136" xr:uid="{00000000-0005-0000-0000-0000825F0000}"/>
    <cellStyle name="Note 2 3 10 4 11" xfId="23352" xr:uid="{00000000-0005-0000-0000-0000835F0000}"/>
    <cellStyle name="Note 2 3 10 4 12" xfId="28423" xr:uid="{00000000-0005-0000-0000-0000845F0000}"/>
    <cellStyle name="Note 2 3 10 4 13" xfId="33099" xr:uid="{00000000-0005-0000-0000-0000855F0000}"/>
    <cellStyle name="Note 2 3 10 4 14" xfId="38577" xr:uid="{00000000-0005-0000-0000-0000865F0000}"/>
    <cellStyle name="Note 2 3 10 4 15" xfId="43475" xr:uid="{00000000-0005-0000-0000-0000875F0000}"/>
    <cellStyle name="Note 2 3 10 4 16" xfId="49485" xr:uid="{00000000-0005-0000-0000-0000885F0000}"/>
    <cellStyle name="Note 2 3 10 4 2" xfId="7493" xr:uid="{00000000-0005-0000-0000-0000895F0000}"/>
    <cellStyle name="Note 2 3 10 4 2 2" xfId="16137" xr:uid="{00000000-0005-0000-0000-00008A5F0000}"/>
    <cellStyle name="Note 2 3 10 4 2 3" xfId="23353" xr:uid="{00000000-0005-0000-0000-00008B5F0000}"/>
    <cellStyle name="Note 2 3 10 4 2 4" xfId="28424" xr:uid="{00000000-0005-0000-0000-00008C5F0000}"/>
    <cellStyle name="Note 2 3 10 4 2 5" xfId="33100" xr:uid="{00000000-0005-0000-0000-00008D5F0000}"/>
    <cellStyle name="Note 2 3 10 4 2 6" xfId="38578" xr:uid="{00000000-0005-0000-0000-00008E5F0000}"/>
    <cellStyle name="Note 2 3 10 4 2 7" xfId="43476" xr:uid="{00000000-0005-0000-0000-00008F5F0000}"/>
    <cellStyle name="Note 2 3 10 4 2 8" xfId="49486" xr:uid="{00000000-0005-0000-0000-0000905F0000}"/>
    <cellStyle name="Note 2 3 10 4 3" xfId="7988" xr:uid="{00000000-0005-0000-0000-0000915F0000}"/>
    <cellStyle name="Note 2 3 10 4 3 2" xfId="16138" xr:uid="{00000000-0005-0000-0000-0000925F0000}"/>
    <cellStyle name="Note 2 3 10 4 3 3" xfId="23354" xr:uid="{00000000-0005-0000-0000-0000935F0000}"/>
    <cellStyle name="Note 2 3 10 4 3 4" xfId="28425" xr:uid="{00000000-0005-0000-0000-0000945F0000}"/>
    <cellStyle name="Note 2 3 10 4 3 5" xfId="33101" xr:uid="{00000000-0005-0000-0000-0000955F0000}"/>
    <cellStyle name="Note 2 3 10 4 3 6" xfId="38579" xr:uid="{00000000-0005-0000-0000-0000965F0000}"/>
    <cellStyle name="Note 2 3 10 4 3 7" xfId="43477" xr:uid="{00000000-0005-0000-0000-0000975F0000}"/>
    <cellStyle name="Note 2 3 10 4 3 8" xfId="49487" xr:uid="{00000000-0005-0000-0000-0000985F0000}"/>
    <cellStyle name="Note 2 3 10 4 4" xfId="8352" xr:uid="{00000000-0005-0000-0000-0000995F0000}"/>
    <cellStyle name="Note 2 3 10 4 4 2" xfId="16139" xr:uid="{00000000-0005-0000-0000-00009A5F0000}"/>
    <cellStyle name="Note 2 3 10 4 4 3" xfId="23355" xr:uid="{00000000-0005-0000-0000-00009B5F0000}"/>
    <cellStyle name="Note 2 3 10 4 4 4" xfId="28426" xr:uid="{00000000-0005-0000-0000-00009C5F0000}"/>
    <cellStyle name="Note 2 3 10 4 4 5" xfId="33102" xr:uid="{00000000-0005-0000-0000-00009D5F0000}"/>
    <cellStyle name="Note 2 3 10 4 4 6" xfId="38580" xr:uid="{00000000-0005-0000-0000-00009E5F0000}"/>
    <cellStyle name="Note 2 3 10 4 4 7" xfId="43478" xr:uid="{00000000-0005-0000-0000-00009F5F0000}"/>
    <cellStyle name="Note 2 3 10 4 4 8" xfId="49488" xr:uid="{00000000-0005-0000-0000-0000A05F0000}"/>
    <cellStyle name="Note 2 3 10 4 5" xfId="8764" xr:uid="{00000000-0005-0000-0000-0000A15F0000}"/>
    <cellStyle name="Note 2 3 10 4 5 2" xfId="16140" xr:uid="{00000000-0005-0000-0000-0000A25F0000}"/>
    <cellStyle name="Note 2 3 10 4 5 3" xfId="23356" xr:uid="{00000000-0005-0000-0000-0000A35F0000}"/>
    <cellStyle name="Note 2 3 10 4 5 4" xfId="28427" xr:uid="{00000000-0005-0000-0000-0000A45F0000}"/>
    <cellStyle name="Note 2 3 10 4 5 5" xfId="33103" xr:uid="{00000000-0005-0000-0000-0000A55F0000}"/>
    <cellStyle name="Note 2 3 10 4 5 6" xfId="38581" xr:uid="{00000000-0005-0000-0000-0000A65F0000}"/>
    <cellStyle name="Note 2 3 10 4 5 7" xfId="43479" xr:uid="{00000000-0005-0000-0000-0000A75F0000}"/>
    <cellStyle name="Note 2 3 10 4 5 8" xfId="49489" xr:uid="{00000000-0005-0000-0000-0000A85F0000}"/>
    <cellStyle name="Note 2 3 10 4 6" xfId="9134" xr:uid="{00000000-0005-0000-0000-0000A95F0000}"/>
    <cellStyle name="Note 2 3 10 4 6 2" xfId="16141" xr:uid="{00000000-0005-0000-0000-0000AA5F0000}"/>
    <cellStyle name="Note 2 3 10 4 6 3" xfId="23357" xr:uid="{00000000-0005-0000-0000-0000AB5F0000}"/>
    <cellStyle name="Note 2 3 10 4 6 4" xfId="28428" xr:uid="{00000000-0005-0000-0000-0000AC5F0000}"/>
    <cellStyle name="Note 2 3 10 4 6 5" xfId="33104" xr:uid="{00000000-0005-0000-0000-0000AD5F0000}"/>
    <cellStyle name="Note 2 3 10 4 6 6" xfId="38582" xr:uid="{00000000-0005-0000-0000-0000AE5F0000}"/>
    <cellStyle name="Note 2 3 10 4 6 7" xfId="43480" xr:uid="{00000000-0005-0000-0000-0000AF5F0000}"/>
    <cellStyle name="Note 2 3 10 4 6 8" xfId="49490" xr:uid="{00000000-0005-0000-0000-0000B05F0000}"/>
    <cellStyle name="Note 2 3 10 4 7" xfId="9556" xr:uid="{00000000-0005-0000-0000-0000B15F0000}"/>
    <cellStyle name="Note 2 3 10 4 7 2" xfId="16142" xr:uid="{00000000-0005-0000-0000-0000B25F0000}"/>
    <cellStyle name="Note 2 3 10 4 7 3" xfId="23358" xr:uid="{00000000-0005-0000-0000-0000B35F0000}"/>
    <cellStyle name="Note 2 3 10 4 7 4" xfId="28429" xr:uid="{00000000-0005-0000-0000-0000B45F0000}"/>
    <cellStyle name="Note 2 3 10 4 7 5" xfId="33105" xr:uid="{00000000-0005-0000-0000-0000B55F0000}"/>
    <cellStyle name="Note 2 3 10 4 7 6" xfId="38583" xr:uid="{00000000-0005-0000-0000-0000B65F0000}"/>
    <cellStyle name="Note 2 3 10 4 7 7" xfId="43481" xr:uid="{00000000-0005-0000-0000-0000B75F0000}"/>
    <cellStyle name="Note 2 3 10 4 7 8" xfId="49491" xr:uid="{00000000-0005-0000-0000-0000B85F0000}"/>
    <cellStyle name="Note 2 3 10 4 8" xfId="9871" xr:uid="{00000000-0005-0000-0000-0000B95F0000}"/>
    <cellStyle name="Note 2 3 10 4 8 2" xfId="16143" xr:uid="{00000000-0005-0000-0000-0000BA5F0000}"/>
    <cellStyle name="Note 2 3 10 4 8 3" xfId="23359" xr:uid="{00000000-0005-0000-0000-0000BB5F0000}"/>
    <cellStyle name="Note 2 3 10 4 8 4" xfId="28430" xr:uid="{00000000-0005-0000-0000-0000BC5F0000}"/>
    <cellStyle name="Note 2 3 10 4 8 5" xfId="33106" xr:uid="{00000000-0005-0000-0000-0000BD5F0000}"/>
    <cellStyle name="Note 2 3 10 4 8 6" xfId="38584" xr:uid="{00000000-0005-0000-0000-0000BE5F0000}"/>
    <cellStyle name="Note 2 3 10 4 8 7" xfId="43482" xr:uid="{00000000-0005-0000-0000-0000BF5F0000}"/>
    <cellStyle name="Note 2 3 10 4 8 8" xfId="49492" xr:uid="{00000000-0005-0000-0000-0000C05F0000}"/>
    <cellStyle name="Note 2 3 10 4 9" xfId="10139" xr:uid="{00000000-0005-0000-0000-0000C15F0000}"/>
    <cellStyle name="Note 2 3 10 4 9 2" xfId="16144" xr:uid="{00000000-0005-0000-0000-0000C25F0000}"/>
    <cellStyle name="Note 2 3 10 4 9 3" xfId="23360" xr:uid="{00000000-0005-0000-0000-0000C35F0000}"/>
    <cellStyle name="Note 2 3 10 4 9 4" xfId="28431" xr:uid="{00000000-0005-0000-0000-0000C45F0000}"/>
    <cellStyle name="Note 2 3 10 4 9 5" xfId="33107" xr:uid="{00000000-0005-0000-0000-0000C55F0000}"/>
    <cellStyle name="Note 2 3 10 4 9 6" xfId="38585" xr:uid="{00000000-0005-0000-0000-0000C65F0000}"/>
    <cellStyle name="Note 2 3 10 4 9 7" xfId="43483" xr:uid="{00000000-0005-0000-0000-0000C75F0000}"/>
    <cellStyle name="Note 2 3 10 4 9 8" xfId="49493" xr:uid="{00000000-0005-0000-0000-0000C85F0000}"/>
    <cellStyle name="Note 2 3 10 5" xfId="4513" xr:uid="{00000000-0005-0000-0000-0000C95F0000}"/>
    <cellStyle name="Note 2 3 10 5 2" xfId="16145" xr:uid="{00000000-0005-0000-0000-0000CA5F0000}"/>
    <cellStyle name="Note 2 3 10 5 3" xfId="23361" xr:uid="{00000000-0005-0000-0000-0000CB5F0000}"/>
    <cellStyle name="Note 2 3 10 5 4" xfId="28432" xr:uid="{00000000-0005-0000-0000-0000CC5F0000}"/>
    <cellStyle name="Note 2 3 10 5 5" xfId="33108" xr:uid="{00000000-0005-0000-0000-0000CD5F0000}"/>
    <cellStyle name="Note 2 3 10 5 6" xfId="38586" xr:uid="{00000000-0005-0000-0000-0000CE5F0000}"/>
    <cellStyle name="Note 2 3 10 5 7" xfId="43484" xr:uid="{00000000-0005-0000-0000-0000CF5F0000}"/>
    <cellStyle name="Note 2 3 10 5 8" xfId="49494" xr:uid="{00000000-0005-0000-0000-0000D05F0000}"/>
    <cellStyle name="Note 2 3 10 6" xfId="4194" xr:uid="{00000000-0005-0000-0000-0000D15F0000}"/>
    <cellStyle name="Note 2 3 10 6 2" xfId="16146" xr:uid="{00000000-0005-0000-0000-0000D25F0000}"/>
    <cellStyle name="Note 2 3 10 6 3" xfId="23362" xr:uid="{00000000-0005-0000-0000-0000D35F0000}"/>
    <cellStyle name="Note 2 3 10 6 4" xfId="28433" xr:uid="{00000000-0005-0000-0000-0000D45F0000}"/>
    <cellStyle name="Note 2 3 10 6 5" xfId="33109" xr:uid="{00000000-0005-0000-0000-0000D55F0000}"/>
    <cellStyle name="Note 2 3 10 6 6" xfId="38587" xr:uid="{00000000-0005-0000-0000-0000D65F0000}"/>
    <cellStyle name="Note 2 3 10 6 7" xfId="43485" xr:uid="{00000000-0005-0000-0000-0000D75F0000}"/>
    <cellStyle name="Note 2 3 10 6 8" xfId="49495" xr:uid="{00000000-0005-0000-0000-0000D85F0000}"/>
    <cellStyle name="Note 2 3 10 7" xfId="6149" xr:uid="{00000000-0005-0000-0000-0000D95F0000}"/>
    <cellStyle name="Note 2 3 10 7 2" xfId="16147" xr:uid="{00000000-0005-0000-0000-0000DA5F0000}"/>
    <cellStyle name="Note 2 3 10 7 3" xfId="23363" xr:uid="{00000000-0005-0000-0000-0000DB5F0000}"/>
    <cellStyle name="Note 2 3 10 7 4" xfId="28434" xr:uid="{00000000-0005-0000-0000-0000DC5F0000}"/>
    <cellStyle name="Note 2 3 10 7 5" xfId="33110" xr:uid="{00000000-0005-0000-0000-0000DD5F0000}"/>
    <cellStyle name="Note 2 3 10 7 6" xfId="38588" xr:uid="{00000000-0005-0000-0000-0000DE5F0000}"/>
    <cellStyle name="Note 2 3 10 7 7" xfId="43486" xr:uid="{00000000-0005-0000-0000-0000DF5F0000}"/>
    <cellStyle name="Note 2 3 10 7 8" xfId="49496" xr:uid="{00000000-0005-0000-0000-0000E05F0000}"/>
    <cellStyle name="Note 2 3 10 8" xfId="6153" xr:uid="{00000000-0005-0000-0000-0000E15F0000}"/>
    <cellStyle name="Note 2 3 10 8 2" xfId="16148" xr:uid="{00000000-0005-0000-0000-0000E25F0000}"/>
    <cellStyle name="Note 2 3 10 8 3" xfId="23364" xr:uid="{00000000-0005-0000-0000-0000E35F0000}"/>
    <cellStyle name="Note 2 3 10 8 4" xfId="28435" xr:uid="{00000000-0005-0000-0000-0000E45F0000}"/>
    <cellStyle name="Note 2 3 10 8 5" xfId="33111" xr:uid="{00000000-0005-0000-0000-0000E55F0000}"/>
    <cellStyle name="Note 2 3 10 8 6" xfId="38589" xr:uid="{00000000-0005-0000-0000-0000E65F0000}"/>
    <cellStyle name="Note 2 3 10 8 7" xfId="43487" xr:uid="{00000000-0005-0000-0000-0000E75F0000}"/>
    <cellStyle name="Note 2 3 10 8 8" xfId="49497" xr:uid="{00000000-0005-0000-0000-0000E85F0000}"/>
    <cellStyle name="Note 2 3 10 9" xfId="10995" xr:uid="{00000000-0005-0000-0000-0000E95F0000}"/>
    <cellStyle name="Note 2 3 11" xfId="1227" xr:uid="{00000000-0005-0000-0000-0000EA5F0000}"/>
    <cellStyle name="Note 2 3 11 10" xfId="26852" xr:uid="{00000000-0005-0000-0000-0000EB5F0000}"/>
    <cellStyle name="Note 2 3 11 11" xfId="47095" xr:uid="{00000000-0005-0000-0000-0000EC5F0000}"/>
    <cellStyle name="Note 2 3 11 2" xfId="4348" xr:uid="{00000000-0005-0000-0000-0000ED5F0000}"/>
    <cellStyle name="Note 2 3 11 2 10" xfId="38590" xr:uid="{00000000-0005-0000-0000-0000EE5F0000}"/>
    <cellStyle name="Note 2 3 11 2 11" xfId="43488" xr:uid="{00000000-0005-0000-0000-0000EF5F0000}"/>
    <cellStyle name="Note 2 3 11 2 12" xfId="49498" xr:uid="{00000000-0005-0000-0000-0000F05F0000}"/>
    <cellStyle name="Note 2 3 11 2 2" xfId="6997" xr:uid="{00000000-0005-0000-0000-0000F15F0000}"/>
    <cellStyle name="Note 2 3 11 2 2 2" xfId="16150" xr:uid="{00000000-0005-0000-0000-0000F25F0000}"/>
    <cellStyle name="Note 2 3 11 2 2 3" xfId="23366" xr:uid="{00000000-0005-0000-0000-0000F35F0000}"/>
    <cellStyle name="Note 2 3 11 2 2 4" xfId="28437" xr:uid="{00000000-0005-0000-0000-0000F45F0000}"/>
    <cellStyle name="Note 2 3 11 2 2 5" xfId="33113" xr:uid="{00000000-0005-0000-0000-0000F55F0000}"/>
    <cellStyle name="Note 2 3 11 2 2 6" xfId="38591" xr:uid="{00000000-0005-0000-0000-0000F65F0000}"/>
    <cellStyle name="Note 2 3 11 2 2 7" xfId="43489" xr:uid="{00000000-0005-0000-0000-0000F75F0000}"/>
    <cellStyle name="Note 2 3 11 2 2 8" xfId="49499" xr:uid="{00000000-0005-0000-0000-0000F85F0000}"/>
    <cellStyle name="Note 2 3 11 2 3" xfId="6076" xr:uid="{00000000-0005-0000-0000-0000F95F0000}"/>
    <cellStyle name="Note 2 3 11 2 3 2" xfId="16151" xr:uid="{00000000-0005-0000-0000-0000FA5F0000}"/>
    <cellStyle name="Note 2 3 11 2 3 3" xfId="23367" xr:uid="{00000000-0005-0000-0000-0000FB5F0000}"/>
    <cellStyle name="Note 2 3 11 2 3 4" xfId="28438" xr:uid="{00000000-0005-0000-0000-0000FC5F0000}"/>
    <cellStyle name="Note 2 3 11 2 3 5" xfId="33114" xr:uid="{00000000-0005-0000-0000-0000FD5F0000}"/>
    <cellStyle name="Note 2 3 11 2 3 6" xfId="38592" xr:uid="{00000000-0005-0000-0000-0000FE5F0000}"/>
    <cellStyle name="Note 2 3 11 2 3 7" xfId="43490" xr:uid="{00000000-0005-0000-0000-0000FF5F0000}"/>
    <cellStyle name="Note 2 3 11 2 3 8" xfId="49500" xr:uid="{00000000-0005-0000-0000-000000600000}"/>
    <cellStyle name="Note 2 3 11 2 4" xfId="6292" xr:uid="{00000000-0005-0000-0000-000001600000}"/>
    <cellStyle name="Note 2 3 11 2 4 2" xfId="16152" xr:uid="{00000000-0005-0000-0000-000002600000}"/>
    <cellStyle name="Note 2 3 11 2 4 3" xfId="23368" xr:uid="{00000000-0005-0000-0000-000003600000}"/>
    <cellStyle name="Note 2 3 11 2 4 4" xfId="28439" xr:uid="{00000000-0005-0000-0000-000004600000}"/>
    <cellStyle name="Note 2 3 11 2 4 5" xfId="33115" xr:uid="{00000000-0005-0000-0000-000005600000}"/>
    <cellStyle name="Note 2 3 11 2 4 6" xfId="38593" xr:uid="{00000000-0005-0000-0000-000006600000}"/>
    <cellStyle name="Note 2 3 11 2 4 7" xfId="43491" xr:uid="{00000000-0005-0000-0000-000007600000}"/>
    <cellStyle name="Note 2 3 11 2 4 8" xfId="49501" xr:uid="{00000000-0005-0000-0000-000008600000}"/>
    <cellStyle name="Note 2 3 11 2 5" xfId="9168" xr:uid="{00000000-0005-0000-0000-000009600000}"/>
    <cellStyle name="Note 2 3 11 2 5 2" xfId="16153" xr:uid="{00000000-0005-0000-0000-00000A600000}"/>
    <cellStyle name="Note 2 3 11 2 5 3" xfId="23369" xr:uid="{00000000-0005-0000-0000-00000B600000}"/>
    <cellStyle name="Note 2 3 11 2 5 4" xfId="28440" xr:uid="{00000000-0005-0000-0000-00000C600000}"/>
    <cellStyle name="Note 2 3 11 2 5 5" xfId="33116" xr:uid="{00000000-0005-0000-0000-00000D600000}"/>
    <cellStyle name="Note 2 3 11 2 5 6" xfId="38594" xr:uid="{00000000-0005-0000-0000-00000E600000}"/>
    <cellStyle name="Note 2 3 11 2 5 7" xfId="43492" xr:uid="{00000000-0005-0000-0000-00000F600000}"/>
    <cellStyle name="Note 2 3 11 2 5 8" xfId="49502" xr:uid="{00000000-0005-0000-0000-000010600000}"/>
    <cellStyle name="Note 2 3 11 2 6" xfId="16149" xr:uid="{00000000-0005-0000-0000-000011600000}"/>
    <cellStyle name="Note 2 3 11 2 7" xfId="23365" xr:uid="{00000000-0005-0000-0000-000012600000}"/>
    <cellStyle name="Note 2 3 11 2 8" xfId="28436" xr:uid="{00000000-0005-0000-0000-000013600000}"/>
    <cellStyle name="Note 2 3 11 2 9" xfId="33112" xr:uid="{00000000-0005-0000-0000-000014600000}"/>
    <cellStyle name="Note 2 3 11 3" xfId="3806" xr:uid="{00000000-0005-0000-0000-000015600000}"/>
    <cellStyle name="Note 2 3 11 3 10" xfId="16154" xr:uid="{00000000-0005-0000-0000-000016600000}"/>
    <cellStyle name="Note 2 3 11 3 11" xfId="23370" xr:uid="{00000000-0005-0000-0000-000017600000}"/>
    <cellStyle name="Note 2 3 11 3 12" xfId="28441" xr:uid="{00000000-0005-0000-0000-000018600000}"/>
    <cellStyle name="Note 2 3 11 3 13" xfId="33117" xr:uid="{00000000-0005-0000-0000-000019600000}"/>
    <cellStyle name="Note 2 3 11 3 14" xfId="38595" xr:uid="{00000000-0005-0000-0000-00001A600000}"/>
    <cellStyle name="Note 2 3 11 3 15" xfId="43493" xr:uid="{00000000-0005-0000-0000-00001B600000}"/>
    <cellStyle name="Note 2 3 11 3 16" xfId="49503" xr:uid="{00000000-0005-0000-0000-00001C600000}"/>
    <cellStyle name="Note 2 3 11 3 2" xfId="6785" xr:uid="{00000000-0005-0000-0000-00001D600000}"/>
    <cellStyle name="Note 2 3 11 3 2 2" xfId="16155" xr:uid="{00000000-0005-0000-0000-00001E600000}"/>
    <cellStyle name="Note 2 3 11 3 2 3" xfId="23371" xr:uid="{00000000-0005-0000-0000-00001F600000}"/>
    <cellStyle name="Note 2 3 11 3 2 4" xfId="28442" xr:uid="{00000000-0005-0000-0000-000020600000}"/>
    <cellStyle name="Note 2 3 11 3 2 5" xfId="33118" xr:uid="{00000000-0005-0000-0000-000021600000}"/>
    <cellStyle name="Note 2 3 11 3 2 6" xfId="38596" xr:uid="{00000000-0005-0000-0000-000022600000}"/>
    <cellStyle name="Note 2 3 11 3 2 7" xfId="43494" xr:uid="{00000000-0005-0000-0000-000023600000}"/>
    <cellStyle name="Note 2 3 11 3 2 8" xfId="49504" xr:uid="{00000000-0005-0000-0000-000024600000}"/>
    <cellStyle name="Note 2 3 11 3 3" xfId="4974" xr:uid="{00000000-0005-0000-0000-000025600000}"/>
    <cellStyle name="Note 2 3 11 3 3 2" xfId="16156" xr:uid="{00000000-0005-0000-0000-000026600000}"/>
    <cellStyle name="Note 2 3 11 3 3 3" xfId="23372" xr:uid="{00000000-0005-0000-0000-000027600000}"/>
    <cellStyle name="Note 2 3 11 3 3 4" xfId="28443" xr:uid="{00000000-0005-0000-0000-000028600000}"/>
    <cellStyle name="Note 2 3 11 3 3 5" xfId="33119" xr:uid="{00000000-0005-0000-0000-000029600000}"/>
    <cellStyle name="Note 2 3 11 3 3 6" xfId="38597" xr:uid="{00000000-0005-0000-0000-00002A600000}"/>
    <cellStyle name="Note 2 3 11 3 3 7" xfId="43495" xr:uid="{00000000-0005-0000-0000-00002B600000}"/>
    <cellStyle name="Note 2 3 11 3 3 8" xfId="49505" xr:uid="{00000000-0005-0000-0000-00002C600000}"/>
    <cellStyle name="Note 2 3 11 3 4" xfId="3689" xr:uid="{00000000-0005-0000-0000-00002D600000}"/>
    <cellStyle name="Note 2 3 11 3 4 2" xfId="16157" xr:uid="{00000000-0005-0000-0000-00002E600000}"/>
    <cellStyle name="Note 2 3 11 3 4 3" xfId="23373" xr:uid="{00000000-0005-0000-0000-00002F600000}"/>
    <cellStyle name="Note 2 3 11 3 4 4" xfId="28444" xr:uid="{00000000-0005-0000-0000-000030600000}"/>
    <cellStyle name="Note 2 3 11 3 4 5" xfId="33120" xr:uid="{00000000-0005-0000-0000-000031600000}"/>
    <cellStyle name="Note 2 3 11 3 4 6" xfId="38598" xr:uid="{00000000-0005-0000-0000-000032600000}"/>
    <cellStyle name="Note 2 3 11 3 4 7" xfId="43496" xr:uid="{00000000-0005-0000-0000-000033600000}"/>
    <cellStyle name="Note 2 3 11 3 4 8" xfId="49506" xr:uid="{00000000-0005-0000-0000-000034600000}"/>
    <cellStyle name="Note 2 3 11 3 5" xfId="7839" xr:uid="{00000000-0005-0000-0000-000035600000}"/>
    <cellStyle name="Note 2 3 11 3 5 2" xfId="16158" xr:uid="{00000000-0005-0000-0000-000036600000}"/>
    <cellStyle name="Note 2 3 11 3 5 3" xfId="23374" xr:uid="{00000000-0005-0000-0000-000037600000}"/>
    <cellStyle name="Note 2 3 11 3 5 4" xfId="28445" xr:uid="{00000000-0005-0000-0000-000038600000}"/>
    <cellStyle name="Note 2 3 11 3 5 5" xfId="33121" xr:uid="{00000000-0005-0000-0000-000039600000}"/>
    <cellStyle name="Note 2 3 11 3 5 6" xfId="38599" xr:uid="{00000000-0005-0000-0000-00003A600000}"/>
    <cellStyle name="Note 2 3 11 3 5 7" xfId="43497" xr:uid="{00000000-0005-0000-0000-00003B600000}"/>
    <cellStyle name="Note 2 3 11 3 5 8" xfId="49507" xr:uid="{00000000-0005-0000-0000-00003C600000}"/>
    <cellStyle name="Note 2 3 11 3 6" xfId="7891" xr:uid="{00000000-0005-0000-0000-00003D600000}"/>
    <cellStyle name="Note 2 3 11 3 6 2" xfId="16159" xr:uid="{00000000-0005-0000-0000-00003E600000}"/>
    <cellStyle name="Note 2 3 11 3 6 3" xfId="23375" xr:uid="{00000000-0005-0000-0000-00003F600000}"/>
    <cellStyle name="Note 2 3 11 3 6 4" xfId="28446" xr:uid="{00000000-0005-0000-0000-000040600000}"/>
    <cellStyle name="Note 2 3 11 3 6 5" xfId="33122" xr:uid="{00000000-0005-0000-0000-000041600000}"/>
    <cellStyle name="Note 2 3 11 3 6 6" xfId="38600" xr:uid="{00000000-0005-0000-0000-000042600000}"/>
    <cellStyle name="Note 2 3 11 3 6 7" xfId="43498" xr:uid="{00000000-0005-0000-0000-000043600000}"/>
    <cellStyle name="Note 2 3 11 3 6 8" xfId="49508" xr:uid="{00000000-0005-0000-0000-000044600000}"/>
    <cellStyle name="Note 2 3 11 3 7" xfId="5657" xr:uid="{00000000-0005-0000-0000-000045600000}"/>
    <cellStyle name="Note 2 3 11 3 7 2" xfId="16160" xr:uid="{00000000-0005-0000-0000-000046600000}"/>
    <cellStyle name="Note 2 3 11 3 7 3" xfId="23376" xr:uid="{00000000-0005-0000-0000-000047600000}"/>
    <cellStyle name="Note 2 3 11 3 7 4" xfId="28447" xr:uid="{00000000-0005-0000-0000-000048600000}"/>
    <cellStyle name="Note 2 3 11 3 7 5" xfId="33123" xr:uid="{00000000-0005-0000-0000-000049600000}"/>
    <cellStyle name="Note 2 3 11 3 7 6" xfId="38601" xr:uid="{00000000-0005-0000-0000-00004A600000}"/>
    <cellStyle name="Note 2 3 11 3 7 7" xfId="43499" xr:uid="{00000000-0005-0000-0000-00004B600000}"/>
    <cellStyle name="Note 2 3 11 3 7 8" xfId="49509" xr:uid="{00000000-0005-0000-0000-00004C600000}"/>
    <cellStyle name="Note 2 3 11 3 8" xfId="5825" xr:uid="{00000000-0005-0000-0000-00004D600000}"/>
    <cellStyle name="Note 2 3 11 3 8 2" xfId="16161" xr:uid="{00000000-0005-0000-0000-00004E600000}"/>
    <cellStyle name="Note 2 3 11 3 8 3" xfId="23377" xr:uid="{00000000-0005-0000-0000-00004F600000}"/>
    <cellStyle name="Note 2 3 11 3 8 4" xfId="28448" xr:uid="{00000000-0005-0000-0000-000050600000}"/>
    <cellStyle name="Note 2 3 11 3 8 5" xfId="33124" xr:uid="{00000000-0005-0000-0000-000051600000}"/>
    <cellStyle name="Note 2 3 11 3 8 6" xfId="38602" xr:uid="{00000000-0005-0000-0000-000052600000}"/>
    <cellStyle name="Note 2 3 11 3 8 7" xfId="43500" xr:uid="{00000000-0005-0000-0000-000053600000}"/>
    <cellStyle name="Note 2 3 11 3 8 8" xfId="49510" xr:uid="{00000000-0005-0000-0000-000054600000}"/>
    <cellStyle name="Note 2 3 11 3 9" xfId="6548" xr:uid="{00000000-0005-0000-0000-000055600000}"/>
    <cellStyle name="Note 2 3 11 3 9 2" xfId="16162" xr:uid="{00000000-0005-0000-0000-000056600000}"/>
    <cellStyle name="Note 2 3 11 3 9 3" xfId="23378" xr:uid="{00000000-0005-0000-0000-000057600000}"/>
    <cellStyle name="Note 2 3 11 3 9 4" xfId="28449" xr:uid="{00000000-0005-0000-0000-000058600000}"/>
    <cellStyle name="Note 2 3 11 3 9 5" xfId="33125" xr:uid="{00000000-0005-0000-0000-000059600000}"/>
    <cellStyle name="Note 2 3 11 3 9 6" xfId="38603" xr:uid="{00000000-0005-0000-0000-00005A600000}"/>
    <cellStyle name="Note 2 3 11 3 9 7" xfId="43501" xr:uid="{00000000-0005-0000-0000-00005B600000}"/>
    <cellStyle name="Note 2 3 11 3 9 8" xfId="49511" xr:uid="{00000000-0005-0000-0000-00005C600000}"/>
    <cellStyle name="Note 2 3 11 4" xfId="4629" xr:uid="{00000000-0005-0000-0000-00005D600000}"/>
    <cellStyle name="Note 2 3 11 4 10" xfId="16163" xr:uid="{00000000-0005-0000-0000-00005E600000}"/>
    <cellStyle name="Note 2 3 11 4 11" xfId="23379" xr:uid="{00000000-0005-0000-0000-00005F600000}"/>
    <cellStyle name="Note 2 3 11 4 12" xfId="28450" xr:uid="{00000000-0005-0000-0000-000060600000}"/>
    <cellStyle name="Note 2 3 11 4 13" xfId="33126" xr:uid="{00000000-0005-0000-0000-000061600000}"/>
    <cellStyle name="Note 2 3 11 4 14" xfId="38604" xr:uid="{00000000-0005-0000-0000-000062600000}"/>
    <cellStyle name="Note 2 3 11 4 15" xfId="43502" xr:uid="{00000000-0005-0000-0000-000063600000}"/>
    <cellStyle name="Note 2 3 11 4 16" xfId="49512" xr:uid="{00000000-0005-0000-0000-000064600000}"/>
    <cellStyle name="Note 2 3 11 4 2" xfId="7231" xr:uid="{00000000-0005-0000-0000-000065600000}"/>
    <cellStyle name="Note 2 3 11 4 2 2" xfId="16164" xr:uid="{00000000-0005-0000-0000-000066600000}"/>
    <cellStyle name="Note 2 3 11 4 2 3" xfId="23380" xr:uid="{00000000-0005-0000-0000-000067600000}"/>
    <cellStyle name="Note 2 3 11 4 2 4" xfId="28451" xr:uid="{00000000-0005-0000-0000-000068600000}"/>
    <cellStyle name="Note 2 3 11 4 2 5" xfId="33127" xr:uid="{00000000-0005-0000-0000-000069600000}"/>
    <cellStyle name="Note 2 3 11 4 2 6" xfId="38605" xr:uid="{00000000-0005-0000-0000-00006A600000}"/>
    <cellStyle name="Note 2 3 11 4 2 7" xfId="43503" xr:uid="{00000000-0005-0000-0000-00006B600000}"/>
    <cellStyle name="Note 2 3 11 4 2 8" xfId="49513" xr:uid="{00000000-0005-0000-0000-00006C600000}"/>
    <cellStyle name="Note 2 3 11 4 3" xfId="7773" xr:uid="{00000000-0005-0000-0000-00006D600000}"/>
    <cellStyle name="Note 2 3 11 4 3 2" xfId="16165" xr:uid="{00000000-0005-0000-0000-00006E600000}"/>
    <cellStyle name="Note 2 3 11 4 3 3" xfId="23381" xr:uid="{00000000-0005-0000-0000-00006F600000}"/>
    <cellStyle name="Note 2 3 11 4 3 4" xfId="28452" xr:uid="{00000000-0005-0000-0000-000070600000}"/>
    <cellStyle name="Note 2 3 11 4 3 5" xfId="33128" xr:uid="{00000000-0005-0000-0000-000071600000}"/>
    <cellStyle name="Note 2 3 11 4 3 6" xfId="38606" xr:uid="{00000000-0005-0000-0000-000072600000}"/>
    <cellStyle name="Note 2 3 11 4 3 7" xfId="43504" xr:uid="{00000000-0005-0000-0000-000073600000}"/>
    <cellStyle name="Note 2 3 11 4 3 8" xfId="49514" xr:uid="{00000000-0005-0000-0000-000074600000}"/>
    <cellStyle name="Note 2 3 11 4 4" xfId="8101" xr:uid="{00000000-0005-0000-0000-000075600000}"/>
    <cellStyle name="Note 2 3 11 4 4 2" xfId="16166" xr:uid="{00000000-0005-0000-0000-000076600000}"/>
    <cellStyle name="Note 2 3 11 4 4 3" xfId="23382" xr:uid="{00000000-0005-0000-0000-000077600000}"/>
    <cellStyle name="Note 2 3 11 4 4 4" xfId="28453" xr:uid="{00000000-0005-0000-0000-000078600000}"/>
    <cellStyle name="Note 2 3 11 4 4 5" xfId="33129" xr:uid="{00000000-0005-0000-0000-000079600000}"/>
    <cellStyle name="Note 2 3 11 4 4 6" xfId="38607" xr:uid="{00000000-0005-0000-0000-00007A600000}"/>
    <cellStyle name="Note 2 3 11 4 4 7" xfId="43505" xr:uid="{00000000-0005-0000-0000-00007B600000}"/>
    <cellStyle name="Note 2 3 11 4 4 8" xfId="49515" xr:uid="{00000000-0005-0000-0000-00007C600000}"/>
    <cellStyle name="Note 2 3 11 4 5" xfId="8544" xr:uid="{00000000-0005-0000-0000-00007D600000}"/>
    <cellStyle name="Note 2 3 11 4 5 2" xfId="16167" xr:uid="{00000000-0005-0000-0000-00007E600000}"/>
    <cellStyle name="Note 2 3 11 4 5 3" xfId="23383" xr:uid="{00000000-0005-0000-0000-00007F600000}"/>
    <cellStyle name="Note 2 3 11 4 5 4" xfId="28454" xr:uid="{00000000-0005-0000-0000-000080600000}"/>
    <cellStyle name="Note 2 3 11 4 5 5" xfId="33130" xr:uid="{00000000-0005-0000-0000-000081600000}"/>
    <cellStyle name="Note 2 3 11 4 5 6" xfId="38608" xr:uid="{00000000-0005-0000-0000-000082600000}"/>
    <cellStyle name="Note 2 3 11 4 5 7" xfId="43506" xr:uid="{00000000-0005-0000-0000-000083600000}"/>
    <cellStyle name="Note 2 3 11 4 5 8" xfId="49516" xr:uid="{00000000-0005-0000-0000-000084600000}"/>
    <cellStyle name="Note 2 3 11 4 6" xfId="8896" xr:uid="{00000000-0005-0000-0000-000085600000}"/>
    <cellStyle name="Note 2 3 11 4 6 2" xfId="16168" xr:uid="{00000000-0005-0000-0000-000086600000}"/>
    <cellStyle name="Note 2 3 11 4 6 3" xfId="23384" xr:uid="{00000000-0005-0000-0000-000087600000}"/>
    <cellStyle name="Note 2 3 11 4 6 4" xfId="28455" xr:uid="{00000000-0005-0000-0000-000088600000}"/>
    <cellStyle name="Note 2 3 11 4 6 5" xfId="33131" xr:uid="{00000000-0005-0000-0000-000089600000}"/>
    <cellStyle name="Note 2 3 11 4 6 6" xfId="38609" xr:uid="{00000000-0005-0000-0000-00008A600000}"/>
    <cellStyle name="Note 2 3 11 4 6 7" xfId="43507" xr:uid="{00000000-0005-0000-0000-00008B600000}"/>
    <cellStyle name="Note 2 3 11 4 6 8" xfId="49517" xr:uid="{00000000-0005-0000-0000-00008C600000}"/>
    <cellStyle name="Note 2 3 11 4 7" xfId="9347" xr:uid="{00000000-0005-0000-0000-00008D600000}"/>
    <cellStyle name="Note 2 3 11 4 7 2" xfId="16169" xr:uid="{00000000-0005-0000-0000-00008E600000}"/>
    <cellStyle name="Note 2 3 11 4 7 3" xfId="23385" xr:uid="{00000000-0005-0000-0000-00008F600000}"/>
    <cellStyle name="Note 2 3 11 4 7 4" xfId="28456" xr:uid="{00000000-0005-0000-0000-000090600000}"/>
    <cellStyle name="Note 2 3 11 4 7 5" xfId="33132" xr:uid="{00000000-0005-0000-0000-000091600000}"/>
    <cellStyle name="Note 2 3 11 4 7 6" xfId="38610" xr:uid="{00000000-0005-0000-0000-000092600000}"/>
    <cellStyle name="Note 2 3 11 4 7 7" xfId="43508" xr:uid="{00000000-0005-0000-0000-000093600000}"/>
    <cellStyle name="Note 2 3 11 4 7 8" xfId="49518" xr:uid="{00000000-0005-0000-0000-000094600000}"/>
    <cellStyle name="Note 2 3 11 4 8" xfId="9700" xr:uid="{00000000-0005-0000-0000-000095600000}"/>
    <cellStyle name="Note 2 3 11 4 8 2" xfId="16170" xr:uid="{00000000-0005-0000-0000-000096600000}"/>
    <cellStyle name="Note 2 3 11 4 8 3" xfId="23386" xr:uid="{00000000-0005-0000-0000-000097600000}"/>
    <cellStyle name="Note 2 3 11 4 8 4" xfId="28457" xr:uid="{00000000-0005-0000-0000-000098600000}"/>
    <cellStyle name="Note 2 3 11 4 8 5" xfId="33133" xr:uid="{00000000-0005-0000-0000-000099600000}"/>
    <cellStyle name="Note 2 3 11 4 8 6" xfId="38611" xr:uid="{00000000-0005-0000-0000-00009A600000}"/>
    <cellStyle name="Note 2 3 11 4 8 7" xfId="43509" xr:uid="{00000000-0005-0000-0000-00009B600000}"/>
    <cellStyle name="Note 2 3 11 4 8 8" xfId="49519" xr:uid="{00000000-0005-0000-0000-00009C600000}"/>
    <cellStyle name="Note 2 3 11 4 9" xfId="9967" xr:uid="{00000000-0005-0000-0000-00009D600000}"/>
    <cellStyle name="Note 2 3 11 4 9 2" xfId="16171" xr:uid="{00000000-0005-0000-0000-00009E600000}"/>
    <cellStyle name="Note 2 3 11 4 9 3" xfId="23387" xr:uid="{00000000-0005-0000-0000-00009F600000}"/>
    <cellStyle name="Note 2 3 11 4 9 4" xfId="28458" xr:uid="{00000000-0005-0000-0000-0000A0600000}"/>
    <cellStyle name="Note 2 3 11 4 9 5" xfId="33134" xr:uid="{00000000-0005-0000-0000-0000A1600000}"/>
    <cellStyle name="Note 2 3 11 4 9 6" xfId="38612" xr:uid="{00000000-0005-0000-0000-0000A2600000}"/>
    <cellStyle name="Note 2 3 11 4 9 7" xfId="43510" xr:uid="{00000000-0005-0000-0000-0000A3600000}"/>
    <cellStyle name="Note 2 3 11 4 9 8" xfId="49520" xr:uid="{00000000-0005-0000-0000-0000A4600000}"/>
    <cellStyle name="Note 2 3 11 5" xfId="3955" xr:uid="{00000000-0005-0000-0000-0000A5600000}"/>
    <cellStyle name="Note 2 3 11 5 2" xfId="16172" xr:uid="{00000000-0005-0000-0000-0000A6600000}"/>
    <cellStyle name="Note 2 3 11 5 3" xfId="23388" xr:uid="{00000000-0005-0000-0000-0000A7600000}"/>
    <cellStyle name="Note 2 3 11 5 4" xfId="28459" xr:uid="{00000000-0005-0000-0000-0000A8600000}"/>
    <cellStyle name="Note 2 3 11 5 5" xfId="33135" xr:uid="{00000000-0005-0000-0000-0000A9600000}"/>
    <cellStyle name="Note 2 3 11 5 6" xfId="38613" xr:uid="{00000000-0005-0000-0000-0000AA600000}"/>
    <cellStyle name="Note 2 3 11 5 7" xfId="43511" xr:uid="{00000000-0005-0000-0000-0000AB600000}"/>
    <cellStyle name="Note 2 3 11 5 8" xfId="49521" xr:uid="{00000000-0005-0000-0000-0000AC600000}"/>
    <cellStyle name="Note 2 3 11 6" xfId="4578" xr:uid="{00000000-0005-0000-0000-0000AD600000}"/>
    <cellStyle name="Note 2 3 11 6 2" xfId="16173" xr:uid="{00000000-0005-0000-0000-0000AE600000}"/>
    <cellStyle name="Note 2 3 11 6 3" xfId="23389" xr:uid="{00000000-0005-0000-0000-0000AF600000}"/>
    <cellStyle name="Note 2 3 11 6 4" xfId="28460" xr:uid="{00000000-0005-0000-0000-0000B0600000}"/>
    <cellStyle name="Note 2 3 11 6 5" xfId="33136" xr:uid="{00000000-0005-0000-0000-0000B1600000}"/>
    <cellStyle name="Note 2 3 11 6 6" xfId="38614" xr:uid="{00000000-0005-0000-0000-0000B2600000}"/>
    <cellStyle name="Note 2 3 11 6 7" xfId="43512" xr:uid="{00000000-0005-0000-0000-0000B3600000}"/>
    <cellStyle name="Note 2 3 11 6 8" xfId="49522" xr:uid="{00000000-0005-0000-0000-0000B4600000}"/>
    <cellStyle name="Note 2 3 11 7" xfId="4788" xr:uid="{00000000-0005-0000-0000-0000B5600000}"/>
    <cellStyle name="Note 2 3 11 7 2" xfId="16174" xr:uid="{00000000-0005-0000-0000-0000B6600000}"/>
    <cellStyle name="Note 2 3 11 7 3" xfId="23390" xr:uid="{00000000-0005-0000-0000-0000B7600000}"/>
    <cellStyle name="Note 2 3 11 7 4" xfId="28461" xr:uid="{00000000-0005-0000-0000-0000B8600000}"/>
    <cellStyle name="Note 2 3 11 7 5" xfId="33137" xr:uid="{00000000-0005-0000-0000-0000B9600000}"/>
    <cellStyle name="Note 2 3 11 7 6" xfId="38615" xr:uid="{00000000-0005-0000-0000-0000BA600000}"/>
    <cellStyle name="Note 2 3 11 7 7" xfId="43513" xr:uid="{00000000-0005-0000-0000-0000BB600000}"/>
    <cellStyle name="Note 2 3 11 7 8" xfId="49523" xr:uid="{00000000-0005-0000-0000-0000BC600000}"/>
    <cellStyle name="Note 2 3 11 8" xfId="4333" xr:uid="{00000000-0005-0000-0000-0000BD600000}"/>
    <cellStyle name="Note 2 3 11 8 2" xfId="16175" xr:uid="{00000000-0005-0000-0000-0000BE600000}"/>
    <cellStyle name="Note 2 3 11 8 3" xfId="23391" xr:uid="{00000000-0005-0000-0000-0000BF600000}"/>
    <cellStyle name="Note 2 3 11 8 4" xfId="28462" xr:uid="{00000000-0005-0000-0000-0000C0600000}"/>
    <cellStyle name="Note 2 3 11 8 5" xfId="33138" xr:uid="{00000000-0005-0000-0000-0000C1600000}"/>
    <cellStyle name="Note 2 3 11 8 6" xfId="38616" xr:uid="{00000000-0005-0000-0000-0000C2600000}"/>
    <cellStyle name="Note 2 3 11 8 7" xfId="43514" xr:uid="{00000000-0005-0000-0000-0000C3600000}"/>
    <cellStyle name="Note 2 3 11 8 8" xfId="49524" xr:uid="{00000000-0005-0000-0000-0000C4600000}"/>
    <cellStyle name="Note 2 3 11 9" xfId="11189" xr:uid="{00000000-0005-0000-0000-0000C5600000}"/>
    <cellStyle name="Note 2 3 12" xfId="1264" xr:uid="{00000000-0005-0000-0000-0000C6600000}"/>
    <cellStyle name="Note 2 3 12 10" xfId="27611" xr:uid="{00000000-0005-0000-0000-0000C7600000}"/>
    <cellStyle name="Note 2 3 12 11" xfId="47105" xr:uid="{00000000-0005-0000-0000-0000C8600000}"/>
    <cellStyle name="Note 2 3 12 2" xfId="4373" xr:uid="{00000000-0005-0000-0000-0000C9600000}"/>
    <cellStyle name="Note 2 3 12 2 10" xfId="38617" xr:uid="{00000000-0005-0000-0000-0000CA600000}"/>
    <cellStyle name="Note 2 3 12 2 11" xfId="43515" xr:uid="{00000000-0005-0000-0000-0000CB600000}"/>
    <cellStyle name="Note 2 3 12 2 12" xfId="49525" xr:uid="{00000000-0005-0000-0000-0000CC600000}"/>
    <cellStyle name="Note 2 3 12 2 2" xfId="7005" xr:uid="{00000000-0005-0000-0000-0000CD600000}"/>
    <cellStyle name="Note 2 3 12 2 2 2" xfId="16177" xr:uid="{00000000-0005-0000-0000-0000CE600000}"/>
    <cellStyle name="Note 2 3 12 2 2 3" xfId="23393" xr:uid="{00000000-0005-0000-0000-0000CF600000}"/>
    <cellStyle name="Note 2 3 12 2 2 4" xfId="28464" xr:uid="{00000000-0005-0000-0000-0000D0600000}"/>
    <cellStyle name="Note 2 3 12 2 2 5" xfId="33140" xr:uid="{00000000-0005-0000-0000-0000D1600000}"/>
    <cellStyle name="Note 2 3 12 2 2 6" xfId="38618" xr:uid="{00000000-0005-0000-0000-0000D2600000}"/>
    <cellStyle name="Note 2 3 12 2 2 7" xfId="43516" xr:uid="{00000000-0005-0000-0000-0000D3600000}"/>
    <cellStyle name="Note 2 3 12 2 2 8" xfId="49526" xr:uid="{00000000-0005-0000-0000-0000D4600000}"/>
    <cellStyle name="Note 2 3 12 2 3" xfId="3882" xr:uid="{00000000-0005-0000-0000-0000D5600000}"/>
    <cellStyle name="Note 2 3 12 2 3 2" xfId="16178" xr:uid="{00000000-0005-0000-0000-0000D6600000}"/>
    <cellStyle name="Note 2 3 12 2 3 3" xfId="23394" xr:uid="{00000000-0005-0000-0000-0000D7600000}"/>
    <cellStyle name="Note 2 3 12 2 3 4" xfId="28465" xr:uid="{00000000-0005-0000-0000-0000D8600000}"/>
    <cellStyle name="Note 2 3 12 2 3 5" xfId="33141" xr:uid="{00000000-0005-0000-0000-0000D9600000}"/>
    <cellStyle name="Note 2 3 12 2 3 6" xfId="38619" xr:uid="{00000000-0005-0000-0000-0000DA600000}"/>
    <cellStyle name="Note 2 3 12 2 3 7" xfId="43517" xr:uid="{00000000-0005-0000-0000-0000DB600000}"/>
    <cellStyle name="Note 2 3 12 2 3 8" xfId="49527" xr:uid="{00000000-0005-0000-0000-0000DC600000}"/>
    <cellStyle name="Note 2 3 12 2 4" xfId="6561" xr:uid="{00000000-0005-0000-0000-0000DD600000}"/>
    <cellStyle name="Note 2 3 12 2 4 2" xfId="16179" xr:uid="{00000000-0005-0000-0000-0000DE600000}"/>
    <cellStyle name="Note 2 3 12 2 4 3" xfId="23395" xr:uid="{00000000-0005-0000-0000-0000DF600000}"/>
    <cellStyle name="Note 2 3 12 2 4 4" xfId="28466" xr:uid="{00000000-0005-0000-0000-0000E0600000}"/>
    <cellStyle name="Note 2 3 12 2 4 5" xfId="33142" xr:uid="{00000000-0005-0000-0000-0000E1600000}"/>
    <cellStyle name="Note 2 3 12 2 4 6" xfId="38620" xr:uid="{00000000-0005-0000-0000-0000E2600000}"/>
    <cellStyle name="Note 2 3 12 2 4 7" xfId="43518" xr:uid="{00000000-0005-0000-0000-0000E3600000}"/>
    <cellStyle name="Note 2 3 12 2 4 8" xfId="49528" xr:uid="{00000000-0005-0000-0000-0000E4600000}"/>
    <cellStyle name="Note 2 3 12 2 5" xfId="9175" xr:uid="{00000000-0005-0000-0000-0000E5600000}"/>
    <cellStyle name="Note 2 3 12 2 5 2" xfId="16180" xr:uid="{00000000-0005-0000-0000-0000E6600000}"/>
    <cellStyle name="Note 2 3 12 2 5 3" xfId="23396" xr:uid="{00000000-0005-0000-0000-0000E7600000}"/>
    <cellStyle name="Note 2 3 12 2 5 4" xfId="28467" xr:uid="{00000000-0005-0000-0000-0000E8600000}"/>
    <cellStyle name="Note 2 3 12 2 5 5" xfId="33143" xr:uid="{00000000-0005-0000-0000-0000E9600000}"/>
    <cellStyle name="Note 2 3 12 2 5 6" xfId="38621" xr:uid="{00000000-0005-0000-0000-0000EA600000}"/>
    <cellStyle name="Note 2 3 12 2 5 7" xfId="43519" xr:uid="{00000000-0005-0000-0000-0000EB600000}"/>
    <cellStyle name="Note 2 3 12 2 5 8" xfId="49529" xr:uid="{00000000-0005-0000-0000-0000EC600000}"/>
    <cellStyle name="Note 2 3 12 2 6" xfId="16176" xr:uid="{00000000-0005-0000-0000-0000ED600000}"/>
    <cellStyle name="Note 2 3 12 2 7" xfId="23392" xr:uid="{00000000-0005-0000-0000-0000EE600000}"/>
    <cellStyle name="Note 2 3 12 2 8" xfId="28463" xr:uid="{00000000-0005-0000-0000-0000EF600000}"/>
    <cellStyle name="Note 2 3 12 2 9" xfId="33139" xr:uid="{00000000-0005-0000-0000-0000F0600000}"/>
    <cellStyle name="Note 2 3 12 3" xfId="5508" xr:uid="{00000000-0005-0000-0000-0000F1600000}"/>
    <cellStyle name="Note 2 3 12 3 10" xfId="16181" xr:uid="{00000000-0005-0000-0000-0000F2600000}"/>
    <cellStyle name="Note 2 3 12 3 11" xfId="23397" xr:uid="{00000000-0005-0000-0000-0000F3600000}"/>
    <cellStyle name="Note 2 3 12 3 12" xfId="28468" xr:uid="{00000000-0005-0000-0000-0000F4600000}"/>
    <cellStyle name="Note 2 3 12 3 13" xfId="33144" xr:uid="{00000000-0005-0000-0000-0000F5600000}"/>
    <cellStyle name="Note 2 3 12 3 14" xfId="38622" xr:uid="{00000000-0005-0000-0000-0000F6600000}"/>
    <cellStyle name="Note 2 3 12 3 15" xfId="43520" xr:uid="{00000000-0005-0000-0000-0000F7600000}"/>
    <cellStyle name="Note 2 3 12 3 16" xfId="49530" xr:uid="{00000000-0005-0000-0000-0000F8600000}"/>
    <cellStyle name="Note 2 3 12 3 2" xfId="7410" xr:uid="{00000000-0005-0000-0000-0000F9600000}"/>
    <cellStyle name="Note 2 3 12 3 2 2" xfId="16182" xr:uid="{00000000-0005-0000-0000-0000FA600000}"/>
    <cellStyle name="Note 2 3 12 3 2 3" xfId="23398" xr:uid="{00000000-0005-0000-0000-0000FB600000}"/>
    <cellStyle name="Note 2 3 12 3 2 4" xfId="28469" xr:uid="{00000000-0005-0000-0000-0000FC600000}"/>
    <cellStyle name="Note 2 3 12 3 2 5" xfId="33145" xr:uid="{00000000-0005-0000-0000-0000FD600000}"/>
    <cellStyle name="Note 2 3 12 3 2 6" xfId="38623" xr:uid="{00000000-0005-0000-0000-0000FE600000}"/>
    <cellStyle name="Note 2 3 12 3 2 7" xfId="43521" xr:uid="{00000000-0005-0000-0000-0000FF600000}"/>
    <cellStyle name="Note 2 3 12 3 2 8" xfId="49531" xr:uid="{00000000-0005-0000-0000-000000610000}"/>
    <cellStyle name="Note 2 3 12 3 3" xfId="7928" xr:uid="{00000000-0005-0000-0000-000001610000}"/>
    <cellStyle name="Note 2 3 12 3 3 2" xfId="16183" xr:uid="{00000000-0005-0000-0000-000002610000}"/>
    <cellStyle name="Note 2 3 12 3 3 3" xfId="23399" xr:uid="{00000000-0005-0000-0000-000003610000}"/>
    <cellStyle name="Note 2 3 12 3 3 4" xfId="28470" xr:uid="{00000000-0005-0000-0000-000004610000}"/>
    <cellStyle name="Note 2 3 12 3 3 5" xfId="33146" xr:uid="{00000000-0005-0000-0000-000005610000}"/>
    <cellStyle name="Note 2 3 12 3 3 6" xfId="38624" xr:uid="{00000000-0005-0000-0000-000006610000}"/>
    <cellStyle name="Note 2 3 12 3 3 7" xfId="43522" xr:uid="{00000000-0005-0000-0000-000007610000}"/>
    <cellStyle name="Note 2 3 12 3 3 8" xfId="49532" xr:uid="{00000000-0005-0000-0000-000008610000}"/>
    <cellStyle name="Note 2 3 12 3 4" xfId="8267" xr:uid="{00000000-0005-0000-0000-000009610000}"/>
    <cellStyle name="Note 2 3 12 3 4 2" xfId="16184" xr:uid="{00000000-0005-0000-0000-00000A610000}"/>
    <cellStyle name="Note 2 3 12 3 4 3" xfId="23400" xr:uid="{00000000-0005-0000-0000-00000B610000}"/>
    <cellStyle name="Note 2 3 12 3 4 4" xfId="28471" xr:uid="{00000000-0005-0000-0000-00000C610000}"/>
    <cellStyle name="Note 2 3 12 3 4 5" xfId="33147" xr:uid="{00000000-0005-0000-0000-00000D610000}"/>
    <cellStyle name="Note 2 3 12 3 4 6" xfId="38625" xr:uid="{00000000-0005-0000-0000-00000E610000}"/>
    <cellStyle name="Note 2 3 12 3 4 7" xfId="43523" xr:uid="{00000000-0005-0000-0000-00000F610000}"/>
    <cellStyle name="Note 2 3 12 3 4 8" xfId="49533" xr:uid="{00000000-0005-0000-0000-000010610000}"/>
    <cellStyle name="Note 2 3 12 3 5" xfId="8701" xr:uid="{00000000-0005-0000-0000-000011610000}"/>
    <cellStyle name="Note 2 3 12 3 5 2" xfId="16185" xr:uid="{00000000-0005-0000-0000-000012610000}"/>
    <cellStyle name="Note 2 3 12 3 5 3" xfId="23401" xr:uid="{00000000-0005-0000-0000-000013610000}"/>
    <cellStyle name="Note 2 3 12 3 5 4" xfId="28472" xr:uid="{00000000-0005-0000-0000-000014610000}"/>
    <cellStyle name="Note 2 3 12 3 5 5" xfId="33148" xr:uid="{00000000-0005-0000-0000-000015610000}"/>
    <cellStyle name="Note 2 3 12 3 5 6" xfId="38626" xr:uid="{00000000-0005-0000-0000-000016610000}"/>
    <cellStyle name="Note 2 3 12 3 5 7" xfId="43524" xr:uid="{00000000-0005-0000-0000-000017610000}"/>
    <cellStyle name="Note 2 3 12 3 5 8" xfId="49534" xr:uid="{00000000-0005-0000-0000-000018610000}"/>
    <cellStyle name="Note 2 3 12 3 6" xfId="9050" xr:uid="{00000000-0005-0000-0000-000019610000}"/>
    <cellStyle name="Note 2 3 12 3 6 2" xfId="16186" xr:uid="{00000000-0005-0000-0000-00001A610000}"/>
    <cellStyle name="Note 2 3 12 3 6 3" xfId="23402" xr:uid="{00000000-0005-0000-0000-00001B610000}"/>
    <cellStyle name="Note 2 3 12 3 6 4" xfId="28473" xr:uid="{00000000-0005-0000-0000-00001C610000}"/>
    <cellStyle name="Note 2 3 12 3 6 5" xfId="33149" xr:uid="{00000000-0005-0000-0000-00001D610000}"/>
    <cellStyle name="Note 2 3 12 3 6 6" xfId="38627" xr:uid="{00000000-0005-0000-0000-00001E610000}"/>
    <cellStyle name="Note 2 3 12 3 6 7" xfId="43525" xr:uid="{00000000-0005-0000-0000-00001F610000}"/>
    <cellStyle name="Note 2 3 12 3 6 8" xfId="49535" xr:uid="{00000000-0005-0000-0000-000020610000}"/>
    <cellStyle name="Note 2 3 12 3 7" xfId="9503" xr:uid="{00000000-0005-0000-0000-000021610000}"/>
    <cellStyle name="Note 2 3 12 3 7 2" xfId="16187" xr:uid="{00000000-0005-0000-0000-000022610000}"/>
    <cellStyle name="Note 2 3 12 3 7 3" xfId="23403" xr:uid="{00000000-0005-0000-0000-000023610000}"/>
    <cellStyle name="Note 2 3 12 3 7 4" xfId="28474" xr:uid="{00000000-0005-0000-0000-000024610000}"/>
    <cellStyle name="Note 2 3 12 3 7 5" xfId="33150" xr:uid="{00000000-0005-0000-0000-000025610000}"/>
    <cellStyle name="Note 2 3 12 3 7 6" xfId="38628" xr:uid="{00000000-0005-0000-0000-000026610000}"/>
    <cellStyle name="Note 2 3 12 3 7 7" xfId="43526" xr:uid="{00000000-0005-0000-0000-000027610000}"/>
    <cellStyle name="Note 2 3 12 3 7 8" xfId="49536" xr:uid="{00000000-0005-0000-0000-000028610000}"/>
    <cellStyle name="Note 2 3 12 3 8" xfId="9821" xr:uid="{00000000-0005-0000-0000-000029610000}"/>
    <cellStyle name="Note 2 3 12 3 8 2" xfId="16188" xr:uid="{00000000-0005-0000-0000-00002A610000}"/>
    <cellStyle name="Note 2 3 12 3 8 3" xfId="23404" xr:uid="{00000000-0005-0000-0000-00002B610000}"/>
    <cellStyle name="Note 2 3 12 3 8 4" xfId="28475" xr:uid="{00000000-0005-0000-0000-00002C610000}"/>
    <cellStyle name="Note 2 3 12 3 8 5" xfId="33151" xr:uid="{00000000-0005-0000-0000-00002D610000}"/>
    <cellStyle name="Note 2 3 12 3 8 6" xfId="38629" xr:uid="{00000000-0005-0000-0000-00002E610000}"/>
    <cellStyle name="Note 2 3 12 3 8 7" xfId="43527" xr:uid="{00000000-0005-0000-0000-00002F610000}"/>
    <cellStyle name="Note 2 3 12 3 8 8" xfId="49537" xr:uid="{00000000-0005-0000-0000-000030610000}"/>
    <cellStyle name="Note 2 3 12 3 9" xfId="10089" xr:uid="{00000000-0005-0000-0000-000031610000}"/>
    <cellStyle name="Note 2 3 12 3 9 2" xfId="16189" xr:uid="{00000000-0005-0000-0000-000032610000}"/>
    <cellStyle name="Note 2 3 12 3 9 3" xfId="23405" xr:uid="{00000000-0005-0000-0000-000033610000}"/>
    <cellStyle name="Note 2 3 12 3 9 4" xfId="28476" xr:uid="{00000000-0005-0000-0000-000034610000}"/>
    <cellStyle name="Note 2 3 12 3 9 5" xfId="33152" xr:uid="{00000000-0005-0000-0000-000035610000}"/>
    <cellStyle name="Note 2 3 12 3 9 6" xfId="38630" xr:uid="{00000000-0005-0000-0000-000036610000}"/>
    <cellStyle name="Note 2 3 12 3 9 7" xfId="43528" xr:uid="{00000000-0005-0000-0000-000037610000}"/>
    <cellStyle name="Note 2 3 12 3 9 8" xfId="49538" xr:uid="{00000000-0005-0000-0000-000038610000}"/>
    <cellStyle name="Note 2 3 12 4" xfId="5120" xr:uid="{00000000-0005-0000-0000-000039610000}"/>
    <cellStyle name="Note 2 3 12 4 10" xfId="16190" xr:uid="{00000000-0005-0000-0000-00003A610000}"/>
    <cellStyle name="Note 2 3 12 4 11" xfId="23406" xr:uid="{00000000-0005-0000-0000-00003B610000}"/>
    <cellStyle name="Note 2 3 12 4 12" xfId="28477" xr:uid="{00000000-0005-0000-0000-00003C610000}"/>
    <cellStyle name="Note 2 3 12 4 13" xfId="33153" xr:uid="{00000000-0005-0000-0000-00003D610000}"/>
    <cellStyle name="Note 2 3 12 4 14" xfId="38631" xr:uid="{00000000-0005-0000-0000-00003E610000}"/>
    <cellStyle name="Note 2 3 12 4 15" xfId="43529" xr:uid="{00000000-0005-0000-0000-00003F610000}"/>
    <cellStyle name="Note 2 3 12 4 16" xfId="49539" xr:uid="{00000000-0005-0000-0000-000040610000}"/>
    <cellStyle name="Note 2 3 12 4 2" xfId="7180" xr:uid="{00000000-0005-0000-0000-000041610000}"/>
    <cellStyle name="Note 2 3 12 4 2 2" xfId="16191" xr:uid="{00000000-0005-0000-0000-000042610000}"/>
    <cellStyle name="Note 2 3 12 4 2 3" xfId="23407" xr:uid="{00000000-0005-0000-0000-000043610000}"/>
    <cellStyle name="Note 2 3 12 4 2 4" xfId="28478" xr:uid="{00000000-0005-0000-0000-000044610000}"/>
    <cellStyle name="Note 2 3 12 4 2 5" xfId="33154" xr:uid="{00000000-0005-0000-0000-000045610000}"/>
    <cellStyle name="Note 2 3 12 4 2 6" xfId="38632" xr:uid="{00000000-0005-0000-0000-000046610000}"/>
    <cellStyle name="Note 2 3 12 4 2 7" xfId="43530" xr:uid="{00000000-0005-0000-0000-000047610000}"/>
    <cellStyle name="Note 2 3 12 4 2 8" xfId="49540" xr:uid="{00000000-0005-0000-0000-000048610000}"/>
    <cellStyle name="Note 2 3 12 4 3" xfId="7731" xr:uid="{00000000-0005-0000-0000-000049610000}"/>
    <cellStyle name="Note 2 3 12 4 3 2" xfId="16192" xr:uid="{00000000-0005-0000-0000-00004A610000}"/>
    <cellStyle name="Note 2 3 12 4 3 3" xfId="23408" xr:uid="{00000000-0005-0000-0000-00004B610000}"/>
    <cellStyle name="Note 2 3 12 4 3 4" xfId="28479" xr:uid="{00000000-0005-0000-0000-00004C610000}"/>
    <cellStyle name="Note 2 3 12 4 3 5" xfId="33155" xr:uid="{00000000-0005-0000-0000-00004D610000}"/>
    <cellStyle name="Note 2 3 12 4 3 6" xfId="38633" xr:uid="{00000000-0005-0000-0000-00004E610000}"/>
    <cellStyle name="Note 2 3 12 4 3 7" xfId="43531" xr:uid="{00000000-0005-0000-0000-00004F610000}"/>
    <cellStyle name="Note 2 3 12 4 3 8" xfId="49541" xr:uid="{00000000-0005-0000-0000-000050610000}"/>
    <cellStyle name="Note 2 3 12 4 4" xfId="8047" xr:uid="{00000000-0005-0000-0000-000051610000}"/>
    <cellStyle name="Note 2 3 12 4 4 2" xfId="16193" xr:uid="{00000000-0005-0000-0000-000052610000}"/>
    <cellStyle name="Note 2 3 12 4 4 3" xfId="23409" xr:uid="{00000000-0005-0000-0000-000053610000}"/>
    <cellStyle name="Note 2 3 12 4 4 4" xfId="28480" xr:uid="{00000000-0005-0000-0000-000054610000}"/>
    <cellStyle name="Note 2 3 12 4 4 5" xfId="33156" xr:uid="{00000000-0005-0000-0000-000055610000}"/>
    <cellStyle name="Note 2 3 12 4 4 6" xfId="38634" xr:uid="{00000000-0005-0000-0000-000056610000}"/>
    <cellStyle name="Note 2 3 12 4 4 7" xfId="43532" xr:uid="{00000000-0005-0000-0000-000057610000}"/>
    <cellStyle name="Note 2 3 12 4 4 8" xfId="49542" xr:uid="{00000000-0005-0000-0000-000058610000}"/>
    <cellStyle name="Note 2 3 12 4 5" xfId="8504" xr:uid="{00000000-0005-0000-0000-000059610000}"/>
    <cellStyle name="Note 2 3 12 4 5 2" xfId="16194" xr:uid="{00000000-0005-0000-0000-00005A610000}"/>
    <cellStyle name="Note 2 3 12 4 5 3" xfId="23410" xr:uid="{00000000-0005-0000-0000-00005B610000}"/>
    <cellStyle name="Note 2 3 12 4 5 4" xfId="28481" xr:uid="{00000000-0005-0000-0000-00005C610000}"/>
    <cellStyle name="Note 2 3 12 4 5 5" xfId="33157" xr:uid="{00000000-0005-0000-0000-00005D610000}"/>
    <cellStyle name="Note 2 3 12 4 5 6" xfId="38635" xr:uid="{00000000-0005-0000-0000-00005E610000}"/>
    <cellStyle name="Note 2 3 12 4 5 7" xfId="43533" xr:uid="{00000000-0005-0000-0000-00005F610000}"/>
    <cellStyle name="Note 2 3 12 4 5 8" xfId="49543" xr:uid="{00000000-0005-0000-0000-000060610000}"/>
    <cellStyle name="Note 2 3 12 4 6" xfId="8847" xr:uid="{00000000-0005-0000-0000-000061610000}"/>
    <cellStyle name="Note 2 3 12 4 6 2" xfId="16195" xr:uid="{00000000-0005-0000-0000-000062610000}"/>
    <cellStyle name="Note 2 3 12 4 6 3" xfId="23411" xr:uid="{00000000-0005-0000-0000-000063610000}"/>
    <cellStyle name="Note 2 3 12 4 6 4" xfId="28482" xr:uid="{00000000-0005-0000-0000-000064610000}"/>
    <cellStyle name="Note 2 3 12 4 6 5" xfId="33158" xr:uid="{00000000-0005-0000-0000-000065610000}"/>
    <cellStyle name="Note 2 3 12 4 6 6" xfId="38636" xr:uid="{00000000-0005-0000-0000-000066610000}"/>
    <cellStyle name="Note 2 3 12 4 6 7" xfId="43534" xr:uid="{00000000-0005-0000-0000-000067610000}"/>
    <cellStyle name="Note 2 3 12 4 6 8" xfId="49544" xr:uid="{00000000-0005-0000-0000-000068610000}"/>
    <cellStyle name="Note 2 3 12 4 7" xfId="9309" xr:uid="{00000000-0005-0000-0000-000069610000}"/>
    <cellStyle name="Note 2 3 12 4 7 2" xfId="16196" xr:uid="{00000000-0005-0000-0000-00006A610000}"/>
    <cellStyle name="Note 2 3 12 4 7 3" xfId="23412" xr:uid="{00000000-0005-0000-0000-00006B610000}"/>
    <cellStyle name="Note 2 3 12 4 7 4" xfId="28483" xr:uid="{00000000-0005-0000-0000-00006C610000}"/>
    <cellStyle name="Note 2 3 12 4 7 5" xfId="33159" xr:uid="{00000000-0005-0000-0000-00006D610000}"/>
    <cellStyle name="Note 2 3 12 4 7 6" xfId="38637" xr:uid="{00000000-0005-0000-0000-00006E610000}"/>
    <cellStyle name="Note 2 3 12 4 7 7" xfId="43535" xr:uid="{00000000-0005-0000-0000-00006F610000}"/>
    <cellStyle name="Note 2 3 12 4 7 8" xfId="49545" xr:uid="{00000000-0005-0000-0000-000070610000}"/>
    <cellStyle name="Note 2 3 12 4 8" xfId="9666" xr:uid="{00000000-0005-0000-0000-000071610000}"/>
    <cellStyle name="Note 2 3 12 4 8 2" xfId="16197" xr:uid="{00000000-0005-0000-0000-000072610000}"/>
    <cellStyle name="Note 2 3 12 4 8 3" xfId="23413" xr:uid="{00000000-0005-0000-0000-000073610000}"/>
    <cellStyle name="Note 2 3 12 4 8 4" xfId="28484" xr:uid="{00000000-0005-0000-0000-000074610000}"/>
    <cellStyle name="Note 2 3 12 4 8 5" xfId="33160" xr:uid="{00000000-0005-0000-0000-000075610000}"/>
    <cellStyle name="Note 2 3 12 4 8 6" xfId="38638" xr:uid="{00000000-0005-0000-0000-000076610000}"/>
    <cellStyle name="Note 2 3 12 4 8 7" xfId="43536" xr:uid="{00000000-0005-0000-0000-000077610000}"/>
    <cellStyle name="Note 2 3 12 4 8 8" xfId="49546" xr:uid="{00000000-0005-0000-0000-000078610000}"/>
    <cellStyle name="Note 2 3 12 4 9" xfId="9934" xr:uid="{00000000-0005-0000-0000-000079610000}"/>
    <cellStyle name="Note 2 3 12 4 9 2" xfId="16198" xr:uid="{00000000-0005-0000-0000-00007A610000}"/>
    <cellStyle name="Note 2 3 12 4 9 3" xfId="23414" xr:uid="{00000000-0005-0000-0000-00007B610000}"/>
    <cellStyle name="Note 2 3 12 4 9 4" xfId="28485" xr:uid="{00000000-0005-0000-0000-00007C610000}"/>
    <cellStyle name="Note 2 3 12 4 9 5" xfId="33161" xr:uid="{00000000-0005-0000-0000-00007D610000}"/>
    <cellStyle name="Note 2 3 12 4 9 6" xfId="38639" xr:uid="{00000000-0005-0000-0000-00007E610000}"/>
    <cellStyle name="Note 2 3 12 4 9 7" xfId="43537" xr:uid="{00000000-0005-0000-0000-00007F610000}"/>
    <cellStyle name="Note 2 3 12 4 9 8" xfId="49547" xr:uid="{00000000-0005-0000-0000-000080610000}"/>
    <cellStyle name="Note 2 3 12 5" xfId="5448" xr:uid="{00000000-0005-0000-0000-000081610000}"/>
    <cellStyle name="Note 2 3 12 5 2" xfId="16199" xr:uid="{00000000-0005-0000-0000-000082610000}"/>
    <cellStyle name="Note 2 3 12 5 3" xfId="23415" xr:uid="{00000000-0005-0000-0000-000083610000}"/>
    <cellStyle name="Note 2 3 12 5 4" xfId="28486" xr:uid="{00000000-0005-0000-0000-000084610000}"/>
    <cellStyle name="Note 2 3 12 5 5" xfId="33162" xr:uid="{00000000-0005-0000-0000-000085610000}"/>
    <cellStyle name="Note 2 3 12 5 6" xfId="38640" xr:uid="{00000000-0005-0000-0000-000086610000}"/>
    <cellStyle name="Note 2 3 12 5 7" xfId="43538" xr:uid="{00000000-0005-0000-0000-000087610000}"/>
    <cellStyle name="Note 2 3 12 5 8" xfId="49548" xr:uid="{00000000-0005-0000-0000-000088610000}"/>
    <cellStyle name="Note 2 3 12 6" xfId="4622" xr:uid="{00000000-0005-0000-0000-000089610000}"/>
    <cellStyle name="Note 2 3 12 6 2" xfId="16200" xr:uid="{00000000-0005-0000-0000-00008A610000}"/>
    <cellStyle name="Note 2 3 12 6 3" xfId="23416" xr:uid="{00000000-0005-0000-0000-00008B610000}"/>
    <cellStyle name="Note 2 3 12 6 4" xfId="28487" xr:uid="{00000000-0005-0000-0000-00008C610000}"/>
    <cellStyle name="Note 2 3 12 6 5" xfId="33163" xr:uid="{00000000-0005-0000-0000-00008D610000}"/>
    <cellStyle name="Note 2 3 12 6 6" xfId="38641" xr:uid="{00000000-0005-0000-0000-00008E610000}"/>
    <cellStyle name="Note 2 3 12 6 7" xfId="43539" xr:uid="{00000000-0005-0000-0000-00008F610000}"/>
    <cellStyle name="Note 2 3 12 6 8" xfId="49549" xr:uid="{00000000-0005-0000-0000-000090610000}"/>
    <cellStyle name="Note 2 3 12 7" xfId="3932" xr:uid="{00000000-0005-0000-0000-000091610000}"/>
    <cellStyle name="Note 2 3 12 7 2" xfId="16201" xr:uid="{00000000-0005-0000-0000-000092610000}"/>
    <cellStyle name="Note 2 3 12 7 3" xfId="23417" xr:uid="{00000000-0005-0000-0000-000093610000}"/>
    <cellStyle name="Note 2 3 12 7 4" xfId="28488" xr:uid="{00000000-0005-0000-0000-000094610000}"/>
    <cellStyle name="Note 2 3 12 7 5" xfId="33164" xr:uid="{00000000-0005-0000-0000-000095610000}"/>
    <cellStyle name="Note 2 3 12 7 6" xfId="38642" xr:uid="{00000000-0005-0000-0000-000096610000}"/>
    <cellStyle name="Note 2 3 12 7 7" xfId="43540" xr:uid="{00000000-0005-0000-0000-000097610000}"/>
    <cellStyle name="Note 2 3 12 7 8" xfId="49550" xr:uid="{00000000-0005-0000-0000-000098610000}"/>
    <cellStyle name="Note 2 3 12 8" xfId="4453" xr:uid="{00000000-0005-0000-0000-000099610000}"/>
    <cellStyle name="Note 2 3 12 8 2" xfId="16202" xr:uid="{00000000-0005-0000-0000-00009A610000}"/>
    <cellStyle name="Note 2 3 12 8 3" xfId="23418" xr:uid="{00000000-0005-0000-0000-00009B610000}"/>
    <cellStyle name="Note 2 3 12 8 4" xfId="28489" xr:uid="{00000000-0005-0000-0000-00009C610000}"/>
    <cellStyle name="Note 2 3 12 8 5" xfId="33165" xr:uid="{00000000-0005-0000-0000-00009D610000}"/>
    <cellStyle name="Note 2 3 12 8 6" xfId="38643" xr:uid="{00000000-0005-0000-0000-00009E610000}"/>
    <cellStyle name="Note 2 3 12 8 7" xfId="43541" xr:uid="{00000000-0005-0000-0000-00009F610000}"/>
    <cellStyle name="Note 2 3 12 8 8" xfId="49551" xr:uid="{00000000-0005-0000-0000-0000A0610000}"/>
    <cellStyle name="Note 2 3 12 9" xfId="11222" xr:uid="{00000000-0005-0000-0000-0000A1610000}"/>
    <cellStyle name="Note 2 3 13" xfId="1307" xr:uid="{00000000-0005-0000-0000-0000A2610000}"/>
    <cellStyle name="Note 2 3 13 10" xfId="20606" xr:uid="{00000000-0005-0000-0000-0000A3610000}"/>
    <cellStyle name="Note 2 3 13 11" xfId="47115" xr:uid="{00000000-0005-0000-0000-0000A4610000}"/>
    <cellStyle name="Note 2 3 13 2" xfId="4397" xr:uid="{00000000-0005-0000-0000-0000A5610000}"/>
    <cellStyle name="Note 2 3 13 2 10" xfId="38644" xr:uid="{00000000-0005-0000-0000-0000A6610000}"/>
    <cellStyle name="Note 2 3 13 2 11" xfId="43542" xr:uid="{00000000-0005-0000-0000-0000A7610000}"/>
    <cellStyle name="Note 2 3 13 2 12" xfId="49552" xr:uid="{00000000-0005-0000-0000-0000A8610000}"/>
    <cellStyle name="Note 2 3 13 2 2" xfId="7015" xr:uid="{00000000-0005-0000-0000-0000A9610000}"/>
    <cellStyle name="Note 2 3 13 2 2 2" xfId="16204" xr:uid="{00000000-0005-0000-0000-0000AA610000}"/>
    <cellStyle name="Note 2 3 13 2 2 3" xfId="23420" xr:uid="{00000000-0005-0000-0000-0000AB610000}"/>
    <cellStyle name="Note 2 3 13 2 2 4" xfId="28491" xr:uid="{00000000-0005-0000-0000-0000AC610000}"/>
    <cellStyle name="Note 2 3 13 2 2 5" xfId="33167" xr:uid="{00000000-0005-0000-0000-0000AD610000}"/>
    <cellStyle name="Note 2 3 13 2 2 6" xfId="38645" xr:uid="{00000000-0005-0000-0000-0000AE610000}"/>
    <cellStyle name="Note 2 3 13 2 2 7" xfId="43543" xr:uid="{00000000-0005-0000-0000-0000AF610000}"/>
    <cellStyle name="Note 2 3 13 2 2 8" xfId="49553" xr:uid="{00000000-0005-0000-0000-0000B0610000}"/>
    <cellStyle name="Note 2 3 13 2 3" xfId="7248" xr:uid="{00000000-0005-0000-0000-0000B1610000}"/>
    <cellStyle name="Note 2 3 13 2 3 2" xfId="16205" xr:uid="{00000000-0005-0000-0000-0000B2610000}"/>
    <cellStyle name="Note 2 3 13 2 3 3" xfId="23421" xr:uid="{00000000-0005-0000-0000-0000B3610000}"/>
    <cellStyle name="Note 2 3 13 2 3 4" xfId="28492" xr:uid="{00000000-0005-0000-0000-0000B4610000}"/>
    <cellStyle name="Note 2 3 13 2 3 5" xfId="33168" xr:uid="{00000000-0005-0000-0000-0000B5610000}"/>
    <cellStyle name="Note 2 3 13 2 3 6" xfId="38646" xr:uid="{00000000-0005-0000-0000-0000B6610000}"/>
    <cellStyle name="Note 2 3 13 2 3 7" xfId="43544" xr:uid="{00000000-0005-0000-0000-0000B7610000}"/>
    <cellStyle name="Note 2 3 13 2 3 8" xfId="49554" xr:uid="{00000000-0005-0000-0000-0000B8610000}"/>
    <cellStyle name="Note 2 3 13 2 4" xfId="3917" xr:uid="{00000000-0005-0000-0000-0000B9610000}"/>
    <cellStyle name="Note 2 3 13 2 4 2" xfId="16206" xr:uid="{00000000-0005-0000-0000-0000BA610000}"/>
    <cellStyle name="Note 2 3 13 2 4 3" xfId="23422" xr:uid="{00000000-0005-0000-0000-0000BB610000}"/>
    <cellStyle name="Note 2 3 13 2 4 4" xfId="28493" xr:uid="{00000000-0005-0000-0000-0000BC610000}"/>
    <cellStyle name="Note 2 3 13 2 4 5" xfId="33169" xr:uid="{00000000-0005-0000-0000-0000BD610000}"/>
    <cellStyle name="Note 2 3 13 2 4 6" xfId="38647" xr:uid="{00000000-0005-0000-0000-0000BE610000}"/>
    <cellStyle name="Note 2 3 13 2 4 7" xfId="43545" xr:uid="{00000000-0005-0000-0000-0000BF610000}"/>
    <cellStyle name="Note 2 3 13 2 4 8" xfId="49555" xr:uid="{00000000-0005-0000-0000-0000C0610000}"/>
    <cellStyle name="Note 2 3 13 2 5" xfId="9185" xr:uid="{00000000-0005-0000-0000-0000C1610000}"/>
    <cellStyle name="Note 2 3 13 2 5 2" xfId="16207" xr:uid="{00000000-0005-0000-0000-0000C2610000}"/>
    <cellStyle name="Note 2 3 13 2 5 3" xfId="23423" xr:uid="{00000000-0005-0000-0000-0000C3610000}"/>
    <cellStyle name="Note 2 3 13 2 5 4" xfId="28494" xr:uid="{00000000-0005-0000-0000-0000C4610000}"/>
    <cellStyle name="Note 2 3 13 2 5 5" xfId="33170" xr:uid="{00000000-0005-0000-0000-0000C5610000}"/>
    <cellStyle name="Note 2 3 13 2 5 6" xfId="38648" xr:uid="{00000000-0005-0000-0000-0000C6610000}"/>
    <cellStyle name="Note 2 3 13 2 5 7" xfId="43546" xr:uid="{00000000-0005-0000-0000-0000C7610000}"/>
    <cellStyle name="Note 2 3 13 2 5 8" xfId="49556" xr:uid="{00000000-0005-0000-0000-0000C8610000}"/>
    <cellStyle name="Note 2 3 13 2 6" xfId="16203" xr:uid="{00000000-0005-0000-0000-0000C9610000}"/>
    <cellStyle name="Note 2 3 13 2 7" xfId="23419" xr:uid="{00000000-0005-0000-0000-0000CA610000}"/>
    <cellStyle name="Note 2 3 13 2 8" xfId="28490" xr:uid="{00000000-0005-0000-0000-0000CB610000}"/>
    <cellStyle name="Note 2 3 13 2 9" xfId="33166" xr:uid="{00000000-0005-0000-0000-0000CC610000}"/>
    <cellStyle name="Note 2 3 13 3" xfId="4799" xr:uid="{00000000-0005-0000-0000-0000CD610000}"/>
    <cellStyle name="Note 2 3 13 3 10" xfId="16208" xr:uid="{00000000-0005-0000-0000-0000CE610000}"/>
    <cellStyle name="Note 2 3 13 3 11" xfId="23424" xr:uid="{00000000-0005-0000-0000-0000CF610000}"/>
    <cellStyle name="Note 2 3 13 3 12" xfId="28495" xr:uid="{00000000-0005-0000-0000-0000D0610000}"/>
    <cellStyle name="Note 2 3 13 3 13" xfId="33171" xr:uid="{00000000-0005-0000-0000-0000D1610000}"/>
    <cellStyle name="Note 2 3 13 3 14" xfId="38649" xr:uid="{00000000-0005-0000-0000-0000D2610000}"/>
    <cellStyle name="Note 2 3 13 3 15" xfId="43547" xr:uid="{00000000-0005-0000-0000-0000D3610000}"/>
    <cellStyle name="Note 2 3 13 3 16" xfId="49557" xr:uid="{00000000-0005-0000-0000-0000D4610000}"/>
    <cellStyle name="Note 2 3 13 3 2" xfId="7156" xr:uid="{00000000-0005-0000-0000-0000D5610000}"/>
    <cellStyle name="Note 2 3 13 3 2 2" xfId="16209" xr:uid="{00000000-0005-0000-0000-0000D6610000}"/>
    <cellStyle name="Note 2 3 13 3 2 3" xfId="23425" xr:uid="{00000000-0005-0000-0000-0000D7610000}"/>
    <cellStyle name="Note 2 3 13 3 2 4" xfId="28496" xr:uid="{00000000-0005-0000-0000-0000D8610000}"/>
    <cellStyle name="Note 2 3 13 3 2 5" xfId="33172" xr:uid="{00000000-0005-0000-0000-0000D9610000}"/>
    <cellStyle name="Note 2 3 13 3 2 6" xfId="38650" xr:uid="{00000000-0005-0000-0000-0000DA610000}"/>
    <cellStyle name="Note 2 3 13 3 2 7" xfId="43548" xr:uid="{00000000-0005-0000-0000-0000DB610000}"/>
    <cellStyle name="Note 2 3 13 3 2 8" xfId="49558" xr:uid="{00000000-0005-0000-0000-0000DC610000}"/>
    <cellStyle name="Note 2 3 13 3 3" xfId="7716" xr:uid="{00000000-0005-0000-0000-0000DD610000}"/>
    <cellStyle name="Note 2 3 13 3 3 2" xfId="16210" xr:uid="{00000000-0005-0000-0000-0000DE610000}"/>
    <cellStyle name="Note 2 3 13 3 3 3" xfId="23426" xr:uid="{00000000-0005-0000-0000-0000DF610000}"/>
    <cellStyle name="Note 2 3 13 3 3 4" xfId="28497" xr:uid="{00000000-0005-0000-0000-0000E0610000}"/>
    <cellStyle name="Note 2 3 13 3 3 5" xfId="33173" xr:uid="{00000000-0005-0000-0000-0000E1610000}"/>
    <cellStyle name="Note 2 3 13 3 3 6" xfId="38651" xr:uid="{00000000-0005-0000-0000-0000E2610000}"/>
    <cellStyle name="Note 2 3 13 3 3 7" xfId="43549" xr:uid="{00000000-0005-0000-0000-0000E3610000}"/>
    <cellStyle name="Note 2 3 13 3 3 8" xfId="49559" xr:uid="{00000000-0005-0000-0000-0000E4610000}"/>
    <cellStyle name="Note 2 3 13 3 4" xfId="8028" xr:uid="{00000000-0005-0000-0000-0000E5610000}"/>
    <cellStyle name="Note 2 3 13 3 4 2" xfId="16211" xr:uid="{00000000-0005-0000-0000-0000E6610000}"/>
    <cellStyle name="Note 2 3 13 3 4 3" xfId="23427" xr:uid="{00000000-0005-0000-0000-0000E7610000}"/>
    <cellStyle name="Note 2 3 13 3 4 4" xfId="28498" xr:uid="{00000000-0005-0000-0000-0000E8610000}"/>
    <cellStyle name="Note 2 3 13 3 4 5" xfId="33174" xr:uid="{00000000-0005-0000-0000-0000E9610000}"/>
    <cellStyle name="Note 2 3 13 3 4 6" xfId="38652" xr:uid="{00000000-0005-0000-0000-0000EA610000}"/>
    <cellStyle name="Note 2 3 13 3 4 7" xfId="43550" xr:uid="{00000000-0005-0000-0000-0000EB610000}"/>
    <cellStyle name="Note 2 3 13 3 4 8" xfId="49560" xr:uid="{00000000-0005-0000-0000-0000EC610000}"/>
    <cellStyle name="Note 2 3 13 3 5" xfId="8489" xr:uid="{00000000-0005-0000-0000-0000ED610000}"/>
    <cellStyle name="Note 2 3 13 3 5 2" xfId="16212" xr:uid="{00000000-0005-0000-0000-0000EE610000}"/>
    <cellStyle name="Note 2 3 13 3 5 3" xfId="23428" xr:uid="{00000000-0005-0000-0000-0000EF610000}"/>
    <cellStyle name="Note 2 3 13 3 5 4" xfId="28499" xr:uid="{00000000-0005-0000-0000-0000F0610000}"/>
    <cellStyle name="Note 2 3 13 3 5 5" xfId="33175" xr:uid="{00000000-0005-0000-0000-0000F1610000}"/>
    <cellStyle name="Note 2 3 13 3 5 6" xfId="38653" xr:uid="{00000000-0005-0000-0000-0000F2610000}"/>
    <cellStyle name="Note 2 3 13 3 5 7" xfId="43551" xr:uid="{00000000-0005-0000-0000-0000F3610000}"/>
    <cellStyle name="Note 2 3 13 3 5 8" xfId="49561" xr:uid="{00000000-0005-0000-0000-0000F4610000}"/>
    <cellStyle name="Note 2 3 13 3 6" xfId="8828" xr:uid="{00000000-0005-0000-0000-0000F5610000}"/>
    <cellStyle name="Note 2 3 13 3 6 2" xfId="16213" xr:uid="{00000000-0005-0000-0000-0000F6610000}"/>
    <cellStyle name="Note 2 3 13 3 6 3" xfId="23429" xr:uid="{00000000-0005-0000-0000-0000F7610000}"/>
    <cellStyle name="Note 2 3 13 3 6 4" xfId="28500" xr:uid="{00000000-0005-0000-0000-0000F8610000}"/>
    <cellStyle name="Note 2 3 13 3 6 5" xfId="33176" xr:uid="{00000000-0005-0000-0000-0000F9610000}"/>
    <cellStyle name="Note 2 3 13 3 6 6" xfId="38654" xr:uid="{00000000-0005-0000-0000-0000FA610000}"/>
    <cellStyle name="Note 2 3 13 3 6 7" xfId="43552" xr:uid="{00000000-0005-0000-0000-0000FB610000}"/>
    <cellStyle name="Note 2 3 13 3 6 8" xfId="49562" xr:uid="{00000000-0005-0000-0000-0000FC610000}"/>
    <cellStyle name="Note 2 3 13 3 7" xfId="9289" xr:uid="{00000000-0005-0000-0000-0000FD610000}"/>
    <cellStyle name="Note 2 3 13 3 7 2" xfId="16214" xr:uid="{00000000-0005-0000-0000-0000FE610000}"/>
    <cellStyle name="Note 2 3 13 3 7 3" xfId="23430" xr:uid="{00000000-0005-0000-0000-0000FF610000}"/>
    <cellStyle name="Note 2 3 13 3 7 4" xfId="28501" xr:uid="{00000000-0005-0000-0000-000000620000}"/>
    <cellStyle name="Note 2 3 13 3 7 5" xfId="33177" xr:uid="{00000000-0005-0000-0000-000001620000}"/>
    <cellStyle name="Note 2 3 13 3 7 6" xfId="38655" xr:uid="{00000000-0005-0000-0000-000002620000}"/>
    <cellStyle name="Note 2 3 13 3 7 7" xfId="43553" xr:uid="{00000000-0005-0000-0000-000003620000}"/>
    <cellStyle name="Note 2 3 13 3 7 8" xfId="49563" xr:uid="{00000000-0005-0000-0000-000004620000}"/>
    <cellStyle name="Note 2 3 13 3 8" xfId="9652" xr:uid="{00000000-0005-0000-0000-000005620000}"/>
    <cellStyle name="Note 2 3 13 3 8 2" xfId="16215" xr:uid="{00000000-0005-0000-0000-000006620000}"/>
    <cellStyle name="Note 2 3 13 3 8 3" xfId="23431" xr:uid="{00000000-0005-0000-0000-000007620000}"/>
    <cellStyle name="Note 2 3 13 3 8 4" xfId="28502" xr:uid="{00000000-0005-0000-0000-000008620000}"/>
    <cellStyle name="Note 2 3 13 3 8 5" xfId="33178" xr:uid="{00000000-0005-0000-0000-000009620000}"/>
    <cellStyle name="Note 2 3 13 3 8 6" xfId="38656" xr:uid="{00000000-0005-0000-0000-00000A620000}"/>
    <cellStyle name="Note 2 3 13 3 8 7" xfId="43554" xr:uid="{00000000-0005-0000-0000-00000B620000}"/>
    <cellStyle name="Note 2 3 13 3 8 8" xfId="49564" xr:uid="{00000000-0005-0000-0000-00000C620000}"/>
    <cellStyle name="Note 2 3 13 3 9" xfId="9920" xr:uid="{00000000-0005-0000-0000-00000D620000}"/>
    <cellStyle name="Note 2 3 13 3 9 2" xfId="16216" xr:uid="{00000000-0005-0000-0000-00000E620000}"/>
    <cellStyle name="Note 2 3 13 3 9 3" xfId="23432" xr:uid="{00000000-0005-0000-0000-00000F620000}"/>
    <cellStyle name="Note 2 3 13 3 9 4" xfId="28503" xr:uid="{00000000-0005-0000-0000-000010620000}"/>
    <cellStyle name="Note 2 3 13 3 9 5" xfId="33179" xr:uid="{00000000-0005-0000-0000-000011620000}"/>
    <cellStyle name="Note 2 3 13 3 9 6" xfId="38657" xr:uid="{00000000-0005-0000-0000-000012620000}"/>
    <cellStyle name="Note 2 3 13 3 9 7" xfId="43555" xr:uid="{00000000-0005-0000-0000-000013620000}"/>
    <cellStyle name="Note 2 3 13 3 9 8" xfId="49565" xr:uid="{00000000-0005-0000-0000-000014620000}"/>
    <cellStyle name="Note 2 3 13 4" xfId="5092" xr:uid="{00000000-0005-0000-0000-000015620000}"/>
    <cellStyle name="Note 2 3 13 4 10" xfId="16217" xr:uid="{00000000-0005-0000-0000-000016620000}"/>
    <cellStyle name="Note 2 3 13 4 11" xfId="23433" xr:uid="{00000000-0005-0000-0000-000017620000}"/>
    <cellStyle name="Note 2 3 13 4 12" xfId="28504" xr:uid="{00000000-0005-0000-0000-000018620000}"/>
    <cellStyle name="Note 2 3 13 4 13" xfId="33180" xr:uid="{00000000-0005-0000-0000-000019620000}"/>
    <cellStyle name="Note 2 3 13 4 14" xfId="38658" xr:uid="{00000000-0005-0000-0000-00001A620000}"/>
    <cellStyle name="Note 2 3 13 4 15" xfId="43556" xr:uid="{00000000-0005-0000-0000-00001B620000}"/>
    <cellStyle name="Note 2 3 13 4 16" xfId="49566" xr:uid="{00000000-0005-0000-0000-00001C620000}"/>
    <cellStyle name="Note 2 3 13 4 2" xfId="7431" xr:uid="{00000000-0005-0000-0000-00001D620000}"/>
    <cellStyle name="Note 2 3 13 4 2 2" xfId="16218" xr:uid="{00000000-0005-0000-0000-00001E620000}"/>
    <cellStyle name="Note 2 3 13 4 2 3" xfId="23434" xr:uid="{00000000-0005-0000-0000-00001F620000}"/>
    <cellStyle name="Note 2 3 13 4 2 4" xfId="28505" xr:uid="{00000000-0005-0000-0000-000020620000}"/>
    <cellStyle name="Note 2 3 13 4 2 5" xfId="33181" xr:uid="{00000000-0005-0000-0000-000021620000}"/>
    <cellStyle name="Note 2 3 13 4 2 6" xfId="38659" xr:uid="{00000000-0005-0000-0000-000022620000}"/>
    <cellStyle name="Note 2 3 13 4 2 7" xfId="43557" xr:uid="{00000000-0005-0000-0000-000023620000}"/>
    <cellStyle name="Note 2 3 13 4 2 8" xfId="49567" xr:uid="{00000000-0005-0000-0000-000024620000}"/>
    <cellStyle name="Note 2 3 13 4 3" xfId="7950" xr:uid="{00000000-0005-0000-0000-000025620000}"/>
    <cellStyle name="Note 2 3 13 4 3 2" xfId="16219" xr:uid="{00000000-0005-0000-0000-000026620000}"/>
    <cellStyle name="Note 2 3 13 4 3 3" xfId="23435" xr:uid="{00000000-0005-0000-0000-000027620000}"/>
    <cellStyle name="Note 2 3 13 4 3 4" xfId="28506" xr:uid="{00000000-0005-0000-0000-000028620000}"/>
    <cellStyle name="Note 2 3 13 4 3 5" xfId="33182" xr:uid="{00000000-0005-0000-0000-000029620000}"/>
    <cellStyle name="Note 2 3 13 4 3 6" xfId="38660" xr:uid="{00000000-0005-0000-0000-00002A620000}"/>
    <cellStyle name="Note 2 3 13 4 3 7" xfId="43558" xr:uid="{00000000-0005-0000-0000-00002B620000}"/>
    <cellStyle name="Note 2 3 13 4 3 8" xfId="49568" xr:uid="{00000000-0005-0000-0000-00002C620000}"/>
    <cellStyle name="Note 2 3 13 4 4" xfId="8290" xr:uid="{00000000-0005-0000-0000-00002D620000}"/>
    <cellStyle name="Note 2 3 13 4 4 2" xfId="16220" xr:uid="{00000000-0005-0000-0000-00002E620000}"/>
    <cellStyle name="Note 2 3 13 4 4 3" xfId="23436" xr:uid="{00000000-0005-0000-0000-00002F620000}"/>
    <cellStyle name="Note 2 3 13 4 4 4" xfId="28507" xr:uid="{00000000-0005-0000-0000-000030620000}"/>
    <cellStyle name="Note 2 3 13 4 4 5" xfId="33183" xr:uid="{00000000-0005-0000-0000-000031620000}"/>
    <cellStyle name="Note 2 3 13 4 4 6" xfId="38661" xr:uid="{00000000-0005-0000-0000-000032620000}"/>
    <cellStyle name="Note 2 3 13 4 4 7" xfId="43559" xr:uid="{00000000-0005-0000-0000-000033620000}"/>
    <cellStyle name="Note 2 3 13 4 4 8" xfId="49569" xr:uid="{00000000-0005-0000-0000-000034620000}"/>
    <cellStyle name="Note 2 3 13 4 5" xfId="8725" xr:uid="{00000000-0005-0000-0000-000035620000}"/>
    <cellStyle name="Note 2 3 13 4 5 2" xfId="16221" xr:uid="{00000000-0005-0000-0000-000036620000}"/>
    <cellStyle name="Note 2 3 13 4 5 3" xfId="23437" xr:uid="{00000000-0005-0000-0000-000037620000}"/>
    <cellStyle name="Note 2 3 13 4 5 4" xfId="28508" xr:uid="{00000000-0005-0000-0000-000038620000}"/>
    <cellStyle name="Note 2 3 13 4 5 5" xfId="33184" xr:uid="{00000000-0005-0000-0000-000039620000}"/>
    <cellStyle name="Note 2 3 13 4 5 6" xfId="38662" xr:uid="{00000000-0005-0000-0000-00003A620000}"/>
    <cellStyle name="Note 2 3 13 4 5 7" xfId="43560" xr:uid="{00000000-0005-0000-0000-00003B620000}"/>
    <cellStyle name="Note 2 3 13 4 5 8" xfId="49570" xr:uid="{00000000-0005-0000-0000-00003C620000}"/>
    <cellStyle name="Note 2 3 13 4 6" xfId="9072" xr:uid="{00000000-0005-0000-0000-00003D620000}"/>
    <cellStyle name="Note 2 3 13 4 6 2" xfId="16222" xr:uid="{00000000-0005-0000-0000-00003E620000}"/>
    <cellStyle name="Note 2 3 13 4 6 3" xfId="23438" xr:uid="{00000000-0005-0000-0000-00003F620000}"/>
    <cellStyle name="Note 2 3 13 4 6 4" xfId="28509" xr:uid="{00000000-0005-0000-0000-000040620000}"/>
    <cellStyle name="Note 2 3 13 4 6 5" xfId="33185" xr:uid="{00000000-0005-0000-0000-000041620000}"/>
    <cellStyle name="Note 2 3 13 4 6 6" xfId="38663" xr:uid="{00000000-0005-0000-0000-000042620000}"/>
    <cellStyle name="Note 2 3 13 4 6 7" xfId="43561" xr:uid="{00000000-0005-0000-0000-000043620000}"/>
    <cellStyle name="Note 2 3 13 4 6 8" xfId="49571" xr:uid="{00000000-0005-0000-0000-000044620000}"/>
    <cellStyle name="Note 2 3 13 4 7" xfId="9523" xr:uid="{00000000-0005-0000-0000-000045620000}"/>
    <cellStyle name="Note 2 3 13 4 7 2" xfId="16223" xr:uid="{00000000-0005-0000-0000-000046620000}"/>
    <cellStyle name="Note 2 3 13 4 7 3" xfId="23439" xr:uid="{00000000-0005-0000-0000-000047620000}"/>
    <cellStyle name="Note 2 3 13 4 7 4" xfId="28510" xr:uid="{00000000-0005-0000-0000-000048620000}"/>
    <cellStyle name="Note 2 3 13 4 7 5" xfId="33186" xr:uid="{00000000-0005-0000-0000-000049620000}"/>
    <cellStyle name="Note 2 3 13 4 7 6" xfId="38664" xr:uid="{00000000-0005-0000-0000-00004A620000}"/>
    <cellStyle name="Note 2 3 13 4 7 7" xfId="43562" xr:uid="{00000000-0005-0000-0000-00004B620000}"/>
    <cellStyle name="Note 2 3 13 4 7 8" xfId="49572" xr:uid="{00000000-0005-0000-0000-00004C620000}"/>
    <cellStyle name="Note 2 3 13 4 8" xfId="9839" xr:uid="{00000000-0005-0000-0000-00004D620000}"/>
    <cellStyle name="Note 2 3 13 4 8 2" xfId="16224" xr:uid="{00000000-0005-0000-0000-00004E620000}"/>
    <cellStyle name="Note 2 3 13 4 8 3" xfId="23440" xr:uid="{00000000-0005-0000-0000-00004F620000}"/>
    <cellStyle name="Note 2 3 13 4 8 4" xfId="28511" xr:uid="{00000000-0005-0000-0000-000050620000}"/>
    <cellStyle name="Note 2 3 13 4 8 5" xfId="33187" xr:uid="{00000000-0005-0000-0000-000051620000}"/>
    <cellStyle name="Note 2 3 13 4 8 6" xfId="38665" xr:uid="{00000000-0005-0000-0000-000052620000}"/>
    <cellStyle name="Note 2 3 13 4 8 7" xfId="43563" xr:uid="{00000000-0005-0000-0000-000053620000}"/>
    <cellStyle name="Note 2 3 13 4 8 8" xfId="49573" xr:uid="{00000000-0005-0000-0000-000054620000}"/>
    <cellStyle name="Note 2 3 13 4 9" xfId="10108" xr:uid="{00000000-0005-0000-0000-000055620000}"/>
    <cellStyle name="Note 2 3 13 4 9 2" xfId="16225" xr:uid="{00000000-0005-0000-0000-000056620000}"/>
    <cellStyle name="Note 2 3 13 4 9 3" xfId="23441" xr:uid="{00000000-0005-0000-0000-000057620000}"/>
    <cellStyle name="Note 2 3 13 4 9 4" xfId="28512" xr:uid="{00000000-0005-0000-0000-000058620000}"/>
    <cellStyle name="Note 2 3 13 4 9 5" xfId="33188" xr:uid="{00000000-0005-0000-0000-000059620000}"/>
    <cellStyle name="Note 2 3 13 4 9 6" xfId="38666" xr:uid="{00000000-0005-0000-0000-00005A620000}"/>
    <cellStyle name="Note 2 3 13 4 9 7" xfId="43564" xr:uid="{00000000-0005-0000-0000-00005B620000}"/>
    <cellStyle name="Note 2 3 13 4 9 8" xfId="49574" xr:uid="{00000000-0005-0000-0000-00005C620000}"/>
    <cellStyle name="Note 2 3 13 5" xfId="4564" xr:uid="{00000000-0005-0000-0000-00005D620000}"/>
    <cellStyle name="Note 2 3 13 5 2" xfId="16226" xr:uid="{00000000-0005-0000-0000-00005E620000}"/>
    <cellStyle name="Note 2 3 13 5 3" xfId="23442" xr:uid="{00000000-0005-0000-0000-00005F620000}"/>
    <cellStyle name="Note 2 3 13 5 4" xfId="28513" xr:uid="{00000000-0005-0000-0000-000060620000}"/>
    <cellStyle name="Note 2 3 13 5 5" xfId="33189" xr:uid="{00000000-0005-0000-0000-000061620000}"/>
    <cellStyle name="Note 2 3 13 5 6" xfId="38667" xr:uid="{00000000-0005-0000-0000-000062620000}"/>
    <cellStyle name="Note 2 3 13 5 7" xfId="43565" xr:uid="{00000000-0005-0000-0000-000063620000}"/>
    <cellStyle name="Note 2 3 13 5 8" xfId="49575" xr:uid="{00000000-0005-0000-0000-000064620000}"/>
    <cellStyle name="Note 2 3 13 6" xfId="5578" xr:uid="{00000000-0005-0000-0000-000065620000}"/>
    <cellStyle name="Note 2 3 13 6 2" xfId="16227" xr:uid="{00000000-0005-0000-0000-000066620000}"/>
    <cellStyle name="Note 2 3 13 6 3" xfId="23443" xr:uid="{00000000-0005-0000-0000-000067620000}"/>
    <cellStyle name="Note 2 3 13 6 4" xfId="28514" xr:uid="{00000000-0005-0000-0000-000068620000}"/>
    <cellStyle name="Note 2 3 13 6 5" xfId="33190" xr:uid="{00000000-0005-0000-0000-000069620000}"/>
    <cellStyle name="Note 2 3 13 6 6" xfId="38668" xr:uid="{00000000-0005-0000-0000-00006A620000}"/>
    <cellStyle name="Note 2 3 13 6 7" xfId="43566" xr:uid="{00000000-0005-0000-0000-00006B620000}"/>
    <cellStyle name="Note 2 3 13 6 8" xfId="49576" xr:uid="{00000000-0005-0000-0000-00006C620000}"/>
    <cellStyle name="Note 2 3 13 7" xfId="6048" xr:uid="{00000000-0005-0000-0000-00006D620000}"/>
    <cellStyle name="Note 2 3 13 7 2" xfId="16228" xr:uid="{00000000-0005-0000-0000-00006E620000}"/>
    <cellStyle name="Note 2 3 13 7 3" xfId="23444" xr:uid="{00000000-0005-0000-0000-00006F620000}"/>
    <cellStyle name="Note 2 3 13 7 4" xfId="28515" xr:uid="{00000000-0005-0000-0000-000070620000}"/>
    <cellStyle name="Note 2 3 13 7 5" xfId="33191" xr:uid="{00000000-0005-0000-0000-000071620000}"/>
    <cellStyle name="Note 2 3 13 7 6" xfId="38669" xr:uid="{00000000-0005-0000-0000-000072620000}"/>
    <cellStyle name="Note 2 3 13 7 7" xfId="43567" xr:uid="{00000000-0005-0000-0000-000073620000}"/>
    <cellStyle name="Note 2 3 13 7 8" xfId="49577" xr:uid="{00000000-0005-0000-0000-000074620000}"/>
    <cellStyle name="Note 2 3 13 8" xfId="5729" xr:uid="{00000000-0005-0000-0000-000075620000}"/>
    <cellStyle name="Note 2 3 13 8 2" xfId="16229" xr:uid="{00000000-0005-0000-0000-000076620000}"/>
    <cellStyle name="Note 2 3 13 8 3" xfId="23445" xr:uid="{00000000-0005-0000-0000-000077620000}"/>
    <cellStyle name="Note 2 3 13 8 4" xfId="28516" xr:uid="{00000000-0005-0000-0000-000078620000}"/>
    <cellStyle name="Note 2 3 13 8 5" xfId="33192" xr:uid="{00000000-0005-0000-0000-000079620000}"/>
    <cellStyle name="Note 2 3 13 8 6" xfId="38670" xr:uid="{00000000-0005-0000-0000-00007A620000}"/>
    <cellStyle name="Note 2 3 13 8 7" xfId="43568" xr:uid="{00000000-0005-0000-0000-00007B620000}"/>
    <cellStyle name="Note 2 3 13 8 8" xfId="49578" xr:uid="{00000000-0005-0000-0000-00007C620000}"/>
    <cellStyle name="Note 2 3 13 9" xfId="11255" xr:uid="{00000000-0005-0000-0000-00007D620000}"/>
    <cellStyle name="Note 2 3 14" xfId="1344" xr:uid="{00000000-0005-0000-0000-00007E620000}"/>
    <cellStyle name="Note 2 3 14 10" xfId="27615" xr:uid="{00000000-0005-0000-0000-00007F620000}"/>
    <cellStyle name="Note 2 3 14 11" xfId="47125" xr:uid="{00000000-0005-0000-0000-000080620000}"/>
    <cellStyle name="Note 2 3 14 2" xfId="4417" xr:uid="{00000000-0005-0000-0000-000081620000}"/>
    <cellStyle name="Note 2 3 14 2 10" xfId="38671" xr:uid="{00000000-0005-0000-0000-000082620000}"/>
    <cellStyle name="Note 2 3 14 2 11" xfId="43569" xr:uid="{00000000-0005-0000-0000-000083620000}"/>
    <cellStyle name="Note 2 3 14 2 12" xfId="49579" xr:uid="{00000000-0005-0000-0000-000084620000}"/>
    <cellStyle name="Note 2 3 14 2 2" xfId="7027" xr:uid="{00000000-0005-0000-0000-000085620000}"/>
    <cellStyle name="Note 2 3 14 2 2 2" xfId="16231" xr:uid="{00000000-0005-0000-0000-000086620000}"/>
    <cellStyle name="Note 2 3 14 2 2 3" xfId="23447" xr:uid="{00000000-0005-0000-0000-000087620000}"/>
    <cellStyle name="Note 2 3 14 2 2 4" xfId="28518" xr:uid="{00000000-0005-0000-0000-000088620000}"/>
    <cellStyle name="Note 2 3 14 2 2 5" xfId="33194" xr:uid="{00000000-0005-0000-0000-000089620000}"/>
    <cellStyle name="Note 2 3 14 2 2 6" xfId="38672" xr:uid="{00000000-0005-0000-0000-00008A620000}"/>
    <cellStyle name="Note 2 3 14 2 2 7" xfId="43570" xr:uid="{00000000-0005-0000-0000-00008B620000}"/>
    <cellStyle name="Note 2 3 14 2 2 8" xfId="49580" xr:uid="{00000000-0005-0000-0000-00008C620000}"/>
    <cellStyle name="Note 2 3 14 2 3" xfId="7161" xr:uid="{00000000-0005-0000-0000-00008D620000}"/>
    <cellStyle name="Note 2 3 14 2 3 2" xfId="16232" xr:uid="{00000000-0005-0000-0000-00008E620000}"/>
    <cellStyle name="Note 2 3 14 2 3 3" xfId="23448" xr:uid="{00000000-0005-0000-0000-00008F620000}"/>
    <cellStyle name="Note 2 3 14 2 3 4" xfId="28519" xr:uid="{00000000-0005-0000-0000-000090620000}"/>
    <cellStyle name="Note 2 3 14 2 3 5" xfId="33195" xr:uid="{00000000-0005-0000-0000-000091620000}"/>
    <cellStyle name="Note 2 3 14 2 3 6" xfId="38673" xr:uid="{00000000-0005-0000-0000-000092620000}"/>
    <cellStyle name="Note 2 3 14 2 3 7" xfId="43571" xr:uid="{00000000-0005-0000-0000-000093620000}"/>
    <cellStyle name="Note 2 3 14 2 3 8" xfId="49581" xr:uid="{00000000-0005-0000-0000-000094620000}"/>
    <cellStyle name="Note 2 3 14 2 4" xfId="6309" xr:uid="{00000000-0005-0000-0000-000095620000}"/>
    <cellStyle name="Note 2 3 14 2 4 2" xfId="16233" xr:uid="{00000000-0005-0000-0000-000096620000}"/>
    <cellStyle name="Note 2 3 14 2 4 3" xfId="23449" xr:uid="{00000000-0005-0000-0000-000097620000}"/>
    <cellStyle name="Note 2 3 14 2 4 4" xfId="28520" xr:uid="{00000000-0005-0000-0000-000098620000}"/>
    <cellStyle name="Note 2 3 14 2 4 5" xfId="33196" xr:uid="{00000000-0005-0000-0000-000099620000}"/>
    <cellStyle name="Note 2 3 14 2 4 6" xfId="38674" xr:uid="{00000000-0005-0000-0000-00009A620000}"/>
    <cellStyle name="Note 2 3 14 2 4 7" xfId="43572" xr:uid="{00000000-0005-0000-0000-00009B620000}"/>
    <cellStyle name="Note 2 3 14 2 4 8" xfId="49582" xr:uid="{00000000-0005-0000-0000-00009C620000}"/>
    <cellStyle name="Note 2 3 14 2 5" xfId="9192" xr:uid="{00000000-0005-0000-0000-00009D620000}"/>
    <cellStyle name="Note 2 3 14 2 5 2" xfId="16234" xr:uid="{00000000-0005-0000-0000-00009E620000}"/>
    <cellStyle name="Note 2 3 14 2 5 3" xfId="23450" xr:uid="{00000000-0005-0000-0000-00009F620000}"/>
    <cellStyle name="Note 2 3 14 2 5 4" xfId="28521" xr:uid="{00000000-0005-0000-0000-0000A0620000}"/>
    <cellStyle name="Note 2 3 14 2 5 5" xfId="33197" xr:uid="{00000000-0005-0000-0000-0000A1620000}"/>
    <cellStyle name="Note 2 3 14 2 5 6" xfId="38675" xr:uid="{00000000-0005-0000-0000-0000A2620000}"/>
    <cellStyle name="Note 2 3 14 2 5 7" xfId="43573" xr:uid="{00000000-0005-0000-0000-0000A3620000}"/>
    <cellStyle name="Note 2 3 14 2 5 8" xfId="49583" xr:uid="{00000000-0005-0000-0000-0000A4620000}"/>
    <cellStyle name="Note 2 3 14 2 6" xfId="16230" xr:uid="{00000000-0005-0000-0000-0000A5620000}"/>
    <cellStyle name="Note 2 3 14 2 7" xfId="23446" xr:uid="{00000000-0005-0000-0000-0000A6620000}"/>
    <cellStyle name="Note 2 3 14 2 8" xfId="28517" xr:uid="{00000000-0005-0000-0000-0000A7620000}"/>
    <cellStyle name="Note 2 3 14 2 9" xfId="33193" xr:uid="{00000000-0005-0000-0000-0000A8620000}"/>
    <cellStyle name="Note 2 3 14 3" xfId="3789" xr:uid="{00000000-0005-0000-0000-0000A9620000}"/>
    <cellStyle name="Note 2 3 14 3 10" xfId="16235" xr:uid="{00000000-0005-0000-0000-0000AA620000}"/>
    <cellStyle name="Note 2 3 14 3 11" xfId="23451" xr:uid="{00000000-0005-0000-0000-0000AB620000}"/>
    <cellStyle name="Note 2 3 14 3 12" xfId="28522" xr:uid="{00000000-0005-0000-0000-0000AC620000}"/>
    <cellStyle name="Note 2 3 14 3 13" xfId="33198" xr:uid="{00000000-0005-0000-0000-0000AD620000}"/>
    <cellStyle name="Note 2 3 14 3 14" xfId="38676" xr:uid="{00000000-0005-0000-0000-0000AE620000}"/>
    <cellStyle name="Note 2 3 14 3 15" xfId="43574" xr:uid="{00000000-0005-0000-0000-0000AF620000}"/>
    <cellStyle name="Note 2 3 14 3 16" xfId="49584" xr:uid="{00000000-0005-0000-0000-0000B0620000}"/>
    <cellStyle name="Note 2 3 14 3 2" xfId="6777" xr:uid="{00000000-0005-0000-0000-0000B1620000}"/>
    <cellStyle name="Note 2 3 14 3 2 2" xfId="16236" xr:uid="{00000000-0005-0000-0000-0000B2620000}"/>
    <cellStyle name="Note 2 3 14 3 2 3" xfId="23452" xr:uid="{00000000-0005-0000-0000-0000B3620000}"/>
    <cellStyle name="Note 2 3 14 3 2 4" xfId="28523" xr:uid="{00000000-0005-0000-0000-0000B4620000}"/>
    <cellStyle name="Note 2 3 14 3 2 5" xfId="33199" xr:uid="{00000000-0005-0000-0000-0000B5620000}"/>
    <cellStyle name="Note 2 3 14 3 2 6" xfId="38677" xr:uid="{00000000-0005-0000-0000-0000B6620000}"/>
    <cellStyle name="Note 2 3 14 3 2 7" xfId="43575" xr:uid="{00000000-0005-0000-0000-0000B7620000}"/>
    <cellStyle name="Note 2 3 14 3 2 8" xfId="49585" xr:uid="{00000000-0005-0000-0000-0000B8620000}"/>
    <cellStyle name="Note 2 3 14 3 3" xfId="5360" xr:uid="{00000000-0005-0000-0000-0000B9620000}"/>
    <cellStyle name="Note 2 3 14 3 3 2" xfId="16237" xr:uid="{00000000-0005-0000-0000-0000BA620000}"/>
    <cellStyle name="Note 2 3 14 3 3 3" xfId="23453" xr:uid="{00000000-0005-0000-0000-0000BB620000}"/>
    <cellStyle name="Note 2 3 14 3 3 4" xfId="28524" xr:uid="{00000000-0005-0000-0000-0000BC620000}"/>
    <cellStyle name="Note 2 3 14 3 3 5" xfId="33200" xr:uid="{00000000-0005-0000-0000-0000BD620000}"/>
    <cellStyle name="Note 2 3 14 3 3 6" xfId="38678" xr:uid="{00000000-0005-0000-0000-0000BE620000}"/>
    <cellStyle name="Note 2 3 14 3 3 7" xfId="43576" xr:uid="{00000000-0005-0000-0000-0000BF620000}"/>
    <cellStyle name="Note 2 3 14 3 3 8" xfId="49586" xr:uid="{00000000-0005-0000-0000-0000C0620000}"/>
    <cellStyle name="Note 2 3 14 3 4" xfId="6547" xr:uid="{00000000-0005-0000-0000-0000C1620000}"/>
    <cellStyle name="Note 2 3 14 3 4 2" xfId="16238" xr:uid="{00000000-0005-0000-0000-0000C2620000}"/>
    <cellStyle name="Note 2 3 14 3 4 3" xfId="23454" xr:uid="{00000000-0005-0000-0000-0000C3620000}"/>
    <cellStyle name="Note 2 3 14 3 4 4" xfId="28525" xr:uid="{00000000-0005-0000-0000-0000C4620000}"/>
    <cellStyle name="Note 2 3 14 3 4 5" xfId="33201" xr:uid="{00000000-0005-0000-0000-0000C5620000}"/>
    <cellStyle name="Note 2 3 14 3 4 6" xfId="38679" xr:uid="{00000000-0005-0000-0000-0000C6620000}"/>
    <cellStyle name="Note 2 3 14 3 4 7" xfId="43577" xr:uid="{00000000-0005-0000-0000-0000C7620000}"/>
    <cellStyle name="Note 2 3 14 3 4 8" xfId="49587" xr:uid="{00000000-0005-0000-0000-0000C8620000}"/>
    <cellStyle name="Note 2 3 14 3 5" xfId="6566" xr:uid="{00000000-0005-0000-0000-0000C9620000}"/>
    <cellStyle name="Note 2 3 14 3 5 2" xfId="16239" xr:uid="{00000000-0005-0000-0000-0000CA620000}"/>
    <cellStyle name="Note 2 3 14 3 5 3" xfId="23455" xr:uid="{00000000-0005-0000-0000-0000CB620000}"/>
    <cellStyle name="Note 2 3 14 3 5 4" xfId="28526" xr:uid="{00000000-0005-0000-0000-0000CC620000}"/>
    <cellStyle name="Note 2 3 14 3 5 5" xfId="33202" xr:uid="{00000000-0005-0000-0000-0000CD620000}"/>
    <cellStyle name="Note 2 3 14 3 5 6" xfId="38680" xr:uid="{00000000-0005-0000-0000-0000CE620000}"/>
    <cellStyle name="Note 2 3 14 3 5 7" xfId="43578" xr:uid="{00000000-0005-0000-0000-0000CF620000}"/>
    <cellStyle name="Note 2 3 14 3 5 8" xfId="49588" xr:uid="{00000000-0005-0000-0000-0000D0620000}"/>
    <cellStyle name="Note 2 3 14 3 6" xfId="3891" xr:uid="{00000000-0005-0000-0000-0000D1620000}"/>
    <cellStyle name="Note 2 3 14 3 6 2" xfId="16240" xr:uid="{00000000-0005-0000-0000-0000D2620000}"/>
    <cellStyle name="Note 2 3 14 3 6 3" xfId="23456" xr:uid="{00000000-0005-0000-0000-0000D3620000}"/>
    <cellStyle name="Note 2 3 14 3 6 4" xfId="28527" xr:uid="{00000000-0005-0000-0000-0000D4620000}"/>
    <cellStyle name="Note 2 3 14 3 6 5" xfId="33203" xr:uid="{00000000-0005-0000-0000-0000D5620000}"/>
    <cellStyle name="Note 2 3 14 3 6 6" xfId="38681" xr:uid="{00000000-0005-0000-0000-0000D6620000}"/>
    <cellStyle name="Note 2 3 14 3 6 7" xfId="43579" xr:uid="{00000000-0005-0000-0000-0000D7620000}"/>
    <cellStyle name="Note 2 3 14 3 6 8" xfId="49589" xr:uid="{00000000-0005-0000-0000-0000D8620000}"/>
    <cellStyle name="Note 2 3 14 3 7" xfId="7238" xr:uid="{00000000-0005-0000-0000-0000D9620000}"/>
    <cellStyle name="Note 2 3 14 3 7 2" xfId="16241" xr:uid="{00000000-0005-0000-0000-0000DA620000}"/>
    <cellStyle name="Note 2 3 14 3 7 3" xfId="23457" xr:uid="{00000000-0005-0000-0000-0000DB620000}"/>
    <cellStyle name="Note 2 3 14 3 7 4" xfId="28528" xr:uid="{00000000-0005-0000-0000-0000DC620000}"/>
    <cellStyle name="Note 2 3 14 3 7 5" xfId="33204" xr:uid="{00000000-0005-0000-0000-0000DD620000}"/>
    <cellStyle name="Note 2 3 14 3 7 6" xfId="38682" xr:uid="{00000000-0005-0000-0000-0000DE620000}"/>
    <cellStyle name="Note 2 3 14 3 7 7" xfId="43580" xr:uid="{00000000-0005-0000-0000-0000DF620000}"/>
    <cellStyle name="Note 2 3 14 3 7 8" xfId="49590" xr:uid="{00000000-0005-0000-0000-0000E0620000}"/>
    <cellStyle name="Note 2 3 14 3 8" xfId="5708" xr:uid="{00000000-0005-0000-0000-0000E1620000}"/>
    <cellStyle name="Note 2 3 14 3 8 2" xfId="16242" xr:uid="{00000000-0005-0000-0000-0000E2620000}"/>
    <cellStyle name="Note 2 3 14 3 8 3" xfId="23458" xr:uid="{00000000-0005-0000-0000-0000E3620000}"/>
    <cellStyle name="Note 2 3 14 3 8 4" xfId="28529" xr:uid="{00000000-0005-0000-0000-0000E4620000}"/>
    <cellStyle name="Note 2 3 14 3 8 5" xfId="33205" xr:uid="{00000000-0005-0000-0000-0000E5620000}"/>
    <cellStyle name="Note 2 3 14 3 8 6" xfId="38683" xr:uid="{00000000-0005-0000-0000-0000E6620000}"/>
    <cellStyle name="Note 2 3 14 3 8 7" xfId="43581" xr:uid="{00000000-0005-0000-0000-0000E7620000}"/>
    <cellStyle name="Note 2 3 14 3 8 8" xfId="49591" xr:uid="{00000000-0005-0000-0000-0000E8620000}"/>
    <cellStyle name="Note 2 3 14 3 9" xfId="6509" xr:uid="{00000000-0005-0000-0000-0000E9620000}"/>
    <cellStyle name="Note 2 3 14 3 9 2" xfId="16243" xr:uid="{00000000-0005-0000-0000-0000EA620000}"/>
    <cellStyle name="Note 2 3 14 3 9 3" xfId="23459" xr:uid="{00000000-0005-0000-0000-0000EB620000}"/>
    <cellStyle name="Note 2 3 14 3 9 4" xfId="28530" xr:uid="{00000000-0005-0000-0000-0000EC620000}"/>
    <cellStyle name="Note 2 3 14 3 9 5" xfId="33206" xr:uid="{00000000-0005-0000-0000-0000ED620000}"/>
    <cellStyle name="Note 2 3 14 3 9 6" xfId="38684" xr:uid="{00000000-0005-0000-0000-0000EE620000}"/>
    <cellStyle name="Note 2 3 14 3 9 7" xfId="43582" xr:uid="{00000000-0005-0000-0000-0000EF620000}"/>
    <cellStyle name="Note 2 3 14 3 9 8" xfId="49592" xr:uid="{00000000-0005-0000-0000-0000F0620000}"/>
    <cellStyle name="Note 2 3 14 4" xfId="4885" xr:uid="{00000000-0005-0000-0000-0000F1620000}"/>
    <cellStyle name="Note 2 3 14 4 10" xfId="16244" xr:uid="{00000000-0005-0000-0000-0000F2620000}"/>
    <cellStyle name="Note 2 3 14 4 11" xfId="23460" xr:uid="{00000000-0005-0000-0000-0000F3620000}"/>
    <cellStyle name="Note 2 3 14 4 12" xfId="28531" xr:uid="{00000000-0005-0000-0000-0000F4620000}"/>
    <cellStyle name="Note 2 3 14 4 13" xfId="33207" xr:uid="{00000000-0005-0000-0000-0000F5620000}"/>
    <cellStyle name="Note 2 3 14 4 14" xfId="38685" xr:uid="{00000000-0005-0000-0000-0000F6620000}"/>
    <cellStyle name="Note 2 3 14 4 15" xfId="43583" xr:uid="{00000000-0005-0000-0000-0000F7620000}"/>
    <cellStyle name="Note 2 3 14 4 16" xfId="49593" xr:uid="{00000000-0005-0000-0000-0000F8620000}"/>
    <cellStyle name="Note 2 3 14 4 2" xfId="7152" xr:uid="{00000000-0005-0000-0000-0000F9620000}"/>
    <cellStyle name="Note 2 3 14 4 2 2" xfId="16245" xr:uid="{00000000-0005-0000-0000-0000FA620000}"/>
    <cellStyle name="Note 2 3 14 4 2 3" xfId="23461" xr:uid="{00000000-0005-0000-0000-0000FB620000}"/>
    <cellStyle name="Note 2 3 14 4 2 4" xfId="28532" xr:uid="{00000000-0005-0000-0000-0000FC620000}"/>
    <cellStyle name="Note 2 3 14 4 2 5" xfId="33208" xr:uid="{00000000-0005-0000-0000-0000FD620000}"/>
    <cellStyle name="Note 2 3 14 4 2 6" xfId="38686" xr:uid="{00000000-0005-0000-0000-0000FE620000}"/>
    <cellStyle name="Note 2 3 14 4 2 7" xfId="43584" xr:uid="{00000000-0005-0000-0000-0000FF620000}"/>
    <cellStyle name="Note 2 3 14 4 2 8" xfId="49594" xr:uid="{00000000-0005-0000-0000-000000630000}"/>
    <cellStyle name="Note 2 3 14 4 3" xfId="7712" xr:uid="{00000000-0005-0000-0000-000001630000}"/>
    <cellStyle name="Note 2 3 14 4 3 2" xfId="16246" xr:uid="{00000000-0005-0000-0000-000002630000}"/>
    <cellStyle name="Note 2 3 14 4 3 3" xfId="23462" xr:uid="{00000000-0005-0000-0000-000003630000}"/>
    <cellStyle name="Note 2 3 14 4 3 4" xfId="28533" xr:uid="{00000000-0005-0000-0000-000004630000}"/>
    <cellStyle name="Note 2 3 14 4 3 5" xfId="33209" xr:uid="{00000000-0005-0000-0000-000005630000}"/>
    <cellStyle name="Note 2 3 14 4 3 6" xfId="38687" xr:uid="{00000000-0005-0000-0000-000006630000}"/>
    <cellStyle name="Note 2 3 14 4 3 7" xfId="43585" xr:uid="{00000000-0005-0000-0000-000007630000}"/>
    <cellStyle name="Note 2 3 14 4 3 8" xfId="49595" xr:uid="{00000000-0005-0000-0000-000008630000}"/>
    <cellStyle name="Note 2 3 14 4 4" xfId="8024" xr:uid="{00000000-0005-0000-0000-000009630000}"/>
    <cellStyle name="Note 2 3 14 4 4 2" xfId="16247" xr:uid="{00000000-0005-0000-0000-00000A630000}"/>
    <cellStyle name="Note 2 3 14 4 4 3" xfId="23463" xr:uid="{00000000-0005-0000-0000-00000B630000}"/>
    <cellStyle name="Note 2 3 14 4 4 4" xfId="28534" xr:uid="{00000000-0005-0000-0000-00000C630000}"/>
    <cellStyle name="Note 2 3 14 4 4 5" xfId="33210" xr:uid="{00000000-0005-0000-0000-00000D630000}"/>
    <cellStyle name="Note 2 3 14 4 4 6" xfId="38688" xr:uid="{00000000-0005-0000-0000-00000E630000}"/>
    <cellStyle name="Note 2 3 14 4 4 7" xfId="43586" xr:uid="{00000000-0005-0000-0000-00000F630000}"/>
    <cellStyle name="Note 2 3 14 4 4 8" xfId="49596" xr:uid="{00000000-0005-0000-0000-000010630000}"/>
    <cellStyle name="Note 2 3 14 4 5" xfId="8485" xr:uid="{00000000-0005-0000-0000-000011630000}"/>
    <cellStyle name="Note 2 3 14 4 5 2" xfId="16248" xr:uid="{00000000-0005-0000-0000-000012630000}"/>
    <cellStyle name="Note 2 3 14 4 5 3" xfId="23464" xr:uid="{00000000-0005-0000-0000-000013630000}"/>
    <cellStyle name="Note 2 3 14 4 5 4" xfId="28535" xr:uid="{00000000-0005-0000-0000-000014630000}"/>
    <cellStyle name="Note 2 3 14 4 5 5" xfId="33211" xr:uid="{00000000-0005-0000-0000-000015630000}"/>
    <cellStyle name="Note 2 3 14 4 5 6" xfId="38689" xr:uid="{00000000-0005-0000-0000-000016630000}"/>
    <cellStyle name="Note 2 3 14 4 5 7" xfId="43587" xr:uid="{00000000-0005-0000-0000-000017630000}"/>
    <cellStyle name="Note 2 3 14 4 5 8" xfId="49597" xr:uid="{00000000-0005-0000-0000-000018630000}"/>
    <cellStyle name="Note 2 3 14 4 6" xfId="8824" xr:uid="{00000000-0005-0000-0000-000019630000}"/>
    <cellStyle name="Note 2 3 14 4 6 2" xfId="16249" xr:uid="{00000000-0005-0000-0000-00001A630000}"/>
    <cellStyle name="Note 2 3 14 4 6 3" xfId="23465" xr:uid="{00000000-0005-0000-0000-00001B630000}"/>
    <cellStyle name="Note 2 3 14 4 6 4" xfId="28536" xr:uid="{00000000-0005-0000-0000-00001C630000}"/>
    <cellStyle name="Note 2 3 14 4 6 5" xfId="33212" xr:uid="{00000000-0005-0000-0000-00001D630000}"/>
    <cellStyle name="Note 2 3 14 4 6 6" xfId="38690" xr:uid="{00000000-0005-0000-0000-00001E630000}"/>
    <cellStyle name="Note 2 3 14 4 6 7" xfId="43588" xr:uid="{00000000-0005-0000-0000-00001F630000}"/>
    <cellStyle name="Note 2 3 14 4 6 8" xfId="49598" xr:uid="{00000000-0005-0000-0000-000020630000}"/>
    <cellStyle name="Note 2 3 14 4 7" xfId="9285" xr:uid="{00000000-0005-0000-0000-000021630000}"/>
    <cellStyle name="Note 2 3 14 4 7 2" xfId="16250" xr:uid="{00000000-0005-0000-0000-000022630000}"/>
    <cellStyle name="Note 2 3 14 4 7 3" xfId="23466" xr:uid="{00000000-0005-0000-0000-000023630000}"/>
    <cellStyle name="Note 2 3 14 4 7 4" xfId="28537" xr:uid="{00000000-0005-0000-0000-000024630000}"/>
    <cellStyle name="Note 2 3 14 4 7 5" xfId="33213" xr:uid="{00000000-0005-0000-0000-000025630000}"/>
    <cellStyle name="Note 2 3 14 4 7 6" xfId="38691" xr:uid="{00000000-0005-0000-0000-000026630000}"/>
    <cellStyle name="Note 2 3 14 4 7 7" xfId="43589" xr:uid="{00000000-0005-0000-0000-000027630000}"/>
    <cellStyle name="Note 2 3 14 4 7 8" xfId="49599" xr:uid="{00000000-0005-0000-0000-000028630000}"/>
    <cellStyle name="Note 2 3 14 4 8" xfId="9648" xr:uid="{00000000-0005-0000-0000-000029630000}"/>
    <cellStyle name="Note 2 3 14 4 8 2" xfId="16251" xr:uid="{00000000-0005-0000-0000-00002A630000}"/>
    <cellStyle name="Note 2 3 14 4 8 3" xfId="23467" xr:uid="{00000000-0005-0000-0000-00002B630000}"/>
    <cellStyle name="Note 2 3 14 4 8 4" xfId="28538" xr:uid="{00000000-0005-0000-0000-00002C630000}"/>
    <cellStyle name="Note 2 3 14 4 8 5" xfId="33214" xr:uid="{00000000-0005-0000-0000-00002D630000}"/>
    <cellStyle name="Note 2 3 14 4 8 6" xfId="38692" xr:uid="{00000000-0005-0000-0000-00002E630000}"/>
    <cellStyle name="Note 2 3 14 4 8 7" xfId="43590" xr:uid="{00000000-0005-0000-0000-00002F630000}"/>
    <cellStyle name="Note 2 3 14 4 8 8" xfId="49600" xr:uid="{00000000-0005-0000-0000-000030630000}"/>
    <cellStyle name="Note 2 3 14 4 9" xfId="9916" xr:uid="{00000000-0005-0000-0000-000031630000}"/>
    <cellStyle name="Note 2 3 14 4 9 2" xfId="16252" xr:uid="{00000000-0005-0000-0000-000032630000}"/>
    <cellStyle name="Note 2 3 14 4 9 3" xfId="23468" xr:uid="{00000000-0005-0000-0000-000033630000}"/>
    <cellStyle name="Note 2 3 14 4 9 4" xfId="28539" xr:uid="{00000000-0005-0000-0000-000034630000}"/>
    <cellStyle name="Note 2 3 14 4 9 5" xfId="33215" xr:uid="{00000000-0005-0000-0000-000035630000}"/>
    <cellStyle name="Note 2 3 14 4 9 6" xfId="38693" xr:uid="{00000000-0005-0000-0000-000036630000}"/>
    <cellStyle name="Note 2 3 14 4 9 7" xfId="43591" xr:uid="{00000000-0005-0000-0000-000037630000}"/>
    <cellStyle name="Note 2 3 14 4 9 8" xfId="49601" xr:uid="{00000000-0005-0000-0000-000038630000}"/>
    <cellStyle name="Note 2 3 14 5" xfId="3784" xr:uid="{00000000-0005-0000-0000-000039630000}"/>
    <cellStyle name="Note 2 3 14 5 2" xfId="16253" xr:uid="{00000000-0005-0000-0000-00003A630000}"/>
    <cellStyle name="Note 2 3 14 5 3" xfId="23469" xr:uid="{00000000-0005-0000-0000-00003B630000}"/>
    <cellStyle name="Note 2 3 14 5 4" xfId="28540" xr:uid="{00000000-0005-0000-0000-00003C630000}"/>
    <cellStyle name="Note 2 3 14 5 5" xfId="33216" xr:uid="{00000000-0005-0000-0000-00003D630000}"/>
    <cellStyle name="Note 2 3 14 5 6" xfId="38694" xr:uid="{00000000-0005-0000-0000-00003E630000}"/>
    <cellStyle name="Note 2 3 14 5 7" xfId="43592" xr:uid="{00000000-0005-0000-0000-00003F630000}"/>
    <cellStyle name="Note 2 3 14 5 8" xfId="49602" xr:uid="{00000000-0005-0000-0000-000040630000}"/>
    <cellStyle name="Note 2 3 14 6" xfId="5734" xr:uid="{00000000-0005-0000-0000-000041630000}"/>
    <cellStyle name="Note 2 3 14 6 2" xfId="16254" xr:uid="{00000000-0005-0000-0000-000042630000}"/>
    <cellStyle name="Note 2 3 14 6 3" xfId="23470" xr:uid="{00000000-0005-0000-0000-000043630000}"/>
    <cellStyle name="Note 2 3 14 6 4" xfId="28541" xr:uid="{00000000-0005-0000-0000-000044630000}"/>
    <cellStyle name="Note 2 3 14 6 5" xfId="33217" xr:uid="{00000000-0005-0000-0000-000045630000}"/>
    <cellStyle name="Note 2 3 14 6 6" xfId="38695" xr:uid="{00000000-0005-0000-0000-000046630000}"/>
    <cellStyle name="Note 2 3 14 6 7" xfId="43593" xr:uid="{00000000-0005-0000-0000-000047630000}"/>
    <cellStyle name="Note 2 3 14 6 8" xfId="49603" xr:uid="{00000000-0005-0000-0000-000048630000}"/>
    <cellStyle name="Note 2 3 14 7" xfId="5919" xr:uid="{00000000-0005-0000-0000-000049630000}"/>
    <cellStyle name="Note 2 3 14 7 2" xfId="16255" xr:uid="{00000000-0005-0000-0000-00004A630000}"/>
    <cellStyle name="Note 2 3 14 7 3" xfId="23471" xr:uid="{00000000-0005-0000-0000-00004B630000}"/>
    <cellStyle name="Note 2 3 14 7 4" xfId="28542" xr:uid="{00000000-0005-0000-0000-00004C630000}"/>
    <cellStyle name="Note 2 3 14 7 5" xfId="33218" xr:uid="{00000000-0005-0000-0000-00004D630000}"/>
    <cellStyle name="Note 2 3 14 7 6" xfId="38696" xr:uid="{00000000-0005-0000-0000-00004E630000}"/>
    <cellStyle name="Note 2 3 14 7 7" xfId="43594" xr:uid="{00000000-0005-0000-0000-00004F630000}"/>
    <cellStyle name="Note 2 3 14 7 8" xfId="49604" xr:uid="{00000000-0005-0000-0000-000050630000}"/>
    <cellStyle name="Note 2 3 14 8" xfId="6113" xr:uid="{00000000-0005-0000-0000-000051630000}"/>
    <cellStyle name="Note 2 3 14 8 2" xfId="16256" xr:uid="{00000000-0005-0000-0000-000052630000}"/>
    <cellStyle name="Note 2 3 14 8 3" xfId="23472" xr:uid="{00000000-0005-0000-0000-000053630000}"/>
    <cellStyle name="Note 2 3 14 8 4" xfId="28543" xr:uid="{00000000-0005-0000-0000-000054630000}"/>
    <cellStyle name="Note 2 3 14 8 5" xfId="33219" xr:uid="{00000000-0005-0000-0000-000055630000}"/>
    <cellStyle name="Note 2 3 14 8 6" xfId="38697" xr:uid="{00000000-0005-0000-0000-000056630000}"/>
    <cellStyle name="Note 2 3 14 8 7" xfId="43595" xr:uid="{00000000-0005-0000-0000-000057630000}"/>
    <cellStyle name="Note 2 3 14 8 8" xfId="49605" xr:uid="{00000000-0005-0000-0000-000058630000}"/>
    <cellStyle name="Note 2 3 14 9" xfId="11288" xr:uid="{00000000-0005-0000-0000-000059630000}"/>
    <cellStyle name="Note 2 3 15" xfId="1375" xr:uid="{00000000-0005-0000-0000-00005A630000}"/>
    <cellStyle name="Note 2 3 15 10" xfId="12744" xr:uid="{00000000-0005-0000-0000-00005B630000}"/>
    <cellStyle name="Note 2 3 15 11" xfId="47135" xr:uid="{00000000-0005-0000-0000-00005C630000}"/>
    <cellStyle name="Note 2 3 15 2" xfId="4435" xr:uid="{00000000-0005-0000-0000-00005D630000}"/>
    <cellStyle name="Note 2 3 15 2 10" xfId="38698" xr:uid="{00000000-0005-0000-0000-00005E630000}"/>
    <cellStyle name="Note 2 3 15 2 11" xfId="43596" xr:uid="{00000000-0005-0000-0000-00005F630000}"/>
    <cellStyle name="Note 2 3 15 2 12" xfId="49606" xr:uid="{00000000-0005-0000-0000-000060630000}"/>
    <cellStyle name="Note 2 3 15 2 2" xfId="7038" xr:uid="{00000000-0005-0000-0000-000061630000}"/>
    <cellStyle name="Note 2 3 15 2 2 2" xfId="16258" xr:uid="{00000000-0005-0000-0000-000062630000}"/>
    <cellStyle name="Note 2 3 15 2 2 3" xfId="23474" xr:uid="{00000000-0005-0000-0000-000063630000}"/>
    <cellStyle name="Note 2 3 15 2 2 4" xfId="28545" xr:uid="{00000000-0005-0000-0000-000064630000}"/>
    <cellStyle name="Note 2 3 15 2 2 5" xfId="33221" xr:uid="{00000000-0005-0000-0000-000065630000}"/>
    <cellStyle name="Note 2 3 15 2 2 6" xfId="38699" xr:uid="{00000000-0005-0000-0000-000066630000}"/>
    <cellStyle name="Note 2 3 15 2 2 7" xfId="43597" xr:uid="{00000000-0005-0000-0000-000067630000}"/>
    <cellStyle name="Note 2 3 15 2 2 8" xfId="49607" xr:uid="{00000000-0005-0000-0000-000068630000}"/>
    <cellStyle name="Note 2 3 15 2 3" xfId="6980" xr:uid="{00000000-0005-0000-0000-000069630000}"/>
    <cellStyle name="Note 2 3 15 2 3 2" xfId="16259" xr:uid="{00000000-0005-0000-0000-00006A630000}"/>
    <cellStyle name="Note 2 3 15 2 3 3" xfId="23475" xr:uid="{00000000-0005-0000-0000-00006B630000}"/>
    <cellStyle name="Note 2 3 15 2 3 4" xfId="28546" xr:uid="{00000000-0005-0000-0000-00006C630000}"/>
    <cellStyle name="Note 2 3 15 2 3 5" xfId="33222" xr:uid="{00000000-0005-0000-0000-00006D630000}"/>
    <cellStyle name="Note 2 3 15 2 3 6" xfId="38700" xr:uid="{00000000-0005-0000-0000-00006E630000}"/>
    <cellStyle name="Note 2 3 15 2 3 7" xfId="43598" xr:uid="{00000000-0005-0000-0000-00006F630000}"/>
    <cellStyle name="Note 2 3 15 2 3 8" xfId="49608" xr:uid="{00000000-0005-0000-0000-000070630000}"/>
    <cellStyle name="Note 2 3 15 2 4" xfId="7395" xr:uid="{00000000-0005-0000-0000-000071630000}"/>
    <cellStyle name="Note 2 3 15 2 4 2" xfId="16260" xr:uid="{00000000-0005-0000-0000-000072630000}"/>
    <cellStyle name="Note 2 3 15 2 4 3" xfId="23476" xr:uid="{00000000-0005-0000-0000-000073630000}"/>
    <cellStyle name="Note 2 3 15 2 4 4" xfId="28547" xr:uid="{00000000-0005-0000-0000-000074630000}"/>
    <cellStyle name="Note 2 3 15 2 4 5" xfId="33223" xr:uid="{00000000-0005-0000-0000-000075630000}"/>
    <cellStyle name="Note 2 3 15 2 4 6" xfId="38701" xr:uid="{00000000-0005-0000-0000-000076630000}"/>
    <cellStyle name="Note 2 3 15 2 4 7" xfId="43599" xr:uid="{00000000-0005-0000-0000-000077630000}"/>
    <cellStyle name="Note 2 3 15 2 4 8" xfId="49609" xr:uid="{00000000-0005-0000-0000-000078630000}"/>
    <cellStyle name="Note 2 3 15 2 5" xfId="9199" xr:uid="{00000000-0005-0000-0000-000079630000}"/>
    <cellStyle name="Note 2 3 15 2 5 2" xfId="16261" xr:uid="{00000000-0005-0000-0000-00007A630000}"/>
    <cellStyle name="Note 2 3 15 2 5 3" xfId="23477" xr:uid="{00000000-0005-0000-0000-00007B630000}"/>
    <cellStyle name="Note 2 3 15 2 5 4" xfId="28548" xr:uid="{00000000-0005-0000-0000-00007C630000}"/>
    <cellStyle name="Note 2 3 15 2 5 5" xfId="33224" xr:uid="{00000000-0005-0000-0000-00007D630000}"/>
    <cellStyle name="Note 2 3 15 2 5 6" xfId="38702" xr:uid="{00000000-0005-0000-0000-00007E630000}"/>
    <cellStyle name="Note 2 3 15 2 5 7" xfId="43600" xr:uid="{00000000-0005-0000-0000-00007F630000}"/>
    <cellStyle name="Note 2 3 15 2 5 8" xfId="49610" xr:uid="{00000000-0005-0000-0000-000080630000}"/>
    <cellStyle name="Note 2 3 15 2 6" xfId="16257" xr:uid="{00000000-0005-0000-0000-000081630000}"/>
    <cellStyle name="Note 2 3 15 2 7" xfId="23473" xr:uid="{00000000-0005-0000-0000-000082630000}"/>
    <cellStyle name="Note 2 3 15 2 8" xfId="28544" xr:uid="{00000000-0005-0000-0000-000083630000}"/>
    <cellStyle name="Note 2 3 15 2 9" xfId="33220" xr:uid="{00000000-0005-0000-0000-000084630000}"/>
    <cellStyle name="Note 2 3 15 3" xfId="4770" xr:uid="{00000000-0005-0000-0000-000085630000}"/>
    <cellStyle name="Note 2 3 15 3 10" xfId="16262" xr:uid="{00000000-0005-0000-0000-000086630000}"/>
    <cellStyle name="Note 2 3 15 3 11" xfId="23478" xr:uid="{00000000-0005-0000-0000-000087630000}"/>
    <cellStyle name="Note 2 3 15 3 12" xfId="28549" xr:uid="{00000000-0005-0000-0000-000088630000}"/>
    <cellStyle name="Note 2 3 15 3 13" xfId="33225" xr:uid="{00000000-0005-0000-0000-000089630000}"/>
    <cellStyle name="Note 2 3 15 3 14" xfId="38703" xr:uid="{00000000-0005-0000-0000-00008A630000}"/>
    <cellStyle name="Note 2 3 15 3 15" xfId="43601" xr:uid="{00000000-0005-0000-0000-00008B630000}"/>
    <cellStyle name="Note 2 3 15 3 16" xfId="49611" xr:uid="{00000000-0005-0000-0000-00008C630000}"/>
    <cellStyle name="Note 2 3 15 3 2" xfId="7138" xr:uid="{00000000-0005-0000-0000-00008D630000}"/>
    <cellStyle name="Note 2 3 15 3 2 2" xfId="16263" xr:uid="{00000000-0005-0000-0000-00008E630000}"/>
    <cellStyle name="Note 2 3 15 3 2 3" xfId="23479" xr:uid="{00000000-0005-0000-0000-00008F630000}"/>
    <cellStyle name="Note 2 3 15 3 2 4" xfId="28550" xr:uid="{00000000-0005-0000-0000-000090630000}"/>
    <cellStyle name="Note 2 3 15 3 2 5" xfId="33226" xr:uid="{00000000-0005-0000-0000-000091630000}"/>
    <cellStyle name="Note 2 3 15 3 2 6" xfId="38704" xr:uid="{00000000-0005-0000-0000-000092630000}"/>
    <cellStyle name="Note 2 3 15 3 2 7" xfId="43602" xr:uid="{00000000-0005-0000-0000-000093630000}"/>
    <cellStyle name="Note 2 3 15 3 2 8" xfId="49612" xr:uid="{00000000-0005-0000-0000-000094630000}"/>
    <cellStyle name="Note 2 3 15 3 3" xfId="7698" xr:uid="{00000000-0005-0000-0000-000095630000}"/>
    <cellStyle name="Note 2 3 15 3 3 2" xfId="16264" xr:uid="{00000000-0005-0000-0000-000096630000}"/>
    <cellStyle name="Note 2 3 15 3 3 3" xfId="23480" xr:uid="{00000000-0005-0000-0000-000097630000}"/>
    <cellStyle name="Note 2 3 15 3 3 4" xfId="28551" xr:uid="{00000000-0005-0000-0000-000098630000}"/>
    <cellStyle name="Note 2 3 15 3 3 5" xfId="33227" xr:uid="{00000000-0005-0000-0000-000099630000}"/>
    <cellStyle name="Note 2 3 15 3 3 6" xfId="38705" xr:uid="{00000000-0005-0000-0000-00009A630000}"/>
    <cellStyle name="Note 2 3 15 3 3 7" xfId="43603" xr:uid="{00000000-0005-0000-0000-00009B630000}"/>
    <cellStyle name="Note 2 3 15 3 3 8" xfId="49613" xr:uid="{00000000-0005-0000-0000-00009C630000}"/>
    <cellStyle name="Note 2 3 15 3 4" xfId="6974" xr:uid="{00000000-0005-0000-0000-00009D630000}"/>
    <cellStyle name="Note 2 3 15 3 4 2" xfId="16265" xr:uid="{00000000-0005-0000-0000-00009E630000}"/>
    <cellStyle name="Note 2 3 15 3 4 3" xfId="23481" xr:uid="{00000000-0005-0000-0000-00009F630000}"/>
    <cellStyle name="Note 2 3 15 3 4 4" xfId="28552" xr:uid="{00000000-0005-0000-0000-0000A0630000}"/>
    <cellStyle name="Note 2 3 15 3 4 5" xfId="33228" xr:uid="{00000000-0005-0000-0000-0000A1630000}"/>
    <cellStyle name="Note 2 3 15 3 4 6" xfId="38706" xr:uid="{00000000-0005-0000-0000-0000A2630000}"/>
    <cellStyle name="Note 2 3 15 3 4 7" xfId="43604" xr:uid="{00000000-0005-0000-0000-0000A3630000}"/>
    <cellStyle name="Note 2 3 15 3 4 8" xfId="49614" xr:uid="{00000000-0005-0000-0000-0000A4630000}"/>
    <cellStyle name="Note 2 3 15 3 5" xfId="8471" xr:uid="{00000000-0005-0000-0000-0000A5630000}"/>
    <cellStyle name="Note 2 3 15 3 5 2" xfId="16266" xr:uid="{00000000-0005-0000-0000-0000A6630000}"/>
    <cellStyle name="Note 2 3 15 3 5 3" xfId="23482" xr:uid="{00000000-0005-0000-0000-0000A7630000}"/>
    <cellStyle name="Note 2 3 15 3 5 4" xfId="28553" xr:uid="{00000000-0005-0000-0000-0000A8630000}"/>
    <cellStyle name="Note 2 3 15 3 5 5" xfId="33229" xr:uid="{00000000-0005-0000-0000-0000A9630000}"/>
    <cellStyle name="Note 2 3 15 3 5 6" xfId="38707" xr:uid="{00000000-0005-0000-0000-0000AA630000}"/>
    <cellStyle name="Note 2 3 15 3 5 7" xfId="43605" xr:uid="{00000000-0005-0000-0000-0000AB630000}"/>
    <cellStyle name="Note 2 3 15 3 5 8" xfId="49615" xr:uid="{00000000-0005-0000-0000-0000AC630000}"/>
    <cellStyle name="Note 2 3 15 3 6" xfId="8811" xr:uid="{00000000-0005-0000-0000-0000AD630000}"/>
    <cellStyle name="Note 2 3 15 3 6 2" xfId="16267" xr:uid="{00000000-0005-0000-0000-0000AE630000}"/>
    <cellStyle name="Note 2 3 15 3 6 3" xfId="23483" xr:uid="{00000000-0005-0000-0000-0000AF630000}"/>
    <cellStyle name="Note 2 3 15 3 6 4" xfId="28554" xr:uid="{00000000-0005-0000-0000-0000B0630000}"/>
    <cellStyle name="Note 2 3 15 3 6 5" xfId="33230" xr:uid="{00000000-0005-0000-0000-0000B1630000}"/>
    <cellStyle name="Note 2 3 15 3 6 6" xfId="38708" xr:uid="{00000000-0005-0000-0000-0000B2630000}"/>
    <cellStyle name="Note 2 3 15 3 6 7" xfId="43606" xr:uid="{00000000-0005-0000-0000-0000B3630000}"/>
    <cellStyle name="Note 2 3 15 3 6 8" xfId="49616" xr:uid="{00000000-0005-0000-0000-0000B4630000}"/>
    <cellStyle name="Note 2 3 15 3 7" xfId="9275" xr:uid="{00000000-0005-0000-0000-0000B5630000}"/>
    <cellStyle name="Note 2 3 15 3 7 2" xfId="16268" xr:uid="{00000000-0005-0000-0000-0000B6630000}"/>
    <cellStyle name="Note 2 3 15 3 7 3" xfId="23484" xr:uid="{00000000-0005-0000-0000-0000B7630000}"/>
    <cellStyle name="Note 2 3 15 3 7 4" xfId="28555" xr:uid="{00000000-0005-0000-0000-0000B8630000}"/>
    <cellStyle name="Note 2 3 15 3 7 5" xfId="33231" xr:uid="{00000000-0005-0000-0000-0000B9630000}"/>
    <cellStyle name="Note 2 3 15 3 7 6" xfId="38709" xr:uid="{00000000-0005-0000-0000-0000BA630000}"/>
    <cellStyle name="Note 2 3 15 3 7 7" xfId="43607" xr:uid="{00000000-0005-0000-0000-0000BB630000}"/>
    <cellStyle name="Note 2 3 15 3 7 8" xfId="49617" xr:uid="{00000000-0005-0000-0000-0000BC630000}"/>
    <cellStyle name="Note 2 3 15 3 8" xfId="9635" xr:uid="{00000000-0005-0000-0000-0000BD630000}"/>
    <cellStyle name="Note 2 3 15 3 8 2" xfId="16269" xr:uid="{00000000-0005-0000-0000-0000BE630000}"/>
    <cellStyle name="Note 2 3 15 3 8 3" xfId="23485" xr:uid="{00000000-0005-0000-0000-0000BF630000}"/>
    <cellStyle name="Note 2 3 15 3 8 4" xfId="28556" xr:uid="{00000000-0005-0000-0000-0000C0630000}"/>
    <cellStyle name="Note 2 3 15 3 8 5" xfId="33232" xr:uid="{00000000-0005-0000-0000-0000C1630000}"/>
    <cellStyle name="Note 2 3 15 3 8 6" xfId="38710" xr:uid="{00000000-0005-0000-0000-0000C2630000}"/>
    <cellStyle name="Note 2 3 15 3 8 7" xfId="43608" xr:uid="{00000000-0005-0000-0000-0000C3630000}"/>
    <cellStyle name="Note 2 3 15 3 8 8" xfId="49618" xr:uid="{00000000-0005-0000-0000-0000C4630000}"/>
    <cellStyle name="Note 2 3 15 3 9" xfId="9903" xr:uid="{00000000-0005-0000-0000-0000C5630000}"/>
    <cellStyle name="Note 2 3 15 3 9 2" xfId="16270" xr:uid="{00000000-0005-0000-0000-0000C6630000}"/>
    <cellStyle name="Note 2 3 15 3 9 3" xfId="23486" xr:uid="{00000000-0005-0000-0000-0000C7630000}"/>
    <cellStyle name="Note 2 3 15 3 9 4" xfId="28557" xr:uid="{00000000-0005-0000-0000-0000C8630000}"/>
    <cellStyle name="Note 2 3 15 3 9 5" xfId="33233" xr:uid="{00000000-0005-0000-0000-0000C9630000}"/>
    <cellStyle name="Note 2 3 15 3 9 6" xfId="38711" xr:uid="{00000000-0005-0000-0000-0000CA630000}"/>
    <cellStyle name="Note 2 3 15 3 9 7" xfId="43609" xr:uid="{00000000-0005-0000-0000-0000CB630000}"/>
    <cellStyle name="Note 2 3 15 3 9 8" xfId="49619" xr:uid="{00000000-0005-0000-0000-0000CC630000}"/>
    <cellStyle name="Note 2 3 15 4" xfId="5499" xr:uid="{00000000-0005-0000-0000-0000CD630000}"/>
    <cellStyle name="Note 2 3 15 4 10" xfId="16271" xr:uid="{00000000-0005-0000-0000-0000CE630000}"/>
    <cellStyle name="Note 2 3 15 4 11" xfId="23487" xr:uid="{00000000-0005-0000-0000-0000CF630000}"/>
    <cellStyle name="Note 2 3 15 4 12" xfId="28558" xr:uid="{00000000-0005-0000-0000-0000D0630000}"/>
    <cellStyle name="Note 2 3 15 4 13" xfId="33234" xr:uid="{00000000-0005-0000-0000-0000D1630000}"/>
    <cellStyle name="Note 2 3 15 4 14" xfId="38712" xr:uid="{00000000-0005-0000-0000-0000D2630000}"/>
    <cellStyle name="Note 2 3 15 4 15" xfId="43610" xr:uid="{00000000-0005-0000-0000-0000D3630000}"/>
    <cellStyle name="Note 2 3 15 4 16" xfId="49620" xr:uid="{00000000-0005-0000-0000-0000D4630000}"/>
    <cellStyle name="Note 2 3 15 4 2" xfId="6786" xr:uid="{00000000-0005-0000-0000-0000D5630000}"/>
    <cellStyle name="Note 2 3 15 4 2 2" xfId="16272" xr:uid="{00000000-0005-0000-0000-0000D6630000}"/>
    <cellStyle name="Note 2 3 15 4 2 3" xfId="23488" xr:uid="{00000000-0005-0000-0000-0000D7630000}"/>
    <cellStyle name="Note 2 3 15 4 2 4" xfId="28559" xr:uid="{00000000-0005-0000-0000-0000D8630000}"/>
    <cellStyle name="Note 2 3 15 4 2 5" xfId="33235" xr:uid="{00000000-0005-0000-0000-0000D9630000}"/>
    <cellStyle name="Note 2 3 15 4 2 6" xfId="38713" xr:uid="{00000000-0005-0000-0000-0000DA630000}"/>
    <cellStyle name="Note 2 3 15 4 2 7" xfId="43611" xr:uid="{00000000-0005-0000-0000-0000DB630000}"/>
    <cellStyle name="Note 2 3 15 4 2 8" xfId="49621" xr:uid="{00000000-0005-0000-0000-0000DC630000}"/>
    <cellStyle name="Note 2 3 15 4 3" xfId="5751" xr:uid="{00000000-0005-0000-0000-0000DD630000}"/>
    <cellStyle name="Note 2 3 15 4 3 2" xfId="16273" xr:uid="{00000000-0005-0000-0000-0000DE630000}"/>
    <cellStyle name="Note 2 3 15 4 3 3" xfId="23489" xr:uid="{00000000-0005-0000-0000-0000DF630000}"/>
    <cellStyle name="Note 2 3 15 4 3 4" xfId="28560" xr:uid="{00000000-0005-0000-0000-0000E0630000}"/>
    <cellStyle name="Note 2 3 15 4 3 5" xfId="33236" xr:uid="{00000000-0005-0000-0000-0000E1630000}"/>
    <cellStyle name="Note 2 3 15 4 3 6" xfId="38714" xr:uid="{00000000-0005-0000-0000-0000E2630000}"/>
    <cellStyle name="Note 2 3 15 4 3 7" xfId="43612" xr:uid="{00000000-0005-0000-0000-0000E3630000}"/>
    <cellStyle name="Note 2 3 15 4 3 8" xfId="49622" xr:uid="{00000000-0005-0000-0000-0000E4630000}"/>
    <cellStyle name="Note 2 3 15 4 4" xfId="4220" xr:uid="{00000000-0005-0000-0000-0000E5630000}"/>
    <cellStyle name="Note 2 3 15 4 4 2" xfId="16274" xr:uid="{00000000-0005-0000-0000-0000E6630000}"/>
    <cellStyle name="Note 2 3 15 4 4 3" xfId="23490" xr:uid="{00000000-0005-0000-0000-0000E7630000}"/>
    <cellStyle name="Note 2 3 15 4 4 4" xfId="28561" xr:uid="{00000000-0005-0000-0000-0000E8630000}"/>
    <cellStyle name="Note 2 3 15 4 4 5" xfId="33237" xr:uid="{00000000-0005-0000-0000-0000E9630000}"/>
    <cellStyle name="Note 2 3 15 4 4 6" xfId="38715" xr:uid="{00000000-0005-0000-0000-0000EA630000}"/>
    <cellStyle name="Note 2 3 15 4 4 7" xfId="43613" xr:uid="{00000000-0005-0000-0000-0000EB630000}"/>
    <cellStyle name="Note 2 3 15 4 4 8" xfId="49623" xr:uid="{00000000-0005-0000-0000-0000EC630000}"/>
    <cellStyle name="Note 2 3 15 4 5" xfId="7278" xr:uid="{00000000-0005-0000-0000-0000ED630000}"/>
    <cellStyle name="Note 2 3 15 4 5 2" xfId="16275" xr:uid="{00000000-0005-0000-0000-0000EE630000}"/>
    <cellStyle name="Note 2 3 15 4 5 3" xfId="23491" xr:uid="{00000000-0005-0000-0000-0000EF630000}"/>
    <cellStyle name="Note 2 3 15 4 5 4" xfId="28562" xr:uid="{00000000-0005-0000-0000-0000F0630000}"/>
    <cellStyle name="Note 2 3 15 4 5 5" xfId="33238" xr:uid="{00000000-0005-0000-0000-0000F1630000}"/>
    <cellStyle name="Note 2 3 15 4 5 6" xfId="38716" xr:uid="{00000000-0005-0000-0000-0000F2630000}"/>
    <cellStyle name="Note 2 3 15 4 5 7" xfId="43614" xr:uid="{00000000-0005-0000-0000-0000F3630000}"/>
    <cellStyle name="Note 2 3 15 4 5 8" xfId="49624" xr:uid="{00000000-0005-0000-0000-0000F4630000}"/>
    <cellStyle name="Note 2 3 15 4 6" xfId="5796" xr:uid="{00000000-0005-0000-0000-0000F5630000}"/>
    <cellStyle name="Note 2 3 15 4 6 2" xfId="16276" xr:uid="{00000000-0005-0000-0000-0000F6630000}"/>
    <cellStyle name="Note 2 3 15 4 6 3" xfId="23492" xr:uid="{00000000-0005-0000-0000-0000F7630000}"/>
    <cellStyle name="Note 2 3 15 4 6 4" xfId="28563" xr:uid="{00000000-0005-0000-0000-0000F8630000}"/>
    <cellStyle name="Note 2 3 15 4 6 5" xfId="33239" xr:uid="{00000000-0005-0000-0000-0000F9630000}"/>
    <cellStyle name="Note 2 3 15 4 6 6" xfId="38717" xr:uid="{00000000-0005-0000-0000-0000FA630000}"/>
    <cellStyle name="Note 2 3 15 4 6 7" xfId="43615" xr:uid="{00000000-0005-0000-0000-0000FB630000}"/>
    <cellStyle name="Note 2 3 15 4 6 8" xfId="49625" xr:uid="{00000000-0005-0000-0000-0000FC630000}"/>
    <cellStyle name="Note 2 3 15 4 7" xfId="7635" xr:uid="{00000000-0005-0000-0000-0000FD630000}"/>
    <cellStyle name="Note 2 3 15 4 7 2" xfId="16277" xr:uid="{00000000-0005-0000-0000-0000FE630000}"/>
    <cellStyle name="Note 2 3 15 4 7 3" xfId="23493" xr:uid="{00000000-0005-0000-0000-0000FF630000}"/>
    <cellStyle name="Note 2 3 15 4 7 4" xfId="28564" xr:uid="{00000000-0005-0000-0000-000000640000}"/>
    <cellStyle name="Note 2 3 15 4 7 5" xfId="33240" xr:uid="{00000000-0005-0000-0000-000001640000}"/>
    <cellStyle name="Note 2 3 15 4 7 6" xfId="38718" xr:uid="{00000000-0005-0000-0000-000002640000}"/>
    <cellStyle name="Note 2 3 15 4 7 7" xfId="43616" xr:uid="{00000000-0005-0000-0000-000003640000}"/>
    <cellStyle name="Note 2 3 15 4 7 8" xfId="49626" xr:uid="{00000000-0005-0000-0000-000004640000}"/>
    <cellStyle name="Note 2 3 15 4 8" xfId="8398" xr:uid="{00000000-0005-0000-0000-000005640000}"/>
    <cellStyle name="Note 2 3 15 4 8 2" xfId="16278" xr:uid="{00000000-0005-0000-0000-000006640000}"/>
    <cellStyle name="Note 2 3 15 4 8 3" xfId="23494" xr:uid="{00000000-0005-0000-0000-000007640000}"/>
    <cellStyle name="Note 2 3 15 4 8 4" xfId="28565" xr:uid="{00000000-0005-0000-0000-000008640000}"/>
    <cellStyle name="Note 2 3 15 4 8 5" xfId="33241" xr:uid="{00000000-0005-0000-0000-000009640000}"/>
    <cellStyle name="Note 2 3 15 4 8 6" xfId="38719" xr:uid="{00000000-0005-0000-0000-00000A640000}"/>
    <cellStyle name="Note 2 3 15 4 8 7" xfId="43617" xr:uid="{00000000-0005-0000-0000-00000B640000}"/>
    <cellStyle name="Note 2 3 15 4 8 8" xfId="49627" xr:uid="{00000000-0005-0000-0000-00000C640000}"/>
    <cellStyle name="Note 2 3 15 4 9" xfId="8113" xr:uid="{00000000-0005-0000-0000-00000D640000}"/>
    <cellStyle name="Note 2 3 15 4 9 2" xfId="16279" xr:uid="{00000000-0005-0000-0000-00000E640000}"/>
    <cellStyle name="Note 2 3 15 4 9 3" xfId="23495" xr:uid="{00000000-0005-0000-0000-00000F640000}"/>
    <cellStyle name="Note 2 3 15 4 9 4" xfId="28566" xr:uid="{00000000-0005-0000-0000-000010640000}"/>
    <cellStyle name="Note 2 3 15 4 9 5" xfId="33242" xr:uid="{00000000-0005-0000-0000-000011640000}"/>
    <cellStyle name="Note 2 3 15 4 9 6" xfId="38720" xr:uid="{00000000-0005-0000-0000-000012640000}"/>
    <cellStyle name="Note 2 3 15 4 9 7" xfId="43618" xr:uid="{00000000-0005-0000-0000-000013640000}"/>
    <cellStyle name="Note 2 3 15 4 9 8" xfId="49628" xr:uid="{00000000-0005-0000-0000-000014640000}"/>
    <cellStyle name="Note 2 3 15 5" xfId="5837" xr:uid="{00000000-0005-0000-0000-000015640000}"/>
    <cellStyle name="Note 2 3 15 5 2" xfId="16280" xr:uid="{00000000-0005-0000-0000-000016640000}"/>
    <cellStyle name="Note 2 3 15 5 3" xfId="23496" xr:uid="{00000000-0005-0000-0000-000017640000}"/>
    <cellStyle name="Note 2 3 15 5 4" xfId="28567" xr:uid="{00000000-0005-0000-0000-000018640000}"/>
    <cellStyle name="Note 2 3 15 5 5" xfId="33243" xr:uid="{00000000-0005-0000-0000-000019640000}"/>
    <cellStyle name="Note 2 3 15 5 6" xfId="38721" xr:uid="{00000000-0005-0000-0000-00001A640000}"/>
    <cellStyle name="Note 2 3 15 5 7" xfId="43619" xr:uid="{00000000-0005-0000-0000-00001B640000}"/>
    <cellStyle name="Note 2 3 15 5 8" xfId="49629" xr:uid="{00000000-0005-0000-0000-00001C640000}"/>
    <cellStyle name="Note 2 3 15 6" xfId="5699" xr:uid="{00000000-0005-0000-0000-00001D640000}"/>
    <cellStyle name="Note 2 3 15 6 2" xfId="16281" xr:uid="{00000000-0005-0000-0000-00001E640000}"/>
    <cellStyle name="Note 2 3 15 6 3" xfId="23497" xr:uid="{00000000-0005-0000-0000-00001F640000}"/>
    <cellStyle name="Note 2 3 15 6 4" xfId="28568" xr:uid="{00000000-0005-0000-0000-000020640000}"/>
    <cellStyle name="Note 2 3 15 6 5" xfId="33244" xr:uid="{00000000-0005-0000-0000-000021640000}"/>
    <cellStyle name="Note 2 3 15 6 6" xfId="38722" xr:uid="{00000000-0005-0000-0000-000022640000}"/>
    <cellStyle name="Note 2 3 15 6 7" xfId="43620" xr:uid="{00000000-0005-0000-0000-000023640000}"/>
    <cellStyle name="Note 2 3 15 6 8" xfId="49630" xr:uid="{00000000-0005-0000-0000-000024640000}"/>
    <cellStyle name="Note 2 3 15 7" xfId="4683" xr:uid="{00000000-0005-0000-0000-000025640000}"/>
    <cellStyle name="Note 2 3 15 7 2" xfId="16282" xr:uid="{00000000-0005-0000-0000-000026640000}"/>
    <cellStyle name="Note 2 3 15 7 3" xfId="23498" xr:uid="{00000000-0005-0000-0000-000027640000}"/>
    <cellStyle name="Note 2 3 15 7 4" xfId="28569" xr:uid="{00000000-0005-0000-0000-000028640000}"/>
    <cellStyle name="Note 2 3 15 7 5" xfId="33245" xr:uid="{00000000-0005-0000-0000-000029640000}"/>
    <cellStyle name="Note 2 3 15 7 6" xfId="38723" xr:uid="{00000000-0005-0000-0000-00002A640000}"/>
    <cellStyle name="Note 2 3 15 7 7" xfId="43621" xr:uid="{00000000-0005-0000-0000-00002B640000}"/>
    <cellStyle name="Note 2 3 15 7 8" xfId="49631" xr:uid="{00000000-0005-0000-0000-00002C640000}"/>
    <cellStyle name="Note 2 3 15 8" xfId="3833" xr:uid="{00000000-0005-0000-0000-00002D640000}"/>
    <cellStyle name="Note 2 3 15 8 2" xfId="16283" xr:uid="{00000000-0005-0000-0000-00002E640000}"/>
    <cellStyle name="Note 2 3 15 8 3" xfId="23499" xr:uid="{00000000-0005-0000-0000-00002F640000}"/>
    <cellStyle name="Note 2 3 15 8 4" xfId="28570" xr:uid="{00000000-0005-0000-0000-000030640000}"/>
    <cellStyle name="Note 2 3 15 8 5" xfId="33246" xr:uid="{00000000-0005-0000-0000-000031640000}"/>
    <cellStyle name="Note 2 3 15 8 6" xfId="38724" xr:uid="{00000000-0005-0000-0000-000032640000}"/>
    <cellStyle name="Note 2 3 15 8 7" xfId="43622" xr:uid="{00000000-0005-0000-0000-000033640000}"/>
    <cellStyle name="Note 2 3 15 8 8" xfId="49632" xr:uid="{00000000-0005-0000-0000-000034640000}"/>
    <cellStyle name="Note 2 3 15 9" xfId="11312" xr:uid="{00000000-0005-0000-0000-000035640000}"/>
    <cellStyle name="Note 2 3 16" xfId="1391" xr:uid="{00000000-0005-0000-0000-000036640000}"/>
    <cellStyle name="Note 2 3 16 10" xfId="19817" xr:uid="{00000000-0005-0000-0000-000037640000}"/>
    <cellStyle name="Note 2 3 16 11" xfId="47145" xr:uid="{00000000-0005-0000-0000-000038640000}"/>
    <cellStyle name="Note 2 3 16 2" xfId="4447" xr:uid="{00000000-0005-0000-0000-000039640000}"/>
    <cellStyle name="Note 2 3 16 2 10" xfId="38725" xr:uid="{00000000-0005-0000-0000-00003A640000}"/>
    <cellStyle name="Note 2 3 16 2 11" xfId="43623" xr:uid="{00000000-0005-0000-0000-00003B640000}"/>
    <cellStyle name="Note 2 3 16 2 12" xfId="49633" xr:uid="{00000000-0005-0000-0000-00003C640000}"/>
    <cellStyle name="Note 2 3 16 2 2" xfId="7046" xr:uid="{00000000-0005-0000-0000-00003D640000}"/>
    <cellStyle name="Note 2 3 16 2 2 2" xfId="16285" xr:uid="{00000000-0005-0000-0000-00003E640000}"/>
    <cellStyle name="Note 2 3 16 2 2 3" xfId="23501" xr:uid="{00000000-0005-0000-0000-00003F640000}"/>
    <cellStyle name="Note 2 3 16 2 2 4" xfId="28572" xr:uid="{00000000-0005-0000-0000-000040640000}"/>
    <cellStyle name="Note 2 3 16 2 2 5" xfId="33248" xr:uid="{00000000-0005-0000-0000-000041640000}"/>
    <cellStyle name="Note 2 3 16 2 2 6" xfId="38726" xr:uid="{00000000-0005-0000-0000-000042640000}"/>
    <cellStyle name="Note 2 3 16 2 2 7" xfId="43624" xr:uid="{00000000-0005-0000-0000-000043640000}"/>
    <cellStyle name="Note 2 3 16 2 2 8" xfId="49634" xr:uid="{00000000-0005-0000-0000-000044640000}"/>
    <cellStyle name="Note 2 3 16 2 3" xfId="6859" xr:uid="{00000000-0005-0000-0000-000045640000}"/>
    <cellStyle name="Note 2 3 16 2 3 2" xfId="16286" xr:uid="{00000000-0005-0000-0000-000046640000}"/>
    <cellStyle name="Note 2 3 16 2 3 3" xfId="23502" xr:uid="{00000000-0005-0000-0000-000047640000}"/>
    <cellStyle name="Note 2 3 16 2 3 4" xfId="28573" xr:uid="{00000000-0005-0000-0000-000048640000}"/>
    <cellStyle name="Note 2 3 16 2 3 5" xfId="33249" xr:uid="{00000000-0005-0000-0000-000049640000}"/>
    <cellStyle name="Note 2 3 16 2 3 6" xfId="38727" xr:uid="{00000000-0005-0000-0000-00004A640000}"/>
    <cellStyle name="Note 2 3 16 2 3 7" xfId="43625" xr:uid="{00000000-0005-0000-0000-00004B640000}"/>
    <cellStyle name="Note 2 3 16 2 3 8" xfId="49635" xr:uid="{00000000-0005-0000-0000-00004C640000}"/>
    <cellStyle name="Note 2 3 16 2 4" xfId="6300" xr:uid="{00000000-0005-0000-0000-00004D640000}"/>
    <cellStyle name="Note 2 3 16 2 4 2" xfId="16287" xr:uid="{00000000-0005-0000-0000-00004E640000}"/>
    <cellStyle name="Note 2 3 16 2 4 3" xfId="23503" xr:uid="{00000000-0005-0000-0000-00004F640000}"/>
    <cellStyle name="Note 2 3 16 2 4 4" xfId="28574" xr:uid="{00000000-0005-0000-0000-000050640000}"/>
    <cellStyle name="Note 2 3 16 2 4 5" xfId="33250" xr:uid="{00000000-0005-0000-0000-000051640000}"/>
    <cellStyle name="Note 2 3 16 2 4 6" xfId="38728" xr:uid="{00000000-0005-0000-0000-000052640000}"/>
    <cellStyle name="Note 2 3 16 2 4 7" xfId="43626" xr:uid="{00000000-0005-0000-0000-000053640000}"/>
    <cellStyle name="Note 2 3 16 2 4 8" xfId="49636" xr:uid="{00000000-0005-0000-0000-000054640000}"/>
    <cellStyle name="Note 2 3 16 2 5" xfId="9204" xr:uid="{00000000-0005-0000-0000-000055640000}"/>
    <cellStyle name="Note 2 3 16 2 5 2" xfId="16288" xr:uid="{00000000-0005-0000-0000-000056640000}"/>
    <cellStyle name="Note 2 3 16 2 5 3" xfId="23504" xr:uid="{00000000-0005-0000-0000-000057640000}"/>
    <cellStyle name="Note 2 3 16 2 5 4" xfId="28575" xr:uid="{00000000-0005-0000-0000-000058640000}"/>
    <cellStyle name="Note 2 3 16 2 5 5" xfId="33251" xr:uid="{00000000-0005-0000-0000-000059640000}"/>
    <cellStyle name="Note 2 3 16 2 5 6" xfId="38729" xr:uid="{00000000-0005-0000-0000-00005A640000}"/>
    <cellStyle name="Note 2 3 16 2 5 7" xfId="43627" xr:uid="{00000000-0005-0000-0000-00005B640000}"/>
    <cellStyle name="Note 2 3 16 2 5 8" xfId="49637" xr:uid="{00000000-0005-0000-0000-00005C640000}"/>
    <cellStyle name="Note 2 3 16 2 6" xfId="16284" xr:uid="{00000000-0005-0000-0000-00005D640000}"/>
    <cellStyle name="Note 2 3 16 2 7" xfId="23500" xr:uid="{00000000-0005-0000-0000-00005E640000}"/>
    <cellStyle name="Note 2 3 16 2 8" xfId="28571" xr:uid="{00000000-0005-0000-0000-00005F640000}"/>
    <cellStyle name="Note 2 3 16 2 9" xfId="33247" xr:uid="{00000000-0005-0000-0000-000060640000}"/>
    <cellStyle name="Note 2 3 16 3" xfId="4756" xr:uid="{00000000-0005-0000-0000-000061640000}"/>
    <cellStyle name="Note 2 3 16 3 10" xfId="16289" xr:uid="{00000000-0005-0000-0000-000062640000}"/>
    <cellStyle name="Note 2 3 16 3 11" xfId="23505" xr:uid="{00000000-0005-0000-0000-000063640000}"/>
    <cellStyle name="Note 2 3 16 3 12" xfId="28576" xr:uid="{00000000-0005-0000-0000-000064640000}"/>
    <cellStyle name="Note 2 3 16 3 13" xfId="33252" xr:uid="{00000000-0005-0000-0000-000065640000}"/>
    <cellStyle name="Note 2 3 16 3 14" xfId="38730" xr:uid="{00000000-0005-0000-0000-000066640000}"/>
    <cellStyle name="Note 2 3 16 3 15" xfId="43628" xr:uid="{00000000-0005-0000-0000-000067640000}"/>
    <cellStyle name="Note 2 3 16 3 16" xfId="49638" xr:uid="{00000000-0005-0000-0000-000068640000}"/>
    <cellStyle name="Note 2 3 16 3 2" xfId="7364" xr:uid="{00000000-0005-0000-0000-000069640000}"/>
    <cellStyle name="Note 2 3 16 3 2 2" xfId="16290" xr:uid="{00000000-0005-0000-0000-00006A640000}"/>
    <cellStyle name="Note 2 3 16 3 2 3" xfId="23506" xr:uid="{00000000-0005-0000-0000-00006B640000}"/>
    <cellStyle name="Note 2 3 16 3 2 4" xfId="28577" xr:uid="{00000000-0005-0000-0000-00006C640000}"/>
    <cellStyle name="Note 2 3 16 3 2 5" xfId="33253" xr:uid="{00000000-0005-0000-0000-00006D640000}"/>
    <cellStyle name="Note 2 3 16 3 2 6" xfId="38731" xr:uid="{00000000-0005-0000-0000-00006E640000}"/>
    <cellStyle name="Note 2 3 16 3 2 7" xfId="43629" xr:uid="{00000000-0005-0000-0000-00006F640000}"/>
    <cellStyle name="Note 2 3 16 3 2 8" xfId="49639" xr:uid="{00000000-0005-0000-0000-000070640000}"/>
    <cellStyle name="Note 2 3 16 3 3" xfId="7882" xr:uid="{00000000-0005-0000-0000-000071640000}"/>
    <cellStyle name="Note 2 3 16 3 3 2" xfId="16291" xr:uid="{00000000-0005-0000-0000-000072640000}"/>
    <cellStyle name="Note 2 3 16 3 3 3" xfId="23507" xr:uid="{00000000-0005-0000-0000-000073640000}"/>
    <cellStyle name="Note 2 3 16 3 3 4" xfId="28578" xr:uid="{00000000-0005-0000-0000-000074640000}"/>
    <cellStyle name="Note 2 3 16 3 3 5" xfId="33254" xr:uid="{00000000-0005-0000-0000-000075640000}"/>
    <cellStyle name="Note 2 3 16 3 3 6" xfId="38732" xr:uid="{00000000-0005-0000-0000-000076640000}"/>
    <cellStyle name="Note 2 3 16 3 3 7" xfId="43630" xr:uid="{00000000-0005-0000-0000-000077640000}"/>
    <cellStyle name="Note 2 3 16 3 3 8" xfId="49640" xr:uid="{00000000-0005-0000-0000-000078640000}"/>
    <cellStyle name="Note 2 3 16 3 4" xfId="8226" xr:uid="{00000000-0005-0000-0000-000079640000}"/>
    <cellStyle name="Note 2 3 16 3 4 2" xfId="16292" xr:uid="{00000000-0005-0000-0000-00007A640000}"/>
    <cellStyle name="Note 2 3 16 3 4 3" xfId="23508" xr:uid="{00000000-0005-0000-0000-00007B640000}"/>
    <cellStyle name="Note 2 3 16 3 4 4" xfId="28579" xr:uid="{00000000-0005-0000-0000-00007C640000}"/>
    <cellStyle name="Note 2 3 16 3 4 5" xfId="33255" xr:uid="{00000000-0005-0000-0000-00007D640000}"/>
    <cellStyle name="Note 2 3 16 3 4 6" xfId="38733" xr:uid="{00000000-0005-0000-0000-00007E640000}"/>
    <cellStyle name="Note 2 3 16 3 4 7" xfId="43631" xr:uid="{00000000-0005-0000-0000-00007F640000}"/>
    <cellStyle name="Note 2 3 16 3 4 8" xfId="49641" xr:uid="{00000000-0005-0000-0000-000080640000}"/>
    <cellStyle name="Note 2 3 16 3 5" xfId="8654" xr:uid="{00000000-0005-0000-0000-000081640000}"/>
    <cellStyle name="Note 2 3 16 3 5 2" xfId="16293" xr:uid="{00000000-0005-0000-0000-000082640000}"/>
    <cellStyle name="Note 2 3 16 3 5 3" xfId="23509" xr:uid="{00000000-0005-0000-0000-000083640000}"/>
    <cellStyle name="Note 2 3 16 3 5 4" xfId="28580" xr:uid="{00000000-0005-0000-0000-000084640000}"/>
    <cellStyle name="Note 2 3 16 3 5 5" xfId="33256" xr:uid="{00000000-0005-0000-0000-000085640000}"/>
    <cellStyle name="Note 2 3 16 3 5 6" xfId="38734" xr:uid="{00000000-0005-0000-0000-000086640000}"/>
    <cellStyle name="Note 2 3 16 3 5 7" xfId="43632" xr:uid="{00000000-0005-0000-0000-000087640000}"/>
    <cellStyle name="Note 2 3 16 3 5 8" xfId="49642" xr:uid="{00000000-0005-0000-0000-000088640000}"/>
    <cellStyle name="Note 2 3 16 3 6" xfId="9006" xr:uid="{00000000-0005-0000-0000-000089640000}"/>
    <cellStyle name="Note 2 3 16 3 6 2" xfId="16294" xr:uid="{00000000-0005-0000-0000-00008A640000}"/>
    <cellStyle name="Note 2 3 16 3 6 3" xfId="23510" xr:uid="{00000000-0005-0000-0000-00008B640000}"/>
    <cellStyle name="Note 2 3 16 3 6 4" xfId="28581" xr:uid="{00000000-0005-0000-0000-00008C640000}"/>
    <cellStyle name="Note 2 3 16 3 6 5" xfId="33257" xr:uid="{00000000-0005-0000-0000-00008D640000}"/>
    <cellStyle name="Note 2 3 16 3 6 6" xfId="38735" xr:uid="{00000000-0005-0000-0000-00008E640000}"/>
    <cellStyle name="Note 2 3 16 3 6 7" xfId="43633" xr:uid="{00000000-0005-0000-0000-00008F640000}"/>
    <cellStyle name="Note 2 3 16 3 6 8" xfId="49643" xr:uid="{00000000-0005-0000-0000-000090640000}"/>
    <cellStyle name="Note 2 3 16 3 7" xfId="9461" xr:uid="{00000000-0005-0000-0000-000091640000}"/>
    <cellStyle name="Note 2 3 16 3 7 2" xfId="16295" xr:uid="{00000000-0005-0000-0000-000092640000}"/>
    <cellStyle name="Note 2 3 16 3 7 3" xfId="23511" xr:uid="{00000000-0005-0000-0000-000093640000}"/>
    <cellStyle name="Note 2 3 16 3 7 4" xfId="28582" xr:uid="{00000000-0005-0000-0000-000094640000}"/>
    <cellStyle name="Note 2 3 16 3 7 5" xfId="33258" xr:uid="{00000000-0005-0000-0000-000095640000}"/>
    <cellStyle name="Note 2 3 16 3 7 6" xfId="38736" xr:uid="{00000000-0005-0000-0000-000096640000}"/>
    <cellStyle name="Note 2 3 16 3 7 7" xfId="43634" xr:uid="{00000000-0005-0000-0000-000097640000}"/>
    <cellStyle name="Note 2 3 16 3 7 8" xfId="49644" xr:uid="{00000000-0005-0000-0000-000098640000}"/>
    <cellStyle name="Note 2 3 16 3 8" xfId="9781" xr:uid="{00000000-0005-0000-0000-000099640000}"/>
    <cellStyle name="Note 2 3 16 3 8 2" xfId="16296" xr:uid="{00000000-0005-0000-0000-00009A640000}"/>
    <cellStyle name="Note 2 3 16 3 8 3" xfId="23512" xr:uid="{00000000-0005-0000-0000-00009B640000}"/>
    <cellStyle name="Note 2 3 16 3 8 4" xfId="28583" xr:uid="{00000000-0005-0000-0000-00009C640000}"/>
    <cellStyle name="Note 2 3 16 3 8 5" xfId="33259" xr:uid="{00000000-0005-0000-0000-00009D640000}"/>
    <cellStyle name="Note 2 3 16 3 8 6" xfId="38737" xr:uid="{00000000-0005-0000-0000-00009E640000}"/>
    <cellStyle name="Note 2 3 16 3 8 7" xfId="43635" xr:uid="{00000000-0005-0000-0000-00009F640000}"/>
    <cellStyle name="Note 2 3 16 3 8 8" xfId="49645" xr:uid="{00000000-0005-0000-0000-0000A0640000}"/>
    <cellStyle name="Note 2 3 16 3 9" xfId="10050" xr:uid="{00000000-0005-0000-0000-0000A1640000}"/>
    <cellStyle name="Note 2 3 16 3 9 2" xfId="16297" xr:uid="{00000000-0005-0000-0000-0000A2640000}"/>
    <cellStyle name="Note 2 3 16 3 9 3" xfId="23513" xr:uid="{00000000-0005-0000-0000-0000A3640000}"/>
    <cellStyle name="Note 2 3 16 3 9 4" xfId="28584" xr:uid="{00000000-0005-0000-0000-0000A4640000}"/>
    <cellStyle name="Note 2 3 16 3 9 5" xfId="33260" xr:uid="{00000000-0005-0000-0000-0000A5640000}"/>
    <cellStyle name="Note 2 3 16 3 9 6" xfId="38738" xr:uid="{00000000-0005-0000-0000-0000A6640000}"/>
    <cellStyle name="Note 2 3 16 3 9 7" xfId="43636" xr:uid="{00000000-0005-0000-0000-0000A7640000}"/>
    <cellStyle name="Note 2 3 16 3 9 8" xfId="49646" xr:uid="{00000000-0005-0000-0000-0000A8640000}"/>
    <cellStyle name="Note 2 3 16 4" xfId="4146" xr:uid="{00000000-0005-0000-0000-0000A9640000}"/>
    <cellStyle name="Note 2 3 16 4 10" xfId="16298" xr:uid="{00000000-0005-0000-0000-0000AA640000}"/>
    <cellStyle name="Note 2 3 16 4 11" xfId="23514" xr:uid="{00000000-0005-0000-0000-0000AB640000}"/>
    <cellStyle name="Note 2 3 16 4 12" xfId="28585" xr:uid="{00000000-0005-0000-0000-0000AC640000}"/>
    <cellStyle name="Note 2 3 16 4 13" xfId="33261" xr:uid="{00000000-0005-0000-0000-0000AD640000}"/>
    <cellStyle name="Note 2 3 16 4 14" xfId="38739" xr:uid="{00000000-0005-0000-0000-0000AE640000}"/>
    <cellStyle name="Note 2 3 16 4 15" xfId="43637" xr:uid="{00000000-0005-0000-0000-0000AF640000}"/>
    <cellStyle name="Note 2 3 16 4 16" xfId="49647" xr:uid="{00000000-0005-0000-0000-0000B0640000}"/>
    <cellStyle name="Note 2 3 16 4 2" xfId="7385" xr:uid="{00000000-0005-0000-0000-0000B1640000}"/>
    <cellStyle name="Note 2 3 16 4 2 2" xfId="16299" xr:uid="{00000000-0005-0000-0000-0000B2640000}"/>
    <cellStyle name="Note 2 3 16 4 2 3" xfId="23515" xr:uid="{00000000-0005-0000-0000-0000B3640000}"/>
    <cellStyle name="Note 2 3 16 4 2 4" xfId="28586" xr:uid="{00000000-0005-0000-0000-0000B4640000}"/>
    <cellStyle name="Note 2 3 16 4 2 5" xfId="33262" xr:uid="{00000000-0005-0000-0000-0000B5640000}"/>
    <cellStyle name="Note 2 3 16 4 2 6" xfId="38740" xr:uid="{00000000-0005-0000-0000-0000B6640000}"/>
    <cellStyle name="Note 2 3 16 4 2 7" xfId="43638" xr:uid="{00000000-0005-0000-0000-0000B7640000}"/>
    <cellStyle name="Note 2 3 16 4 2 8" xfId="49648" xr:uid="{00000000-0005-0000-0000-0000B8640000}"/>
    <cellStyle name="Note 2 3 16 4 3" xfId="7904" xr:uid="{00000000-0005-0000-0000-0000B9640000}"/>
    <cellStyle name="Note 2 3 16 4 3 2" xfId="16300" xr:uid="{00000000-0005-0000-0000-0000BA640000}"/>
    <cellStyle name="Note 2 3 16 4 3 3" xfId="23516" xr:uid="{00000000-0005-0000-0000-0000BB640000}"/>
    <cellStyle name="Note 2 3 16 4 3 4" xfId="28587" xr:uid="{00000000-0005-0000-0000-0000BC640000}"/>
    <cellStyle name="Note 2 3 16 4 3 5" xfId="33263" xr:uid="{00000000-0005-0000-0000-0000BD640000}"/>
    <cellStyle name="Note 2 3 16 4 3 6" xfId="38741" xr:uid="{00000000-0005-0000-0000-0000BE640000}"/>
    <cellStyle name="Note 2 3 16 4 3 7" xfId="43639" xr:uid="{00000000-0005-0000-0000-0000BF640000}"/>
    <cellStyle name="Note 2 3 16 4 3 8" xfId="49649" xr:uid="{00000000-0005-0000-0000-0000C0640000}"/>
    <cellStyle name="Note 2 3 16 4 4" xfId="8244" xr:uid="{00000000-0005-0000-0000-0000C1640000}"/>
    <cellStyle name="Note 2 3 16 4 4 2" xfId="16301" xr:uid="{00000000-0005-0000-0000-0000C2640000}"/>
    <cellStyle name="Note 2 3 16 4 4 3" xfId="23517" xr:uid="{00000000-0005-0000-0000-0000C3640000}"/>
    <cellStyle name="Note 2 3 16 4 4 4" xfId="28588" xr:uid="{00000000-0005-0000-0000-0000C4640000}"/>
    <cellStyle name="Note 2 3 16 4 4 5" xfId="33264" xr:uid="{00000000-0005-0000-0000-0000C5640000}"/>
    <cellStyle name="Note 2 3 16 4 4 6" xfId="38742" xr:uid="{00000000-0005-0000-0000-0000C6640000}"/>
    <cellStyle name="Note 2 3 16 4 4 7" xfId="43640" xr:uid="{00000000-0005-0000-0000-0000C7640000}"/>
    <cellStyle name="Note 2 3 16 4 4 8" xfId="49650" xr:uid="{00000000-0005-0000-0000-0000C8640000}"/>
    <cellStyle name="Note 2 3 16 4 5" xfId="8677" xr:uid="{00000000-0005-0000-0000-0000C9640000}"/>
    <cellStyle name="Note 2 3 16 4 5 2" xfId="16302" xr:uid="{00000000-0005-0000-0000-0000CA640000}"/>
    <cellStyle name="Note 2 3 16 4 5 3" xfId="23518" xr:uid="{00000000-0005-0000-0000-0000CB640000}"/>
    <cellStyle name="Note 2 3 16 4 5 4" xfId="28589" xr:uid="{00000000-0005-0000-0000-0000CC640000}"/>
    <cellStyle name="Note 2 3 16 4 5 5" xfId="33265" xr:uid="{00000000-0005-0000-0000-0000CD640000}"/>
    <cellStyle name="Note 2 3 16 4 5 6" xfId="38743" xr:uid="{00000000-0005-0000-0000-0000CE640000}"/>
    <cellStyle name="Note 2 3 16 4 5 7" xfId="43641" xr:uid="{00000000-0005-0000-0000-0000CF640000}"/>
    <cellStyle name="Note 2 3 16 4 5 8" xfId="49651" xr:uid="{00000000-0005-0000-0000-0000D0640000}"/>
    <cellStyle name="Note 2 3 16 4 6" xfId="9026" xr:uid="{00000000-0005-0000-0000-0000D1640000}"/>
    <cellStyle name="Note 2 3 16 4 6 2" xfId="16303" xr:uid="{00000000-0005-0000-0000-0000D2640000}"/>
    <cellStyle name="Note 2 3 16 4 6 3" xfId="23519" xr:uid="{00000000-0005-0000-0000-0000D3640000}"/>
    <cellStyle name="Note 2 3 16 4 6 4" xfId="28590" xr:uid="{00000000-0005-0000-0000-0000D4640000}"/>
    <cellStyle name="Note 2 3 16 4 6 5" xfId="33266" xr:uid="{00000000-0005-0000-0000-0000D5640000}"/>
    <cellStyle name="Note 2 3 16 4 6 6" xfId="38744" xr:uid="{00000000-0005-0000-0000-0000D6640000}"/>
    <cellStyle name="Note 2 3 16 4 6 7" xfId="43642" xr:uid="{00000000-0005-0000-0000-0000D7640000}"/>
    <cellStyle name="Note 2 3 16 4 6 8" xfId="49652" xr:uid="{00000000-0005-0000-0000-0000D8640000}"/>
    <cellStyle name="Note 2 3 16 4 7" xfId="9480" xr:uid="{00000000-0005-0000-0000-0000D9640000}"/>
    <cellStyle name="Note 2 3 16 4 7 2" xfId="16304" xr:uid="{00000000-0005-0000-0000-0000DA640000}"/>
    <cellStyle name="Note 2 3 16 4 7 3" xfId="23520" xr:uid="{00000000-0005-0000-0000-0000DB640000}"/>
    <cellStyle name="Note 2 3 16 4 7 4" xfId="28591" xr:uid="{00000000-0005-0000-0000-0000DC640000}"/>
    <cellStyle name="Note 2 3 16 4 7 5" xfId="33267" xr:uid="{00000000-0005-0000-0000-0000DD640000}"/>
    <cellStyle name="Note 2 3 16 4 7 6" xfId="38745" xr:uid="{00000000-0005-0000-0000-0000DE640000}"/>
    <cellStyle name="Note 2 3 16 4 7 7" xfId="43643" xr:uid="{00000000-0005-0000-0000-0000DF640000}"/>
    <cellStyle name="Note 2 3 16 4 7 8" xfId="49653" xr:uid="{00000000-0005-0000-0000-0000E0640000}"/>
    <cellStyle name="Note 2 3 16 4 8" xfId="9798" xr:uid="{00000000-0005-0000-0000-0000E1640000}"/>
    <cellStyle name="Note 2 3 16 4 8 2" xfId="16305" xr:uid="{00000000-0005-0000-0000-0000E2640000}"/>
    <cellStyle name="Note 2 3 16 4 8 3" xfId="23521" xr:uid="{00000000-0005-0000-0000-0000E3640000}"/>
    <cellStyle name="Note 2 3 16 4 8 4" xfId="28592" xr:uid="{00000000-0005-0000-0000-0000E4640000}"/>
    <cellStyle name="Note 2 3 16 4 8 5" xfId="33268" xr:uid="{00000000-0005-0000-0000-0000E5640000}"/>
    <cellStyle name="Note 2 3 16 4 8 6" xfId="38746" xr:uid="{00000000-0005-0000-0000-0000E6640000}"/>
    <cellStyle name="Note 2 3 16 4 8 7" xfId="43644" xr:uid="{00000000-0005-0000-0000-0000E7640000}"/>
    <cellStyle name="Note 2 3 16 4 8 8" xfId="49654" xr:uid="{00000000-0005-0000-0000-0000E8640000}"/>
    <cellStyle name="Note 2 3 16 4 9" xfId="10067" xr:uid="{00000000-0005-0000-0000-0000E9640000}"/>
    <cellStyle name="Note 2 3 16 4 9 2" xfId="16306" xr:uid="{00000000-0005-0000-0000-0000EA640000}"/>
    <cellStyle name="Note 2 3 16 4 9 3" xfId="23522" xr:uid="{00000000-0005-0000-0000-0000EB640000}"/>
    <cellStyle name="Note 2 3 16 4 9 4" xfId="28593" xr:uid="{00000000-0005-0000-0000-0000EC640000}"/>
    <cellStyle name="Note 2 3 16 4 9 5" xfId="33269" xr:uid="{00000000-0005-0000-0000-0000ED640000}"/>
    <cellStyle name="Note 2 3 16 4 9 6" xfId="38747" xr:uid="{00000000-0005-0000-0000-0000EE640000}"/>
    <cellStyle name="Note 2 3 16 4 9 7" xfId="43645" xr:uid="{00000000-0005-0000-0000-0000EF640000}"/>
    <cellStyle name="Note 2 3 16 4 9 8" xfId="49655" xr:uid="{00000000-0005-0000-0000-0000F0640000}"/>
    <cellStyle name="Note 2 3 16 5" xfId="3730" xr:uid="{00000000-0005-0000-0000-0000F1640000}"/>
    <cellStyle name="Note 2 3 16 5 2" xfId="16307" xr:uid="{00000000-0005-0000-0000-0000F2640000}"/>
    <cellStyle name="Note 2 3 16 5 3" xfId="23523" xr:uid="{00000000-0005-0000-0000-0000F3640000}"/>
    <cellStyle name="Note 2 3 16 5 4" xfId="28594" xr:uid="{00000000-0005-0000-0000-0000F4640000}"/>
    <cellStyle name="Note 2 3 16 5 5" xfId="33270" xr:uid="{00000000-0005-0000-0000-0000F5640000}"/>
    <cellStyle name="Note 2 3 16 5 6" xfId="38748" xr:uid="{00000000-0005-0000-0000-0000F6640000}"/>
    <cellStyle name="Note 2 3 16 5 7" xfId="43646" xr:uid="{00000000-0005-0000-0000-0000F7640000}"/>
    <cellStyle name="Note 2 3 16 5 8" xfId="49656" xr:uid="{00000000-0005-0000-0000-0000F8640000}"/>
    <cellStyle name="Note 2 3 16 6" xfId="4562" xr:uid="{00000000-0005-0000-0000-0000F9640000}"/>
    <cellStyle name="Note 2 3 16 6 2" xfId="16308" xr:uid="{00000000-0005-0000-0000-0000FA640000}"/>
    <cellStyle name="Note 2 3 16 6 3" xfId="23524" xr:uid="{00000000-0005-0000-0000-0000FB640000}"/>
    <cellStyle name="Note 2 3 16 6 4" xfId="28595" xr:uid="{00000000-0005-0000-0000-0000FC640000}"/>
    <cellStyle name="Note 2 3 16 6 5" xfId="33271" xr:uid="{00000000-0005-0000-0000-0000FD640000}"/>
    <cellStyle name="Note 2 3 16 6 6" xfId="38749" xr:uid="{00000000-0005-0000-0000-0000FE640000}"/>
    <cellStyle name="Note 2 3 16 6 7" xfId="43647" xr:uid="{00000000-0005-0000-0000-0000FF640000}"/>
    <cellStyle name="Note 2 3 16 6 8" xfId="49657" xr:uid="{00000000-0005-0000-0000-000000650000}"/>
    <cellStyle name="Note 2 3 16 7" xfId="6018" xr:uid="{00000000-0005-0000-0000-000001650000}"/>
    <cellStyle name="Note 2 3 16 7 2" xfId="16309" xr:uid="{00000000-0005-0000-0000-000002650000}"/>
    <cellStyle name="Note 2 3 16 7 3" xfId="23525" xr:uid="{00000000-0005-0000-0000-000003650000}"/>
    <cellStyle name="Note 2 3 16 7 4" xfId="28596" xr:uid="{00000000-0005-0000-0000-000004650000}"/>
    <cellStyle name="Note 2 3 16 7 5" xfId="33272" xr:uid="{00000000-0005-0000-0000-000005650000}"/>
    <cellStyle name="Note 2 3 16 7 6" xfId="38750" xr:uid="{00000000-0005-0000-0000-000006650000}"/>
    <cellStyle name="Note 2 3 16 7 7" xfId="43648" xr:uid="{00000000-0005-0000-0000-000007650000}"/>
    <cellStyle name="Note 2 3 16 7 8" xfId="49658" xr:uid="{00000000-0005-0000-0000-000008650000}"/>
    <cellStyle name="Note 2 3 16 8" xfId="4987" xr:uid="{00000000-0005-0000-0000-000009650000}"/>
    <cellStyle name="Note 2 3 16 8 2" xfId="16310" xr:uid="{00000000-0005-0000-0000-00000A650000}"/>
    <cellStyle name="Note 2 3 16 8 3" xfId="23526" xr:uid="{00000000-0005-0000-0000-00000B650000}"/>
    <cellStyle name="Note 2 3 16 8 4" xfId="28597" xr:uid="{00000000-0005-0000-0000-00000C650000}"/>
    <cellStyle name="Note 2 3 16 8 5" xfId="33273" xr:uid="{00000000-0005-0000-0000-00000D650000}"/>
    <cellStyle name="Note 2 3 16 8 6" xfId="38751" xr:uid="{00000000-0005-0000-0000-00000E650000}"/>
    <cellStyle name="Note 2 3 16 8 7" xfId="43649" xr:uid="{00000000-0005-0000-0000-00000F650000}"/>
    <cellStyle name="Note 2 3 16 8 8" xfId="49659" xr:uid="{00000000-0005-0000-0000-000010650000}"/>
    <cellStyle name="Note 2 3 16 9" xfId="11328" xr:uid="{00000000-0005-0000-0000-000011650000}"/>
    <cellStyle name="Note 2 3 17" xfId="1408" xr:uid="{00000000-0005-0000-0000-000012650000}"/>
    <cellStyle name="Note 2 3 17 10" xfId="22579" xr:uid="{00000000-0005-0000-0000-000013650000}"/>
    <cellStyle name="Note 2 3 17 11" xfId="47155" xr:uid="{00000000-0005-0000-0000-000014650000}"/>
    <cellStyle name="Note 2 3 17 2" xfId="4460" xr:uid="{00000000-0005-0000-0000-000015650000}"/>
    <cellStyle name="Note 2 3 17 2 10" xfId="38752" xr:uid="{00000000-0005-0000-0000-000016650000}"/>
    <cellStyle name="Note 2 3 17 2 11" xfId="43650" xr:uid="{00000000-0005-0000-0000-000017650000}"/>
    <cellStyle name="Note 2 3 17 2 12" xfId="49660" xr:uid="{00000000-0005-0000-0000-000018650000}"/>
    <cellStyle name="Note 2 3 17 2 2" xfId="7051" xr:uid="{00000000-0005-0000-0000-000019650000}"/>
    <cellStyle name="Note 2 3 17 2 2 2" xfId="16312" xr:uid="{00000000-0005-0000-0000-00001A650000}"/>
    <cellStyle name="Note 2 3 17 2 2 3" xfId="23528" xr:uid="{00000000-0005-0000-0000-00001B650000}"/>
    <cellStyle name="Note 2 3 17 2 2 4" xfId="28599" xr:uid="{00000000-0005-0000-0000-00001C650000}"/>
    <cellStyle name="Note 2 3 17 2 2 5" xfId="33275" xr:uid="{00000000-0005-0000-0000-00001D650000}"/>
    <cellStyle name="Note 2 3 17 2 2 6" xfId="38753" xr:uid="{00000000-0005-0000-0000-00001E650000}"/>
    <cellStyle name="Note 2 3 17 2 2 7" xfId="43651" xr:uid="{00000000-0005-0000-0000-00001F650000}"/>
    <cellStyle name="Note 2 3 17 2 2 8" xfId="49661" xr:uid="{00000000-0005-0000-0000-000020650000}"/>
    <cellStyle name="Note 2 3 17 2 3" xfId="6833" xr:uid="{00000000-0005-0000-0000-000021650000}"/>
    <cellStyle name="Note 2 3 17 2 3 2" xfId="16313" xr:uid="{00000000-0005-0000-0000-000022650000}"/>
    <cellStyle name="Note 2 3 17 2 3 3" xfId="23529" xr:uid="{00000000-0005-0000-0000-000023650000}"/>
    <cellStyle name="Note 2 3 17 2 3 4" xfId="28600" xr:uid="{00000000-0005-0000-0000-000024650000}"/>
    <cellStyle name="Note 2 3 17 2 3 5" xfId="33276" xr:uid="{00000000-0005-0000-0000-000025650000}"/>
    <cellStyle name="Note 2 3 17 2 3 6" xfId="38754" xr:uid="{00000000-0005-0000-0000-000026650000}"/>
    <cellStyle name="Note 2 3 17 2 3 7" xfId="43652" xr:uid="{00000000-0005-0000-0000-000027650000}"/>
    <cellStyle name="Note 2 3 17 2 3 8" xfId="49662" xr:uid="{00000000-0005-0000-0000-000028650000}"/>
    <cellStyle name="Note 2 3 17 2 4" xfId="7674" xr:uid="{00000000-0005-0000-0000-000029650000}"/>
    <cellStyle name="Note 2 3 17 2 4 2" xfId="16314" xr:uid="{00000000-0005-0000-0000-00002A650000}"/>
    <cellStyle name="Note 2 3 17 2 4 3" xfId="23530" xr:uid="{00000000-0005-0000-0000-00002B650000}"/>
    <cellStyle name="Note 2 3 17 2 4 4" xfId="28601" xr:uid="{00000000-0005-0000-0000-00002C650000}"/>
    <cellStyle name="Note 2 3 17 2 4 5" xfId="33277" xr:uid="{00000000-0005-0000-0000-00002D650000}"/>
    <cellStyle name="Note 2 3 17 2 4 6" xfId="38755" xr:uid="{00000000-0005-0000-0000-00002E650000}"/>
    <cellStyle name="Note 2 3 17 2 4 7" xfId="43653" xr:uid="{00000000-0005-0000-0000-00002F650000}"/>
    <cellStyle name="Note 2 3 17 2 4 8" xfId="49663" xr:uid="{00000000-0005-0000-0000-000030650000}"/>
    <cellStyle name="Note 2 3 17 2 5" xfId="9209" xr:uid="{00000000-0005-0000-0000-000031650000}"/>
    <cellStyle name="Note 2 3 17 2 5 2" xfId="16315" xr:uid="{00000000-0005-0000-0000-000032650000}"/>
    <cellStyle name="Note 2 3 17 2 5 3" xfId="23531" xr:uid="{00000000-0005-0000-0000-000033650000}"/>
    <cellStyle name="Note 2 3 17 2 5 4" xfId="28602" xr:uid="{00000000-0005-0000-0000-000034650000}"/>
    <cellStyle name="Note 2 3 17 2 5 5" xfId="33278" xr:uid="{00000000-0005-0000-0000-000035650000}"/>
    <cellStyle name="Note 2 3 17 2 5 6" xfId="38756" xr:uid="{00000000-0005-0000-0000-000036650000}"/>
    <cellStyle name="Note 2 3 17 2 5 7" xfId="43654" xr:uid="{00000000-0005-0000-0000-000037650000}"/>
    <cellStyle name="Note 2 3 17 2 5 8" xfId="49664" xr:uid="{00000000-0005-0000-0000-000038650000}"/>
    <cellStyle name="Note 2 3 17 2 6" xfId="16311" xr:uid="{00000000-0005-0000-0000-000039650000}"/>
    <cellStyle name="Note 2 3 17 2 7" xfId="23527" xr:uid="{00000000-0005-0000-0000-00003A650000}"/>
    <cellStyle name="Note 2 3 17 2 8" xfId="28598" xr:uid="{00000000-0005-0000-0000-00003B650000}"/>
    <cellStyle name="Note 2 3 17 2 9" xfId="33274" xr:uid="{00000000-0005-0000-0000-00003C650000}"/>
    <cellStyle name="Note 2 3 17 3" xfId="5553" xr:uid="{00000000-0005-0000-0000-00003D650000}"/>
    <cellStyle name="Note 2 3 17 3 10" xfId="16316" xr:uid="{00000000-0005-0000-0000-00003E650000}"/>
    <cellStyle name="Note 2 3 17 3 11" xfId="23532" xr:uid="{00000000-0005-0000-0000-00003F650000}"/>
    <cellStyle name="Note 2 3 17 3 12" xfId="28603" xr:uid="{00000000-0005-0000-0000-000040650000}"/>
    <cellStyle name="Note 2 3 17 3 13" xfId="33279" xr:uid="{00000000-0005-0000-0000-000041650000}"/>
    <cellStyle name="Note 2 3 17 3 14" xfId="38757" xr:uid="{00000000-0005-0000-0000-000042650000}"/>
    <cellStyle name="Note 2 3 17 3 15" xfId="43655" xr:uid="{00000000-0005-0000-0000-000043650000}"/>
    <cellStyle name="Note 2 3 17 3 16" xfId="49665" xr:uid="{00000000-0005-0000-0000-000044650000}"/>
    <cellStyle name="Note 2 3 17 3 2" xfId="7415" xr:uid="{00000000-0005-0000-0000-000045650000}"/>
    <cellStyle name="Note 2 3 17 3 2 2" xfId="16317" xr:uid="{00000000-0005-0000-0000-000046650000}"/>
    <cellStyle name="Note 2 3 17 3 2 3" xfId="23533" xr:uid="{00000000-0005-0000-0000-000047650000}"/>
    <cellStyle name="Note 2 3 17 3 2 4" xfId="28604" xr:uid="{00000000-0005-0000-0000-000048650000}"/>
    <cellStyle name="Note 2 3 17 3 2 5" xfId="33280" xr:uid="{00000000-0005-0000-0000-000049650000}"/>
    <cellStyle name="Note 2 3 17 3 2 6" xfId="38758" xr:uid="{00000000-0005-0000-0000-00004A650000}"/>
    <cellStyle name="Note 2 3 17 3 2 7" xfId="43656" xr:uid="{00000000-0005-0000-0000-00004B650000}"/>
    <cellStyle name="Note 2 3 17 3 2 8" xfId="49666" xr:uid="{00000000-0005-0000-0000-00004C650000}"/>
    <cellStyle name="Note 2 3 17 3 3" xfId="7931" xr:uid="{00000000-0005-0000-0000-00004D650000}"/>
    <cellStyle name="Note 2 3 17 3 3 2" xfId="16318" xr:uid="{00000000-0005-0000-0000-00004E650000}"/>
    <cellStyle name="Note 2 3 17 3 3 3" xfId="23534" xr:uid="{00000000-0005-0000-0000-00004F650000}"/>
    <cellStyle name="Note 2 3 17 3 3 4" xfId="28605" xr:uid="{00000000-0005-0000-0000-000050650000}"/>
    <cellStyle name="Note 2 3 17 3 3 5" xfId="33281" xr:uid="{00000000-0005-0000-0000-000051650000}"/>
    <cellStyle name="Note 2 3 17 3 3 6" xfId="38759" xr:uid="{00000000-0005-0000-0000-000052650000}"/>
    <cellStyle name="Note 2 3 17 3 3 7" xfId="43657" xr:uid="{00000000-0005-0000-0000-000053650000}"/>
    <cellStyle name="Note 2 3 17 3 3 8" xfId="49667" xr:uid="{00000000-0005-0000-0000-000054650000}"/>
    <cellStyle name="Note 2 3 17 3 4" xfId="8272" xr:uid="{00000000-0005-0000-0000-000055650000}"/>
    <cellStyle name="Note 2 3 17 3 4 2" xfId="16319" xr:uid="{00000000-0005-0000-0000-000056650000}"/>
    <cellStyle name="Note 2 3 17 3 4 3" xfId="23535" xr:uid="{00000000-0005-0000-0000-000057650000}"/>
    <cellStyle name="Note 2 3 17 3 4 4" xfId="28606" xr:uid="{00000000-0005-0000-0000-000058650000}"/>
    <cellStyle name="Note 2 3 17 3 4 5" xfId="33282" xr:uid="{00000000-0005-0000-0000-000059650000}"/>
    <cellStyle name="Note 2 3 17 3 4 6" xfId="38760" xr:uid="{00000000-0005-0000-0000-00005A650000}"/>
    <cellStyle name="Note 2 3 17 3 4 7" xfId="43658" xr:uid="{00000000-0005-0000-0000-00005B650000}"/>
    <cellStyle name="Note 2 3 17 3 4 8" xfId="49668" xr:uid="{00000000-0005-0000-0000-00005C650000}"/>
    <cellStyle name="Note 2 3 17 3 5" xfId="8704" xr:uid="{00000000-0005-0000-0000-00005D650000}"/>
    <cellStyle name="Note 2 3 17 3 5 2" xfId="16320" xr:uid="{00000000-0005-0000-0000-00005E650000}"/>
    <cellStyle name="Note 2 3 17 3 5 3" xfId="23536" xr:uid="{00000000-0005-0000-0000-00005F650000}"/>
    <cellStyle name="Note 2 3 17 3 5 4" xfId="28607" xr:uid="{00000000-0005-0000-0000-000060650000}"/>
    <cellStyle name="Note 2 3 17 3 5 5" xfId="33283" xr:uid="{00000000-0005-0000-0000-000061650000}"/>
    <cellStyle name="Note 2 3 17 3 5 6" xfId="38761" xr:uid="{00000000-0005-0000-0000-000062650000}"/>
    <cellStyle name="Note 2 3 17 3 5 7" xfId="43659" xr:uid="{00000000-0005-0000-0000-000063650000}"/>
    <cellStyle name="Note 2 3 17 3 5 8" xfId="49669" xr:uid="{00000000-0005-0000-0000-000064650000}"/>
    <cellStyle name="Note 2 3 17 3 6" xfId="9054" xr:uid="{00000000-0005-0000-0000-000065650000}"/>
    <cellStyle name="Note 2 3 17 3 6 2" xfId="16321" xr:uid="{00000000-0005-0000-0000-000066650000}"/>
    <cellStyle name="Note 2 3 17 3 6 3" xfId="23537" xr:uid="{00000000-0005-0000-0000-000067650000}"/>
    <cellStyle name="Note 2 3 17 3 6 4" xfId="28608" xr:uid="{00000000-0005-0000-0000-000068650000}"/>
    <cellStyle name="Note 2 3 17 3 6 5" xfId="33284" xr:uid="{00000000-0005-0000-0000-000069650000}"/>
    <cellStyle name="Note 2 3 17 3 6 6" xfId="38762" xr:uid="{00000000-0005-0000-0000-00006A650000}"/>
    <cellStyle name="Note 2 3 17 3 6 7" xfId="43660" xr:uid="{00000000-0005-0000-0000-00006B650000}"/>
    <cellStyle name="Note 2 3 17 3 6 8" xfId="49670" xr:uid="{00000000-0005-0000-0000-00006C650000}"/>
    <cellStyle name="Note 2 3 17 3 7" xfId="9507" xr:uid="{00000000-0005-0000-0000-00006D650000}"/>
    <cellStyle name="Note 2 3 17 3 7 2" xfId="16322" xr:uid="{00000000-0005-0000-0000-00006E650000}"/>
    <cellStyle name="Note 2 3 17 3 7 3" xfId="23538" xr:uid="{00000000-0005-0000-0000-00006F650000}"/>
    <cellStyle name="Note 2 3 17 3 7 4" xfId="28609" xr:uid="{00000000-0005-0000-0000-000070650000}"/>
    <cellStyle name="Note 2 3 17 3 7 5" xfId="33285" xr:uid="{00000000-0005-0000-0000-000071650000}"/>
    <cellStyle name="Note 2 3 17 3 7 6" xfId="38763" xr:uid="{00000000-0005-0000-0000-000072650000}"/>
    <cellStyle name="Note 2 3 17 3 7 7" xfId="43661" xr:uid="{00000000-0005-0000-0000-000073650000}"/>
    <cellStyle name="Note 2 3 17 3 7 8" xfId="49671" xr:uid="{00000000-0005-0000-0000-000074650000}"/>
    <cellStyle name="Note 2 3 17 3 8" xfId="9824" xr:uid="{00000000-0005-0000-0000-000075650000}"/>
    <cellStyle name="Note 2 3 17 3 8 2" xfId="16323" xr:uid="{00000000-0005-0000-0000-000076650000}"/>
    <cellStyle name="Note 2 3 17 3 8 3" xfId="23539" xr:uid="{00000000-0005-0000-0000-000077650000}"/>
    <cellStyle name="Note 2 3 17 3 8 4" xfId="28610" xr:uid="{00000000-0005-0000-0000-000078650000}"/>
    <cellStyle name="Note 2 3 17 3 8 5" xfId="33286" xr:uid="{00000000-0005-0000-0000-000079650000}"/>
    <cellStyle name="Note 2 3 17 3 8 6" xfId="38764" xr:uid="{00000000-0005-0000-0000-00007A650000}"/>
    <cellStyle name="Note 2 3 17 3 8 7" xfId="43662" xr:uid="{00000000-0005-0000-0000-00007B650000}"/>
    <cellStyle name="Note 2 3 17 3 8 8" xfId="49672" xr:uid="{00000000-0005-0000-0000-00007C650000}"/>
    <cellStyle name="Note 2 3 17 3 9" xfId="10093" xr:uid="{00000000-0005-0000-0000-00007D650000}"/>
    <cellStyle name="Note 2 3 17 3 9 2" xfId="16324" xr:uid="{00000000-0005-0000-0000-00007E650000}"/>
    <cellStyle name="Note 2 3 17 3 9 3" xfId="23540" xr:uid="{00000000-0005-0000-0000-00007F650000}"/>
    <cellStyle name="Note 2 3 17 3 9 4" xfId="28611" xr:uid="{00000000-0005-0000-0000-000080650000}"/>
    <cellStyle name="Note 2 3 17 3 9 5" xfId="33287" xr:uid="{00000000-0005-0000-0000-000081650000}"/>
    <cellStyle name="Note 2 3 17 3 9 6" xfId="38765" xr:uid="{00000000-0005-0000-0000-000082650000}"/>
    <cellStyle name="Note 2 3 17 3 9 7" xfId="43663" xr:uid="{00000000-0005-0000-0000-000083650000}"/>
    <cellStyle name="Note 2 3 17 3 9 8" xfId="49673" xr:uid="{00000000-0005-0000-0000-000084650000}"/>
    <cellStyle name="Note 2 3 17 4" xfId="5849" xr:uid="{00000000-0005-0000-0000-000085650000}"/>
    <cellStyle name="Note 2 3 17 4 10" xfId="16325" xr:uid="{00000000-0005-0000-0000-000086650000}"/>
    <cellStyle name="Note 2 3 17 4 11" xfId="23541" xr:uid="{00000000-0005-0000-0000-000087650000}"/>
    <cellStyle name="Note 2 3 17 4 12" xfId="28612" xr:uid="{00000000-0005-0000-0000-000088650000}"/>
    <cellStyle name="Note 2 3 17 4 13" xfId="33288" xr:uid="{00000000-0005-0000-0000-000089650000}"/>
    <cellStyle name="Note 2 3 17 4 14" xfId="38766" xr:uid="{00000000-0005-0000-0000-00008A650000}"/>
    <cellStyle name="Note 2 3 17 4 15" xfId="43664" xr:uid="{00000000-0005-0000-0000-00008B650000}"/>
    <cellStyle name="Note 2 3 17 4 16" xfId="49674" xr:uid="{00000000-0005-0000-0000-00008C650000}"/>
    <cellStyle name="Note 2 3 17 4 2" xfId="7064" xr:uid="{00000000-0005-0000-0000-00008D650000}"/>
    <cellStyle name="Note 2 3 17 4 2 2" xfId="16326" xr:uid="{00000000-0005-0000-0000-00008E650000}"/>
    <cellStyle name="Note 2 3 17 4 2 3" xfId="23542" xr:uid="{00000000-0005-0000-0000-00008F650000}"/>
    <cellStyle name="Note 2 3 17 4 2 4" xfId="28613" xr:uid="{00000000-0005-0000-0000-000090650000}"/>
    <cellStyle name="Note 2 3 17 4 2 5" xfId="33289" xr:uid="{00000000-0005-0000-0000-000091650000}"/>
    <cellStyle name="Note 2 3 17 4 2 6" xfId="38767" xr:uid="{00000000-0005-0000-0000-000092650000}"/>
    <cellStyle name="Note 2 3 17 4 2 7" xfId="43665" xr:uid="{00000000-0005-0000-0000-000093650000}"/>
    <cellStyle name="Note 2 3 17 4 2 8" xfId="49675" xr:uid="{00000000-0005-0000-0000-000094650000}"/>
    <cellStyle name="Note 2 3 17 4 3" xfId="7638" xr:uid="{00000000-0005-0000-0000-000095650000}"/>
    <cellStyle name="Note 2 3 17 4 3 2" xfId="16327" xr:uid="{00000000-0005-0000-0000-000096650000}"/>
    <cellStyle name="Note 2 3 17 4 3 3" xfId="23543" xr:uid="{00000000-0005-0000-0000-000097650000}"/>
    <cellStyle name="Note 2 3 17 4 3 4" xfId="28614" xr:uid="{00000000-0005-0000-0000-000098650000}"/>
    <cellStyle name="Note 2 3 17 4 3 5" xfId="33290" xr:uid="{00000000-0005-0000-0000-000099650000}"/>
    <cellStyle name="Note 2 3 17 4 3 6" xfId="38768" xr:uid="{00000000-0005-0000-0000-00009A650000}"/>
    <cellStyle name="Note 2 3 17 4 3 7" xfId="43666" xr:uid="{00000000-0005-0000-0000-00009B650000}"/>
    <cellStyle name="Note 2 3 17 4 3 8" xfId="49676" xr:uid="{00000000-0005-0000-0000-00009C650000}"/>
    <cellStyle name="Note 2 3 17 4 4" xfId="4206" xr:uid="{00000000-0005-0000-0000-00009D650000}"/>
    <cellStyle name="Note 2 3 17 4 4 2" xfId="16328" xr:uid="{00000000-0005-0000-0000-00009E650000}"/>
    <cellStyle name="Note 2 3 17 4 4 3" xfId="23544" xr:uid="{00000000-0005-0000-0000-00009F650000}"/>
    <cellStyle name="Note 2 3 17 4 4 4" xfId="28615" xr:uid="{00000000-0005-0000-0000-0000A0650000}"/>
    <cellStyle name="Note 2 3 17 4 4 5" xfId="33291" xr:uid="{00000000-0005-0000-0000-0000A1650000}"/>
    <cellStyle name="Note 2 3 17 4 4 6" xfId="38769" xr:uid="{00000000-0005-0000-0000-0000A2650000}"/>
    <cellStyle name="Note 2 3 17 4 4 7" xfId="43667" xr:uid="{00000000-0005-0000-0000-0000A3650000}"/>
    <cellStyle name="Note 2 3 17 4 4 8" xfId="49677" xr:uid="{00000000-0005-0000-0000-0000A4650000}"/>
    <cellStyle name="Note 2 3 17 4 5" xfId="8416" xr:uid="{00000000-0005-0000-0000-0000A5650000}"/>
    <cellStyle name="Note 2 3 17 4 5 2" xfId="16329" xr:uid="{00000000-0005-0000-0000-0000A6650000}"/>
    <cellStyle name="Note 2 3 17 4 5 3" xfId="23545" xr:uid="{00000000-0005-0000-0000-0000A7650000}"/>
    <cellStyle name="Note 2 3 17 4 5 4" xfId="28616" xr:uid="{00000000-0005-0000-0000-0000A8650000}"/>
    <cellStyle name="Note 2 3 17 4 5 5" xfId="33292" xr:uid="{00000000-0005-0000-0000-0000A9650000}"/>
    <cellStyle name="Note 2 3 17 4 5 6" xfId="38770" xr:uid="{00000000-0005-0000-0000-0000AA650000}"/>
    <cellStyle name="Note 2 3 17 4 5 7" xfId="43668" xr:uid="{00000000-0005-0000-0000-0000AB650000}"/>
    <cellStyle name="Note 2 3 17 4 5 8" xfId="49678" xr:uid="{00000000-0005-0000-0000-0000AC650000}"/>
    <cellStyle name="Note 2 3 17 4 6" xfId="5769" xr:uid="{00000000-0005-0000-0000-0000AD650000}"/>
    <cellStyle name="Note 2 3 17 4 6 2" xfId="16330" xr:uid="{00000000-0005-0000-0000-0000AE650000}"/>
    <cellStyle name="Note 2 3 17 4 6 3" xfId="23546" xr:uid="{00000000-0005-0000-0000-0000AF650000}"/>
    <cellStyle name="Note 2 3 17 4 6 4" xfId="28617" xr:uid="{00000000-0005-0000-0000-0000B0650000}"/>
    <cellStyle name="Note 2 3 17 4 6 5" xfId="33293" xr:uid="{00000000-0005-0000-0000-0000B1650000}"/>
    <cellStyle name="Note 2 3 17 4 6 6" xfId="38771" xr:uid="{00000000-0005-0000-0000-0000B2650000}"/>
    <cellStyle name="Note 2 3 17 4 6 7" xfId="43669" xr:uid="{00000000-0005-0000-0000-0000B3650000}"/>
    <cellStyle name="Note 2 3 17 4 6 8" xfId="49679" xr:uid="{00000000-0005-0000-0000-0000B4650000}"/>
    <cellStyle name="Note 2 3 17 4 7" xfId="9217" xr:uid="{00000000-0005-0000-0000-0000B5650000}"/>
    <cellStyle name="Note 2 3 17 4 7 2" xfId="16331" xr:uid="{00000000-0005-0000-0000-0000B6650000}"/>
    <cellStyle name="Note 2 3 17 4 7 3" xfId="23547" xr:uid="{00000000-0005-0000-0000-0000B7650000}"/>
    <cellStyle name="Note 2 3 17 4 7 4" xfId="28618" xr:uid="{00000000-0005-0000-0000-0000B8650000}"/>
    <cellStyle name="Note 2 3 17 4 7 5" xfId="33294" xr:uid="{00000000-0005-0000-0000-0000B9650000}"/>
    <cellStyle name="Note 2 3 17 4 7 6" xfId="38772" xr:uid="{00000000-0005-0000-0000-0000BA650000}"/>
    <cellStyle name="Note 2 3 17 4 7 7" xfId="43670" xr:uid="{00000000-0005-0000-0000-0000BB650000}"/>
    <cellStyle name="Note 2 3 17 4 7 8" xfId="49680" xr:uid="{00000000-0005-0000-0000-0000BC650000}"/>
    <cellStyle name="Note 2 3 17 4 8" xfId="9583" xr:uid="{00000000-0005-0000-0000-0000BD650000}"/>
    <cellStyle name="Note 2 3 17 4 8 2" xfId="16332" xr:uid="{00000000-0005-0000-0000-0000BE650000}"/>
    <cellStyle name="Note 2 3 17 4 8 3" xfId="23548" xr:uid="{00000000-0005-0000-0000-0000BF650000}"/>
    <cellStyle name="Note 2 3 17 4 8 4" xfId="28619" xr:uid="{00000000-0005-0000-0000-0000C0650000}"/>
    <cellStyle name="Note 2 3 17 4 8 5" xfId="33295" xr:uid="{00000000-0005-0000-0000-0000C1650000}"/>
    <cellStyle name="Note 2 3 17 4 8 6" xfId="38773" xr:uid="{00000000-0005-0000-0000-0000C2650000}"/>
    <cellStyle name="Note 2 3 17 4 8 7" xfId="43671" xr:uid="{00000000-0005-0000-0000-0000C3650000}"/>
    <cellStyle name="Note 2 3 17 4 8 8" xfId="49681" xr:uid="{00000000-0005-0000-0000-0000C4650000}"/>
    <cellStyle name="Note 2 3 17 4 9" xfId="6094" xr:uid="{00000000-0005-0000-0000-0000C5650000}"/>
    <cellStyle name="Note 2 3 17 4 9 2" xfId="16333" xr:uid="{00000000-0005-0000-0000-0000C6650000}"/>
    <cellStyle name="Note 2 3 17 4 9 3" xfId="23549" xr:uid="{00000000-0005-0000-0000-0000C7650000}"/>
    <cellStyle name="Note 2 3 17 4 9 4" xfId="28620" xr:uid="{00000000-0005-0000-0000-0000C8650000}"/>
    <cellStyle name="Note 2 3 17 4 9 5" xfId="33296" xr:uid="{00000000-0005-0000-0000-0000C9650000}"/>
    <cellStyle name="Note 2 3 17 4 9 6" xfId="38774" xr:uid="{00000000-0005-0000-0000-0000CA650000}"/>
    <cellStyle name="Note 2 3 17 4 9 7" xfId="43672" xr:uid="{00000000-0005-0000-0000-0000CB650000}"/>
    <cellStyle name="Note 2 3 17 4 9 8" xfId="49682" xr:uid="{00000000-0005-0000-0000-0000CC650000}"/>
    <cellStyle name="Note 2 3 17 5" xfId="5894" xr:uid="{00000000-0005-0000-0000-0000CD650000}"/>
    <cellStyle name="Note 2 3 17 5 2" xfId="16334" xr:uid="{00000000-0005-0000-0000-0000CE650000}"/>
    <cellStyle name="Note 2 3 17 5 3" xfId="23550" xr:uid="{00000000-0005-0000-0000-0000CF650000}"/>
    <cellStyle name="Note 2 3 17 5 4" xfId="28621" xr:uid="{00000000-0005-0000-0000-0000D0650000}"/>
    <cellStyle name="Note 2 3 17 5 5" xfId="33297" xr:uid="{00000000-0005-0000-0000-0000D1650000}"/>
    <cellStyle name="Note 2 3 17 5 6" xfId="38775" xr:uid="{00000000-0005-0000-0000-0000D2650000}"/>
    <cellStyle name="Note 2 3 17 5 7" xfId="43673" xr:uid="{00000000-0005-0000-0000-0000D3650000}"/>
    <cellStyle name="Note 2 3 17 5 8" xfId="49683" xr:uid="{00000000-0005-0000-0000-0000D4650000}"/>
    <cellStyle name="Note 2 3 17 6" xfId="3839" xr:uid="{00000000-0005-0000-0000-0000D5650000}"/>
    <cellStyle name="Note 2 3 17 6 2" xfId="16335" xr:uid="{00000000-0005-0000-0000-0000D6650000}"/>
    <cellStyle name="Note 2 3 17 6 3" xfId="23551" xr:uid="{00000000-0005-0000-0000-0000D7650000}"/>
    <cellStyle name="Note 2 3 17 6 4" xfId="28622" xr:uid="{00000000-0005-0000-0000-0000D8650000}"/>
    <cellStyle name="Note 2 3 17 6 5" xfId="33298" xr:uid="{00000000-0005-0000-0000-0000D9650000}"/>
    <cellStyle name="Note 2 3 17 6 6" xfId="38776" xr:uid="{00000000-0005-0000-0000-0000DA650000}"/>
    <cellStyle name="Note 2 3 17 6 7" xfId="43674" xr:uid="{00000000-0005-0000-0000-0000DB650000}"/>
    <cellStyle name="Note 2 3 17 6 8" xfId="49684" xr:uid="{00000000-0005-0000-0000-0000DC650000}"/>
    <cellStyle name="Note 2 3 17 7" xfId="6066" xr:uid="{00000000-0005-0000-0000-0000DD650000}"/>
    <cellStyle name="Note 2 3 17 7 2" xfId="16336" xr:uid="{00000000-0005-0000-0000-0000DE650000}"/>
    <cellStyle name="Note 2 3 17 7 3" xfId="23552" xr:uid="{00000000-0005-0000-0000-0000DF650000}"/>
    <cellStyle name="Note 2 3 17 7 4" xfId="28623" xr:uid="{00000000-0005-0000-0000-0000E0650000}"/>
    <cellStyle name="Note 2 3 17 7 5" xfId="33299" xr:uid="{00000000-0005-0000-0000-0000E1650000}"/>
    <cellStyle name="Note 2 3 17 7 6" xfId="38777" xr:uid="{00000000-0005-0000-0000-0000E2650000}"/>
    <cellStyle name="Note 2 3 17 7 7" xfId="43675" xr:uid="{00000000-0005-0000-0000-0000E3650000}"/>
    <cellStyle name="Note 2 3 17 7 8" xfId="49685" xr:uid="{00000000-0005-0000-0000-0000E4650000}"/>
    <cellStyle name="Note 2 3 17 8" xfId="3974" xr:uid="{00000000-0005-0000-0000-0000E5650000}"/>
    <cellStyle name="Note 2 3 17 8 2" xfId="16337" xr:uid="{00000000-0005-0000-0000-0000E6650000}"/>
    <cellStyle name="Note 2 3 17 8 3" xfId="23553" xr:uid="{00000000-0005-0000-0000-0000E7650000}"/>
    <cellStyle name="Note 2 3 17 8 4" xfId="28624" xr:uid="{00000000-0005-0000-0000-0000E8650000}"/>
    <cellStyle name="Note 2 3 17 8 5" xfId="33300" xr:uid="{00000000-0005-0000-0000-0000E9650000}"/>
    <cellStyle name="Note 2 3 17 8 6" xfId="38778" xr:uid="{00000000-0005-0000-0000-0000EA650000}"/>
    <cellStyle name="Note 2 3 17 8 7" xfId="43676" xr:uid="{00000000-0005-0000-0000-0000EB650000}"/>
    <cellStyle name="Note 2 3 17 8 8" xfId="49686" xr:uid="{00000000-0005-0000-0000-0000EC650000}"/>
    <cellStyle name="Note 2 3 17 9" xfId="11344" xr:uid="{00000000-0005-0000-0000-0000ED650000}"/>
    <cellStyle name="Note 2 3 18" xfId="1834" xr:uid="{00000000-0005-0000-0000-0000EE650000}"/>
    <cellStyle name="Note 2 3 18 10" xfId="22213" xr:uid="{00000000-0005-0000-0000-0000EF650000}"/>
    <cellStyle name="Note 2 3 18 11" xfId="47187" xr:uid="{00000000-0005-0000-0000-0000F0650000}"/>
    <cellStyle name="Note 2 3 18 2" xfId="4672" xr:uid="{00000000-0005-0000-0000-0000F1650000}"/>
    <cellStyle name="Note 2 3 18 2 10" xfId="38779" xr:uid="{00000000-0005-0000-0000-0000F2650000}"/>
    <cellStyle name="Note 2 3 18 2 11" xfId="43677" xr:uid="{00000000-0005-0000-0000-0000F3650000}"/>
    <cellStyle name="Note 2 3 18 2 12" xfId="49687" xr:uid="{00000000-0005-0000-0000-0000F4650000}"/>
    <cellStyle name="Note 2 3 18 2 2" xfId="7101" xr:uid="{00000000-0005-0000-0000-0000F5650000}"/>
    <cellStyle name="Note 2 3 18 2 2 2" xfId="16339" xr:uid="{00000000-0005-0000-0000-0000F6650000}"/>
    <cellStyle name="Note 2 3 18 2 2 3" xfId="23555" xr:uid="{00000000-0005-0000-0000-0000F7650000}"/>
    <cellStyle name="Note 2 3 18 2 2 4" xfId="28626" xr:uid="{00000000-0005-0000-0000-0000F8650000}"/>
    <cellStyle name="Note 2 3 18 2 2 5" xfId="33302" xr:uid="{00000000-0005-0000-0000-0000F9650000}"/>
    <cellStyle name="Note 2 3 18 2 2 6" xfId="38780" xr:uid="{00000000-0005-0000-0000-0000FA650000}"/>
    <cellStyle name="Note 2 3 18 2 2 7" xfId="43678" xr:uid="{00000000-0005-0000-0000-0000FB650000}"/>
    <cellStyle name="Note 2 3 18 2 2 8" xfId="49688" xr:uid="{00000000-0005-0000-0000-0000FC650000}"/>
    <cellStyle name="Note 2 3 18 2 3" xfId="7078" xr:uid="{00000000-0005-0000-0000-0000FD650000}"/>
    <cellStyle name="Note 2 3 18 2 3 2" xfId="16340" xr:uid="{00000000-0005-0000-0000-0000FE650000}"/>
    <cellStyle name="Note 2 3 18 2 3 3" xfId="23556" xr:uid="{00000000-0005-0000-0000-0000FF650000}"/>
    <cellStyle name="Note 2 3 18 2 3 4" xfId="28627" xr:uid="{00000000-0005-0000-0000-000000660000}"/>
    <cellStyle name="Note 2 3 18 2 3 5" xfId="33303" xr:uid="{00000000-0005-0000-0000-000001660000}"/>
    <cellStyle name="Note 2 3 18 2 3 6" xfId="38781" xr:uid="{00000000-0005-0000-0000-000002660000}"/>
    <cellStyle name="Note 2 3 18 2 3 7" xfId="43679" xr:uid="{00000000-0005-0000-0000-000003660000}"/>
    <cellStyle name="Note 2 3 18 2 3 8" xfId="49689" xr:uid="{00000000-0005-0000-0000-000004660000}"/>
    <cellStyle name="Note 2 3 18 2 4" xfId="6404" xr:uid="{00000000-0005-0000-0000-000005660000}"/>
    <cellStyle name="Note 2 3 18 2 4 2" xfId="16341" xr:uid="{00000000-0005-0000-0000-000006660000}"/>
    <cellStyle name="Note 2 3 18 2 4 3" xfId="23557" xr:uid="{00000000-0005-0000-0000-000007660000}"/>
    <cellStyle name="Note 2 3 18 2 4 4" xfId="28628" xr:uid="{00000000-0005-0000-0000-000008660000}"/>
    <cellStyle name="Note 2 3 18 2 4 5" xfId="33304" xr:uid="{00000000-0005-0000-0000-000009660000}"/>
    <cellStyle name="Note 2 3 18 2 4 6" xfId="38782" xr:uid="{00000000-0005-0000-0000-00000A660000}"/>
    <cellStyle name="Note 2 3 18 2 4 7" xfId="43680" xr:uid="{00000000-0005-0000-0000-00000B660000}"/>
    <cellStyle name="Note 2 3 18 2 4 8" xfId="49690" xr:uid="{00000000-0005-0000-0000-00000C660000}"/>
    <cellStyle name="Note 2 3 18 2 5" xfId="9245" xr:uid="{00000000-0005-0000-0000-00000D660000}"/>
    <cellStyle name="Note 2 3 18 2 5 2" xfId="16342" xr:uid="{00000000-0005-0000-0000-00000E660000}"/>
    <cellStyle name="Note 2 3 18 2 5 3" xfId="23558" xr:uid="{00000000-0005-0000-0000-00000F660000}"/>
    <cellStyle name="Note 2 3 18 2 5 4" xfId="28629" xr:uid="{00000000-0005-0000-0000-000010660000}"/>
    <cellStyle name="Note 2 3 18 2 5 5" xfId="33305" xr:uid="{00000000-0005-0000-0000-000011660000}"/>
    <cellStyle name="Note 2 3 18 2 5 6" xfId="38783" xr:uid="{00000000-0005-0000-0000-000012660000}"/>
    <cellStyle name="Note 2 3 18 2 5 7" xfId="43681" xr:uid="{00000000-0005-0000-0000-000013660000}"/>
    <cellStyle name="Note 2 3 18 2 5 8" xfId="49691" xr:uid="{00000000-0005-0000-0000-000014660000}"/>
    <cellStyle name="Note 2 3 18 2 6" xfId="16338" xr:uid="{00000000-0005-0000-0000-000015660000}"/>
    <cellStyle name="Note 2 3 18 2 7" xfId="23554" xr:uid="{00000000-0005-0000-0000-000016660000}"/>
    <cellStyle name="Note 2 3 18 2 8" xfId="28625" xr:uid="{00000000-0005-0000-0000-000017660000}"/>
    <cellStyle name="Note 2 3 18 2 9" xfId="33301" xr:uid="{00000000-0005-0000-0000-000018660000}"/>
    <cellStyle name="Note 2 3 18 3" xfId="5276" xr:uid="{00000000-0005-0000-0000-000019660000}"/>
    <cellStyle name="Note 2 3 18 3 10" xfId="16343" xr:uid="{00000000-0005-0000-0000-00001A660000}"/>
    <cellStyle name="Note 2 3 18 3 11" xfId="23559" xr:uid="{00000000-0005-0000-0000-00001B660000}"/>
    <cellStyle name="Note 2 3 18 3 12" xfId="28630" xr:uid="{00000000-0005-0000-0000-00001C660000}"/>
    <cellStyle name="Note 2 3 18 3 13" xfId="33306" xr:uid="{00000000-0005-0000-0000-00001D660000}"/>
    <cellStyle name="Note 2 3 18 3 14" xfId="38784" xr:uid="{00000000-0005-0000-0000-00001E660000}"/>
    <cellStyle name="Note 2 3 18 3 15" xfId="43682" xr:uid="{00000000-0005-0000-0000-00001F660000}"/>
    <cellStyle name="Note 2 3 18 3 16" xfId="49692" xr:uid="{00000000-0005-0000-0000-000020660000}"/>
    <cellStyle name="Note 2 3 18 3 2" xfId="7427" xr:uid="{00000000-0005-0000-0000-000021660000}"/>
    <cellStyle name="Note 2 3 18 3 2 2" xfId="16344" xr:uid="{00000000-0005-0000-0000-000022660000}"/>
    <cellStyle name="Note 2 3 18 3 2 3" xfId="23560" xr:uid="{00000000-0005-0000-0000-000023660000}"/>
    <cellStyle name="Note 2 3 18 3 2 4" xfId="28631" xr:uid="{00000000-0005-0000-0000-000024660000}"/>
    <cellStyle name="Note 2 3 18 3 2 5" xfId="33307" xr:uid="{00000000-0005-0000-0000-000025660000}"/>
    <cellStyle name="Note 2 3 18 3 2 6" xfId="38785" xr:uid="{00000000-0005-0000-0000-000026660000}"/>
    <cellStyle name="Note 2 3 18 3 2 7" xfId="43683" xr:uid="{00000000-0005-0000-0000-000027660000}"/>
    <cellStyle name="Note 2 3 18 3 2 8" xfId="49693" xr:uid="{00000000-0005-0000-0000-000028660000}"/>
    <cellStyle name="Note 2 3 18 3 3" xfId="7945" xr:uid="{00000000-0005-0000-0000-000029660000}"/>
    <cellStyle name="Note 2 3 18 3 3 2" xfId="16345" xr:uid="{00000000-0005-0000-0000-00002A660000}"/>
    <cellStyle name="Note 2 3 18 3 3 3" xfId="23561" xr:uid="{00000000-0005-0000-0000-00002B660000}"/>
    <cellStyle name="Note 2 3 18 3 3 4" xfId="28632" xr:uid="{00000000-0005-0000-0000-00002C660000}"/>
    <cellStyle name="Note 2 3 18 3 3 5" xfId="33308" xr:uid="{00000000-0005-0000-0000-00002D660000}"/>
    <cellStyle name="Note 2 3 18 3 3 6" xfId="38786" xr:uid="{00000000-0005-0000-0000-00002E660000}"/>
    <cellStyle name="Note 2 3 18 3 3 7" xfId="43684" xr:uid="{00000000-0005-0000-0000-00002F660000}"/>
    <cellStyle name="Note 2 3 18 3 3 8" xfId="49694" xr:uid="{00000000-0005-0000-0000-000030660000}"/>
    <cellStyle name="Note 2 3 18 3 4" xfId="8284" xr:uid="{00000000-0005-0000-0000-000031660000}"/>
    <cellStyle name="Note 2 3 18 3 4 2" xfId="16346" xr:uid="{00000000-0005-0000-0000-000032660000}"/>
    <cellStyle name="Note 2 3 18 3 4 3" xfId="23562" xr:uid="{00000000-0005-0000-0000-000033660000}"/>
    <cellStyle name="Note 2 3 18 3 4 4" xfId="28633" xr:uid="{00000000-0005-0000-0000-000034660000}"/>
    <cellStyle name="Note 2 3 18 3 4 5" xfId="33309" xr:uid="{00000000-0005-0000-0000-000035660000}"/>
    <cellStyle name="Note 2 3 18 3 4 6" xfId="38787" xr:uid="{00000000-0005-0000-0000-000036660000}"/>
    <cellStyle name="Note 2 3 18 3 4 7" xfId="43685" xr:uid="{00000000-0005-0000-0000-000037660000}"/>
    <cellStyle name="Note 2 3 18 3 4 8" xfId="49695" xr:uid="{00000000-0005-0000-0000-000038660000}"/>
    <cellStyle name="Note 2 3 18 3 5" xfId="8719" xr:uid="{00000000-0005-0000-0000-000039660000}"/>
    <cellStyle name="Note 2 3 18 3 5 2" xfId="16347" xr:uid="{00000000-0005-0000-0000-00003A660000}"/>
    <cellStyle name="Note 2 3 18 3 5 3" xfId="23563" xr:uid="{00000000-0005-0000-0000-00003B660000}"/>
    <cellStyle name="Note 2 3 18 3 5 4" xfId="28634" xr:uid="{00000000-0005-0000-0000-00003C660000}"/>
    <cellStyle name="Note 2 3 18 3 5 5" xfId="33310" xr:uid="{00000000-0005-0000-0000-00003D660000}"/>
    <cellStyle name="Note 2 3 18 3 5 6" xfId="38788" xr:uid="{00000000-0005-0000-0000-00003E660000}"/>
    <cellStyle name="Note 2 3 18 3 5 7" xfId="43686" xr:uid="{00000000-0005-0000-0000-00003F660000}"/>
    <cellStyle name="Note 2 3 18 3 5 8" xfId="49696" xr:uid="{00000000-0005-0000-0000-000040660000}"/>
    <cellStyle name="Note 2 3 18 3 6" xfId="9068" xr:uid="{00000000-0005-0000-0000-000041660000}"/>
    <cellStyle name="Note 2 3 18 3 6 2" xfId="16348" xr:uid="{00000000-0005-0000-0000-000042660000}"/>
    <cellStyle name="Note 2 3 18 3 6 3" xfId="23564" xr:uid="{00000000-0005-0000-0000-000043660000}"/>
    <cellStyle name="Note 2 3 18 3 6 4" xfId="28635" xr:uid="{00000000-0005-0000-0000-000044660000}"/>
    <cellStyle name="Note 2 3 18 3 6 5" xfId="33311" xr:uid="{00000000-0005-0000-0000-000045660000}"/>
    <cellStyle name="Note 2 3 18 3 6 6" xfId="38789" xr:uid="{00000000-0005-0000-0000-000046660000}"/>
    <cellStyle name="Note 2 3 18 3 6 7" xfId="43687" xr:uid="{00000000-0005-0000-0000-000047660000}"/>
    <cellStyle name="Note 2 3 18 3 6 8" xfId="49697" xr:uid="{00000000-0005-0000-0000-000048660000}"/>
    <cellStyle name="Note 2 3 18 3 7" xfId="9518" xr:uid="{00000000-0005-0000-0000-000049660000}"/>
    <cellStyle name="Note 2 3 18 3 7 2" xfId="16349" xr:uid="{00000000-0005-0000-0000-00004A660000}"/>
    <cellStyle name="Note 2 3 18 3 7 3" xfId="23565" xr:uid="{00000000-0005-0000-0000-00004B660000}"/>
    <cellStyle name="Note 2 3 18 3 7 4" xfId="28636" xr:uid="{00000000-0005-0000-0000-00004C660000}"/>
    <cellStyle name="Note 2 3 18 3 7 5" xfId="33312" xr:uid="{00000000-0005-0000-0000-00004D660000}"/>
    <cellStyle name="Note 2 3 18 3 7 6" xfId="38790" xr:uid="{00000000-0005-0000-0000-00004E660000}"/>
    <cellStyle name="Note 2 3 18 3 7 7" xfId="43688" xr:uid="{00000000-0005-0000-0000-00004F660000}"/>
    <cellStyle name="Note 2 3 18 3 7 8" xfId="49698" xr:uid="{00000000-0005-0000-0000-000050660000}"/>
    <cellStyle name="Note 2 3 18 3 8" xfId="9835" xr:uid="{00000000-0005-0000-0000-000051660000}"/>
    <cellStyle name="Note 2 3 18 3 8 2" xfId="16350" xr:uid="{00000000-0005-0000-0000-000052660000}"/>
    <cellStyle name="Note 2 3 18 3 8 3" xfId="23566" xr:uid="{00000000-0005-0000-0000-000053660000}"/>
    <cellStyle name="Note 2 3 18 3 8 4" xfId="28637" xr:uid="{00000000-0005-0000-0000-000054660000}"/>
    <cellStyle name="Note 2 3 18 3 8 5" xfId="33313" xr:uid="{00000000-0005-0000-0000-000055660000}"/>
    <cellStyle name="Note 2 3 18 3 8 6" xfId="38791" xr:uid="{00000000-0005-0000-0000-000056660000}"/>
    <cellStyle name="Note 2 3 18 3 8 7" xfId="43689" xr:uid="{00000000-0005-0000-0000-000057660000}"/>
    <cellStyle name="Note 2 3 18 3 8 8" xfId="49699" xr:uid="{00000000-0005-0000-0000-000058660000}"/>
    <cellStyle name="Note 2 3 18 3 9" xfId="10104" xr:uid="{00000000-0005-0000-0000-000059660000}"/>
    <cellStyle name="Note 2 3 18 3 9 2" xfId="16351" xr:uid="{00000000-0005-0000-0000-00005A660000}"/>
    <cellStyle name="Note 2 3 18 3 9 3" xfId="23567" xr:uid="{00000000-0005-0000-0000-00005B660000}"/>
    <cellStyle name="Note 2 3 18 3 9 4" xfId="28638" xr:uid="{00000000-0005-0000-0000-00005C660000}"/>
    <cellStyle name="Note 2 3 18 3 9 5" xfId="33314" xr:uid="{00000000-0005-0000-0000-00005D660000}"/>
    <cellStyle name="Note 2 3 18 3 9 6" xfId="38792" xr:uid="{00000000-0005-0000-0000-00005E660000}"/>
    <cellStyle name="Note 2 3 18 3 9 7" xfId="43690" xr:uid="{00000000-0005-0000-0000-00005F660000}"/>
    <cellStyle name="Note 2 3 18 3 9 8" xfId="49700" xr:uid="{00000000-0005-0000-0000-000060660000}"/>
    <cellStyle name="Note 2 3 18 4" xfId="3704" xr:uid="{00000000-0005-0000-0000-000061660000}"/>
    <cellStyle name="Note 2 3 18 4 10" xfId="16352" xr:uid="{00000000-0005-0000-0000-000062660000}"/>
    <cellStyle name="Note 2 3 18 4 11" xfId="23568" xr:uid="{00000000-0005-0000-0000-000063660000}"/>
    <cellStyle name="Note 2 3 18 4 12" xfId="28639" xr:uid="{00000000-0005-0000-0000-000064660000}"/>
    <cellStyle name="Note 2 3 18 4 13" xfId="33315" xr:uid="{00000000-0005-0000-0000-000065660000}"/>
    <cellStyle name="Note 2 3 18 4 14" xfId="38793" xr:uid="{00000000-0005-0000-0000-000066660000}"/>
    <cellStyle name="Note 2 3 18 4 15" xfId="43691" xr:uid="{00000000-0005-0000-0000-000067660000}"/>
    <cellStyle name="Note 2 3 18 4 16" xfId="49701" xr:uid="{00000000-0005-0000-0000-000068660000}"/>
    <cellStyle name="Note 2 3 18 4 2" xfId="7094" xr:uid="{00000000-0005-0000-0000-000069660000}"/>
    <cellStyle name="Note 2 3 18 4 2 2" xfId="16353" xr:uid="{00000000-0005-0000-0000-00006A660000}"/>
    <cellStyle name="Note 2 3 18 4 2 3" xfId="23569" xr:uid="{00000000-0005-0000-0000-00006B660000}"/>
    <cellStyle name="Note 2 3 18 4 2 4" xfId="28640" xr:uid="{00000000-0005-0000-0000-00006C660000}"/>
    <cellStyle name="Note 2 3 18 4 2 5" xfId="33316" xr:uid="{00000000-0005-0000-0000-00006D660000}"/>
    <cellStyle name="Note 2 3 18 4 2 6" xfId="38794" xr:uid="{00000000-0005-0000-0000-00006E660000}"/>
    <cellStyle name="Note 2 3 18 4 2 7" xfId="43692" xr:uid="{00000000-0005-0000-0000-00006F660000}"/>
    <cellStyle name="Note 2 3 18 4 2 8" xfId="49702" xr:uid="{00000000-0005-0000-0000-000070660000}"/>
    <cellStyle name="Note 2 3 18 4 3" xfId="7666" xr:uid="{00000000-0005-0000-0000-000071660000}"/>
    <cellStyle name="Note 2 3 18 4 3 2" xfId="16354" xr:uid="{00000000-0005-0000-0000-000072660000}"/>
    <cellStyle name="Note 2 3 18 4 3 3" xfId="23570" xr:uid="{00000000-0005-0000-0000-000073660000}"/>
    <cellStyle name="Note 2 3 18 4 3 4" xfId="28641" xr:uid="{00000000-0005-0000-0000-000074660000}"/>
    <cellStyle name="Note 2 3 18 4 3 5" xfId="33317" xr:uid="{00000000-0005-0000-0000-000075660000}"/>
    <cellStyle name="Note 2 3 18 4 3 6" xfId="38795" xr:uid="{00000000-0005-0000-0000-000076660000}"/>
    <cellStyle name="Note 2 3 18 4 3 7" xfId="43693" xr:uid="{00000000-0005-0000-0000-000077660000}"/>
    <cellStyle name="Note 2 3 18 4 3 8" xfId="49703" xr:uid="{00000000-0005-0000-0000-000078660000}"/>
    <cellStyle name="Note 2 3 18 4 4" xfId="6160" xr:uid="{00000000-0005-0000-0000-000079660000}"/>
    <cellStyle name="Note 2 3 18 4 4 2" xfId="16355" xr:uid="{00000000-0005-0000-0000-00007A660000}"/>
    <cellStyle name="Note 2 3 18 4 4 3" xfId="23571" xr:uid="{00000000-0005-0000-0000-00007B660000}"/>
    <cellStyle name="Note 2 3 18 4 4 4" xfId="28642" xr:uid="{00000000-0005-0000-0000-00007C660000}"/>
    <cellStyle name="Note 2 3 18 4 4 5" xfId="33318" xr:uid="{00000000-0005-0000-0000-00007D660000}"/>
    <cellStyle name="Note 2 3 18 4 4 6" xfId="38796" xr:uid="{00000000-0005-0000-0000-00007E660000}"/>
    <cellStyle name="Note 2 3 18 4 4 7" xfId="43694" xr:uid="{00000000-0005-0000-0000-00007F660000}"/>
    <cellStyle name="Note 2 3 18 4 4 8" xfId="49704" xr:uid="{00000000-0005-0000-0000-000080660000}"/>
    <cellStyle name="Note 2 3 18 4 5" xfId="8441" xr:uid="{00000000-0005-0000-0000-000081660000}"/>
    <cellStyle name="Note 2 3 18 4 5 2" xfId="16356" xr:uid="{00000000-0005-0000-0000-000082660000}"/>
    <cellStyle name="Note 2 3 18 4 5 3" xfId="23572" xr:uid="{00000000-0005-0000-0000-000083660000}"/>
    <cellStyle name="Note 2 3 18 4 5 4" xfId="28643" xr:uid="{00000000-0005-0000-0000-000084660000}"/>
    <cellStyle name="Note 2 3 18 4 5 5" xfId="33319" xr:uid="{00000000-0005-0000-0000-000085660000}"/>
    <cellStyle name="Note 2 3 18 4 5 6" xfId="38797" xr:uid="{00000000-0005-0000-0000-000086660000}"/>
    <cellStyle name="Note 2 3 18 4 5 7" xfId="43695" xr:uid="{00000000-0005-0000-0000-000087660000}"/>
    <cellStyle name="Note 2 3 18 4 5 8" xfId="49705" xr:uid="{00000000-0005-0000-0000-000088660000}"/>
    <cellStyle name="Note 2 3 18 4 6" xfId="6719" xr:uid="{00000000-0005-0000-0000-000089660000}"/>
    <cellStyle name="Note 2 3 18 4 6 2" xfId="16357" xr:uid="{00000000-0005-0000-0000-00008A660000}"/>
    <cellStyle name="Note 2 3 18 4 6 3" xfId="23573" xr:uid="{00000000-0005-0000-0000-00008B660000}"/>
    <cellStyle name="Note 2 3 18 4 6 4" xfId="28644" xr:uid="{00000000-0005-0000-0000-00008C660000}"/>
    <cellStyle name="Note 2 3 18 4 6 5" xfId="33320" xr:uid="{00000000-0005-0000-0000-00008D660000}"/>
    <cellStyle name="Note 2 3 18 4 6 6" xfId="38798" xr:uid="{00000000-0005-0000-0000-00008E660000}"/>
    <cellStyle name="Note 2 3 18 4 6 7" xfId="43696" xr:uid="{00000000-0005-0000-0000-00008F660000}"/>
    <cellStyle name="Note 2 3 18 4 6 8" xfId="49706" xr:uid="{00000000-0005-0000-0000-000090660000}"/>
    <cellStyle name="Note 2 3 18 4 7" xfId="9241" xr:uid="{00000000-0005-0000-0000-000091660000}"/>
    <cellStyle name="Note 2 3 18 4 7 2" xfId="16358" xr:uid="{00000000-0005-0000-0000-000092660000}"/>
    <cellStyle name="Note 2 3 18 4 7 3" xfId="23574" xr:uid="{00000000-0005-0000-0000-000093660000}"/>
    <cellStyle name="Note 2 3 18 4 7 4" xfId="28645" xr:uid="{00000000-0005-0000-0000-000094660000}"/>
    <cellStyle name="Note 2 3 18 4 7 5" xfId="33321" xr:uid="{00000000-0005-0000-0000-000095660000}"/>
    <cellStyle name="Note 2 3 18 4 7 6" xfId="38799" xr:uid="{00000000-0005-0000-0000-000096660000}"/>
    <cellStyle name="Note 2 3 18 4 7 7" xfId="43697" xr:uid="{00000000-0005-0000-0000-000097660000}"/>
    <cellStyle name="Note 2 3 18 4 7 8" xfId="49707" xr:uid="{00000000-0005-0000-0000-000098660000}"/>
    <cellStyle name="Note 2 3 18 4 8" xfId="9610" xr:uid="{00000000-0005-0000-0000-000099660000}"/>
    <cellStyle name="Note 2 3 18 4 8 2" xfId="16359" xr:uid="{00000000-0005-0000-0000-00009A660000}"/>
    <cellStyle name="Note 2 3 18 4 8 3" xfId="23575" xr:uid="{00000000-0005-0000-0000-00009B660000}"/>
    <cellStyle name="Note 2 3 18 4 8 4" xfId="28646" xr:uid="{00000000-0005-0000-0000-00009C660000}"/>
    <cellStyle name="Note 2 3 18 4 8 5" xfId="33322" xr:uid="{00000000-0005-0000-0000-00009D660000}"/>
    <cellStyle name="Note 2 3 18 4 8 6" xfId="38800" xr:uid="{00000000-0005-0000-0000-00009E660000}"/>
    <cellStyle name="Note 2 3 18 4 8 7" xfId="43698" xr:uid="{00000000-0005-0000-0000-00009F660000}"/>
    <cellStyle name="Note 2 3 18 4 8 8" xfId="49708" xr:uid="{00000000-0005-0000-0000-0000A0660000}"/>
    <cellStyle name="Note 2 3 18 4 9" xfId="5689" xr:uid="{00000000-0005-0000-0000-0000A1660000}"/>
    <cellStyle name="Note 2 3 18 4 9 2" xfId="16360" xr:uid="{00000000-0005-0000-0000-0000A2660000}"/>
    <cellStyle name="Note 2 3 18 4 9 3" xfId="23576" xr:uid="{00000000-0005-0000-0000-0000A3660000}"/>
    <cellStyle name="Note 2 3 18 4 9 4" xfId="28647" xr:uid="{00000000-0005-0000-0000-0000A4660000}"/>
    <cellStyle name="Note 2 3 18 4 9 5" xfId="33323" xr:uid="{00000000-0005-0000-0000-0000A5660000}"/>
    <cellStyle name="Note 2 3 18 4 9 6" xfId="38801" xr:uid="{00000000-0005-0000-0000-0000A6660000}"/>
    <cellStyle name="Note 2 3 18 4 9 7" xfId="43699" xr:uid="{00000000-0005-0000-0000-0000A7660000}"/>
    <cellStyle name="Note 2 3 18 4 9 8" xfId="49709" xr:uid="{00000000-0005-0000-0000-0000A8660000}"/>
    <cellStyle name="Note 2 3 18 5" xfId="3929" xr:uid="{00000000-0005-0000-0000-0000A9660000}"/>
    <cellStyle name="Note 2 3 18 5 2" xfId="16361" xr:uid="{00000000-0005-0000-0000-0000AA660000}"/>
    <cellStyle name="Note 2 3 18 5 3" xfId="23577" xr:uid="{00000000-0005-0000-0000-0000AB660000}"/>
    <cellStyle name="Note 2 3 18 5 4" xfId="28648" xr:uid="{00000000-0005-0000-0000-0000AC660000}"/>
    <cellStyle name="Note 2 3 18 5 5" xfId="33324" xr:uid="{00000000-0005-0000-0000-0000AD660000}"/>
    <cellStyle name="Note 2 3 18 5 6" xfId="38802" xr:uid="{00000000-0005-0000-0000-0000AE660000}"/>
    <cellStyle name="Note 2 3 18 5 7" xfId="43700" xr:uid="{00000000-0005-0000-0000-0000AF660000}"/>
    <cellStyle name="Note 2 3 18 5 8" xfId="49710" xr:uid="{00000000-0005-0000-0000-0000B0660000}"/>
    <cellStyle name="Note 2 3 18 6" xfId="5717" xr:uid="{00000000-0005-0000-0000-0000B1660000}"/>
    <cellStyle name="Note 2 3 18 6 2" xfId="16362" xr:uid="{00000000-0005-0000-0000-0000B2660000}"/>
    <cellStyle name="Note 2 3 18 6 3" xfId="23578" xr:uid="{00000000-0005-0000-0000-0000B3660000}"/>
    <cellStyle name="Note 2 3 18 6 4" xfId="28649" xr:uid="{00000000-0005-0000-0000-0000B4660000}"/>
    <cellStyle name="Note 2 3 18 6 5" xfId="33325" xr:uid="{00000000-0005-0000-0000-0000B5660000}"/>
    <cellStyle name="Note 2 3 18 6 6" xfId="38803" xr:uid="{00000000-0005-0000-0000-0000B6660000}"/>
    <cellStyle name="Note 2 3 18 6 7" xfId="43701" xr:uid="{00000000-0005-0000-0000-0000B7660000}"/>
    <cellStyle name="Note 2 3 18 6 8" xfId="49711" xr:uid="{00000000-0005-0000-0000-0000B8660000}"/>
    <cellStyle name="Note 2 3 18 7" xfId="5899" xr:uid="{00000000-0005-0000-0000-0000B9660000}"/>
    <cellStyle name="Note 2 3 18 7 2" xfId="16363" xr:uid="{00000000-0005-0000-0000-0000BA660000}"/>
    <cellStyle name="Note 2 3 18 7 3" xfId="23579" xr:uid="{00000000-0005-0000-0000-0000BB660000}"/>
    <cellStyle name="Note 2 3 18 7 4" xfId="28650" xr:uid="{00000000-0005-0000-0000-0000BC660000}"/>
    <cellStyle name="Note 2 3 18 7 5" xfId="33326" xr:uid="{00000000-0005-0000-0000-0000BD660000}"/>
    <cellStyle name="Note 2 3 18 7 6" xfId="38804" xr:uid="{00000000-0005-0000-0000-0000BE660000}"/>
    <cellStyle name="Note 2 3 18 7 7" xfId="43702" xr:uid="{00000000-0005-0000-0000-0000BF660000}"/>
    <cellStyle name="Note 2 3 18 7 8" xfId="49712" xr:uid="{00000000-0005-0000-0000-0000C0660000}"/>
    <cellStyle name="Note 2 3 18 8" xfId="5985" xr:uid="{00000000-0005-0000-0000-0000C1660000}"/>
    <cellStyle name="Note 2 3 18 8 2" xfId="16364" xr:uid="{00000000-0005-0000-0000-0000C2660000}"/>
    <cellStyle name="Note 2 3 18 8 3" xfId="23580" xr:uid="{00000000-0005-0000-0000-0000C3660000}"/>
    <cellStyle name="Note 2 3 18 8 4" xfId="28651" xr:uid="{00000000-0005-0000-0000-0000C4660000}"/>
    <cellStyle name="Note 2 3 18 8 5" xfId="33327" xr:uid="{00000000-0005-0000-0000-0000C5660000}"/>
    <cellStyle name="Note 2 3 18 8 6" xfId="38805" xr:uid="{00000000-0005-0000-0000-0000C6660000}"/>
    <cellStyle name="Note 2 3 18 8 7" xfId="43703" xr:uid="{00000000-0005-0000-0000-0000C7660000}"/>
    <cellStyle name="Note 2 3 18 8 8" xfId="49713" xr:uid="{00000000-0005-0000-0000-0000C8660000}"/>
    <cellStyle name="Note 2 3 18 9" xfId="11723" xr:uid="{00000000-0005-0000-0000-0000C9660000}"/>
    <cellStyle name="Note 2 3 19" xfId="2232" xr:uid="{00000000-0005-0000-0000-0000CA660000}"/>
    <cellStyle name="Note 2 3 19 10" xfId="27617" xr:uid="{00000000-0005-0000-0000-0000CB660000}"/>
    <cellStyle name="Note 2 3 19 11" xfId="47239" xr:uid="{00000000-0005-0000-0000-0000CC660000}"/>
    <cellStyle name="Note 2 3 19 2" xfId="4878" xr:uid="{00000000-0005-0000-0000-0000CD660000}"/>
    <cellStyle name="Note 2 3 19 2 10" xfId="38806" xr:uid="{00000000-0005-0000-0000-0000CE660000}"/>
    <cellStyle name="Note 2 3 19 2 11" xfId="43704" xr:uid="{00000000-0005-0000-0000-0000CF660000}"/>
    <cellStyle name="Note 2 3 19 2 12" xfId="49714" xr:uid="{00000000-0005-0000-0000-0000D0660000}"/>
    <cellStyle name="Note 2 3 19 2 2" xfId="7186" xr:uid="{00000000-0005-0000-0000-0000D1660000}"/>
    <cellStyle name="Note 2 3 19 2 2 2" xfId="16366" xr:uid="{00000000-0005-0000-0000-0000D2660000}"/>
    <cellStyle name="Note 2 3 19 2 2 3" xfId="23582" xr:uid="{00000000-0005-0000-0000-0000D3660000}"/>
    <cellStyle name="Note 2 3 19 2 2 4" xfId="28653" xr:uid="{00000000-0005-0000-0000-0000D4660000}"/>
    <cellStyle name="Note 2 3 19 2 2 5" xfId="33329" xr:uid="{00000000-0005-0000-0000-0000D5660000}"/>
    <cellStyle name="Note 2 3 19 2 2 6" xfId="38807" xr:uid="{00000000-0005-0000-0000-0000D6660000}"/>
    <cellStyle name="Note 2 3 19 2 2 7" xfId="43705" xr:uid="{00000000-0005-0000-0000-0000D7660000}"/>
    <cellStyle name="Note 2 3 19 2 2 8" xfId="49715" xr:uid="{00000000-0005-0000-0000-0000D8660000}"/>
    <cellStyle name="Note 2 3 19 2 3" xfId="8056" xr:uid="{00000000-0005-0000-0000-0000D9660000}"/>
    <cellStyle name="Note 2 3 19 2 3 2" xfId="16367" xr:uid="{00000000-0005-0000-0000-0000DA660000}"/>
    <cellStyle name="Note 2 3 19 2 3 3" xfId="23583" xr:uid="{00000000-0005-0000-0000-0000DB660000}"/>
    <cellStyle name="Note 2 3 19 2 3 4" xfId="28654" xr:uid="{00000000-0005-0000-0000-0000DC660000}"/>
    <cellStyle name="Note 2 3 19 2 3 5" xfId="33330" xr:uid="{00000000-0005-0000-0000-0000DD660000}"/>
    <cellStyle name="Note 2 3 19 2 3 6" xfId="38808" xr:uid="{00000000-0005-0000-0000-0000DE660000}"/>
    <cellStyle name="Note 2 3 19 2 3 7" xfId="43706" xr:uid="{00000000-0005-0000-0000-0000DF660000}"/>
    <cellStyle name="Note 2 3 19 2 3 8" xfId="49716" xr:uid="{00000000-0005-0000-0000-0000E0660000}"/>
    <cellStyle name="Note 2 3 19 2 4" xfId="8852" xr:uid="{00000000-0005-0000-0000-0000E1660000}"/>
    <cellStyle name="Note 2 3 19 2 4 2" xfId="16368" xr:uid="{00000000-0005-0000-0000-0000E2660000}"/>
    <cellStyle name="Note 2 3 19 2 4 3" xfId="23584" xr:uid="{00000000-0005-0000-0000-0000E3660000}"/>
    <cellStyle name="Note 2 3 19 2 4 4" xfId="28655" xr:uid="{00000000-0005-0000-0000-0000E4660000}"/>
    <cellStyle name="Note 2 3 19 2 4 5" xfId="33331" xr:uid="{00000000-0005-0000-0000-0000E5660000}"/>
    <cellStyle name="Note 2 3 19 2 4 6" xfId="38809" xr:uid="{00000000-0005-0000-0000-0000E6660000}"/>
    <cellStyle name="Note 2 3 19 2 4 7" xfId="43707" xr:uid="{00000000-0005-0000-0000-0000E7660000}"/>
    <cellStyle name="Note 2 3 19 2 4 8" xfId="49717" xr:uid="{00000000-0005-0000-0000-0000E8660000}"/>
    <cellStyle name="Note 2 3 19 2 5" xfId="9314" xr:uid="{00000000-0005-0000-0000-0000E9660000}"/>
    <cellStyle name="Note 2 3 19 2 5 2" xfId="16369" xr:uid="{00000000-0005-0000-0000-0000EA660000}"/>
    <cellStyle name="Note 2 3 19 2 5 3" xfId="23585" xr:uid="{00000000-0005-0000-0000-0000EB660000}"/>
    <cellStyle name="Note 2 3 19 2 5 4" xfId="28656" xr:uid="{00000000-0005-0000-0000-0000EC660000}"/>
    <cellStyle name="Note 2 3 19 2 5 5" xfId="33332" xr:uid="{00000000-0005-0000-0000-0000ED660000}"/>
    <cellStyle name="Note 2 3 19 2 5 6" xfId="38810" xr:uid="{00000000-0005-0000-0000-0000EE660000}"/>
    <cellStyle name="Note 2 3 19 2 5 7" xfId="43708" xr:uid="{00000000-0005-0000-0000-0000EF660000}"/>
    <cellStyle name="Note 2 3 19 2 5 8" xfId="49718" xr:uid="{00000000-0005-0000-0000-0000F0660000}"/>
    <cellStyle name="Note 2 3 19 2 6" xfId="16365" xr:uid="{00000000-0005-0000-0000-0000F1660000}"/>
    <cellStyle name="Note 2 3 19 2 7" xfId="23581" xr:uid="{00000000-0005-0000-0000-0000F2660000}"/>
    <cellStyle name="Note 2 3 19 2 8" xfId="28652" xr:uid="{00000000-0005-0000-0000-0000F3660000}"/>
    <cellStyle name="Note 2 3 19 2 9" xfId="33328" xr:uid="{00000000-0005-0000-0000-0000F4660000}"/>
    <cellStyle name="Note 2 3 19 3" xfId="5211" xr:uid="{00000000-0005-0000-0000-0000F5660000}"/>
    <cellStyle name="Note 2 3 19 3 10" xfId="16370" xr:uid="{00000000-0005-0000-0000-0000F6660000}"/>
    <cellStyle name="Note 2 3 19 3 11" xfId="23586" xr:uid="{00000000-0005-0000-0000-0000F7660000}"/>
    <cellStyle name="Note 2 3 19 3 12" xfId="28657" xr:uid="{00000000-0005-0000-0000-0000F8660000}"/>
    <cellStyle name="Note 2 3 19 3 13" xfId="33333" xr:uid="{00000000-0005-0000-0000-0000F9660000}"/>
    <cellStyle name="Note 2 3 19 3 14" xfId="38811" xr:uid="{00000000-0005-0000-0000-0000FA660000}"/>
    <cellStyle name="Note 2 3 19 3 15" xfId="43709" xr:uid="{00000000-0005-0000-0000-0000FB660000}"/>
    <cellStyle name="Note 2 3 19 3 16" xfId="49719" xr:uid="{00000000-0005-0000-0000-0000FC660000}"/>
    <cellStyle name="Note 2 3 19 3 2" xfId="7394" xr:uid="{00000000-0005-0000-0000-0000FD660000}"/>
    <cellStyle name="Note 2 3 19 3 2 2" xfId="16371" xr:uid="{00000000-0005-0000-0000-0000FE660000}"/>
    <cellStyle name="Note 2 3 19 3 2 3" xfId="23587" xr:uid="{00000000-0005-0000-0000-0000FF660000}"/>
    <cellStyle name="Note 2 3 19 3 2 4" xfId="28658" xr:uid="{00000000-0005-0000-0000-000000670000}"/>
    <cellStyle name="Note 2 3 19 3 2 5" xfId="33334" xr:uid="{00000000-0005-0000-0000-000001670000}"/>
    <cellStyle name="Note 2 3 19 3 2 6" xfId="38812" xr:uid="{00000000-0005-0000-0000-000002670000}"/>
    <cellStyle name="Note 2 3 19 3 2 7" xfId="43710" xr:uid="{00000000-0005-0000-0000-000003670000}"/>
    <cellStyle name="Note 2 3 19 3 2 8" xfId="49720" xr:uid="{00000000-0005-0000-0000-000004670000}"/>
    <cellStyle name="Note 2 3 19 3 3" xfId="7913" xr:uid="{00000000-0005-0000-0000-000005670000}"/>
    <cellStyle name="Note 2 3 19 3 3 2" xfId="16372" xr:uid="{00000000-0005-0000-0000-000006670000}"/>
    <cellStyle name="Note 2 3 19 3 3 3" xfId="23588" xr:uid="{00000000-0005-0000-0000-000007670000}"/>
    <cellStyle name="Note 2 3 19 3 3 4" xfId="28659" xr:uid="{00000000-0005-0000-0000-000008670000}"/>
    <cellStyle name="Note 2 3 19 3 3 5" xfId="33335" xr:uid="{00000000-0005-0000-0000-000009670000}"/>
    <cellStyle name="Note 2 3 19 3 3 6" xfId="38813" xr:uid="{00000000-0005-0000-0000-00000A670000}"/>
    <cellStyle name="Note 2 3 19 3 3 7" xfId="43711" xr:uid="{00000000-0005-0000-0000-00000B670000}"/>
    <cellStyle name="Note 2 3 19 3 3 8" xfId="49721" xr:uid="{00000000-0005-0000-0000-00000C670000}"/>
    <cellStyle name="Note 2 3 19 3 4" xfId="8252" xr:uid="{00000000-0005-0000-0000-00000D670000}"/>
    <cellStyle name="Note 2 3 19 3 4 2" xfId="16373" xr:uid="{00000000-0005-0000-0000-00000E670000}"/>
    <cellStyle name="Note 2 3 19 3 4 3" xfId="23589" xr:uid="{00000000-0005-0000-0000-00000F670000}"/>
    <cellStyle name="Note 2 3 19 3 4 4" xfId="28660" xr:uid="{00000000-0005-0000-0000-000010670000}"/>
    <cellStyle name="Note 2 3 19 3 4 5" xfId="33336" xr:uid="{00000000-0005-0000-0000-000011670000}"/>
    <cellStyle name="Note 2 3 19 3 4 6" xfId="38814" xr:uid="{00000000-0005-0000-0000-000012670000}"/>
    <cellStyle name="Note 2 3 19 3 4 7" xfId="43712" xr:uid="{00000000-0005-0000-0000-000013670000}"/>
    <cellStyle name="Note 2 3 19 3 4 8" xfId="49722" xr:uid="{00000000-0005-0000-0000-000014670000}"/>
    <cellStyle name="Note 2 3 19 3 5" xfId="8685" xr:uid="{00000000-0005-0000-0000-000015670000}"/>
    <cellStyle name="Note 2 3 19 3 5 2" xfId="16374" xr:uid="{00000000-0005-0000-0000-000016670000}"/>
    <cellStyle name="Note 2 3 19 3 5 3" xfId="23590" xr:uid="{00000000-0005-0000-0000-000017670000}"/>
    <cellStyle name="Note 2 3 19 3 5 4" xfId="28661" xr:uid="{00000000-0005-0000-0000-000018670000}"/>
    <cellStyle name="Note 2 3 19 3 5 5" xfId="33337" xr:uid="{00000000-0005-0000-0000-000019670000}"/>
    <cellStyle name="Note 2 3 19 3 5 6" xfId="38815" xr:uid="{00000000-0005-0000-0000-00001A670000}"/>
    <cellStyle name="Note 2 3 19 3 5 7" xfId="43713" xr:uid="{00000000-0005-0000-0000-00001B670000}"/>
    <cellStyle name="Note 2 3 19 3 5 8" xfId="49723" xr:uid="{00000000-0005-0000-0000-00001C670000}"/>
    <cellStyle name="Note 2 3 19 3 6" xfId="9034" xr:uid="{00000000-0005-0000-0000-00001D670000}"/>
    <cellStyle name="Note 2 3 19 3 6 2" xfId="16375" xr:uid="{00000000-0005-0000-0000-00001E670000}"/>
    <cellStyle name="Note 2 3 19 3 6 3" xfId="23591" xr:uid="{00000000-0005-0000-0000-00001F670000}"/>
    <cellStyle name="Note 2 3 19 3 6 4" xfId="28662" xr:uid="{00000000-0005-0000-0000-000020670000}"/>
    <cellStyle name="Note 2 3 19 3 6 5" xfId="33338" xr:uid="{00000000-0005-0000-0000-000021670000}"/>
    <cellStyle name="Note 2 3 19 3 6 6" xfId="38816" xr:uid="{00000000-0005-0000-0000-000022670000}"/>
    <cellStyle name="Note 2 3 19 3 6 7" xfId="43714" xr:uid="{00000000-0005-0000-0000-000023670000}"/>
    <cellStyle name="Note 2 3 19 3 6 8" xfId="49724" xr:uid="{00000000-0005-0000-0000-000024670000}"/>
    <cellStyle name="Note 2 3 19 3 7" xfId="9488" xr:uid="{00000000-0005-0000-0000-000025670000}"/>
    <cellStyle name="Note 2 3 19 3 7 2" xfId="16376" xr:uid="{00000000-0005-0000-0000-000026670000}"/>
    <cellStyle name="Note 2 3 19 3 7 3" xfId="23592" xr:uid="{00000000-0005-0000-0000-000027670000}"/>
    <cellStyle name="Note 2 3 19 3 7 4" xfId="28663" xr:uid="{00000000-0005-0000-0000-000028670000}"/>
    <cellStyle name="Note 2 3 19 3 7 5" xfId="33339" xr:uid="{00000000-0005-0000-0000-000029670000}"/>
    <cellStyle name="Note 2 3 19 3 7 6" xfId="38817" xr:uid="{00000000-0005-0000-0000-00002A670000}"/>
    <cellStyle name="Note 2 3 19 3 7 7" xfId="43715" xr:uid="{00000000-0005-0000-0000-00002B670000}"/>
    <cellStyle name="Note 2 3 19 3 7 8" xfId="49725" xr:uid="{00000000-0005-0000-0000-00002C670000}"/>
    <cellStyle name="Note 2 3 19 3 8" xfId="9807" xr:uid="{00000000-0005-0000-0000-00002D670000}"/>
    <cellStyle name="Note 2 3 19 3 8 2" xfId="16377" xr:uid="{00000000-0005-0000-0000-00002E670000}"/>
    <cellStyle name="Note 2 3 19 3 8 3" xfId="23593" xr:uid="{00000000-0005-0000-0000-00002F670000}"/>
    <cellStyle name="Note 2 3 19 3 8 4" xfId="28664" xr:uid="{00000000-0005-0000-0000-000030670000}"/>
    <cellStyle name="Note 2 3 19 3 8 5" xfId="33340" xr:uid="{00000000-0005-0000-0000-000031670000}"/>
    <cellStyle name="Note 2 3 19 3 8 6" xfId="38818" xr:uid="{00000000-0005-0000-0000-000032670000}"/>
    <cellStyle name="Note 2 3 19 3 8 7" xfId="43716" xr:uid="{00000000-0005-0000-0000-000033670000}"/>
    <cellStyle name="Note 2 3 19 3 8 8" xfId="49726" xr:uid="{00000000-0005-0000-0000-000034670000}"/>
    <cellStyle name="Note 2 3 19 3 9" xfId="10075" xr:uid="{00000000-0005-0000-0000-000035670000}"/>
    <cellStyle name="Note 2 3 19 3 9 2" xfId="16378" xr:uid="{00000000-0005-0000-0000-000036670000}"/>
    <cellStyle name="Note 2 3 19 3 9 3" xfId="23594" xr:uid="{00000000-0005-0000-0000-000037670000}"/>
    <cellStyle name="Note 2 3 19 3 9 4" xfId="28665" xr:uid="{00000000-0005-0000-0000-000038670000}"/>
    <cellStyle name="Note 2 3 19 3 9 5" xfId="33341" xr:uid="{00000000-0005-0000-0000-000039670000}"/>
    <cellStyle name="Note 2 3 19 3 9 6" xfId="38819" xr:uid="{00000000-0005-0000-0000-00003A670000}"/>
    <cellStyle name="Note 2 3 19 3 9 7" xfId="43717" xr:uid="{00000000-0005-0000-0000-00003B670000}"/>
    <cellStyle name="Note 2 3 19 3 9 8" xfId="49727" xr:uid="{00000000-0005-0000-0000-00003C670000}"/>
    <cellStyle name="Note 2 3 19 4" xfId="5890" xr:uid="{00000000-0005-0000-0000-00003D670000}"/>
    <cellStyle name="Note 2 3 19 4 10" xfId="16379" xr:uid="{00000000-0005-0000-0000-00003E670000}"/>
    <cellStyle name="Note 2 3 19 4 11" xfId="23595" xr:uid="{00000000-0005-0000-0000-00003F670000}"/>
    <cellStyle name="Note 2 3 19 4 12" xfId="28666" xr:uid="{00000000-0005-0000-0000-000040670000}"/>
    <cellStyle name="Note 2 3 19 4 13" xfId="33342" xr:uid="{00000000-0005-0000-0000-000041670000}"/>
    <cellStyle name="Note 2 3 19 4 14" xfId="38820" xr:uid="{00000000-0005-0000-0000-000042670000}"/>
    <cellStyle name="Note 2 3 19 4 15" xfId="43718" xr:uid="{00000000-0005-0000-0000-000043670000}"/>
    <cellStyle name="Note 2 3 19 4 16" xfId="49728" xr:uid="{00000000-0005-0000-0000-000044670000}"/>
    <cellStyle name="Note 2 3 19 4 2" xfId="6797" xr:uid="{00000000-0005-0000-0000-000045670000}"/>
    <cellStyle name="Note 2 3 19 4 2 2" xfId="16380" xr:uid="{00000000-0005-0000-0000-000046670000}"/>
    <cellStyle name="Note 2 3 19 4 2 3" xfId="23596" xr:uid="{00000000-0005-0000-0000-000047670000}"/>
    <cellStyle name="Note 2 3 19 4 2 4" xfId="28667" xr:uid="{00000000-0005-0000-0000-000048670000}"/>
    <cellStyle name="Note 2 3 19 4 2 5" xfId="33343" xr:uid="{00000000-0005-0000-0000-000049670000}"/>
    <cellStyle name="Note 2 3 19 4 2 6" xfId="38821" xr:uid="{00000000-0005-0000-0000-00004A670000}"/>
    <cellStyle name="Note 2 3 19 4 2 7" xfId="43719" xr:uid="{00000000-0005-0000-0000-00004B670000}"/>
    <cellStyle name="Note 2 3 19 4 2 8" xfId="49729" xr:uid="{00000000-0005-0000-0000-00004C670000}"/>
    <cellStyle name="Note 2 3 19 4 3" xfId="3697" xr:uid="{00000000-0005-0000-0000-00004D670000}"/>
    <cellStyle name="Note 2 3 19 4 3 2" xfId="16381" xr:uid="{00000000-0005-0000-0000-00004E670000}"/>
    <cellStyle name="Note 2 3 19 4 3 3" xfId="23597" xr:uid="{00000000-0005-0000-0000-00004F670000}"/>
    <cellStyle name="Note 2 3 19 4 3 4" xfId="28668" xr:uid="{00000000-0005-0000-0000-000050670000}"/>
    <cellStyle name="Note 2 3 19 4 3 5" xfId="33344" xr:uid="{00000000-0005-0000-0000-000051670000}"/>
    <cellStyle name="Note 2 3 19 4 3 6" xfId="38822" xr:uid="{00000000-0005-0000-0000-000052670000}"/>
    <cellStyle name="Note 2 3 19 4 3 7" xfId="43720" xr:uid="{00000000-0005-0000-0000-000053670000}"/>
    <cellStyle name="Note 2 3 19 4 3 8" xfId="49730" xr:uid="{00000000-0005-0000-0000-000054670000}"/>
    <cellStyle name="Note 2 3 19 4 4" xfId="4261" xr:uid="{00000000-0005-0000-0000-000055670000}"/>
    <cellStyle name="Note 2 3 19 4 4 2" xfId="16382" xr:uid="{00000000-0005-0000-0000-000056670000}"/>
    <cellStyle name="Note 2 3 19 4 4 3" xfId="23598" xr:uid="{00000000-0005-0000-0000-000057670000}"/>
    <cellStyle name="Note 2 3 19 4 4 4" xfId="28669" xr:uid="{00000000-0005-0000-0000-000058670000}"/>
    <cellStyle name="Note 2 3 19 4 4 5" xfId="33345" xr:uid="{00000000-0005-0000-0000-000059670000}"/>
    <cellStyle name="Note 2 3 19 4 4 6" xfId="38823" xr:uid="{00000000-0005-0000-0000-00005A670000}"/>
    <cellStyle name="Note 2 3 19 4 4 7" xfId="43721" xr:uid="{00000000-0005-0000-0000-00005B670000}"/>
    <cellStyle name="Note 2 3 19 4 4 8" xfId="49731" xr:uid="{00000000-0005-0000-0000-00005C670000}"/>
    <cellStyle name="Note 2 3 19 4 5" xfId="7822" xr:uid="{00000000-0005-0000-0000-00005D670000}"/>
    <cellStyle name="Note 2 3 19 4 5 2" xfId="16383" xr:uid="{00000000-0005-0000-0000-00005E670000}"/>
    <cellStyle name="Note 2 3 19 4 5 3" xfId="23599" xr:uid="{00000000-0005-0000-0000-00005F670000}"/>
    <cellStyle name="Note 2 3 19 4 5 4" xfId="28670" xr:uid="{00000000-0005-0000-0000-000060670000}"/>
    <cellStyle name="Note 2 3 19 4 5 5" xfId="33346" xr:uid="{00000000-0005-0000-0000-000061670000}"/>
    <cellStyle name="Note 2 3 19 4 5 6" xfId="38824" xr:uid="{00000000-0005-0000-0000-000062670000}"/>
    <cellStyle name="Note 2 3 19 4 5 7" xfId="43722" xr:uid="{00000000-0005-0000-0000-000063670000}"/>
    <cellStyle name="Note 2 3 19 4 5 8" xfId="49732" xr:uid="{00000000-0005-0000-0000-000064670000}"/>
    <cellStyle name="Note 2 3 19 4 6" xfId="6411" xr:uid="{00000000-0005-0000-0000-000065670000}"/>
    <cellStyle name="Note 2 3 19 4 6 2" xfId="16384" xr:uid="{00000000-0005-0000-0000-000066670000}"/>
    <cellStyle name="Note 2 3 19 4 6 3" xfId="23600" xr:uid="{00000000-0005-0000-0000-000067670000}"/>
    <cellStyle name="Note 2 3 19 4 6 4" xfId="28671" xr:uid="{00000000-0005-0000-0000-000068670000}"/>
    <cellStyle name="Note 2 3 19 4 6 5" xfId="33347" xr:uid="{00000000-0005-0000-0000-000069670000}"/>
    <cellStyle name="Note 2 3 19 4 6 6" xfId="38825" xr:uid="{00000000-0005-0000-0000-00006A670000}"/>
    <cellStyle name="Note 2 3 19 4 6 7" xfId="43723" xr:uid="{00000000-0005-0000-0000-00006B670000}"/>
    <cellStyle name="Note 2 3 19 4 6 8" xfId="49733" xr:uid="{00000000-0005-0000-0000-00006C670000}"/>
    <cellStyle name="Note 2 3 19 4 7" xfId="5991" xr:uid="{00000000-0005-0000-0000-00006D670000}"/>
    <cellStyle name="Note 2 3 19 4 7 2" xfId="16385" xr:uid="{00000000-0005-0000-0000-00006E670000}"/>
    <cellStyle name="Note 2 3 19 4 7 3" xfId="23601" xr:uid="{00000000-0005-0000-0000-00006F670000}"/>
    <cellStyle name="Note 2 3 19 4 7 4" xfId="28672" xr:uid="{00000000-0005-0000-0000-000070670000}"/>
    <cellStyle name="Note 2 3 19 4 7 5" xfId="33348" xr:uid="{00000000-0005-0000-0000-000071670000}"/>
    <cellStyle name="Note 2 3 19 4 7 6" xfId="38826" xr:uid="{00000000-0005-0000-0000-000072670000}"/>
    <cellStyle name="Note 2 3 19 4 7 7" xfId="43724" xr:uid="{00000000-0005-0000-0000-000073670000}"/>
    <cellStyle name="Note 2 3 19 4 7 8" xfId="49734" xr:uid="{00000000-0005-0000-0000-000074670000}"/>
    <cellStyle name="Note 2 3 19 4 8" xfId="6672" xr:uid="{00000000-0005-0000-0000-000075670000}"/>
    <cellStyle name="Note 2 3 19 4 8 2" xfId="16386" xr:uid="{00000000-0005-0000-0000-000076670000}"/>
    <cellStyle name="Note 2 3 19 4 8 3" xfId="23602" xr:uid="{00000000-0005-0000-0000-000077670000}"/>
    <cellStyle name="Note 2 3 19 4 8 4" xfId="28673" xr:uid="{00000000-0005-0000-0000-000078670000}"/>
    <cellStyle name="Note 2 3 19 4 8 5" xfId="33349" xr:uid="{00000000-0005-0000-0000-000079670000}"/>
    <cellStyle name="Note 2 3 19 4 8 6" xfId="38827" xr:uid="{00000000-0005-0000-0000-00007A670000}"/>
    <cellStyle name="Note 2 3 19 4 8 7" xfId="43725" xr:uid="{00000000-0005-0000-0000-00007B670000}"/>
    <cellStyle name="Note 2 3 19 4 8 8" xfId="49735" xr:uid="{00000000-0005-0000-0000-00007C670000}"/>
    <cellStyle name="Note 2 3 19 4 9" xfId="6609" xr:uid="{00000000-0005-0000-0000-00007D670000}"/>
    <cellStyle name="Note 2 3 19 4 9 2" xfId="16387" xr:uid="{00000000-0005-0000-0000-00007E670000}"/>
    <cellStyle name="Note 2 3 19 4 9 3" xfId="23603" xr:uid="{00000000-0005-0000-0000-00007F670000}"/>
    <cellStyle name="Note 2 3 19 4 9 4" xfId="28674" xr:uid="{00000000-0005-0000-0000-000080670000}"/>
    <cellStyle name="Note 2 3 19 4 9 5" xfId="33350" xr:uid="{00000000-0005-0000-0000-000081670000}"/>
    <cellStyle name="Note 2 3 19 4 9 6" xfId="38828" xr:uid="{00000000-0005-0000-0000-000082670000}"/>
    <cellStyle name="Note 2 3 19 4 9 7" xfId="43726" xr:uid="{00000000-0005-0000-0000-000083670000}"/>
    <cellStyle name="Note 2 3 19 4 9 8" xfId="49736" xr:uid="{00000000-0005-0000-0000-000084670000}"/>
    <cellStyle name="Note 2 3 19 5" xfId="5408" xr:uid="{00000000-0005-0000-0000-000085670000}"/>
    <cellStyle name="Note 2 3 19 5 2" xfId="16388" xr:uid="{00000000-0005-0000-0000-000086670000}"/>
    <cellStyle name="Note 2 3 19 5 3" xfId="23604" xr:uid="{00000000-0005-0000-0000-000087670000}"/>
    <cellStyle name="Note 2 3 19 5 4" xfId="28675" xr:uid="{00000000-0005-0000-0000-000088670000}"/>
    <cellStyle name="Note 2 3 19 5 5" xfId="33351" xr:uid="{00000000-0005-0000-0000-000089670000}"/>
    <cellStyle name="Note 2 3 19 5 6" xfId="38829" xr:uid="{00000000-0005-0000-0000-00008A670000}"/>
    <cellStyle name="Note 2 3 19 5 7" xfId="43727" xr:uid="{00000000-0005-0000-0000-00008B670000}"/>
    <cellStyle name="Note 2 3 19 5 8" xfId="49737" xr:uid="{00000000-0005-0000-0000-00008C670000}"/>
    <cellStyle name="Note 2 3 19 6" xfId="5059" xr:uid="{00000000-0005-0000-0000-00008D670000}"/>
    <cellStyle name="Note 2 3 19 6 2" xfId="16389" xr:uid="{00000000-0005-0000-0000-00008E670000}"/>
    <cellStyle name="Note 2 3 19 6 3" xfId="23605" xr:uid="{00000000-0005-0000-0000-00008F670000}"/>
    <cellStyle name="Note 2 3 19 6 4" xfId="28676" xr:uid="{00000000-0005-0000-0000-000090670000}"/>
    <cellStyle name="Note 2 3 19 6 5" xfId="33352" xr:uid="{00000000-0005-0000-0000-000091670000}"/>
    <cellStyle name="Note 2 3 19 6 6" xfId="38830" xr:uid="{00000000-0005-0000-0000-000092670000}"/>
    <cellStyle name="Note 2 3 19 6 7" xfId="43728" xr:uid="{00000000-0005-0000-0000-000093670000}"/>
    <cellStyle name="Note 2 3 19 6 8" xfId="49738" xr:uid="{00000000-0005-0000-0000-000094670000}"/>
    <cellStyle name="Note 2 3 19 7" xfId="6021" xr:uid="{00000000-0005-0000-0000-000095670000}"/>
    <cellStyle name="Note 2 3 19 7 2" xfId="16390" xr:uid="{00000000-0005-0000-0000-000096670000}"/>
    <cellStyle name="Note 2 3 19 7 3" xfId="23606" xr:uid="{00000000-0005-0000-0000-000097670000}"/>
    <cellStyle name="Note 2 3 19 7 4" xfId="28677" xr:uid="{00000000-0005-0000-0000-000098670000}"/>
    <cellStyle name="Note 2 3 19 7 5" xfId="33353" xr:uid="{00000000-0005-0000-0000-000099670000}"/>
    <cellStyle name="Note 2 3 19 7 6" xfId="38831" xr:uid="{00000000-0005-0000-0000-00009A670000}"/>
    <cellStyle name="Note 2 3 19 7 7" xfId="43729" xr:uid="{00000000-0005-0000-0000-00009B670000}"/>
    <cellStyle name="Note 2 3 19 7 8" xfId="49739" xr:uid="{00000000-0005-0000-0000-00009C670000}"/>
    <cellStyle name="Note 2 3 19 8" xfId="6200" xr:uid="{00000000-0005-0000-0000-00009D670000}"/>
    <cellStyle name="Note 2 3 19 8 2" xfId="16391" xr:uid="{00000000-0005-0000-0000-00009E670000}"/>
    <cellStyle name="Note 2 3 19 8 3" xfId="23607" xr:uid="{00000000-0005-0000-0000-00009F670000}"/>
    <cellStyle name="Note 2 3 19 8 4" xfId="28678" xr:uid="{00000000-0005-0000-0000-0000A0670000}"/>
    <cellStyle name="Note 2 3 19 8 5" xfId="33354" xr:uid="{00000000-0005-0000-0000-0000A1670000}"/>
    <cellStyle name="Note 2 3 19 8 6" xfId="38832" xr:uid="{00000000-0005-0000-0000-0000A2670000}"/>
    <cellStyle name="Note 2 3 19 8 7" xfId="43730" xr:uid="{00000000-0005-0000-0000-0000A3670000}"/>
    <cellStyle name="Note 2 3 19 8 8" xfId="49740" xr:uid="{00000000-0005-0000-0000-0000A4670000}"/>
    <cellStyle name="Note 2 3 19 9" xfId="12018" xr:uid="{00000000-0005-0000-0000-0000A5670000}"/>
    <cellStyle name="Note 2 3 2" xfId="701" xr:uid="{00000000-0005-0000-0000-0000A6670000}"/>
    <cellStyle name="Note 2 3 2 10" xfId="27639" xr:uid="{00000000-0005-0000-0000-0000A7670000}"/>
    <cellStyle name="Note 2 3 2 11" xfId="46957" xr:uid="{00000000-0005-0000-0000-0000A8670000}"/>
    <cellStyle name="Note 2 3 2 2" xfId="4050" xr:uid="{00000000-0005-0000-0000-0000A9670000}"/>
    <cellStyle name="Note 2 3 2 2 10" xfId="38833" xr:uid="{00000000-0005-0000-0000-0000AA670000}"/>
    <cellStyle name="Note 2 3 2 2 11" xfId="43731" xr:uid="{00000000-0005-0000-0000-0000AB670000}"/>
    <cellStyle name="Note 2 3 2 2 12" xfId="49741" xr:uid="{00000000-0005-0000-0000-0000AC670000}"/>
    <cellStyle name="Note 2 3 2 2 2" xfId="6867" xr:uid="{00000000-0005-0000-0000-0000AD670000}"/>
    <cellStyle name="Note 2 3 2 2 2 2" xfId="16393" xr:uid="{00000000-0005-0000-0000-0000AE670000}"/>
    <cellStyle name="Note 2 3 2 2 2 3" xfId="23609" xr:uid="{00000000-0005-0000-0000-0000AF670000}"/>
    <cellStyle name="Note 2 3 2 2 2 4" xfId="28680" xr:uid="{00000000-0005-0000-0000-0000B0670000}"/>
    <cellStyle name="Note 2 3 2 2 2 5" xfId="33356" xr:uid="{00000000-0005-0000-0000-0000B1670000}"/>
    <cellStyle name="Note 2 3 2 2 2 6" xfId="38834" xr:uid="{00000000-0005-0000-0000-0000B2670000}"/>
    <cellStyle name="Note 2 3 2 2 2 7" xfId="43732" xr:uid="{00000000-0005-0000-0000-0000B3670000}"/>
    <cellStyle name="Note 2 3 2 2 2 8" xfId="49742" xr:uid="{00000000-0005-0000-0000-0000B4670000}"/>
    <cellStyle name="Note 2 3 2 2 3" xfId="6265" xr:uid="{00000000-0005-0000-0000-0000B5670000}"/>
    <cellStyle name="Note 2 3 2 2 3 2" xfId="16394" xr:uid="{00000000-0005-0000-0000-0000B6670000}"/>
    <cellStyle name="Note 2 3 2 2 3 3" xfId="23610" xr:uid="{00000000-0005-0000-0000-0000B7670000}"/>
    <cellStyle name="Note 2 3 2 2 3 4" xfId="28681" xr:uid="{00000000-0005-0000-0000-0000B8670000}"/>
    <cellStyle name="Note 2 3 2 2 3 5" xfId="33357" xr:uid="{00000000-0005-0000-0000-0000B9670000}"/>
    <cellStyle name="Note 2 3 2 2 3 6" xfId="38835" xr:uid="{00000000-0005-0000-0000-0000BA670000}"/>
    <cellStyle name="Note 2 3 2 2 3 7" xfId="43733" xr:uid="{00000000-0005-0000-0000-0000BB670000}"/>
    <cellStyle name="Note 2 3 2 2 3 8" xfId="49743" xr:uid="{00000000-0005-0000-0000-0000BC670000}"/>
    <cellStyle name="Note 2 3 2 2 4" xfId="6569" xr:uid="{00000000-0005-0000-0000-0000BD670000}"/>
    <cellStyle name="Note 2 3 2 2 4 2" xfId="16395" xr:uid="{00000000-0005-0000-0000-0000BE670000}"/>
    <cellStyle name="Note 2 3 2 2 4 3" xfId="23611" xr:uid="{00000000-0005-0000-0000-0000BF670000}"/>
    <cellStyle name="Note 2 3 2 2 4 4" xfId="28682" xr:uid="{00000000-0005-0000-0000-0000C0670000}"/>
    <cellStyle name="Note 2 3 2 2 4 5" xfId="33358" xr:uid="{00000000-0005-0000-0000-0000C1670000}"/>
    <cellStyle name="Note 2 3 2 2 4 6" xfId="38836" xr:uid="{00000000-0005-0000-0000-0000C2670000}"/>
    <cellStyle name="Note 2 3 2 2 4 7" xfId="43734" xr:uid="{00000000-0005-0000-0000-0000C3670000}"/>
    <cellStyle name="Note 2 3 2 2 4 8" xfId="49744" xr:uid="{00000000-0005-0000-0000-0000C4670000}"/>
    <cellStyle name="Note 2 3 2 2 5" xfId="8051" xr:uid="{00000000-0005-0000-0000-0000C5670000}"/>
    <cellStyle name="Note 2 3 2 2 5 2" xfId="16396" xr:uid="{00000000-0005-0000-0000-0000C6670000}"/>
    <cellStyle name="Note 2 3 2 2 5 3" xfId="23612" xr:uid="{00000000-0005-0000-0000-0000C7670000}"/>
    <cellStyle name="Note 2 3 2 2 5 4" xfId="28683" xr:uid="{00000000-0005-0000-0000-0000C8670000}"/>
    <cellStyle name="Note 2 3 2 2 5 5" xfId="33359" xr:uid="{00000000-0005-0000-0000-0000C9670000}"/>
    <cellStyle name="Note 2 3 2 2 5 6" xfId="38837" xr:uid="{00000000-0005-0000-0000-0000CA670000}"/>
    <cellStyle name="Note 2 3 2 2 5 7" xfId="43735" xr:uid="{00000000-0005-0000-0000-0000CB670000}"/>
    <cellStyle name="Note 2 3 2 2 5 8" xfId="49745" xr:uid="{00000000-0005-0000-0000-0000CC670000}"/>
    <cellStyle name="Note 2 3 2 2 6" xfId="16392" xr:uid="{00000000-0005-0000-0000-0000CD670000}"/>
    <cellStyle name="Note 2 3 2 2 7" xfId="23608" xr:uid="{00000000-0005-0000-0000-0000CE670000}"/>
    <cellStyle name="Note 2 3 2 2 8" xfId="28679" xr:uid="{00000000-0005-0000-0000-0000CF670000}"/>
    <cellStyle name="Note 2 3 2 2 9" xfId="33355" xr:uid="{00000000-0005-0000-0000-0000D0670000}"/>
    <cellStyle name="Note 2 3 2 3" xfId="5495" xr:uid="{00000000-0005-0000-0000-0000D1670000}"/>
    <cellStyle name="Note 2 3 2 3 10" xfId="16397" xr:uid="{00000000-0005-0000-0000-0000D2670000}"/>
    <cellStyle name="Note 2 3 2 3 11" xfId="23613" xr:uid="{00000000-0005-0000-0000-0000D3670000}"/>
    <cellStyle name="Note 2 3 2 3 12" xfId="28684" xr:uid="{00000000-0005-0000-0000-0000D4670000}"/>
    <cellStyle name="Note 2 3 2 3 13" xfId="33360" xr:uid="{00000000-0005-0000-0000-0000D5670000}"/>
    <cellStyle name="Note 2 3 2 3 14" xfId="38838" xr:uid="{00000000-0005-0000-0000-0000D6670000}"/>
    <cellStyle name="Note 2 3 2 3 15" xfId="43736" xr:uid="{00000000-0005-0000-0000-0000D7670000}"/>
    <cellStyle name="Note 2 3 2 3 16" xfId="49746" xr:uid="{00000000-0005-0000-0000-0000D8670000}"/>
    <cellStyle name="Note 2 3 2 3 2" xfId="7401" xr:uid="{00000000-0005-0000-0000-0000D9670000}"/>
    <cellStyle name="Note 2 3 2 3 2 2" xfId="16398" xr:uid="{00000000-0005-0000-0000-0000DA670000}"/>
    <cellStyle name="Note 2 3 2 3 2 3" xfId="23614" xr:uid="{00000000-0005-0000-0000-0000DB670000}"/>
    <cellStyle name="Note 2 3 2 3 2 4" xfId="28685" xr:uid="{00000000-0005-0000-0000-0000DC670000}"/>
    <cellStyle name="Note 2 3 2 3 2 5" xfId="33361" xr:uid="{00000000-0005-0000-0000-0000DD670000}"/>
    <cellStyle name="Note 2 3 2 3 2 6" xfId="38839" xr:uid="{00000000-0005-0000-0000-0000DE670000}"/>
    <cellStyle name="Note 2 3 2 3 2 7" xfId="43737" xr:uid="{00000000-0005-0000-0000-0000DF670000}"/>
    <cellStyle name="Note 2 3 2 3 2 8" xfId="49747" xr:uid="{00000000-0005-0000-0000-0000E0670000}"/>
    <cellStyle name="Note 2 3 2 3 3" xfId="7920" xr:uid="{00000000-0005-0000-0000-0000E1670000}"/>
    <cellStyle name="Note 2 3 2 3 3 2" xfId="16399" xr:uid="{00000000-0005-0000-0000-0000E2670000}"/>
    <cellStyle name="Note 2 3 2 3 3 3" xfId="23615" xr:uid="{00000000-0005-0000-0000-0000E3670000}"/>
    <cellStyle name="Note 2 3 2 3 3 4" xfId="28686" xr:uid="{00000000-0005-0000-0000-0000E4670000}"/>
    <cellStyle name="Note 2 3 2 3 3 5" xfId="33362" xr:uid="{00000000-0005-0000-0000-0000E5670000}"/>
    <cellStyle name="Note 2 3 2 3 3 6" xfId="38840" xr:uid="{00000000-0005-0000-0000-0000E6670000}"/>
    <cellStyle name="Note 2 3 2 3 3 7" xfId="43738" xr:uid="{00000000-0005-0000-0000-0000E7670000}"/>
    <cellStyle name="Note 2 3 2 3 3 8" xfId="49748" xr:uid="{00000000-0005-0000-0000-0000E8670000}"/>
    <cellStyle name="Note 2 3 2 3 4" xfId="8259" xr:uid="{00000000-0005-0000-0000-0000E9670000}"/>
    <cellStyle name="Note 2 3 2 3 4 2" xfId="16400" xr:uid="{00000000-0005-0000-0000-0000EA670000}"/>
    <cellStyle name="Note 2 3 2 3 4 3" xfId="23616" xr:uid="{00000000-0005-0000-0000-0000EB670000}"/>
    <cellStyle name="Note 2 3 2 3 4 4" xfId="28687" xr:uid="{00000000-0005-0000-0000-0000EC670000}"/>
    <cellStyle name="Note 2 3 2 3 4 5" xfId="33363" xr:uid="{00000000-0005-0000-0000-0000ED670000}"/>
    <cellStyle name="Note 2 3 2 3 4 6" xfId="38841" xr:uid="{00000000-0005-0000-0000-0000EE670000}"/>
    <cellStyle name="Note 2 3 2 3 4 7" xfId="43739" xr:uid="{00000000-0005-0000-0000-0000EF670000}"/>
    <cellStyle name="Note 2 3 2 3 4 8" xfId="49749" xr:uid="{00000000-0005-0000-0000-0000F0670000}"/>
    <cellStyle name="Note 2 3 2 3 5" xfId="8692" xr:uid="{00000000-0005-0000-0000-0000F1670000}"/>
    <cellStyle name="Note 2 3 2 3 5 2" xfId="16401" xr:uid="{00000000-0005-0000-0000-0000F2670000}"/>
    <cellStyle name="Note 2 3 2 3 5 3" xfId="23617" xr:uid="{00000000-0005-0000-0000-0000F3670000}"/>
    <cellStyle name="Note 2 3 2 3 5 4" xfId="28688" xr:uid="{00000000-0005-0000-0000-0000F4670000}"/>
    <cellStyle name="Note 2 3 2 3 5 5" xfId="33364" xr:uid="{00000000-0005-0000-0000-0000F5670000}"/>
    <cellStyle name="Note 2 3 2 3 5 6" xfId="38842" xr:uid="{00000000-0005-0000-0000-0000F6670000}"/>
    <cellStyle name="Note 2 3 2 3 5 7" xfId="43740" xr:uid="{00000000-0005-0000-0000-0000F7670000}"/>
    <cellStyle name="Note 2 3 2 3 5 8" xfId="49750" xr:uid="{00000000-0005-0000-0000-0000F8670000}"/>
    <cellStyle name="Note 2 3 2 3 6" xfId="9041" xr:uid="{00000000-0005-0000-0000-0000F9670000}"/>
    <cellStyle name="Note 2 3 2 3 6 2" xfId="16402" xr:uid="{00000000-0005-0000-0000-0000FA670000}"/>
    <cellStyle name="Note 2 3 2 3 6 3" xfId="23618" xr:uid="{00000000-0005-0000-0000-0000FB670000}"/>
    <cellStyle name="Note 2 3 2 3 6 4" xfId="28689" xr:uid="{00000000-0005-0000-0000-0000FC670000}"/>
    <cellStyle name="Note 2 3 2 3 6 5" xfId="33365" xr:uid="{00000000-0005-0000-0000-0000FD670000}"/>
    <cellStyle name="Note 2 3 2 3 6 6" xfId="38843" xr:uid="{00000000-0005-0000-0000-0000FE670000}"/>
    <cellStyle name="Note 2 3 2 3 6 7" xfId="43741" xr:uid="{00000000-0005-0000-0000-0000FF670000}"/>
    <cellStyle name="Note 2 3 2 3 6 8" xfId="49751" xr:uid="{00000000-0005-0000-0000-000000680000}"/>
    <cellStyle name="Note 2 3 2 3 7" xfId="9495" xr:uid="{00000000-0005-0000-0000-000001680000}"/>
    <cellStyle name="Note 2 3 2 3 7 2" xfId="16403" xr:uid="{00000000-0005-0000-0000-000002680000}"/>
    <cellStyle name="Note 2 3 2 3 7 3" xfId="23619" xr:uid="{00000000-0005-0000-0000-000003680000}"/>
    <cellStyle name="Note 2 3 2 3 7 4" xfId="28690" xr:uid="{00000000-0005-0000-0000-000004680000}"/>
    <cellStyle name="Note 2 3 2 3 7 5" xfId="33366" xr:uid="{00000000-0005-0000-0000-000005680000}"/>
    <cellStyle name="Note 2 3 2 3 7 6" xfId="38844" xr:uid="{00000000-0005-0000-0000-000006680000}"/>
    <cellStyle name="Note 2 3 2 3 7 7" xfId="43742" xr:uid="{00000000-0005-0000-0000-000007680000}"/>
    <cellStyle name="Note 2 3 2 3 7 8" xfId="49752" xr:uid="{00000000-0005-0000-0000-000008680000}"/>
    <cellStyle name="Note 2 3 2 3 8" xfId="9813" xr:uid="{00000000-0005-0000-0000-000009680000}"/>
    <cellStyle name="Note 2 3 2 3 8 2" xfId="16404" xr:uid="{00000000-0005-0000-0000-00000A680000}"/>
    <cellStyle name="Note 2 3 2 3 8 3" xfId="23620" xr:uid="{00000000-0005-0000-0000-00000B680000}"/>
    <cellStyle name="Note 2 3 2 3 8 4" xfId="28691" xr:uid="{00000000-0005-0000-0000-00000C680000}"/>
    <cellStyle name="Note 2 3 2 3 8 5" xfId="33367" xr:uid="{00000000-0005-0000-0000-00000D680000}"/>
    <cellStyle name="Note 2 3 2 3 8 6" xfId="38845" xr:uid="{00000000-0005-0000-0000-00000E680000}"/>
    <cellStyle name="Note 2 3 2 3 8 7" xfId="43743" xr:uid="{00000000-0005-0000-0000-00000F680000}"/>
    <cellStyle name="Note 2 3 2 3 8 8" xfId="49753" xr:uid="{00000000-0005-0000-0000-000010680000}"/>
    <cellStyle name="Note 2 3 2 3 9" xfId="10081" xr:uid="{00000000-0005-0000-0000-000011680000}"/>
    <cellStyle name="Note 2 3 2 3 9 2" xfId="16405" xr:uid="{00000000-0005-0000-0000-000012680000}"/>
    <cellStyle name="Note 2 3 2 3 9 3" xfId="23621" xr:uid="{00000000-0005-0000-0000-000013680000}"/>
    <cellStyle name="Note 2 3 2 3 9 4" xfId="28692" xr:uid="{00000000-0005-0000-0000-000014680000}"/>
    <cellStyle name="Note 2 3 2 3 9 5" xfId="33368" xr:uid="{00000000-0005-0000-0000-000015680000}"/>
    <cellStyle name="Note 2 3 2 3 9 6" xfId="38846" xr:uid="{00000000-0005-0000-0000-000016680000}"/>
    <cellStyle name="Note 2 3 2 3 9 7" xfId="43744" xr:uid="{00000000-0005-0000-0000-000017680000}"/>
    <cellStyle name="Note 2 3 2 3 9 8" xfId="49754" xr:uid="{00000000-0005-0000-0000-000018680000}"/>
    <cellStyle name="Note 2 3 2 4" xfId="4273" xr:uid="{00000000-0005-0000-0000-000019680000}"/>
    <cellStyle name="Note 2 3 2 4 10" xfId="16406" xr:uid="{00000000-0005-0000-0000-00001A680000}"/>
    <cellStyle name="Note 2 3 2 4 11" xfId="23622" xr:uid="{00000000-0005-0000-0000-00001B680000}"/>
    <cellStyle name="Note 2 3 2 4 12" xfId="28693" xr:uid="{00000000-0005-0000-0000-00001C680000}"/>
    <cellStyle name="Note 2 3 2 4 13" xfId="33369" xr:uid="{00000000-0005-0000-0000-00001D680000}"/>
    <cellStyle name="Note 2 3 2 4 14" xfId="38847" xr:uid="{00000000-0005-0000-0000-00001E680000}"/>
    <cellStyle name="Note 2 3 2 4 15" xfId="43745" xr:uid="{00000000-0005-0000-0000-00001F680000}"/>
    <cellStyle name="Note 2 3 2 4 16" xfId="49755" xr:uid="{00000000-0005-0000-0000-000020680000}"/>
    <cellStyle name="Note 2 3 2 4 2" xfId="6840" xr:uid="{00000000-0005-0000-0000-000021680000}"/>
    <cellStyle name="Note 2 3 2 4 2 2" xfId="16407" xr:uid="{00000000-0005-0000-0000-000022680000}"/>
    <cellStyle name="Note 2 3 2 4 2 3" xfId="23623" xr:uid="{00000000-0005-0000-0000-000023680000}"/>
    <cellStyle name="Note 2 3 2 4 2 4" xfId="28694" xr:uid="{00000000-0005-0000-0000-000024680000}"/>
    <cellStyle name="Note 2 3 2 4 2 5" xfId="33370" xr:uid="{00000000-0005-0000-0000-000025680000}"/>
    <cellStyle name="Note 2 3 2 4 2 6" xfId="38848" xr:uid="{00000000-0005-0000-0000-000026680000}"/>
    <cellStyle name="Note 2 3 2 4 2 7" xfId="43746" xr:uid="{00000000-0005-0000-0000-000027680000}"/>
    <cellStyle name="Note 2 3 2 4 2 8" xfId="49756" xr:uid="{00000000-0005-0000-0000-000028680000}"/>
    <cellStyle name="Note 2 3 2 4 3" xfId="4239" xr:uid="{00000000-0005-0000-0000-000029680000}"/>
    <cellStyle name="Note 2 3 2 4 3 2" xfId="16408" xr:uid="{00000000-0005-0000-0000-00002A680000}"/>
    <cellStyle name="Note 2 3 2 4 3 3" xfId="23624" xr:uid="{00000000-0005-0000-0000-00002B680000}"/>
    <cellStyle name="Note 2 3 2 4 3 4" xfId="28695" xr:uid="{00000000-0005-0000-0000-00002C680000}"/>
    <cellStyle name="Note 2 3 2 4 3 5" xfId="33371" xr:uid="{00000000-0005-0000-0000-00002D680000}"/>
    <cellStyle name="Note 2 3 2 4 3 6" xfId="38849" xr:uid="{00000000-0005-0000-0000-00002E680000}"/>
    <cellStyle name="Note 2 3 2 4 3 7" xfId="43747" xr:uid="{00000000-0005-0000-0000-00002F680000}"/>
    <cellStyle name="Note 2 3 2 4 3 8" xfId="49757" xr:uid="{00000000-0005-0000-0000-000030680000}"/>
    <cellStyle name="Note 2 3 2 4 4" xfId="6299" xr:uid="{00000000-0005-0000-0000-000031680000}"/>
    <cellStyle name="Note 2 3 2 4 4 2" xfId="16409" xr:uid="{00000000-0005-0000-0000-000032680000}"/>
    <cellStyle name="Note 2 3 2 4 4 3" xfId="23625" xr:uid="{00000000-0005-0000-0000-000033680000}"/>
    <cellStyle name="Note 2 3 2 4 4 4" xfId="28696" xr:uid="{00000000-0005-0000-0000-000034680000}"/>
    <cellStyle name="Note 2 3 2 4 4 5" xfId="33372" xr:uid="{00000000-0005-0000-0000-000035680000}"/>
    <cellStyle name="Note 2 3 2 4 4 6" xfId="38850" xr:uid="{00000000-0005-0000-0000-000036680000}"/>
    <cellStyle name="Note 2 3 2 4 4 7" xfId="43748" xr:uid="{00000000-0005-0000-0000-000037680000}"/>
    <cellStyle name="Note 2 3 2 4 4 8" xfId="49758" xr:uid="{00000000-0005-0000-0000-000038680000}"/>
    <cellStyle name="Note 2 3 2 4 5" xfId="3930" xr:uid="{00000000-0005-0000-0000-000039680000}"/>
    <cellStyle name="Note 2 3 2 4 5 2" xfId="16410" xr:uid="{00000000-0005-0000-0000-00003A680000}"/>
    <cellStyle name="Note 2 3 2 4 5 3" xfId="23626" xr:uid="{00000000-0005-0000-0000-00003B680000}"/>
    <cellStyle name="Note 2 3 2 4 5 4" xfId="28697" xr:uid="{00000000-0005-0000-0000-00003C680000}"/>
    <cellStyle name="Note 2 3 2 4 5 5" xfId="33373" xr:uid="{00000000-0005-0000-0000-00003D680000}"/>
    <cellStyle name="Note 2 3 2 4 5 6" xfId="38851" xr:uid="{00000000-0005-0000-0000-00003E680000}"/>
    <cellStyle name="Note 2 3 2 4 5 7" xfId="43749" xr:uid="{00000000-0005-0000-0000-00003F680000}"/>
    <cellStyle name="Note 2 3 2 4 5 8" xfId="49759" xr:uid="{00000000-0005-0000-0000-000040680000}"/>
    <cellStyle name="Note 2 3 2 4 6" xfId="6605" xr:uid="{00000000-0005-0000-0000-000041680000}"/>
    <cellStyle name="Note 2 3 2 4 6 2" xfId="16411" xr:uid="{00000000-0005-0000-0000-000042680000}"/>
    <cellStyle name="Note 2 3 2 4 6 3" xfId="23627" xr:uid="{00000000-0005-0000-0000-000043680000}"/>
    <cellStyle name="Note 2 3 2 4 6 4" xfId="28698" xr:uid="{00000000-0005-0000-0000-000044680000}"/>
    <cellStyle name="Note 2 3 2 4 6 5" xfId="33374" xr:uid="{00000000-0005-0000-0000-000045680000}"/>
    <cellStyle name="Note 2 3 2 4 6 6" xfId="38852" xr:uid="{00000000-0005-0000-0000-000046680000}"/>
    <cellStyle name="Note 2 3 2 4 6 7" xfId="43750" xr:uid="{00000000-0005-0000-0000-000047680000}"/>
    <cellStyle name="Note 2 3 2 4 6 8" xfId="49760" xr:uid="{00000000-0005-0000-0000-000048680000}"/>
    <cellStyle name="Note 2 3 2 4 7" xfId="5720" xr:uid="{00000000-0005-0000-0000-000049680000}"/>
    <cellStyle name="Note 2 3 2 4 7 2" xfId="16412" xr:uid="{00000000-0005-0000-0000-00004A680000}"/>
    <cellStyle name="Note 2 3 2 4 7 3" xfId="23628" xr:uid="{00000000-0005-0000-0000-00004B680000}"/>
    <cellStyle name="Note 2 3 2 4 7 4" xfId="28699" xr:uid="{00000000-0005-0000-0000-00004C680000}"/>
    <cellStyle name="Note 2 3 2 4 7 5" xfId="33375" xr:uid="{00000000-0005-0000-0000-00004D680000}"/>
    <cellStyle name="Note 2 3 2 4 7 6" xfId="38853" xr:uid="{00000000-0005-0000-0000-00004E680000}"/>
    <cellStyle name="Note 2 3 2 4 7 7" xfId="43751" xr:uid="{00000000-0005-0000-0000-00004F680000}"/>
    <cellStyle name="Note 2 3 2 4 7 8" xfId="49761" xr:uid="{00000000-0005-0000-0000-000050680000}"/>
    <cellStyle name="Note 2 3 2 4 8" xfId="7969" xr:uid="{00000000-0005-0000-0000-000051680000}"/>
    <cellStyle name="Note 2 3 2 4 8 2" xfId="16413" xr:uid="{00000000-0005-0000-0000-000052680000}"/>
    <cellStyle name="Note 2 3 2 4 8 3" xfId="23629" xr:uid="{00000000-0005-0000-0000-000053680000}"/>
    <cellStyle name="Note 2 3 2 4 8 4" xfId="28700" xr:uid="{00000000-0005-0000-0000-000054680000}"/>
    <cellStyle name="Note 2 3 2 4 8 5" xfId="33376" xr:uid="{00000000-0005-0000-0000-000055680000}"/>
    <cellStyle name="Note 2 3 2 4 8 6" xfId="38854" xr:uid="{00000000-0005-0000-0000-000056680000}"/>
    <cellStyle name="Note 2 3 2 4 8 7" xfId="43752" xr:uid="{00000000-0005-0000-0000-000057680000}"/>
    <cellStyle name="Note 2 3 2 4 8 8" xfId="49762" xr:uid="{00000000-0005-0000-0000-000058680000}"/>
    <cellStyle name="Note 2 3 2 4 9" xfId="4193" xr:uid="{00000000-0005-0000-0000-000059680000}"/>
    <cellStyle name="Note 2 3 2 4 9 2" xfId="16414" xr:uid="{00000000-0005-0000-0000-00005A680000}"/>
    <cellStyle name="Note 2 3 2 4 9 3" xfId="23630" xr:uid="{00000000-0005-0000-0000-00005B680000}"/>
    <cellStyle name="Note 2 3 2 4 9 4" xfId="28701" xr:uid="{00000000-0005-0000-0000-00005C680000}"/>
    <cellStyle name="Note 2 3 2 4 9 5" xfId="33377" xr:uid="{00000000-0005-0000-0000-00005D680000}"/>
    <cellStyle name="Note 2 3 2 4 9 6" xfId="38855" xr:uid="{00000000-0005-0000-0000-00005E680000}"/>
    <cellStyle name="Note 2 3 2 4 9 7" xfId="43753" xr:uid="{00000000-0005-0000-0000-00005F680000}"/>
    <cellStyle name="Note 2 3 2 4 9 8" xfId="49763" xr:uid="{00000000-0005-0000-0000-000060680000}"/>
    <cellStyle name="Note 2 3 2 5" xfId="4962" xr:uid="{00000000-0005-0000-0000-000061680000}"/>
    <cellStyle name="Note 2 3 2 5 2" xfId="16415" xr:uid="{00000000-0005-0000-0000-000062680000}"/>
    <cellStyle name="Note 2 3 2 5 3" xfId="23631" xr:uid="{00000000-0005-0000-0000-000063680000}"/>
    <cellStyle name="Note 2 3 2 5 4" xfId="28702" xr:uid="{00000000-0005-0000-0000-000064680000}"/>
    <cellStyle name="Note 2 3 2 5 5" xfId="33378" xr:uid="{00000000-0005-0000-0000-000065680000}"/>
    <cellStyle name="Note 2 3 2 5 6" xfId="38856" xr:uid="{00000000-0005-0000-0000-000066680000}"/>
    <cellStyle name="Note 2 3 2 5 7" xfId="43754" xr:uid="{00000000-0005-0000-0000-000067680000}"/>
    <cellStyle name="Note 2 3 2 5 8" xfId="49764" xr:uid="{00000000-0005-0000-0000-000068680000}"/>
    <cellStyle name="Note 2 3 2 6" xfId="4896" xr:uid="{00000000-0005-0000-0000-000069680000}"/>
    <cellStyle name="Note 2 3 2 6 2" xfId="16416" xr:uid="{00000000-0005-0000-0000-00006A680000}"/>
    <cellStyle name="Note 2 3 2 6 3" xfId="23632" xr:uid="{00000000-0005-0000-0000-00006B680000}"/>
    <cellStyle name="Note 2 3 2 6 4" xfId="28703" xr:uid="{00000000-0005-0000-0000-00006C680000}"/>
    <cellStyle name="Note 2 3 2 6 5" xfId="33379" xr:uid="{00000000-0005-0000-0000-00006D680000}"/>
    <cellStyle name="Note 2 3 2 6 6" xfId="38857" xr:uid="{00000000-0005-0000-0000-00006E680000}"/>
    <cellStyle name="Note 2 3 2 6 7" xfId="43755" xr:uid="{00000000-0005-0000-0000-00006F680000}"/>
    <cellStyle name="Note 2 3 2 6 8" xfId="49765" xr:uid="{00000000-0005-0000-0000-000070680000}"/>
    <cellStyle name="Note 2 3 2 7" xfId="4524" xr:uid="{00000000-0005-0000-0000-000071680000}"/>
    <cellStyle name="Note 2 3 2 7 2" xfId="16417" xr:uid="{00000000-0005-0000-0000-000072680000}"/>
    <cellStyle name="Note 2 3 2 7 3" xfId="23633" xr:uid="{00000000-0005-0000-0000-000073680000}"/>
    <cellStyle name="Note 2 3 2 7 4" xfId="28704" xr:uid="{00000000-0005-0000-0000-000074680000}"/>
    <cellStyle name="Note 2 3 2 7 5" xfId="33380" xr:uid="{00000000-0005-0000-0000-000075680000}"/>
    <cellStyle name="Note 2 3 2 7 6" xfId="38858" xr:uid="{00000000-0005-0000-0000-000076680000}"/>
    <cellStyle name="Note 2 3 2 7 7" xfId="43756" xr:uid="{00000000-0005-0000-0000-000077680000}"/>
    <cellStyle name="Note 2 3 2 7 8" xfId="49766" xr:uid="{00000000-0005-0000-0000-000078680000}"/>
    <cellStyle name="Note 2 3 2 8" xfId="3815" xr:uid="{00000000-0005-0000-0000-000079680000}"/>
    <cellStyle name="Note 2 3 2 8 2" xfId="16418" xr:uid="{00000000-0005-0000-0000-00007A680000}"/>
    <cellStyle name="Note 2 3 2 8 3" xfId="23634" xr:uid="{00000000-0005-0000-0000-00007B680000}"/>
    <cellStyle name="Note 2 3 2 8 4" xfId="28705" xr:uid="{00000000-0005-0000-0000-00007C680000}"/>
    <cellStyle name="Note 2 3 2 8 5" xfId="33381" xr:uid="{00000000-0005-0000-0000-00007D680000}"/>
    <cellStyle name="Note 2 3 2 8 6" xfId="38859" xr:uid="{00000000-0005-0000-0000-00007E680000}"/>
    <cellStyle name="Note 2 3 2 8 7" xfId="43757" xr:uid="{00000000-0005-0000-0000-00007F680000}"/>
    <cellStyle name="Note 2 3 2 8 8" xfId="49767" xr:uid="{00000000-0005-0000-0000-000080680000}"/>
    <cellStyle name="Note 2 3 2 9" xfId="10756" xr:uid="{00000000-0005-0000-0000-000081680000}"/>
    <cellStyle name="Note 2 3 20" xfId="2599" xr:uid="{00000000-0005-0000-0000-000082680000}"/>
    <cellStyle name="Note 2 3 20 10" xfId="22615" xr:uid="{00000000-0005-0000-0000-000083680000}"/>
    <cellStyle name="Note 2 3 20 11" xfId="47274" xr:uid="{00000000-0005-0000-0000-000084680000}"/>
    <cellStyle name="Note 2 3 20 2" xfId="5076" xr:uid="{00000000-0005-0000-0000-000085680000}"/>
    <cellStyle name="Note 2 3 20 2 10" xfId="38860" xr:uid="{00000000-0005-0000-0000-000086680000}"/>
    <cellStyle name="Note 2 3 20 2 11" xfId="43758" xr:uid="{00000000-0005-0000-0000-000087680000}"/>
    <cellStyle name="Note 2 3 20 2 12" xfId="49768" xr:uid="{00000000-0005-0000-0000-000088680000}"/>
    <cellStyle name="Note 2 3 20 2 2" xfId="7258" xr:uid="{00000000-0005-0000-0000-000089680000}"/>
    <cellStyle name="Note 2 3 20 2 2 2" xfId="16420" xr:uid="{00000000-0005-0000-0000-00008A680000}"/>
    <cellStyle name="Note 2 3 20 2 2 3" xfId="23636" xr:uid="{00000000-0005-0000-0000-00008B680000}"/>
    <cellStyle name="Note 2 3 20 2 2 4" xfId="28707" xr:uid="{00000000-0005-0000-0000-00008C680000}"/>
    <cellStyle name="Note 2 3 20 2 2 5" xfId="33383" xr:uid="{00000000-0005-0000-0000-00008D680000}"/>
    <cellStyle name="Note 2 3 20 2 2 6" xfId="38861" xr:uid="{00000000-0005-0000-0000-00008E680000}"/>
    <cellStyle name="Note 2 3 20 2 2 7" xfId="43759" xr:uid="{00000000-0005-0000-0000-00008F680000}"/>
    <cellStyle name="Note 2 3 20 2 2 8" xfId="49769" xr:uid="{00000000-0005-0000-0000-000090680000}"/>
    <cellStyle name="Note 2 3 20 2 3" xfId="8123" xr:uid="{00000000-0005-0000-0000-000091680000}"/>
    <cellStyle name="Note 2 3 20 2 3 2" xfId="16421" xr:uid="{00000000-0005-0000-0000-000092680000}"/>
    <cellStyle name="Note 2 3 20 2 3 3" xfId="23637" xr:uid="{00000000-0005-0000-0000-000093680000}"/>
    <cellStyle name="Note 2 3 20 2 3 4" xfId="28708" xr:uid="{00000000-0005-0000-0000-000094680000}"/>
    <cellStyle name="Note 2 3 20 2 3 5" xfId="33384" xr:uid="{00000000-0005-0000-0000-000095680000}"/>
    <cellStyle name="Note 2 3 20 2 3 6" xfId="38862" xr:uid="{00000000-0005-0000-0000-000096680000}"/>
    <cellStyle name="Note 2 3 20 2 3 7" xfId="43760" xr:uid="{00000000-0005-0000-0000-000097680000}"/>
    <cellStyle name="Note 2 3 20 2 3 8" xfId="49770" xr:uid="{00000000-0005-0000-0000-000098680000}"/>
    <cellStyle name="Note 2 3 20 2 4" xfId="8914" xr:uid="{00000000-0005-0000-0000-000099680000}"/>
    <cellStyle name="Note 2 3 20 2 4 2" xfId="16422" xr:uid="{00000000-0005-0000-0000-00009A680000}"/>
    <cellStyle name="Note 2 3 20 2 4 3" xfId="23638" xr:uid="{00000000-0005-0000-0000-00009B680000}"/>
    <cellStyle name="Note 2 3 20 2 4 4" xfId="28709" xr:uid="{00000000-0005-0000-0000-00009C680000}"/>
    <cellStyle name="Note 2 3 20 2 4 5" xfId="33385" xr:uid="{00000000-0005-0000-0000-00009D680000}"/>
    <cellStyle name="Note 2 3 20 2 4 6" xfId="38863" xr:uid="{00000000-0005-0000-0000-00009E680000}"/>
    <cellStyle name="Note 2 3 20 2 4 7" xfId="43761" xr:uid="{00000000-0005-0000-0000-00009F680000}"/>
    <cellStyle name="Note 2 3 20 2 4 8" xfId="49771" xr:uid="{00000000-0005-0000-0000-0000A0680000}"/>
    <cellStyle name="Note 2 3 20 2 5" xfId="9365" xr:uid="{00000000-0005-0000-0000-0000A1680000}"/>
    <cellStyle name="Note 2 3 20 2 5 2" xfId="16423" xr:uid="{00000000-0005-0000-0000-0000A2680000}"/>
    <cellStyle name="Note 2 3 20 2 5 3" xfId="23639" xr:uid="{00000000-0005-0000-0000-0000A3680000}"/>
    <cellStyle name="Note 2 3 20 2 5 4" xfId="28710" xr:uid="{00000000-0005-0000-0000-0000A4680000}"/>
    <cellStyle name="Note 2 3 20 2 5 5" xfId="33386" xr:uid="{00000000-0005-0000-0000-0000A5680000}"/>
    <cellStyle name="Note 2 3 20 2 5 6" xfId="38864" xr:uid="{00000000-0005-0000-0000-0000A6680000}"/>
    <cellStyle name="Note 2 3 20 2 5 7" xfId="43762" xr:uid="{00000000-0005-0000-0000-0000A7680000}"/>
    <cellStyle name="Note 2 3 20 2 5 8" xfId="49772" xr:uid="{00000000-0005-0000-0000-0000A8680000}"/>
    <cellStyle name="Note 2 3 20 2 6" xfId="16419" xr:uid="{00000000-0005-0000-0000-0000A9680000}"/>
    <cellStyle name="Note 2 3 20 2 7" xfId="23635" xr:uid="{00000000-0005-0000-0000-0000AA680000}"/>
    <cellStyle name="Note 2 3 20 2 8" xfId="28706" xr:uid="{00000000-0005-0000-0000-0000AB680000}"/>
    <cellStyle name="Note 2 3 20 2 9" xfId="33382" xr:uid="{00000000-0005-0000-0000-0000AC680000}"/>
    <cellStyle name="Note 2 3 20 3" xfId="5021" xr:uid="{00000000-0005-0000-0000-0000AD680000}"/>
    <cellStyle name="Note 2 3 20 3 10" xfId="16424" xr:uid="{00000000-0005-0000-0000-0000AE680000}"/>
    <cellStyle name="Note 2 3 20 3 11" xfId="23640" xr:uid="{00000000-0005-0000-0000-0000AF680000}"/>
    <cellStyle name="Note 2 3 20 3 12" xfId="28711" xr:uid="{00000000-0005-0000-0000-0000B0680000}"/>
    <cellStyle name="Note 2 3 20 3 13" xfId="33387" xr:uid="{00000000-0005-0000-0000-0000B1680000}"/>
    <cellStyle name="Note 2 3 20 3 14" xfId="38865" xr:uid="{00000000-0005-0000-0000-0000B2680000}"/>
    <cellStyle name="Note 2 3 20 3 15" xfId="43763" xr:uid="{00000000-0005-0000-0000-0000B3680000}"/>
    <cellStyle name="Note 2 3 20 3 16" xfId="49773" xr:uid="{00000000-0005-0000-0000-0000B4680000}"/>
    <cellStyle name="Note 2 3 20 3 2" xfId="6905" xr:uid="{00000000-0005-0000-0000-0000B5680000}"/>
    <cellStyle name="Note 2 3 20 3 2 2" xfId="16425" xr:uid="{00000000-0005-0000-0000-0000B6680000}"/>
    <cellStyle name="Note 2 3 20 3 2 3" xfId="23641" xr:uid="{00000000-0005-0000-0000-0000B7680000}"/>
    <cellStyle name="Note 2 3 20 3 2 4" xfId="28712" xr:uid="{00000000-0005-0000-0000-0000B8680000}"/>
    <cellStyle name="Note 2 3 20 3 2 5" xfId="33388" xr:uid="{00000000-0005-0000-0000-0000B9680000}"/>
    <cellStyle name="Note 2 3 20 3 2 6" xfId="38866" xr:uid="{00000000-0005-0000-0000-0000BA680000}"/>
    <cellStyle name="Note 2 3 20 3 2 7" xfId="43764" xr:uid="{00000000-0005-0000-0000-0000BB680000}"/>
    <cellStyle name="Note 2 3 20 3 2 8" xfId="49774" xr:uid="{00000000-0005-0000-0000-0000BC680000}"/>
    <cellStyle name="Note 2 3 20 3 3" xfId="7548" xr:uid="{00000000-0005-0000-0000-0000BD680000}"/>
    <cellStyle name="Note 2 3 20 3 3 2" xfId="16426" xr:uid="{00000000-0005-0000-0000-0000BE680000}"/>
    <cellStyle name="Note 2 3 20 3 3 3" xfId="23642" xr:uid="{00000000-0005-0000-0000-0000BF680000}"/>
    <cellStyle name="Note 2 3 20 3 3 4" xfId="28713" xr:uid="{00000000-0005-0000-0000-0000C0680000}"/>
    <cellStyle name="Note 2 3 20 3 3 5" xfId="33389" xr:uid="{00000000-0005-0000-0000-0000C1680000}"/>
    <cellStyle name="Note 2 3 20 3 3 6" xfId="38867" xr:uid="{00000000-0005-0000-0000-0000C2680000}"/>
    <cellStyle name="Note 2 3 20 3 3 7" xfId="43765" xr:uid="{00000000-0005-0000-0000-0000C3680000}"/>
    <cellStyle name="Note 2 3 20 3 3 8" xfId="49775" xr:uid="{00000000-0005-0000-0000-0000C4680000}"/>
    <cellStyle name="Note 2 3 20 3 4" xfId="6005" xr:uid="{00000000-0005-0000-0000-0000C5680000}"/>
    <cellStyle name="Note 2 3 20 3 4 2" xfId="16427" xr:uid="{00000000-0005-0000-0000-0000C6680000}"/>
    <cellStyle name="Note 2 3 20 3 4 3" xfId="23643" xr:uid="{00000000-0005-0000-0000-0000C7680000}"/>
    <cellStyle name="Note 2 3 20 3 4 4" xfId="28714" xr:uid="{00000000-0005-0000-0000-0000C8680000}"/>
    <cellStyle name="Note 2 3 20 3 4 5" xfId="33390" xr:uid="{00000000-0005-0000-0000-0000C9680000}"/>
    <cellStyle name="Note 2 3 20 3 4 6" xfId="38868" xr:uid="{00000000-0005-0000-0000-0000CA680000}"/>
    <cellStyle name="Note 2 3 20 3 4 7" xfId="43766" xr:uid="{00000000-0005-0000-0000-0000CB680000}"/>
    <cellStyle name="Note 2 3 20 3 4 8" xfId="49776" xr:uid="{00000000-0005-0000-0000-0000CC680000}"/>
    <cellStyle name="Note 2 3 20 3 5" xfId="4282" xr:uid="{00000000-0005-0000-0000-0000CD680000}"/>
    <cellStyle name="Note 2 3 20 3 5 2" xfId="16428" xr:uid="{00000000-0005-0000-0000-0000CE680000}"/>
    <cellStyle name="Note 2 3 20 3 5 3" xfId="23644" xr:uid="{00000000-0005-0000-0000-0000CF680000}"/>
    <cellStyle name="Note 2 3 20 3 5 4" xfId="28715" xr:uid="{00000000-0005-0000-0000-0000D0680000}"/>
    <cellStyle name="Note 2 3 20 3 5 5" xfId="33391" xr:uid="{00000000-0005-0000-0000-0000D1680000}"/>
    <cellStyle name="Note 2 3 20 3 5 6" xfId="38869" xr:uid="{00000000-0005-0000-0000-0000D2680000}"/>
    <cellStyle name="Note 2 3 20 3 5 7" xfId="43767" xr:uid="{00000000-0005-0000-0000-0000D3680000}"/>
    <cellStyle name="Note 2 3 20 3 5 8" xfId="49777" xr:uid="{00000000-0005-0000-0000-0000D4680000}"/>
    <cellStyle name="Note 2 3 20 3 6" xfId="4280" xr:uid="{00000000-0005-0000-0000-0000D5680000}"/>
    <cellStyle name="Note 2 3 20 3 6 2" xfId="16429" xr:uid="{00000000-0005-0000-0000-0000D6680000}"/>
    <cellStyle name="Note 2 3 20 3 6 3" xfId="23645" xr:uid="{00000000-0005-0000-0000-0000D7680000}"/>
    <cellStyle name="Note 2 3 20 3 6 4" xfId="28716" xr:uid="{00000000-0005-0000-0000-0000D8680000}"/>
    <cellStyle name="Note 2 3 20 3 6 5" xfId="33392" xr:uid="{00000000-0005-0000-0000-0000D9680000}"/>
    <cellStyle name="Note 2 3 20 3 6 6" xfId="38870" xr:uid="{00000000-0005-0000-0000-0000DA680000}"/>
    <cellStyle name="Note 2 3 20 3 6 7" xfId="43768" xr:uid="{00000000-0005-0000-0000-0000DB680000}"/>
    <cellStyle name="Note 2 3 20 3 6 8" xfId="49778" xr:uid="{00000000-0005-0000-0000-0000DC680000}"/>
    <cellStyle name="Note 2 3 20 3 7" xfId="6417" xr:uid="{00000000-0005-0000-0000-0000DD680000}"/>
    <cellStyle name="Note 2 3 20 3 7 2" xfId="16430" xr:uid="{00000000-0005-0000-0000-0000DE680000}"/>
    <cellStyle name="Note 2 3 20 3 7 3" xfId="23646" xr:uid="{00000000-0005-0000-0000-0000DF680000}"/>
    <cellStyle name="Note 2 3 20 3 7 4" xfId="28717" xr:uid="{00000000-0005-0000-0000-0000E0680000}"/>
    <cellStyle name="Note 2 3 20 3 7 5" xfId="33393" xr:uid="{00000000-0005-0000-0000-0000E1680000}"/>
    <cellStyle name="Note 2 3 20 3 7 6" xfId="38871" xr:uid="{00000000-0005-0000-0000-0000E2680000}"/>
    <cellStyle name="Note 2 3 20 3 7 7" xfId="43769" xr:uid="{00000000-0005-0000-0000-0000E3680000}"/>
    <cellStyle name="Note 2 3 20 3 7 8" xfId="49779" xr:uid="{00000000-0005-0000-0000-0000E4680000}"/>
    <cellStyle name="Note 2 3 20 3 8" xfId="5817" xr:uid="{00000000-0005-0000-0000-0000E5680000}"/>
    <cellStyle name="Note 2 3 20 3 8 2" xfId="16431" xr:uid="{00000000-0005-0000-0000-0000E6680000}"/>
    <cellStyle name="Note 2 3 20 3 8 3" xfId="23647" xr:uid="{00000000-0005-0000-0000-0000E7680000}"/>
    <cellStyle name="Note 2 3 20 3 8 4" xfId="28718" xr:uid="{00000000-0005-0000-0000-0000E8680000}"/>
    <cellStyle name="Note 2 3 20 3 8 5" xfId="33394" xr:uid="{00000000-0005-0000-0000-0000E9680000}"/>
    <cellStyle name="Note 2 3 20 3 8 6" xfId="38872" xr:uid="{00000000-0005-0000-0000-0000EA680000}"/>
    <cellStyle name="Note 2 3 20 3 8 7" xfId="43770" xr:uid="{00000000-0005-0000-0000-0000EB680000}"/>
    <cellStyle name="Note 2 3 20 3 8 8" xfId="49780" xr:uid="{00000000-0005-0000-0000-0000EC680000}"/>
    <cellStyle name="Note 2 3 20 3 9" xfId="5863" xr:uid="{00000000-0005-0000-0000-0000ED680000}"/>
    <cellStyle name="Note 2 3 20 3 9 2" xfId="16432" xr:uid="{00000000-0005-0000-0000-0000EE680000}"/>
    <cellStyle name="Note 2 3 20 3 9 3" xfId="23648" xr:uid="{00000000-0005-0000-0000-0000EF680000}"/>
    <cellStyle name="Note 2 3 20 3 9 4" xfId="28719" xr:uid="{00000000-0005-0000-0000-0000F0680000}"/>
    <cellStyle name="Note 2 3 20 3 9 5" xfId="33395" xr:uid="{00000000-0005-0000-0000-0000F1680000}"/>
    <cellStyle name="Note 2 3 20 3 9 6" xfId="38873" xr:uid="{00000000-0005-0000-0000-0000F2680000}"/>
    <cellStyle name="Note 2 3 20 3 9 7" xfId="43771" xr:uid="{00000000-0005-0000-0000-0000F3680000}"/>
    <cellStyle name="Note 2 3 20 3 9 8" xfId="49781" xr:uid="{00000000-0005-0000-0000-0000F4680000}"/>
    <cellStyle name="Note 2 3 20 4" xfId="5749" xr:uid="{00000000-0005-0000-0000-0000F5680000}"/>
    <cellStyle name="Note 2 3 20 4 10" xfId="16433" xr:uid="{00000000-0005-0000-0000-0000F6680000}"/>
    <cellStyle name="Note 2 3 20 4 11" xfId="23649" xr:uid="{00000000-0005-0000-0000-0000F7680000}"/>
    <cellStyle name="Note 2 3 20 4 12" xfId="28720" xr:uid="{00000000-0005-0000-0000-0000F8680000}"/>
    <cellStyle name="Note 2 3 20 4 13" xfId="33396" xr:uid="{00000000-0005-0000-0000-0000F9680000}"/>
    <cellStyle name="Note 2 3 20 4 14" xfId="38874" xr:uid="{00000000-0005-0000-0000-0000FA680000}"/>
    <cellStyle name="Note 2 3 20 4 15" xfId="43772" xr:uid="{00000000-0005-0000-0000-0000FB680000}"/>
    <cellStyle name="Note 2 3 20 4 16" xfId="49782" xr:uid="{00000000-0005-0000-0000-0000FC680000}"/>
    <cellStyle name="Note 2 3 20 4 2" xfId="7357" xr:uid="{00000000-0005-0000-0000-0000FD680000}"/>
    <cellStyle name="Note 2 3 20 4 2 2" xfId="16434" xr:uid="{00000000-0005-0000-0000-0000FE680000}"/>
    <cellStyle name="Note 2 3 20 4 2 3" xfId="23650" xr:uid="{00000000-0005-0000-0000-0000FF680000}"/>
    <cellStyle name="Note 2 3 20 4 2 4" xfId="28721" xr:uid="{00000000-0005-0000-0000-000000690000}"/>
    <cellStyle name="Note 2 3 20 4 2 5" xfId="33397" xr:uid="{00000000-0005-0000-0000-000001690000}"/>
    <cellStyle name="Note 2 3 20 4 2 6" xfId="38875" xr:uid="{00000000-0005-0000-0000-000002690000}"/>
    <cellStyle name="Note 2 3 20 4 2 7" xfId="43773" xr:uid="{00000000-0005-0000-0000-000003690000}"/>
    <cellStyle name="Note 2 3 20 4 2 8" xfId="49783" xr:uid="{00000000-0005-0000-0000-000004690000}"/>
    <cellStyle name="Note 2 3 20 4 3" xfId="7875" xr:uid="{00000000-0005-0000-0000-000005690000}"/>
    <cellStyle name="Note 2 3 20 4 3 2" xfId="16435" xr:uid="{00000000-0005-0000-0000-000006690000}"/>
    <cellStyle name="Note 2 3 20 4 3 3" xfId="23651" xr:uid="{00000000-0005-0000-0000-000007690000}"/>
    <cellStyle name="Note 2 3 20 4 3 4" xfId="28722" xr:uid="{00000000-0005-0000-0000-000008690000}"/>
    <cellStyle name="Note 2 3 20 4 3 5" xfId="33398" xr:uid="{00000000-0005-0000-0000-000009690000}"/>
    <cellStyle name="Note 2 3 20 4 3 6" xfId="38876" xr:uid="{00000000-0005-0000-0000-00000A690000}"/>
    <cellStyle name="Note 2 3 20 4 3 7" xfId="43774" xr:uid="{00000000-0005-0000-0000-00000B690000}"/>
    <cellStyle name="Note 2 3 20 4 3 8" xfId="49784" xr:uid="{00000000-0005-0000-0000-00000C690000}"/>
    <cellStyle name="Note 2 3 20 4 4" xfId="8220" xr:uid="{00000000-0005-0000-0000-00000D690000}"/>
    <cellStyle name="Note 2 3 20 4 4 2" xfId="16436" xr:uid="{00000000-0005-0000-0000-00000E690000}"/>
    <cellStyle name="Note 2 3 20 4 4 3" xfId="23652" xr:uid="{00000000-0005-0000-0000-00000F690000}"/>
    <cellStyle name="Note 2 3 20 4 4 4" xfId="28723" xr:uid="{00000000-0005-0000-0000-000010690000}"/>
    <cellStyle name="Note 2 3 20 4 4 5" xfId="33399" xr:uid="{00000000-0005-0000-0000-000011690000}"/>
    <cellStyle name="Note 2 3 20 4 4 6" xfId="38877" xr:uid="{00000000-0005-0000-0000-000012690000}"/>
    <cellStyle name="Note 2 3 20 4 4 7" xfId="43775" xr:uid="{00000000-0005-0000-0000-000013690000}"/>
    <cellStyle name="Note 2 3 20 4 4 8" xfId="49785" xr:uid="{00000000-0005-0000-0000-000014690000}"/>
    <cellStyle name="Note 2 3 20 4 5" xfId="8647" xr:uid="{00000000-0005-0000-0000-000015690000}"/>
    <cellStyle name="Note 2 3 20 4 5 2" xfId="16437" xr:uid="{00000000-0005-0000-0000-000016690000}"/>
    <cellStyle name="Note 2 3 20 4 5 3" xfId="23653" xr:uid="{00000000-0005-0000-0000-000017690000}"/>
    <cellStyle name="Note 2 3 20 4 5 4" xfId="28724" xr:uid="{00000000-0005-0000-0000-000018690000}"/>
    <cellStyle name="Note 2 3 20 4 5 5" xfId="33400" xr:uid="{00000000-0005-0000-0000-000019690000}"/>
    <cellStyle name="Note 2 3 20 4 5 6" xfId="38878" xr:uid="{00000000-0005-0000-0000-00001A690000}"/>
    <cellStyle name="Note 2 3 20 4 5 7" xfId="43776" xr:uid="{00000000-0005-0000-0000-00001B690000}"/>
    <cellStyle name="Note 2 3 20 4 5 8" xfId="49786" xr:uid="{00000000-0005-0000-0000-00001C690000}"/>
    <cellStyle name="Note 2 3 20 4 6" xfId="9001" xr:uid="{00000000-0005-0000-0000-00001D690000}"/>
    <cellStyle name="Note 2 3 20 4 6 2" xfId="16438" xr:uid="{00000000-0005-0000-0000-00001E690000}"/>
    <cellStyle name="Note 2 3 20 4 6 3" xfId="23654" xr:uid="{00000000-0005-0000-0000-00001F690000}"/>
    <cellStyle name="Note 2 3 20 4 6 4" xfId="28725" xr:uid="{00000000-0005-0000-0000-000020690000}"/>
    <cellStyle name="Note 2 3 20 4 6 5" xfId="33401" xr:uid="{00000000-0005-0000-0000-000021690000}"/>
    <cellStyle name="Note 2 3 20 4 6 6" xfId="38879" xr:uid="{00000000-0005-0000-0000-000022690000}"/>
    <cellStyle name="Note 2 3 20 4 6 7" xfId="43777" xr:uid="{00000000-0005-0000-0000-000023690000}"/>
    <cellStyle name="Note 2 3 20 4 6 8" xfId="49787" xr:uid="{00000000-0005-0000-0000-000024690000}"/>
    <cellStyle name="Note 2 3 20 4 7" xfId="9456" xr:uid="{00000000-0005-0000-0000-000025690000}"/>
    <cellStyle name="Note 2 3 20 4 7 2" xfId="16439" xr:uid="{00000000-0005-0000-0000-000026690000}"/>
    <cellStyle name="Note 2 3 20 4 7 3" xfId="23655" xr:uid="{00000000-0005-0000-0000-000027690000}"/>
    <cellStyle name="Note 2 3 20 4 7 4" xfId="28726" xr:uid="{00000000-0005-0000-0000-000028690000}"/>
    <cellStyle name="Note 2 3 20 4 7 5" xfId="33402" xr:uid="{00000000-0005-0000-0000-000029690000}"/>
    <cellStyle name="Note 2 3 20 4 7 6" xfId="38880" xr:uid="{00000000-0005-0000-0000-00002A690000}"/>
    <cellStyle name="Note 2 3 20 4 7 7" xfId="43778" xr:uid="{00000000-0005-0000-0000-00002B690000}"/>
    <cellStyle name="Note 2 3 20 4 7 8" xfId="49788" xr:uid="{00000000-0005-0000-0000-00002C690000}"/>
    <cellStyle name="Note 2 3 20 4 8" xfId="9776" xr:uid="{00000000-0005-0000-0000-00002D690000}"/>
    <cellStyle name="Note 2 3 20 4 8 2" xfId="16440" xr:uid="{00000000-0005-0000-0000-00002E690000}"/>
    <cellStyle name="Note 2 3 20 4 8 3" xfId="23656" xr:uid="{00000000-0005-0000-0000-00002F690000}"/>
    <cellStyle name="Note 2 3 20 4 8 4" xfId="28727" xr:uid="{00000000-0005-0000-0000-000030690000}"/>
    <cellStyle name="Note 2 3 20 4 8 5" xfId="33403" xr:uid="{00000000-0005-0000-0000-000031690000}"/>
    <cellStyle name="Note 2 3 20 4 8 6" xfId="38881" xr:uid="{00000000-0005-0000-0000-000032690000}"/>
    <cellStyle name="Note 2 3 20 4 8 7" xfId="43779" xr:uid="{00000000-0005-0000-0000-000033690000}"/>
    <cellStyle name="Note 2 3 20 4 8 8" xfId="49789" xr:uid="{00000000-0005-0000-0000-000034690000}"/>
    <cellStyle name="Note 2 3 20 4 9" xfId="10045" xr:uid="{00000000-0005-0000-0000-000035690000}"/>
    <cellStyle name="Note 2 3 20 4 9 2" xfId="16441" xr:uid="{00000000-0005-0000-0000-000036690000}"/>
    <cellStyle name="Note 2 3 20 4 9 3" xfId="23657" xr:uid="{00000000-0005-0000-0000-000037690000}"/>
    <cellStyle name="Note 2 3 20 4 9 4" xfId="28728" xr:uid="{00000000-0005-0000-0000-000038690000}"/>
    <cellStyle name="Note 2 3 20 4 9 5" xfId="33404" xr:uid="{00000000-0005-0000-0000-000039690000}"/>
    <cellStyle name="Note 2 3 20 4 9 6" xfId="38882" xr:uid="{00000000-0005-0000-0000-00003A690000}"/>
    <cellStyle name="Note 2 3 20 4 9 7" xfId="43780" xr:uid="{00000000-0005-0000-0000-00003B690000}"/>
    <cellStyle name="Note 2 3 20 4 9 8" xfId="49790" xr:uid="{00000000-0005-0000-0000-00003C690000}"/>
    <cellStyle name="Note 2 3 20 5" xfId="5284" xr:uid="{00000000-0005-0000-0000-00003D690000}"/>
    <cellStyle name="Note 2 3 20 5 2" xfId="16442" xr:uid="{00000000-0005-0000-0000-00003E690000}"/>
    <cellStyle name="Note 2 3 20 5 3" xfId="23658" xr:uid="{00000000-0005-0000-0000-00003F690000}"/>
    <cellStyle name="Note 2 3 20 5 4" xfId="28729" xr:uid="{00000000-0005-0000-0000-000040690000}"/>
    <cellStyle name="Note 2 3 20 5 5" xfId="33405" xr:uid="{00000000-0005-0000-0000-000041690000}"/>
    <cellStyle name="Note 2 3 20 5 6" xfId="38883" xr:uid="{00000000-0005-0000-0000-000042690000}"/>
    <cellStyle name="Note 2 3 20 5 7" xfId="43781" xr:uid="{00000000-0005-0000-0000-000043690000}"/>
    <cellStyle name="Note 2 3 20 5 8" xfId="49791" xr:uid="{00000000-0005-0000-0000-000044690000}"/>
    <cellStyle name="Note 2 3 20 6" xfId="5537" xr:uid="{00000000-0005-0000-0000-000045690000}"/>
    <cellStyle name="Note 2 3 20 6 2" xfId="16443" xr:uid="{00000000-0005-0000-0000-000046690000}"/>
    <cellStyle name="Note 2 3 20 6 3" xfId="23659" xr:uid="{00000000-0005-0000-0000-000047690000}"/>
    <cellStyle name="Note 2 3 20 6 4" xfId="28730" xr:uid="{00000000-0005-0000-0000-000048690000}"/>
    <cellStyle name="Note 2 3 20 6 5" xfId="33406" xr:uid="{00000000-0005-0000-0000-000049690000}"/>
    <cellStyle name="Note 2 3 20 6 6" xfId="38884" xr:uid="{00000000-0005-0000-0000-00004A690000}"/>
    <cellStyle name="Note 2 3 20 6 7" xfId="43782" xr:uid="{00000000-0005-0000-0000-00004B690000}"/>
    <cellStyle name="Note 2 3 20 6 8" xfId="49792" xr:uid="{00000000-0005-0000-0000-00004C690000}"/>
    <cellStyle name="Note 2 3 20 7" xfId="6032" xr:uid="{00000000-0005-0000-0000-00004D690000}"/>
    <cellStyle name="Note 2 3 20 7 2" xfId="16444" xr:uid="{00000000-0005-0000-0000-00004E690000}"/>
    <cellStyle name="Note 2 3 20 7 3" xfId="23660" xr:uid="{00000000-0005-0000-0000-00004F690000}"/>
    <cellStyle name="Note 2 3 20 7 4" xfId="28731" xr:uid="{00000000-0005-0000-0000-000050690000}"/>
    <cellStyle name="Note 2 3 20 7 5" xfId="33407" xr:uid="{00000000-0005-0000-0000-000051690000}"/>
    <cellStyle name="Note 2 3 20 7 6" xfId="38885" xr:uid="{00000000-0005-0000-0000-000052690000}"/>
    <cellStyle name="Note 2 3 20 7 7" xfId="43783" xr:uid="{00000000-0005-0000-0000-000053690000}"/>
    <cellStyle name="Note 2 3 20 7 8" xfId="49793" xr:uid="{00000000-0005-0000-0000-000054690000}"/>
    <cellStyle name="Note 2 3 20 8" xfId="6359" xr:uid="{00000000-0005-0000-0000-000055690000}"/>
    <cellStyle name="Note 2 3 20 8 2" xfId="16445" xr:uid="{00000000-0005-0000-0000-000056690000}"/>
    <cellStyle name="Note 2 3 20 8 3" xfId="23661" xr:uid="{00000000-0005-0000-0000-000057690000}"/>
    <cellStyle name="Note 2 3 20 8 4" xfId="28732" xr:uid="{00000000-0005-0000-0000-000058690000}"/>
    <cellStyle name="Note 2 3 20 8 5" xfId="33408" xr:uid="{00000000-0005-0000-0000-000059690000}"/>
    <cellStyle name="Note 2 3 20 8 6" xfId="38886" xr:uid="{00000000-0005-0000-0000-00005A690000}"/>
    <cellStyle name="Note 2 3 20 8 7" xfId="43784" xr:uid="{00000000-0005-0000-0000-00005B690000}"/>
    <cellStyle name="Note 2 3 20 8 8" xfId="49794" xr:uid="{00000000-0005-0000-0000-00005C690000}"/>
    <cellStyle name="Note 2 3 20 9" xfId="12289" xr:uid="{00000000-0005-0000-0000-00005D690000}"/>
    <cellStyle name="Note 2 3 21" xfId="2168" xr:uid="{00000000-0005-0000-0000-00005E690000}"/>
    <cellStyle name="Note 2 3 21 10" xfId="11259" xr:uid="{00000000-0005-0000-0000-00005F690000}"/>
    <cellStyle name="Note 2 3 21 11" xfId="47223" xr:uid="{00000000-0005-0000-0000-000060690000}"/>
    <cellStyle name="Note 2 3 21 2" xfId="4838" xr:uid="{00000000-0005-0000-0000-000061690000}"/>
    <cellStyle name="Note 2 3 21 2 10" xfId="38887" xr:uid="{00000000-0005-0000-0000-000062690000}"/>
    <cellStyle name="Note 2 3 21 2 11" xfId="43785" xr:uid="{00000000-0005-0000-0000-000063690000}"/>
    <cellStyle name="Note 2 3 21 2 12" xfId="49795" xr:uid="{00000000-0005-0000-0000-000064690000}"/>
    <cellStyle name="Note 2 3 21 2 2" xfId="7174" xr:uid="{00000000-0005-0000-0000-000065690000}"/>
    <cellStyle name="Note 2 3 21 2 2 2" xfId="16447" xr:uid="{00000000-0005-0000-0000-000066690000}"/>
    <cellStyle name="Note 2 3 21 2 2 3" xfId="23663" xr:uid="{00000000-0005-0000-0000-000067690000}"/>
    <cellStyle name="Note 2 3 21 2 2 4" xfId="28734" xr:uid="{00000000-0005-0000-0000-000068690000}"/>
    <cellStyle name="Note 2 3 21 2 2 5" xfId="33410" xr:uid="{00000000-0005-0000-0000-000069690000}"/>
    <cellStyle name="Note 2 3 21 2 2 6" xfId="38888" xr:uid="{00000000-0005-0000-0000-00006A690000}"/>
    <cellStyle name="Note 2 3 21 2 2 7" xfId="43786" xr:uid="{00000000-0005-0000-0000-00006B690000}"/>
    <cellStyle name="Note 2 3 21 2 2 8" xfId="49796" xr:uid="{00000000-0005-0000-0000-00006C690000}"/>
    <cellStyle name="Note 2 3 21 2 3" xfId="8041" xr:uid="{00000000-0005-0000-0000-00006D690000}"/>
    <cellStyle name="Note 2 3 21 2 3 2" xfId="16448" xr:uid="{00000000-0005-0000-0000-00006E690000}"/>
    <cellStyle name="Note 2 3 21 2 3 3" xfId="23664" xr:uid="{00000000-0005-0000-0000-00006F690000}"/>
    <cellStyle name="Note 2 3 21 2 3 4" xfId="28735" xr:uid="{00000000-0005-0000-0000-000070690000}"/>
    <cellStyle name="Note 2 3 21 2 3 5" xfId="33411" xr:uid="{00000000-0005-0000-0000-000071690000}"/>
    <cellStyle name="Note 2 3 21 2 3 6" xfId="38889" xr:uid="{00000000-0005-0000-0000-000072690000}"/>
    <cellStyle name="Note 2 3 21 2 3 7" xfId="43787" xr:uid="{00000000-0005-0000-0000-000073690000}"/>
    <cellStyle name="Note 2 3 21 2 3 8" xfId="49797" xr:uid="{00000000-0005-0000-0000-000074690000}"/>
    <cellStyle name="Note 2 3 21 2 4" xfId="8841" xr:uid="{00000000-0005-0000-0000-000075690000}"/>
    <cellStyle name="Note 2 3 21 2 4 2" xfId="16449" xr:uid="{00000000-0005-0000-0000-000076690000}"/>
    <cellStyle name="Note 2 3 21 2 4 3" xfId="23665" xr:uid="{00000000-0005-0000-0000-000077690000}"/>
    <cellStyle name="Note 2 3 21 2 4 4" xfId="28736" xr:uid="{00000000-0005-0000-0000-000078690000}"/>
    <cellStyle name="Note 2 3 21 2 4 5" xfId="33412" xr:uid="{00000000-0005-0000-0000-000079690000}"/>
    <cellStyle name="Note 2 3 21 2 4 6" xfId="38890" xr:uid="{00000000-0005-0000-0000-00007A690000}"/>
    <cellStyle name="Note 2 3 21 2 4 7" xfId="43788" xr:uid="{00000000-0005-0000-0000-00007B690000}"/>
    <cellStyle name="Note 2 3 21 2 4 8" xfId="49798" xr:uid="{00000000-0005-0000-0000-00007C690000}"/>
    <cellStyle name="Note 2 3 21 2 5" xfId="9303" xr:uid="{00000000-0005-0000-0000-00007D690000}"/>
    <cellStyle name="Note 2 3 21 2 5 2" xfId="16450" xr:uid="{00000000-0005-0000-0000-00007E690000}"/>
    <cellStyle name="Note 2 3 21 2 5 3" xfId="23666" xr:uid="{00000000-0005-0000-0000-00007F690000}"/>
    <cellStyle name="Note 2 3 21 2 5 4" xfId="28737" xr:uid="{00000000-0005-0000-0000-000080690000}"/>
    <cellStyle name="Note 2 3 21 2 5 5" xfId="33413" xr:uid="{00000000-0005-0000-0000-000081690000}"/>
    <cellStyle name="Note 2 3 21 2 5 6" xfId="38891" xr:uid="{00000000-0005-0000-0000-000082690000}"/>
    <cellStyle name="Note 2 3 21 2 5 7" xfId="43789" xr:uid="{00000000-0005-0000-0000-000083690000}"/>
    <cellStyle name="Note 2 3 21 2 5 8" xfId="49799" xr:uid="{00000000-0005-0000-0000-000084690000}"/>
    <cellStyle name="Note 2 3 21 2 6" xfId="16446" xr:uid="{00000000-0005-0000-0000-000085690000}"/>
    <cellStyle name="Note 2 3 21 2 7" xfId="23662" xr:uid="{00000000-0005-0000-0000-000086690000}"/>
    <cellStyle name="Note 2 3 21 2 8" xfId="28733" xr:uid="{00000000-0005-0000-0000-000087690000}"/>
    <cellStyle name="Note 2 3 21 2 9" xfId="33409" xr:uid="{00000000-0005-0000-0000-000088690000}"/>
    <cellStyle name="Note 2 3 21 3" xfId="3744" xr:uid="{00000000-0005-0000-0000-000089690000}"/>
    <cellStyle name="Note 2 3 21 3 10" xfId="16451" xr:uid="{00000000-0005-0000-0000-00008A690000}"/>
    <cellStyle name="Note 2 3 21 3 11" xfId="23667" xr:uid="{00000000-0005-0000-0000-00008B690000}"/>
    <cellStyle name="Note 2 3 21 3 12" xfId="28738" xr:uid="{00000000-0005-0000-0000-00008C690000}"/>
    <cellStyle name="Note 2 3 21 3 13" xfId="33414" xr:uid="{00000000-0005-0000-0000-00008D690000}"/>
    <cellStyle name="Note 2 3 21 3 14" xfId="38892" xr:uid="{00000000-0005-0000-0000-00008E690000}"/>
    <cellStyle name="Note 2 3 21 3 15" xfId="43790" xr:uid="{00000000-0005-0000-0000-00008F690000}"/>
    <cellStyle name="Note 2 3 21 3 16" xfId="49800" xr:uid="{00000000-0005-0000-0000-000090690000}"/>
    <cellStyle name="Note 2 3 21 3 2" xfId="7356" xr:uid="{00000000-0005-0000-0000-000091690000}"/>
    <cellStyle name="Note 2 3 21 3 2 2" xfId="16452" xr:uid="{00000000-0005-0000-0000-000092690000}"/>
    <cellStyle name="Note 2 3 21 3 2 3" xfId="23668" xr:uid="{00000000-0005-0000-0000-000093690000}"/>
    <cellStyle name="Note 2 3 21 3 2 4" xfId="28739" xr:uid="{00000000-0005-0000-0000-000094690000}"/>
    <cellStyle name="Note 2 3 21 3 2 5" xfId="33415" xr:uid="{00000000-0005-0000-0000-000095690000}"/>
    <cellStyle name="Note 2 3 21 3 2 6" xfId="38893" xr:uid="{00000000-0005-0000-0000-000096690000}"/>
    <cellStyle name="Note 2 3 21 3 2 7" xfId="43791" xr:uid="{00000000-0005-0000-0000-000097690000}"/>
    <cellStyle name="Note 2 3 21 3 2 8" xfId="49801" xr:uid="{00000000-0005-0000-0000-000098690000}"/>
    <cellStyle name="Note 2 3 21 3 3" xfId="7874" xr:uid="{00000000-0005-0000-0000-000099690000}"/>
    <cellStyle name="Note 2 3 21 3 3 2" xfId="16453" xr:uid="{00000000-0005-0000-0000-00009A690000}"/>
    <cellStyle name="Note 2 3 21 3 3 3" xfId="23669" xr:uid="{00000000-0005-0000-0000-00009B690000}"/>
    <cellStyle name="Note 2 3 21 3 3 4" xfId="28740" xr:uid="{00000000-0005-0000-0000-00009C690000}"/>
    <cellStyle name="Note 2 3 21 3 3 5" xfId="33416" xr:uid="{00000000-0005-0000-0000-00009D690000}"/>
    <cellStyle name="Note 2 3 21 3 3 6" xfId="38894" xr:uid="{00000000-0005-0000-0000-00009E690000}"/>
    <cellStyle name="Note 2 3 21 3 3 7" xfId="43792" xr:uid="{00000000-0005-0000-0000-00009F690000}"/>
    <cellStyle name="Note 2 3 21 3 3 8" xfId="49802" xr:uid="{00000000-0005-0000-0000-0000A0690000}"/>
    <cellStyle name="Note 2 3 21 3 4" xfId="8219" xr:uid="{00000000-0005-0000-0000-0000A1690000}"/>
    <cellStyle name="Note 2 3 21 3 4 2" xfId="16454" xr:uid="{00000000-0005-0000-0000-0000A2690000}"/>
    <cellStyle name="Note 2 3 21 3 4 3" xfId="23670" xr:uid="{00000000-0005-0000-0000-0000A3690000}"/>
    <cellStyle name="Note 2 3 21 3 4 4" xfId="28741" xr:uid="{00000000-0005-0000-0000-0000A4690000}"/>
    <cellStyle name="Note 2 3 21 3 4 5" xfId="33417" xr:uid="{00000000-0005-0000-0000-0000A5690000}"/>
    <cellStyle name="Note 2 3 21 3 4 6" xfId="38895" xr:uid="{00000000-0005-0000-0000-0000A6690000}"/>
    <cellStyle name="Note 2 3 21 3 4 7" xfId="43793" xr:uid="{00000000-0005-0000-0000-0000A7690000}"/>
    <cellStyle name="Note 2 3 21 3 4 8" xfId="49803" xr:uid="{00000000-0005-0000-0000-0000A8690000}"/>
    <cellStyle name="Note 2 3 21 3 5" xfId="8646" xr:uid="{00000000-0005-0000-0000-0000A9690000}"/>
    <cellStyle name="Note 2 3 21 3 5 2" xfId="16455" xr:uid="{00000000-0005-0000-0000-0000AA690000}"/>
    <cellStyle name="Note 2 3 21 3 5 3" xfId="23671" xr:uid="{00000000-0005-0000-0000-0000AB690000}"/>
    <cellStyle name="Note 2 3 21 3 5 4" xfId="28742" xr:uid="{00000000-0005-0000-0000-0000AC690000}"/>
    <cellStyle name="Note 2 3 21 3 5 5" xfId="33418" xr:uid="{00000000-0005-0000-0000-0000AD690000}"/>
    <cellStyle name="Note 2 3 21 3 5 6" xfId="38896" xr:uid="{00000000-0005-0000-0000-0000AE690000}"/>
    <cellStyle name="Note 2 3 21 3 5 7" xfId="43794" xr:uid="{00000000-0005-0000-0000-0000AF690000}"/>
    <cellStyle name="Note 2 3 21 3 5 8" xfId="49804" xr:uid="{00000000-0005-0000-0000-0000B0690000}"/>
    <cellStyle name="Note 2 3 21 3 6" xfId="9000" xr:uid="{00000000-0005-0000-0000-0000B1690000}"/>
    <cellStyle name="Note 2 3 21 3 6 2" xfId="16456" xr:uid="{00000000-0005-0000-0000-0000B2690000}"/>
    <cellStyle name="Note 2 3 21 3 6 3" xfId="23672" xr:uid="{00000000-0005-0000-0000-0000B3690000}"/>
    <cellStyle name="Note 2 3 21 3 6 4" xfId="28743" xr:uid="{00000000-0005-0000-0000-0000B4690000}"/>
    <cellStyle name="Note 2 3 21 3 6 5" xfId="33419" xr:uid="{00000000-0005-0000-0000-0000B5690000}"/>
    <cellStyle name="Note 2 3 21 3 6 6" xfId="38897" xr:uid="{00000000-0005-0000-0000-0000B6690000}"/>
    <cellStyle name="Note 2 3 21 3 6 7" xfId="43795" xr:uid="{00000000-0005-0000-0000-0000B7690000}"/>
    <cellStyle name="Note 2 3 21 3 6 8" xfId="49805" xr:uid="{00000000-0005-0000-0000-0000B8690000}"/>
    <cellStyle name="Note 2 3 21 3 7" xfId="9455" xr:uid="{00000000-0005-0000-0000-0000B9690000}"/>
    <cellStyle name="Note 2 3 21 3 7 2" xfId="16457" xr:uid="{00000000-0005-0000-0000-0000BA690000}"/>
    <cellStyle name="Note 2 3 21 3 7 3" xfId="23673" xr:uid="{00000000-0005-0000-0000-0000BB690000}"/>
    <cellStyle name="Note 2 3 21 3 7 4" xfId="28744" xr:uid="{00000000-0005-0000-0000-0000BC690000}"/>
    <cellStyle name="Note 2 3 21 3 7 5" xfId="33420" xr:uid="{00000000-0005-0000-0000-0000BD690000}"/>
    <cellStyle name="Note 2 3 21 3 7 6" xfId="38898" xr:uid="{00000000-0005-0000-0000-0000BE690000}"/>
    <cellStyle name="Note 2 3 21 3 7 7" xfId="43796" xr:uid="{00000000-0005-0000-0000-0000BF690000}"/>
    <cellStyle name="Note 2 3 21 3 7 8" xfId="49806" xr:uid="{00000000-0005-0000-0000-0000C0690000}"/>
    <cellStyle name="Note 2 3 21 3 8" xfId="9775" xr:uid="{00000000-0005-0000-0000-0000C1690000}"/>
    <cellStyle name="Note 2 3 21 3 8 2" xfId="16458" xr:uid="{00000000-0005-0000-0000-0000C2690000}"/>
    <cellStyle name="Note 2 3 21 3 8 3" xfId="23674" xr:uid="{00000000-0005-0000-0000-0000C3690000}"/>
    <cellStyle name="Note 2 3 21 3 8 4" xfId="28745" xr:uid="{00000000-0005-0000-0000-0000C4690000}"/>
    <cellStyle name="Note 2 3 21 3 8 5" xfId="33421" xr:uid="{00000000-0005-0000-0000-0000C5690000}"/>
    <cellStyle name="Note 2 3 21 3 8 6" xfId="38899" xr:uid="{00000000-0005-0000-0000-0000C6690000}"/>
    <cellStyle name="Note 2 3 21 3 8 7" xfId="43797" xr:uid="{00000000-0005-0000-0000-0000C7690000}"/>
    <cellStyle name="Note 2 3 21 3 8 8" xfId="49807" xr:uid="{00000000-0005-0000-0000-0000C8690000}"/>
    <cellStyle name="Note 2 3 21 3 9" xfId="10044" xr:uid="{00000000-0005-0000-0000-0000C9690000}"/>
    <cellStyle name="Note 2 3 21 3 9 2" xfId="16459" xr:uid="{00000000-0005-0000-0000-0000CA690000}"/>
    <cellStyle name="Note 2 3 21 3 9 3" xfId="23675" xr:uid="{00000000-0005-0000-0000-0000CB690000}"/>
    <cellStyle name="Note 2 3 21 3 9 4" xfId="28746" xr:uid="{00000000-0005-0000-0000-0000CC690000}"/>
    <cellStyle name="Note 2 3 21 3 9 5" xfId="33422" xr:uid="{00000000-0005-0000-0000-0000CD690000}"/>
    <cellStyle name="Note 2 3 21 3 9 6" xfId="38900" xr:uid="{00000000-0005-0000-0000-0000CE690000}"/>
    <cellStyle name="Note 2 3 21 3 9 7" xfId="43798" xr:uid="{00000000-0005-0000-0000-0000CF690000}"/>
    <cellStyle name="Note 2 3 21 3 9 8" xfId="49808" xr:uid="{00000000-0005-0000-0000-0000D0690000}"/>
    <cellStyle name="Note 2 3 21 4" xfId="4387" xr:uid="{00000000-0005-0000-0000-0000D1690000}"/>
    <cellStyle name="Note 2 3 21 4 10" xfId="16460" xr:uid="{00000000-0005-0000-0000-0000D2690000}"/>
    <cellStyle name="Note 2 3 21 4 11" xfId="23676" xr:uid="{00000000-0005-0000-0000-0000D3690000}"/>
    <cellStyle name="Note 2 3 21 4 12" xfId="28747" xr:uid="{00000000-0005-0000-0000-0000D4690000}"/>
    <cellStyle name="Note 2 3 21 4 13" xfId="33423" xr:uid="{00000000-0005-0000-0000-0000D5690000}"/>
    <cellStyle name="Note 2 3 21 4 14" xfId="38901" xr:uid="{00000000-0005-0000-0000-0000D6690000}"/>
    <cellStyle name="Note 2 3 21 4 15" xfId="43799" xr:uid="{00000000-0005-0000-0000-0000D7690000}"/>
    <cellStyle name="Note 2 3 21 4 16" xfId="49809" xr:uid="{00000000-0005-0000-0000-0000D8690000}"/>
    <cellStyle name="Note 2 3 21 4 2" xfId="7132" xr:uid="{00000000-0005-0000-0000-0000D9690000}"/>
    <cellStyle name="Note 2 3 21 4 2 2" xfId="16461" xr:uid="{00000000-0005-0000-0000-0000DA690000}"/>
    <cellStyle name="Note 2 3 21 4 2 3" xfId="23677" xr:uid="{00000000-0005-0000-0000-0000DB690000}"/>
    <cellStyle name="Note 2 3 21 4 2 4" xfId="28748" xr:uid="{00000000-0005-0000-0000-0000DC690000}"/>
    <cellStyle name="Note 2 3 21 4 2 5" xfId="33424" xr:uid="{00000000-0005-0000-0000-0000DD690000}"/>
    <cellStyle name="Note 2 3 21 4 2 6" xfId="38902" xr:uid="{00000000-0005-0000-0000-0000DE690000}"/>
    <cellStyle name="Note 2 3 21 4 2 7" xfId="43800" xr:uid="{00000000-0005-0000-0000-0000DF690000}"/>
    <cellStyle name="Note 2 3 21 4 2 8" xfId="49810" xr:uid="{00000000-0005-0000-0000-0000E0690000}"/>
    <cellStyle name="Note 2 3 21 4 3" xfId="7692" xr:uid="{00000000-0005-0000-0000-0000E1690000}"/>
    <cellStyle name="Note 2 3 21 4 3 2" xfId="16462" xr:uid="{00000000-0005-0000-0000-0000E2690000}"/>
    <cellStyle name="Note 2 3 21 4 3 3" xfId="23678" xr:uid="{00000000-0005-0000-0000-0000E3690000}"/>
    <cellStyle name="Note 2 3 21 4 3 4" xfId="28749" xr:uid="{00000000-0005-0000-0000-0000E4690000}"/>
    <cellStyle name="Note 2 3 21 4 3 5" xfId="33425" xr:uid="{00000000-0005-0000-0000-0000E5690000}"/>
    <cellStyle name="Note 2 3 21 4 3 6" xfId="38903" xr:uid="{00000000-0005-0000-0000-0000E6690000}"/>
    <cellStyle name="Note 2 3 21 4 3 7" xfId="43801" xr:uid="{00000000-0005-0000-0000-0000E7690000}"/>
    <cellStyle name="Note 2 3 21 4 3 8" xfId="49811" xr:uid="{00000000-0005-0000-0000-0000E8690000}"/>
    <cellStyle name="Note 2 3 21 4 4" xfId="5961" xr:uid="{00000000-0005-0000-0000-0000E9690000}"/>
    <cellStyle name="Note 2 3 21 4 4 2" xfId="16463" xr:uid="{00000000-0005-0000-0000-0000EA690000}"/>
    <cellStyle name="Note 2 3 21 4 4 3" xfId="23679" xr:uid="{00000000-0005-0000-0000-0000EB690000}"/>
    <cellStyle name="Note 2 3 21 4 4 4" xfId="28750" xr:uid="{00000000-0005-0000-0000-0000EC690000}"/>
    <cellStyle name="Note 2 3 21 4 4 5" xfId="33426" xr:uid="{00000000-0005-0000-0000-0000ED690000}"/>
    <cellStyle name="Note 2 3 21 4 4 6" xfId="38904" xr:uid="{00000000-0005-0000-0000-0000EE690000}"/>
    <cellStyle name="Note 2 3 21 4 4 7" xfId="43802" xr:uid="{00000000-0005-0000-0000-0000EF690000}"/>
    <cellStyle name="Note 2 3 21 4 4 8" xfId="49812" xr:uid="{00000000-0005-0000-0000-0000F0690000}"/>
    <cellStyle name="Note 2 3 21 4 5" xfId="8465" xr:uid="{00000000-0005-0000-0000-0000F1690000}"/>
    <cellStyle name="Note 2 3 21 4 5 2" xfId="16464" xr:uid="{00000000-0005-0000-0000-0000F2690000}"/>
    <cellStyle name="Note 2 3 21 4 5 3" xfId="23680" xr:uid="{00000000-0005-0000-0000-0000F3690000}"/>
    <cellStyle name="Note 2 3 21 4 5 4" xfId="28751" xr:uid="{00000000-0005-0000-0000-0000F4690000}"/>
    <cellStyle name="Note 2 3 21 4 5 5" xfId="33427" xr:uid="{00000000-0005-0000-0000-0000F5690000}"/>
    <cellStyle name="Note 2 3 21 4 5 6" xfId="38905" xr:uid="{00000000-0005-0000-0000-0000F6690000}"/>
    <cellStyle name="Note 2 3 21 4 5 7" xfId="43803" xr:uid="{00000000-0005-0000-0000-0000F7690000}"/>
    <cellStyle name="Note 2 3 21 4 5 8" xfId="49813" xr:uid="{00000000-0005-0000-0000-0000F8690000}"/>
    <cellStyle name="Note 2 3 21 4 6" xfId="8805" xr:uid="{00000000-0005-0000-0000-0000F9690000}"/>
    <cellStyle name="Note 2 3 21 4 6 2" xfId="16465" xr:uid="{00000000-0005-0000-0000-0000FA690000}"/>
    <cellStyle name="Note 2 3 21 4 6 3" xfId="23681" xr:uid="{00000000-0005-0000-0000-0000FB690000}"/>
    <cellStyle name="Note 2 3 21 4 6 4" xfId="28752" xr:uid="{00000000-0005-0000-0000-0000FC690000}"/>
    <cellStyle name="Note 2 3 21 4 6 5" xfId="33428" xr:uid="{00000000-0005-0000-0000-0000FD690000}"/>
    <cellStyle name="Note 2 3 21 4 6 6" xfId="38906" xr:uid="{00000000-0005-0000-0000-0000FE690000}"/>
    <cellStyle name="Note 2 3 21 4 6 7" xfId="43804" xr:uid="{00000000-0005-0000-0000-0000FF690000}"/>
    <cellStyle name="Note 2 3 21 4 6 8" xfId="49814" xr:uid="{00000000-0005-0000-0000-0000006A0000}"/>
    <cellStyle name="Note 2 3 21 4 7" xfId="9269" xr:uid="{00000000-0005-0000-0000-0000016A0000}"/>
    <cellStyle name="Note 2 3 21 4 7 2" xfId="16466" xr:uid="{00000000-0005-0000-0000-0000026A0000}"/>
    <cellStyle name="Note 2 3 21 4 7 3" xfId="23682" xr:uid="{00000000-0005-0000-0000-0000036A0000}"/>
    <cellStyle name="Note 2 3 21 4 7 4" xfId="28753" xr:uid="{00000000-0005-0000-0000-0000046A0000}"/>
    <cellStyle name="Note 2 3 21 4 7 5" xfId="33429" xr:uid="{00000000-0005-0000-0000-0000056A0000}"/>
    <cellStyle name="Note 2 3 21 4 7 6" xfId="38907" xr:uid="{00000000-0005-0000-0000-0000066A0000}"/>
    <cellStyle name="Note 2 3 21 4 7 7" xfId="43805" xr:uid="{00000000-0005-0000-0000-0000076A0000}"/>
    <cellStyle name="Note 2 3 21 4 7 8" xfId="49815" xr:uid="{00000000-0005-0000-0000-0000086A0000}"/>
    <cellStyle name="Note 2 3 21 4 8" xfId="9629" xr:uid="{00000000-0005-0000-0000-0000096A0000}"/>
    <cellStyle name="Note 2 3 21 4 8 2" xfId="16467" xr:uid="{00000000-0005-0000-0000-00000A6A0000}"/>
    <cellStyle name="Note 2 3 21 4 8 3" xfId="23683" xr:uid="{00000000-0005-0000-0000-00000B6A0000}"/>
    <cellStyle name="Note 2 3 21 4 8 4" xfId="28754" xr:uid="{00000000-0005-0000-0000-00000C6A0000}"/>
    <cellStyle name="Note 2 3 21 4 8 5" xfId="33430" xr:uid="{00000000-0005-0000-0000-00000D6A0000}"/>
    <cellStyle name="Note 2 3 21 4 8 6" xfId="38908" xr:uid="{00000000-0005-0000-0000-00000E6A0000}"/>
    <cellStyle name="Note 2 3 21 4 8 7" xfId="43806" xr:uid="{00000000-0005-0000-0000-00000F6A0000}"/>
    <cellStyle name="Note 2 3 21 4 8 8" xfId="49816" xr:uid="{00000000-0005-0000-0000-0000106A0000}"/>
    <cellStyle name="Note 2 3 21 4 9" xfId="9897" xr:uid="{00000000-0005-0000-0000-0000116A0000}"/>
    <cellStyle name="Note 2 3 21 4 9 2" xfId="16468" xr:uid="{00000000-0005-0000-0000-0000126A0000}"/>
    <cellStyle name="Note 2 3 21 4 9 3" xfId="23684" xr:uid="{00000000-0005-0000-0000-0000136A0000}"/>
    <cellStyle name="Note 2 3 21 4 9 4" xfId="28755" xr:uid="{00000000-0005-0000-0000-0000146A0000}"/>
    <cellStyle name="Note 2 3 21 4 9 5" xfId="33431" xr:uid="{00000000-0005-0000-0000-0000156A0000}"/>
    <cellStyle name="Note 2 3 21 4 9 6" xfId="38909" xr:uid="{00000000-0005-0000-0000-0000166A0000}"/>
    <cellStyle name="Note 2 3 21 4 9 7" xfId="43807" xr:uid="{00000000-0005-0000-0000-0000176A0000}"/>
    <cellStyle name="Note 2 3 21 4 9 8" xfId="49817" xr:uid="{00000000-0005-0000-0000-0000186A0000}"/>
    <cellStyle name="Note 2 3 21 5" xfId="4067" xr:uid="{00000000-0005-0000-0000-0000196A0000}"/>
    <cellStyle name="Note 2 3 21 5 2" xfId="16469" xr:uid="{00000000-0005-0000-0000-00001A6A0000}"/>
    <cellStyle name="Note 2 3 21 5 3" xfId="23685" xr:uid="{00000000-0005-0000-0000-00001B6A0000}"/>
    <cellStyle name="Note 2 3 21 5 4" xfId="28756" xr:uid="{00000000-0005-0000-0000-00001C6A0000}"/>
    <cellStyle name="Note 2 3 21 5 5" xfId="33432" xr:uid="{00000000-0005-0000-0000-00001D6A0000}"/>
    <cellStyle name="Note 2 3 21 5 6" xfId="38910" xr:uid="{00000000-0005-0000-0000-00001E6A0000}"/>
    <cellStyle name="Note 2 3 21 5 7" xfId="43808" xr:uid="{00000000-0005-0000-0000-00001F6A0000}"/>
    <cellStyle name="Note 2 3 21 5 8" xfId="49818" xr:uid="{00000000-0005-0000-0000-0000206A0000}"/>
    <cellStyle name="Note 2 3 21 6" xfId="5706" xr:uid="{00000000-0005-0000-0000-0000216A0000}"/>
    <cellStyle name="Note 2 3 21 6 2" xfId="16470" xr:uid="{00000000-0005-0000-0000-0000226A0000}"/>
    <cellStyle name="Note 2 3 21 6 3" xfId="23686" xr:uid="{00000000-0005-0000-0000-0000236A0000}"/>
    <cellStyle name="Note 2 3 21 6 4" xfId="28757" xr:uid="{00000000-0005-0000-0000-0000246A0000}"/>
    <cellStyle name="Note 2 3 21 6 5" xfId="33433" xr:uid="{00000000-0005-0000-0000-0000256A0000}"/>
    <cellStyle name="Note 2 3 21 6 6" xfId="38911" xr:uid="{00000000-0005-0000-0000-0000266A0000}"/>
    <cellStyle name="Note 2 3 21 6 7" xfId="43809" xr:uid="{00000000-0005-0000-0000-0000276A0000}"/>
    <cellStyle name="Note 2 3 21 6 8" xfId="49819" xr:uid="{00000000-0005-0000-0000-0000286A0000}"/>
    <cellStyle name="Note 2 3 21 7" xfId="6137" xr:uid="{00000000-0005-0000-0000-0000296A0000}"/>
    <cellStyle name="Note 2 3 21 7 2" xfId="16471" xr:uid="{00000000-0005-0000-0000-00002A6A0000}"/>
    <cellStyle name="Note 2 3 21 7 3" xfId="23687" xr:uid="{00000000-0005-0000-0000-00002B6A0000}"/>
    <cellStyle name="Note 2 3 21 7 4" xfId="28758" xr:uid="{00000000-0005-0000-0000-00002C6A0000}"/>
    <cellStyle name="Note 2 3 21 7 5" xfId="33434" xr:uid="{00000000-0005-0000-0000-00002D6A0000}"/>
    <cellStyle name="Note 2 3 21 7 6" xfId="38912" xr:uid="{00000000-0005-0000-0000-00002E6A0000}"/>
    <cellStyle name="Note 2 3 21 7 7" xfId="43810" xr:uid="{00000000-0005-0000-0000-00002F6A0000}"/>
    <cellStyle name="Note 2 3 21 7 8" xfId="49820" xr:uid="{00000000-0005-0000-0000-0000306A0000}"/>
    <cellStyle name="Note 2 3 21 8" xfId="3776" xr:uid="{00000000-0005-0000-0000-0000316A0000}"/>
    <cellStyle name="Note 2 3 21 8 2" xfId="16472" xr:uid="{00000000-0005-0000-0000-0000326A0000}"/>
    <cellStyle name="Note 2 3 21 8 3" xfId="23688" xr:uid="{00000000-0005-0000-0000-0000336A0000}"/>
    <cellStyle name="Note 2 3 21 8 4" xfId="28759" xr:uid="{00000000-0005-0000-0000-0000346A0000}"/>
    <cellStyle name="Note 2 3 21 8 5" xfId="33435" xr:uid="{00000000-0005-0000-0000-0000356A0000}"/>
    <cellStyle name="Note 2 3 21 8 6" xfId="38913" xr:uid="{00000000-0005-0000-0000-0000366A0000}"/>
    <cellStyle name="Note 2 3 21 8 7" xfId="43811" xr:uid="{00000000-0005-0000-0000-0000376A0000}"/>
    <cellStyle name="Note 2 3 21 8 8" xfId="49821" xr:uid="{00000000-0005-0000-0000-0000386A0000}"/>
    <cellStyle name="Note 2 3 21 9" xfId="11964" xr:uid="{00000000-0005-0000-0000-0000396A0000}"/>
    <cellStyle name="Note 2 3 22" xfId="2628" xr:uid="{00000000-0005-0000-0000-00003A6A0000}"/>
    <cellStyle name="Note 2 3 22 10" xfId="26855" xr:uid="{00000000-0005-0000-0000-00003B6A0000}"/>
    <cellStyle name="Note 2 3 22 11" xfId="47284" xr:uid="{00000000-0005-0000-0000-00003C6A0000}"/>
    <cellStyle name="Note 2 3 22 2" xfId="5097" xr:uid="{00000000-0005-0000-0000-00003D6A0000}"/>
    <cellStyle name="Note 2 3 22 2 10" xfId="38914" xr:uid="{00000000-0005-0000-0000-00003E6A0000}"/>
    <cellStyle name="Note 2 3 22 2 11" xfId="43812" xr:uid="{00000000-0005-0000-0000-00003F6A0000}"/>
    <cellStyle name="Note 2 3 22 2 12" xfId="49822" xr:uid="{00000000-0005-0000-0000-0000406A0000}"/>
    <cellStyle name="Note 2 3 22 2 2" xfId="7268" xr:uid="{00000000-0005-0000-0000-0000416A0000}"/>
    <cellStyle name="Note 2 3 22 2 2 2" xfId="16474" xr:uid="{00000000-0005-0000-0000-0000426A0000}"/>
    <cellStyle name="Note 2 3 22 2 2 3" xfId="23690" xr:uid="{00000000-0005-0000-0000-0000436A0000}"/>
    <cellStyle name="Note 2 3 22 2 2 4" xfId="28761" xr:uid="{00000000-0005-0000-0000-0000446A0000}"/>
    <cellStyle name="Note 2 3 22 2 2 5" xfId="33437" xr:uid="{00000000-0005-0000-0000-0000456A0000}"/>
    <cellStyle name="Note 2 3 22 2 2 6" xfId="38915" xr:uid="{00000000-0005-0000-0000-0000466A0000}"/>
    <cellStyle name="Note 2 3 22 2 2 7" xfId="43813" xr:uid="{00000000-0005-0000-0000-0000476A0000}"/>
    <cellStyle name="Note 2 3 22 2 2 8" xfId="49823" xr:uid="{00000000-0005-0000-0000-0000486A0000}"/>
    <cellStyle name="Note 2 3 22 2 3" xfId="8134" xr:uid="{00000000-0005-0000-0000-0000496A0000}"/>
    <cellStyle name="Note 2 3 22 2 3 2" xfId="16475" xr:uid="{00000000-0005-0000-0000-00004A6A0000}"/>
    <cellStyle name="Note 2 3 22 2 3 3" xfId="23691" xr:uid="{00000000-0005-0000-0000-00004B6A0000}"/>
    <cellStyle name="Note 2 3 22 2 3 4" xfId="28762" xr:uid="{00000000-0005-0000-0000-00004C6A0000}"/>
    <cellStyle name="Note 2 3 22 2 3 5" xfId="33438" xr:uid="{00000000-0005-0000-0000-00004D6A0000}"/>
    <cellStyle name="Note 2 3 22 2 3 6" xfId="38916" xr:uid="{00000000-0005-0000-0000-00004E6A0000}"/>
    <cellStyle name="Note 2 3 22 2 3 7" xfId="43814" xr:uid="{00000000-0005-0000-0000-00004F6A0000}"/>
    <cellStyle name="Note 2 3 22 2 3 8" xfId="49824" xr:uid="{00000000-0005-0000-0000-0000506A0000}"/>
    <cellStyle name="Note 2 3 22 2 4" xfId="8923" xr:uid="{00000000-0005-0000-0000-0000516A0000}"/>
    <cellStyle name="Note 2 3 22 2 4 2" xfId="16476" xr:uid="{00000000-0005-0000-0000-0000526A0000}"/>
    <cellStyle name="Note 2 3 22 2 4 3" xfId="23692" xr:uid="{00000000-0005-0000-0000-0000536A0000}"/>
    <cellStyle name="Note 2 3 22 2 4 4" xfId="28763" xr:uid="{00000000-0005-0000-0000-0000546A0000}"/>
    <cellStyle name="Note 2 3 22 2 4 5" xfId="33439" xr:uid="{00000000-0005-0000-0000-0000556A0000}"/>
    <cellStyle name="Note 2 3 22 2 4 6" xfId="38917" xr:uid="{00000000-0005-0000-0000-0000566A0000}"/>
    <cellStyle name="Note 2 3 22 2 4 7" xfId="43815" xr:uid="{00000000-0005-0000-0000-0000576A0000}"/>
    <cellStyle name="Note 2 3 22 2 4 8" xfId="49825" xr:uid="{00000000-0005-0000-0000-0000586A0000}"/>
    <cellStyle name="Note 2 3 22 2 5" xfId="9375" xr:uid="{00000000-0005-0000-0000-0000596A0000}"/>
    <cellStyle name="Note 2 3 22 2 5 2" xfId="16477" xr:uid="{00000000-0005-0000-0000-00005A6A0000}"/>
    <cellStyle name="Note 2 3 22 2 5 3" xfId="23693" xr:uid="{00000000-0005-0000-0000-00005B6A0000}"/>
    <cellStyle name="Note 2 3 22 2 5 4" xfId="28764" xr:uid="{00000000-0005-0000-0000-00005C6A0000}"/>
    <cellStyle name="Note 2 3 22 2 5 5" xfId="33440" xr:uid="{00000000-0005-0000-0000-00005D6A0000}"/>
    <cellStyle name="Note 2 3 22 2 5 6" xfId="38918" xr:uid="{00000000-0005-0000-0000-00005E6A0000}"/>
    <cellStyle name="Note 2 3 22 2 5 7" xfId="43816" xr:uid="{00000000-0005-0000-0000-00005F6A0000}"/>
    <cellStyle name="Note 2 3 22 2 5 8" xfId="49826" xr:uid="{00000000-0005-0000-0000-0000606A0000}"/>
    <cellStyle name="Note 2 3 22 2 6" xfId="16473" xr:uid="{00000000-0005-0000-0000-0000616A0000}"/>
    <cellStyle name="Note 2 3 22 2 7" xfId="23689" xr:uid="{00000000-0005-0000-0000-0000626A0000}"/>
    <cellStyle name="Note 2 3 22 2 8" xfId="28760" xr:uid="{00000000-0005-0000-0000-0000636A0000}"/>
    <cellStyle name="Note 2 3 22 2 9" xfId="33436" xr:uid="{00000000-0005-0000-0000-0000646A0000}"/>
    <cellStyle name="Note 2 3 22 3" xfId="4496" xr:uid="{00000000-0005-0000-0000-0000656A0000}"/>
    <cellStyle name="Note 2 3 22 3 10" xfId="16478" xr:uid="{00000000-0005-0000-0000-0000666A0000}"/>
    <cellStyle name="Note 2 3 22 3 11" xfId="23694" xr:uid="{00000000-0005-0000-0000-0000676A0000}"/>
    <cellStyle name="Note 2 3 22 3 12" xfId="28765" xr:uid="{00000000-0005-0000-0000-0000686A0000}"/>
    <cellStyle name="Note 2 3 22 3 13" xfId="33441" xr:uid="{00000000-0005-0000-0000-0000696A0000}"/>
    <cellStyle name="Note 2 3 22 3 14" xfId="38919" xr:uid="{00000000-0005-0000-0000-00006A6A0000}"/>
    <cellStyle name="Note 2 3 22 3 15" xfId="43817" xr:uid="{00000000-0005-0000-0000-00006B6A0000}"/>
    <cellStyle name="Note 2 3 22 3 16" xfId="49827" xr:uid="{00000000-0005-0000-0000-00006C6A0000}"/>
    <cellStyle name="Note 2 3 22 3 2" xfId="6885" xr:uid="{00000000-0005-0000-0000-00006D6A0000}"/>
    <cellStyle name="Note 2 3 22 3 2 2" xfId="16479" xr:uid="{00000000-0005-0000-0000-00006E6A0000}"/>
    <cellStyle name="Note 2 3 22 3 2 3" xfId="23695" xr:uid="{00000000-0005-0000-0000-00006F6A0000}"/>
    <cellStyle name="Note 2 3 22 3 2 4" xfId="28766" xr:uid="{00000000-0005-0000-0000-0000706A0000}"/>
    <cellStyle name="Note 2 3 22 3 2 5" xfId="33442" xr:uid="{00000000-0005-0000-0000-0000716A0000}"/>
    <cellStyle name="Note 2 3 22 3 2 6" xfId="38920" xr:uid="{00000000-0005-0000-0000-0000726A0000}"/>
    <cellStyle name="Note 2 3 22 3 2 7" xfId="43818" xr:uid="{00000000-0005-0000-0000-0000736A0000}"/>
    <cellStyle name="Note 2 3 22 3 2 8" xfId="49828" xr:uid="{00000000-0005-0000-0000-0000746A0000}"/>
    <cellStyle name="Note 2 3 22 3 3" xfId="7539" xr:uid="{00000000-0005-0000-0000-0000756A0000}"/>
    <cellStyle name="Note 2 3 22 3 3 2" xfId="16480" xr:uid="{00000000-0005-0000-0000-0000766A0000}"/>
    <cellStyle name="Note 2 3 22 3 3 3" xfId="23696" xr:uid="{00000000-0005-0000-0000-0000776A0000}"/>
    <cellStyle name="Note 2 3 22 3 3 4" xfId="28767" xr:uid="{00000000-0005-0000-0000-0000786A0000}"/>
    <cellStyle name="Note 2 3 22 3 3 5" xfId="33443" xr:uid="{00000000-0005-0000-0000-0000796A0000}"/>
    <cellStyle name="Note 2 3 22 3 3 6" xfId="38921" xr:uid="{00000000-0005-0000-0000-00007A6A0000}"/>
    <cellStyle name="Note 2 3 22 3 3 7" xfId="43819" xr:uid="{00000000-0005-0000-0000-00007B6A0000}"/>
    <cellStyle name="Note 2 3 22 3 3 8" xfId="49829" xr:uid="{00000000-0005-0000-0000-00007C6A0000}"/>
    <cellStyle name="Note 2 3 22 3 4" xfId="4597" xr:uid="{00000000-0005-0000-0000-00007D6A0000}"/>
    <cellStyle name="Note 2 3 22 3 4 2" xfId="16481" xr:uid="{00000000-0005-0000-0000-00007E6A0000}"/>
    <cellStyle name="Note 2 3 22 3 4 3" xfId="23697" xr:uid="{00000000-0005-0000-0000-00007F6A0000}"/>
    <cellStyle name="Note 2 3 22 3 4 4" xfId="28768" xr:uid="{00000000-0005-0000-0000-0000806A0000}"/>
    <cellStyle name="Note 2 3 22 3 4 5" xfId="33444" xr:uid="{00000000-0005-0000-0000-0000816A0000}"/>
    <cellStyle name="Note 2 3 22 3 4 6" xfId="38922" xr:uid="{00000000-0005-0000-0000-0000826A0000}"/>
    <cellStyle name="Note 2 3 22 3 4 7" xfId="43820" xr:uid="{00000000-0005-0000-0000-0000836A0000}"/>
    <cellStyle name="Note 2 3 22 3 4 8" xfId="49830" xr:uid="{00000000-0005-0000-0000-0000846A0000}"/>
    <cellStyle name="Note 2 3 22 3 5" xfId="6419" xr:uid="{00000000-0005-0000-0000-0000856A0000}"/>
    <cellStyle name="Note 2 3 22 3 5 2" xfId="16482" xr:uid="{00000000-0005-0000-0000-0000866A0000}"/>
    <cellStyle name="Note 2 3 22 3 5 3" xfId="23698" xr:uid="{00000000-0005-0000-0000-0000876A0000}"/>
    <cellStyle name="Note 2 3 22 3 5 4" xfId="28769" xr:uid="{00000000-0005-0000-0000-0000886A0000}"/>
    <cellStyle name="Note 2 3 22 3 5 5" xfId="33445" xr:uid="{00000000-0005-0000-0000-0000896A0000}"/>
    <cellStyle name="Note 2 3 22 3 5 6" xfId="38923" xr:uid="{00000000-0005-0000-0000-00008A6A0000}"/>
    <cellStyle name="Note 2 3 22 3 5 7" xfId="43821" xr:uid="{00000000-0005-0000-0000-00008B6A0000}"/>
    <cellStyle name="Note 2 3 22 3 5 8" xfId="49831" xr:uid="{00000000-0005-0000-0000-00008C6A0000}"/>
    <cellStyle name="Note 2 3 22 3 6" xfId="7667" xr:uid="{00000000-0005-0000-0000-00008D6A0000}"/>
    <cellStyle name="Note 2 3 22 3 6 2" xfId="16483" xr:uid="{00000000-0005-0000-0000-00008E6A0000}"/>
    <cellStyle name="Note 2 3 22 3 6 3" xfId="23699" xr:uid="{00000000-0005-0000-0000-00008F6A0000}"/>
    <cellStyle name="Note 2 3 22 3 6 4" xfId="28770" xr:uid="{00000000-0005-0000-0000-0000906A0000}"/>
    <cellStyle name="Note 2 3 22 3 6 5" xfId="33446" xr:uid="{00000000-0005-0000-0000-0000916A0000}"/>
    <cellStyle name="Note 2 3 22 3 6 6" xfId="38924" xr:uid="{00000000-0005-0000-0000-0000926A0000}"/>
    <cellStyle name="Note 2 3 22 3 6 7" xfId="43822" xr:uid="{00000000-0005-0000-0000-0000936A0000}"/>
    <cellStyle name="Note 2 3 22 3 6 8" xfId="49832" xr:uid="{00000000-0005-0000-0000-0000946A0000}"/>
    <cellStyle name="Note 2 3 22 3 7" xfId="4249" xr:uid="{00000000-0005-0000-0000-0000956A0000}"/>
    <cellStyle name="Note 2 3 22 3 7 2" xfId="16484" xr:uid="{00000000-0005-0000-0000-0000966A0000}"/>
    <cellStyle name="Note 2 3 22 3 7 3" xfId="23700" xr:uid="{00000000-0005-0000-0000-0000976A0000}"/>
    <cellStyle name="Note 2 3 22 3 7 4" xfId="28771" xr:uid="{00000000-0005-0000-0000-0000986A0000}"/>
    <cellStyle name="Note 2 3 22 3 7 5" xfId="33447" xr:uid="{00000000-0005-0000-0000-0000996A0000}"/>
    <cellStyle name="Note 2 3 22 3 7 6" xfId="38925" xr:uid="{00000000-0005-0000-0000-00009A6A0000}"/>
    <cellStyle name="Note 2 3 22 3 7 7" xfId="43823" xr:uid="{00000000-0005-0000-0000-00009B6A0000}"/>
    <cellStyle name="Note 2 3 22 3 7 8" xfId="49833" xr:uid="{00000000-0005-0000-0000-00009C6A0000}"/>
    <cellStyle name="Note 2 3 22 3 8" xfId="9080" xr:uid="{00000000-0005-0000-0000-00009D6A0000}"/>
    <cellStyle name="Note 2 3 22 3 8 2" xfId="16485" xr:uid="{00000000-0005-0000-0000-00009E6A0000}"/>
    <cellStyle name="Note 2 3 22 3 8 3" xfId="23701" xr:uid="{00000000-0005-0000-0000-00009F6A0000}"/>
    <cellStyle name="Note 2 3 22 3 8 4" xfId="28772" xr:uid="{00000000-0005-0000-0000-0000A06A0000}"/>
    <cellStyle name="Note 2 3 22 3 8 5" xfId="33448" xr:uid="{00000000-0005-0000-0000-0000A16A0000}"/>
    <cellStyle name="Note 2 3 22 3 8 6" xfId="38926" xr:uid="{00000000-0005-0000-0000-0000A26A0000}"/>
    <cellStyle name="Note 2 3 22 3 8 7" xfId="43824" xr:uid="{00000000-0005-0000-0000-0000A36A0000}"/>
    <cellStyle name="Note 2 3 22 3 8 8" xfId="49834" xr:uid="{00000000-0005-0000-0000-0000A46A0000}"/>
    <cellStyle name="Note 2 3 22 3 9" xfId="5532" xr:uid="{00000000-0005-0000-0000-0000A56A0000}"/>
    <cellStyle name="Note 2 3 22 3 9 2" xfId="16486" xr:uid="{00000000-0005-0000-0000-0000A66A0000}"/>
    <cellStyle name="Note 2 3 22 3 9 3" xfId="23702" xr:uid="{00000000-0005-0000-0000-0000A76A0000}"/>
    <cellStyle name="Note 2 3 22 3 9 4" xfId="28773" xr:uid="{00000000-0005-0000-0000-0000A86A0000}"/>
    <cellStyle name="Note 2 3 22 3 9 5" xfId="33449" xr:uid="{00000000-0005-0000-0000-0000A96A0000}"/>
    <cellStyle name="Note 2 3 22 3 9 6" xfId="38927" xr:uid="{00000000-0005-0000-0000-0000AA6A0000}"/>
    <cellStyle name="Note 2 3 22 3 9 7" xfId="43825" xr:uid="{00000000-0005-0000-0000-0000AB6A0000}"/>
    <cellStyle name="Note 2 3 22 3 9 8" xfId="49835" xr:uid="{00000000-0005-0000-0000-0000AC6A0000}"/>
    <cellStyle name="Note 2 3 22 4" xfId="4553" xr:uid="{00000000-0005-0000-0000-0000AD6A0000}"/>
    <cellStyle name="Note 2 3 22 4 10" xfId="16487" xr:uid="{00000000-0005-0000-0000-0000AE6A0000}"/>
    <cellStyle name="Note 2 3 22 4 11" xfId="23703" xr:uid="{00000000-0005-0000-0000-0000AF6A0000}"/>
    <cellStyle name="Note 2 3 22 4 12" xfId="28774" xr:uid="{00000000-0005-0000-0000-0000B06A0000}"/>
    <cellStyle name="Note 2 3 22 4 13" xfId="33450" xr:uid="{00000000-0005-0000-0000-0000B16A0000}"/>
    <cellStyle name="Note 2 3 22 4 14" xfId="38928" xr:uid="{00000000-0005-0000-0000-0000B26A0000}"/>
    <cellStyle name="Note 2 3 22 4 15" xfId="43826" xr:uid="{00000000-0005-0000-0000-0000B36A0000}"/>
    <cellStyle name="Note 2 3 22 4 16" xfId="49836" xr:uid="{00000000-0005-0000-0000-0000B46A0000}"/>
    <cellStyle name="Note 2 3 22 4 2" xfId="6991" xr:uid="{00000000-0005-0000-0000-0000B56A0000}"/>
    <cellStyle name="Note 2 3 22 4 2 2" xfId="16488" xr:uid="{00000000-0005-0000-0000-0000B66A0000}"/>
    <cellStyle name="Note 2 3 22 4 2 3" xfId="23704" xr:uid="{00000000-0005-0000-0000-0000B76A0000}"/>
    <cellStyle name="Note 2 3 22 4 2 4" xfId="28775" xr:uid="{00000000-0005-0000-0000-0000B86A0000}"/>
    <cellStyle name="Note 2 3 22 4 2 5" xfId="33451" xr:uid="{00000000-0005-0000-0000-0000B96A0000}"/>
    <cellStyle name="Note 2 3 22 4 2 6" xfId="38929" xr:uid="{00000000-0005-0000-0000-0000BA6A0000}"/>
    <cellStyle name="Note 2 3 22 4 2 7" xfId="43827" xr:uid="{00000000-0005-0000-0000-0000BB6A0000}"/>
    <cellStyle name="Note 2 3 22 4 2 8" xfId="49837" xr:uid="{00000000-0005-0000-0000-0000BC6A0000}"/>
    <cellStyle name="Note 2 3 22 4 3" xfId="7607" xr:uid="{00000000-0005-0000-0000-0000BD6A0000}"/>
    <cellStyle name="Note 2 3 22 4 3 2" xfId="16489" xr:uid="{00000000-0005-0000-0000-0000BE6A0000}"/>
    <cellStyle name="Note 2 3 22 4 3 3" xfId="23705" xr:uid="{00000000-0005-0000-0000-0000BF6A0000}"/>
    <cellStyle name="Note 2 3 22 4 3 4" xfId="28776" xr:uid="{00000000-0005-0000-0000-0000C06A0000}"/>
    <cellStyle name="Note 2 3 22 4 3 5" xfId="33452" xr:uid="{00000000-0005-0000-0000-0000C16A0000}"/>
    <cellStyle name="Note 2 3 22 4 3 6" xfId="38930" xr:uid="{00000000-0005-0000-0000-0000C26A0000}"/>
    <cellStyle name="Note 2 3 22 4 3 7" xfId="43828" xr:uid="{00000000-0005-0000-0000-0000C36A0000}"/>
    <cellStyle name="Note 2 3 22 4 3 8" xfId="49838" xr:uid="{00000000-0005-0000-0000-0000C46A0000}"/>
    <cellStyle name="Note 2 3 22 4 4" xfId="3711" xr:uid="{00000000-0005-0000-0000-0000C56A0000}"/>
    <cellStyle name="Note 2 3 22 4 4 2" xfId="16490" xr:uid="{00000000-0005-0000-0000-0000C66A0000}"/>
    <cellStyle name="Note 2 3 22 4 4 3" xfId="23706" xr:uid="{00000000-0005-0000-0000-0000C76A0000}"/>
    <cellStyle name="Note 2 3 22 4 4 4" xfId="28777" xr:uid="{00000000-0005-0000-0000-0000C86A0000}"/>
    <cellStyle name="Note 2 3 22 4 4 5" xfId="33453" xr:uid="{00000000-0005-0000-0000-0000C96A0000}"/>
    <cellStyle name="Note 2 3 22 4 4 6" xfId="38931" xr:uid="{00000000-0005-0000-0000-0000CA6A0000}"/>
    <cellStyle name="Note 2 3 22 4 4 7" xfId="43829" xr:uid="{00000000-0005-0000-0000-0000CB6A0000}"/>
    <cellStyle name="Note 2 3 22 4 4 8" xfId="49839" xr:uid="{00000000-0005-0000-0000-0000CC6A0000}"/>
    <cellStyle name="Note 2 3 22 4 5" xfId="8383" xr:uid="{00000000-0005-0000-0000-0000CD6A0000}"/>
    <cellStyle name="Note 2 3 22 4 5 2" xfId="16491" xr:uid="{00000000-0005-0000-0000-0000CE6A0000}"/>
    <cellStyle name="Note 2 3 22 4 5 3" xfId="23707" xr:uid="{00000000-0005-0000-0000-0000CF6A0000}"/>
    <cellStyle name="Note 2 3 22 4 5 4" xfId="28778" xr:uid="{00000000-0005-0000-0000-0000D06A0000}"/>
    <cellStyle name="Note 2 3 22 4 5 5" xfId="33454" xr:uid="{00000000-0005-0000-0000-0000D16A0000}"/>
    <cellStyle name="Note 2 3 22 4 5 6" xfId="38932" xr:uid="{00000000-0005-0000-0000-0000D26A0000}"/>
    <cellStyle name="Note 2 3 22 4 5 7" xfId="43830" xr:uid="{00000000-0005-0000-0000-0000D36A0000}"/>
    <cellStyle name="Note 2 3 22 4 5 8" xfId="49840" xr:uid="{00000000-0005-0000-0000-0000D46A0000}"/>
    <cellStyle name="Note 2 3 22 4 6" xfId="7330" xr:uid="{00000000-0005-0000-0000-0000D56A0000}"/>
    <cellStyle name="Note 2 3 22 4 6 2" xfId="16492" xr:uid="{00000000-0005-0000-0000-0000D66A0000}"/>
    <cellStyle name="Note 2 3 22 4 6 3" xfId="23708" xr:uid="{00000000-0005-0000-0000-0000D76A0000}"/>
    <cellStyle name="Note 2 3 22 4 6 4" xfId="28779" xr:uid="{00000000-0005-0000-0000-0000D86A0000}"/>
    <cellStyle name="Note 2 3 22 4 6 5" xfId="33455" xr:uid="{00000000-0005-0000-0000-0000D96A0000}"/>
    <cellStyle name="Note 2 3 22 4 6 6" xfId="38933" xr:uid="{00000000-0005-0000-0000-0000DA6A0000}"/>
    <cellStyle name="Note 2 3 22 4 6 7" xfId="43831" xr:uid="{00000000-0005-0000-0000-0000DB6A0000}"/>
    <cellStyle name="Note 2 3 22 4 6 8" xfId="49841" xr:uid="{00000000-0005-0000-0000-0000DC6A0000}"/>
    <cellStyle name="Note 2 3 22 4 7" xfId="9164" xr:uid="{00000000-0005-0000-0000-0000DD6A0000}"/>
    <cellStyle name="Note 2 3 22 4 7 2" xfId="16493" xr:uid="{00000000-0005-0000-0000-0000DE6A0000}"/>
    <cellStyle name="Note 2 3 22 4 7 3" xfId="23709" xr:uid="{00000000-0005-0000-0000-0000DF6A0000}"/>
    <cellStyle name="Note 2 3 22 4 7 4" xfId="28780" xr:uid="{00000000-0005-0000-0000-0000E06A0000}"/>
    <cellStyle name="Note 2 3 22 4 7 5" xfId="33456" xr:uid="{00000000-0005-0000-0000-0000E16A0000}"/>
    <cellStyle name="Note 2 3 22 4 7 6" xfId="38934" xr:uid="{00000000-0005-0000-0000-0000E26A0000}"/>
    <cellStyle name="Note 2 3 22 4 7 7" xfId="43832" xr:uid="{00000000-0005-0000-0000-0000E36A0000}"/>
    <cellStyle name="Note 2 3 22 4 7 8" xfId="49842" xr:uid="{00000000-0005-0000-0000-0000E46A0000}"/>
    <cellStyle name="Note 2 3 22 4 8" xfId="6138" xr:uid="{00000000-0005-0000-0000-0000E56A0000}"/>
    <cellStyle name="Note 2 3 22 4 8 2" xfId="16494" xr:uid="{00000000-0005-0000-0000-0000E66A0000}"/>
    <cellStyle name="Note 2 3 22 4 8 3" xfId="23710" xr:uid="{00000000-0005-0000-0000-0000E76A0000}"/>
    <cellStyle name="Note 2 3 22 4 8 4" xfId="28781" xr:uid="{00000000-0005-0000-0000-0000E86A0000}"/>
    <cellStyle name="Note 2 3 22 4 8 5" xfId="33457" xr:uid="{00000000-0005-0000-0000-0000E96A0000}"/>
    <cellStyle name="Note 2 3 22 4 8 6" xfId="38935" xr:uid="{00000000-0005-0000-0000-0000EA6A0000}"/>
    <cellStyle name="Note 2 3 22 4 8 7" xfId="43833" xr:uid="{00000000-0005-0000-0000-0000EB6A0000}"/>
    <cellStyle name="Note 2 3 22 4 8 8" xfId="49843" xr:uid="{00000000-0005-0000-0000-0000EC6A0000}"/>
    <cellStyle name="Note 2 3 22 4 9" xfId="6489" xr:uid="{00000000-0005-0000-0000-0000ED6A0000}"/>
    <cellStyle name="Note 2 3 22 4 9 2" xfId="16495" xr:uid="{00000000-0005-0000-0000-0000EE6A0000}"/>
    <cellStyle name="Note 2 3 22 4 9 3" xfId="23711" xr:uid="{00000000-0005-0000-0000-0000EF6A0000}"/>
    <cellStyle name="Note 2 3 22 4 9 4" xfId="28782" xr:uid="{00000000-0005-0000-0000-0000F06A0000}"/>
    <cellStyle name="Note 2 3 22 4 9 5" xfId="33458" xr:uid="{00000000-0005-0000-0000-0000F16A0000}"/>
    <cellStyle name="Note 2 3 22 4 9 6" xfId="38936" xr:uid="{00000000-0005-0000-0000-0000F26A0000}"/>
    <cellStyle name="Note 2 3 22 4 9 7" xfId="43834" xr:uid="{00000000-0005-0000-0000-0000F36A0000}"/>
    <cellStyle name="Note 2 3 22 4 9 8" xfId="49844" xr:uid="{00000000-0005-0000-0000-0000F46A0000}"/>
    <cellStyle name="Note 2 3 22 5" xfId="5156" xr:uid="{00000000-0005-0000-0000-0000F56A0000}"/>
    <cellStyle name="Note 2 3 22 5 2" xfId="16496" xr:uid="{00000000-0005-0000-0000-0000F66A0000}"/>
    <cellStyle name="Note 2 3 22 5 3" xfId="23712" xr:uid="{00000000-0005-0000-0000-0000F76A0000}"/>
    <cellStyle name="Note 2 3 22 5 4" xfId="28783" xr:uid="{00000000-0005-0000-0000-0000F86A0000}"/>
    <cellStyle name="Note 2 3 22 5 5" xfId="33459" xr:uid="{00000000-0005-0000-0000-0000F96A0000}"/>
    <cellStyle name="Note 2 3 22 5 6" xfId="38937" xr:uid="{00000000-0005-0000-0000-0000FA6A0000}"/>
    <cellStyle name="Note 2 3 22 5 7" xfId="43835" xr:uid="{00000000-0005-0000-0000-0000FB6A0000}"/>
    <cellStyle name="Note 2 3 22 5 8" xfId="49845" xr:uid="{00000000-0005-0000-0000-0000FC6A0000}"/>
    <cellStyle name="Note 2 3 22 6" xfId="3754" xr:uid="{00000000-0005-0000-0000-0000FD6A0000}"/>
    <cellStyle name="Note 2 3 22 6 2" xfId="16497" xr:uid="{00000000-0005-0000-0000-0000FE6A0000}"/>
    <cellStyle name="Note 2 3 22 6 3" xfId="23713" xr:uid="{00000000-0005-0000-0000-0000FF6A0000}"/>
    <cellStyle name="Note 2 3 22 6 4" xfId="28784" xr:uid="{00000000-0005-0000-0000-0000006B0000}"/>
    <cellStyle name="Note 2 3 22 6 5" xfId="33460" xr:uid="{00000000-0005-0000-0000-0000016B0000}"/>
    <cellStyle name="Note 2 3 22 6 6" xfId="38938" xr:uid="{00000000-0005-0000-0000-0000026B0000}"/>
    <cellStyle name="Note 2 3 22 6 7" xfId="43836" xr:uid="{00000000-0005-0000-0000-0000036B0000}"/>
    <cellStyle name="Note 2 3 22 6 8" xfId="49846" xr:uid="{00000000-0005-0000-0000-0000046B0000}"/>
    <cellStyle name="Note 2 3 22 7" xfId="6154" xr:uid="{00000000-0005-0000-0000-0000056B0000}"/>
    <cellStyle name="Note 2 3 22 7 2" xfId="16498" xr:uid="{00000000-0005-0000-0000-0000066B0000}"/>
    <cellStyle name="Note 2 3 22 7 3" xfId="23714" xr:uid="{00000000-0005-0000-0000-0000076B0000}"/>
    <cellStyle name="Note 2 3 22 7 4" xfId="28785" xr:uid="{00000000-0005-0000-0000-0000086B0000}"/>
    <cellStyle name="Note 2 3 22 7 5" xfId="33461" xr:uid="{00000000-0005-0000-0000-0000096B0000}"/>
    <cellStyle name="Note 2 3 22 7 6" xfId="38939" xr:uid="{00000000-0005-0000-0000-00000A6B0000}"/>
    <cellStyle name="Note 2 3 22 7 7" xfId="43837" xr:uid="{00000000-0005-0000-0000-00000B6B0000}"/>
    <cellStyle name="Note 2 3 22 7 8" xfId="49847" xr:uid="{00000000-0005-0000-0000-00000C6B0000}"/>
    <cellStyle name="Note 2 3 22 8" xfId="6372" xr:uid="{00000000-0005-0000-0000-00000D6B0000}"/>
    <cellStyle name="Note 2 3 22 8 2" xfId="16499" xr:uid="{00000000-0005-0000-0000-00000E6B0000}"/>
    <cellStyle name="Note 2 3 22 8 3" xfId="23715" xr:uid="{00000000-0005-0000-0000-00000F6B0000}"/>
    <cellStyle name="Note 2 3 22 8 4" xfId="28786" xr:uid="{00000000-0005-0000-0000-0000106B0000}"/>
    <cellStyle name="Note 2 3 22 8 5" xfId="33462" xr:uid="{00000000-0005-0000-0000-0000116B0000}"/>
    <cellStyle name="Note 2 3 22 8 6" xfId="38940" xr:uid="{00000000-0005-0000-0000-0000126B0000}"/>
    <cellStyle name="Note 2 3 22 8 7" xfId="43838" xr:uid="{00000000-0005-0000-0000-0000136B0000}"/>
    <cellStyle name="Note 2 3 22 8 8" xfId="49848" xr:uid="{00000000-0005-0000-0000-0000146B0000}"/>
    <cellStyle name="Note 2 3 22 9" xfId="12316" xr:uid="{00000000-0005-0000-0000-0000156B0000}"/>
    <cellStyle name="Note 2 3 23" xfId="2350" xr:uid="{00000000-0005-0000-0000-0000166B0000}"/>
    <cellStyle name="Note 2 3 23 10" xfId="22614" xr:uid="{00000000-0005-0000-0000-0000176B0000}"/>
    <cellStyle name="Note 2 3 23 11" xfId="47248" xr:uid="{00000000-0005-0000-0000-0000186B0000}"/>
    <cellStyle name="Note 2 3 23 2" xfId="4945" xr:uid="{00000000-0005-0000-0000-0000196B0000}"/>
    <cellStyle name="Note 2 3 23 2 10" xfId="38941" xr:uid="{00000000-0005-0000-0000-00001A6B0000}"/>
    <cellStyle name="Note 2 3 23 2 11" xfId="43839" xr:uid="{00000000-0005-0000-0000-00001B6B0000}"/>
    <cellStyle name="Note 2 3 23 2 12" xfId="49849" xr:uid="{00000000-0005-0000-0000-00001C6B0000}"/>
    <cellStyle name="Note 2 3 23 2 2" xfId="7217" xr:uid="{00000000-0005-0000-0000-00001D6B0000}"/>
    <cellStyle name="Note 2 3 23 2 2 2" xfId="16501" xr:uid="{00000000-0005-0000-0000-00001E6B0000}"/>
    <cellStyle name="Note 2 3 23 2 2 3" xfId="23717" xr:uid="{00000000-0005-0000-0000-00001F6B0000}"/>
    <cellStyle name="Note 2 3 23 2 2 4" xfId="28788" xr:uid="{00000000-0005-0000-0000-0000206B0000}"/>
    <cellStyle name="Note 2 3 23 2 2 5" xfId="33464" xr:uid="{00000000-0005-0000-0000-0000216B0000}"/>
    <cellStyle name="Note 2 3 23 2 2 6" xfId="38942" xr:uid="{00000000-0005-0000-0000-0000226B0000}"/>
    <cellStyle name="Note 2 3 23 2 2 7" xfId="43840" xr:uid="{00000000-0005-0000-0000-0000236B0000}"/>
    <cellStyle name="Note 2 3 23 2 2 8" xfId="49850" xr:uid="{00000000-0005-0000-0000-0000246B0000}"/>
    <cellStyle name="Note 2 3 23 2 3" xfId="8087" xr:uid="{00000000-0005-0000-0000-0000256B0000}"/>
    <cellStyle name="Note 2 3 23 2 3 2" xfId="16502" xr:uid="{00000000-0005-0000-0000-0000266B0000}"/>
    <cellStyle name="Note 2 3 23 2 3 3" xfId="23718" xr:uid="{00000000-0005-0000-0000-0000276B0000}"/>
    <cellStyle name="Note 2 3 23 2 3 4" xfId="28789" xr:uid="{00000000-0005-0000-0000-0000286B0000}"/>
    <cellStyle name="Note 2 3 23 2 3 5" xfId="33465" xr:uid="{00000000-0005-0000-0000-0000296B0000}"/>
    <cellStyle name="Note 2 3 23 2 3 6" xfId="38943" xr:uid="{00000000-0005-0000-0000-00002A6B0000}"/>
    <cellStyle name="Note 2 3 23 2 3 7" xfId="43841" xr:uid="{00000000-0005-0000-0000-00002B6B0000}"/>
    <cellStyle name="Note 2 3 23 2 3 8" xfId="49851" xr:uid="{00000000-0005-0000-0000-00002C6B0000}"/>
    <cellStyle name="Note 2 3 23 2 4" xfId="8883" xr:uid="{00000000-0005-0000-0000-00002D6B0000}"/>
    <cellStyle name="Note 2 3 23 2 4 2" xfId="16503" xr:uid="{00000000-0005-0000-0000-00002E6B0000}"/>
    <cellStyle name="Note 2 3 23 2 4 3" xfId="23719" xr:uid="{00000000-0005-0000-0000-00002F6B0000}"/>
    <cellStyle name="Note 2 3 23 2 4 4" xfId="28790" xr:uid="{00000000-0005-0000-0000-0000306B0000}"/>
    <cellStyle name="Note 2 3 23 2 4 5" xfId="33466" xr:uid="{00000000-0005-0000-0000-0000316B0000}"/>
    <cellStyle name="Note 2 3 23 2 4 6" xfId="38944" xr:uid="{00000000-0005-0000-0000-0000326B0000}"/>
    <cellStyle name="Note 2 3 23 2 4 7" xfId="43842" xr:uid="{00000000-0005-0000-0000-0000336B0000}"/>
    <cellStyle name="Note 2 3 23 2 4 8" xfId="49852" xr:uid="{00000000-0005-0000-0000-0000346B0000}"/>
    <cellStyle name="Note 2 3 23 2 5" xfId="9334" xr:uid="{00000000-0005-0000-0000-0000356B0000}"/>
    <cellStyle name="Note 2 3 23 2 5 2" xfId="16504" xr:uid="{00000000-0005-0000-0000-0000366B0000}"/>
    <cellStyle name="Note 2 3 23 2 5 3" xfId="23720" xr:uid="{00000000-0005-0000-0000-0000376B0000}"/>
    <cellStyle name="Note 2 3 23 2 5 4" xfId="28791" xr:uid="{00000000-0005-0000-0000-0000386B0000}"/>
    <cellStyle name="Note 2 3 23 2 5 5" xfId="33467" xr:uid="{00000000-0005-0000-0000-0000396B0000}"/>
    <cellStyle name="Note 2 3 23 2 5 6" xfId="38945" xr:uid="{00000000-0005-0000-0000-00003A6B0000}"/>
    <cellStyle name="Note 2 3 23 2 5 7" xfId="43843" xr:uid="{00000000-0005-0000-0000-00003B6B0000}"/>
    <cellStyle name="Note 2 3 23 2 5 8" xfId="49853" xr:uid="{00000000-0005-0000-0000-00003C6B0000}"/>
    <cellStyle name="Note 2 3 23 2 6" xfId="16500" xr:uid="{00000000-0005-0000-0000-00003D6B0000}"/>
    <cellStyle name="Note 2 3 23 2 7" xfId="23716" xr:uid="{00000000-0005-0000-0000-00003E6B0000}"/>
    <cellStyle name="Note 2 3 23 2 8" xfId="28787" xr:uid="{00000000-0005-0000-0000-00003F6B0000}"/>
    <cellStyle name="Note 2 3 23 2 9" xfId="33463" xr:uid="{00000000-0005-0000-0000-0000406B0000}"/>
    <cellStyle name="Note 2 3 23 3" xfId="5492" xr:uid="{00000000-0005-0000-0000-0000416B0000}"/>
    <cellStyle name="Note 2 3 23 3 10" xfId="16505" xr:uid="{00000000-0005-0000-0000-0000426B0000}"/>
    <cellStyle name="Note 2 3 23 3 11" xfId="23721" xr:uid="{00000000-0005-0000-0000-0000436B0000}"/>
    <cellStyle name="Note 2 3 23 3 12" xfId="28792" xr:uid="{00000000-0005-0000-0000-0000446B0000}"/>
    <cellStyle name="Note 2 3 23 3 13" xfId="33468" xr:uid="{00000000-0005-0000-0000-0000456B0000}"/>
    <cellStyle name="Note 2 3 23 3 14" xfId="38946" xr:uid="{00000000-0005-0000-0000-0000466B0000}"/>
    <cellStyle name="Note 2 3 23 3 15" xfId="43844" xr:uid="{00000000-0005-0000-0000-0000476B0000}"/>
    <cellStyle name="Note 2 3 23 3 16" xfId="49854" xr:uid="{00000000-0005-0000-0000-0000486B0000}"/>
    <cellStyle name="Note 2 3 23 3 2" xfId="7306" xr:uid="{00000000-0005-0000-0000-0000496B0000}"/>
    <cellStyle name="Note 2 3 23 3 2 2" xfId="16506" xr:uid="{00000000-0005-0000-0000-00004A6B0000}"/>
    <cellStyle name="Note 2 3 23 3 2 3" xfId="23722" xr:uid="{00000000-0005-0000-0000-00004B6B0000}"/>
    <cellStyle name="Note 2 3 23 3 2 4" xfId="28793" xr:uid="{00000000-0005-0000-0000-00004C6B0000}"/>
    <cellStyle name="Note 2 3 23 3 2 5" xfId="33469" xr:uid="{00000000-0005-0000-0000-00004D6B0000}"/>
    <cellStyle name="Note 2 3 23 3 2 6" xfId="38947" xr:uid="{00000000-0005-0000-0000-00004E6B0000}"/>
    <cellStyle name="Note 2 3 23 3 2 7" xfId="43845" xr:uid="{00000000-0005-0000-0000-00004F6B0000}"/>
    <cellStyle name="Note 2 3 23 3 2 8" xfId="49855" xr:uid="{00000000-0005-0000-0000-0000506B0000}"/>
    <cellStyle name="Note 2 3 23 3 3" xfId="7826" xr:uid="{00000000-0005-0000-0000-0000516B0000}"/>
    <cellStyle name="Note 2 3 23 3 3 2" xfId="16507" xr:uid="{00000000-0005-0000-0000-0000526B0000}"/>
    <cellStyle name="Note 2 3 23 3 3 3" xfId="23723" xr:uid="{00000000-0005-0000-0000-0000536B0000}"/>
    <cellStyle name="Note 2 3 23 3 3 4" xfId="28794" xr:uid="{00000000-0005-0000-0000-0000546B0000}"/>
    <cellStyle name="Note 2 3 23 3 3 5" xfId="33470" xr:uid="{00000000-0005-0000-0000-0000556B0000}"/>
    <cellStyle name="Note 2 3 23 3 3 6" xfId="38948" xr:uid="{00000000-0005-0000-0000-0000566B0000}"/>
    <cellStyle name="Note 2 3 23 3 3 7" xfId="43846" xr:uid="{00000000-0005-0000-0000-0000576B0000}"/>
    <cellStyle name="Note 2 3 23 3 3 8" xfId="49856" xr:uid="{00000000-0005-0000-0000-0000586B0000}"/>
    <cellStyle name="Note 2 3 23 3 4" xfId="8174" xr:uid="{00000000-0005-0000-0000-0000596B0000}"/>
    <cellStyle name="Note 2 3 23 3 4 2" xfId="16508" xr:uid="{00000000-0005-0000-0000-00005A6B0000}"/>
    <cellStyle name="Note 2 3 23 3 4 3" xfId="23724" xr:uid="{00000000-0005-0000-0000-00005B6B0000}"/>
    <cellStyle name="Note 2 3 23 3 4 4" xfId="28795" xr:uid="{00000000-0005-0000-0000-00005C6B0000}"/>
    <cellStyle name="Note 2 3 23 3 4 5" xfId="33471" xr:uid="{00000000-0005-0000-0000-00005D6B0000}"/>
    <cellStyle name="Note 2 3 23 3 4 6" xfId="38949" xr:uid="{00000000-0005-0000-0000-00005E6B0000}"/>
    <cellStyle name="Note 2 3 23 3 4 7" xfId="43847" xr:uid="{00000000-0005-0000-0000-00005F6B0000}"/>
    <cellStyle name="Note 2 3 23 3 4 8" xfId="49857" xr:uid="{00000000-0005-0000-0000-0000606B0000}"/>
    <cellStyle name="Note 2 3 23 3 5" xfId="8597" xr:uid="{00000000-0005-0000-0000-0000616B0000}"/>
    <cellStyle name="Note 2 3 23 3 5 2" xfId="16509" xr:uid="{00000000-0005-0000-0000-0000626B0000}"/>
    <cellStyle name="Note 2 3 23 3 5 3" xfId="23725" xr:uid="{00000000-0005-0000-0000-0000636B0000}"/>
    <cellStyle name="Note 2 3 23 3 5 4" xfId="28796" xr:uid="{00000000-0005-0000-0000-0000646B0000}"/>
    <cellStyle name="Note 2 3 23 3 5 5" xfId="33472" xr:uid="{00000000-0005-0000-0000-0000656B0000}"/>
    <cellStyle name="Note 2 3 23 3 5 6" xfId="38950" xr:uid="{00000000-0005-0000-0000-0000666B0000}"/>
    <cellStyle name="Note 2 3 23 3 5 7" xfId="43848" xr:uid="{00000000-0005-0000-0000-0000676B0000}"/>
    <cellStyle name="Note 2 3 23 3 5 8" xfId="49858" xr:uid="{00000000-0005-0000-0000-0000686B0000}"/>
    <cellStyle name="Note 2 3 23 3 6" xfId="8957" xr:uid="{00000000-0005-0000-0000-0000696B0000}"/>
    <cellStyle name="Note 2 3 23 3 6 2" xfId="16510" xr:uid="{00000000-0005-0000-0000-00006A6B0000}"/>
    <cellStyle name="Note 2 3 23 3 6 3" xfId="23726" xr:uid="{00000000-0005-0000-0000-00006B6B0000}"/>
    <cellStyle name="Note 2 3 23 3 6 4" xfId="28797" xr:uid="{00000000-0005-0000-0000-00006C6B0000}"/>
    <cellStyle name="Note 2 3 23 3 6 5" xfId="33473" xr:uid="{00000000-0005-0000-0000-00006D6B0000}"/>
    <cellStyle name="Note 2 3 23 3 6 6" xfId="38951" xr:uid="{00000000-0005-0000-0000-00006E6B0000}"/>
    <cellStyle name="Note 2 3 23 3 6 7" xfId="43849" xr:uid="{00000000-0005-0000-0000-00006F6B0000}"/>
    <cellStyle name="Note 2 3 23 3 6 8" xfId="49859" xr:uid="{00000000-0005-0000-0000-0000706B0000}"/>
    <cellStyle name="Note 2 3 23 3 7" xfId="9410" xr:uid="{00000000-0005-0000-0000-0000716B0000}"/>
    <cellStyle name="Note 2 3 23 3 7 2" xfId="16511" xr:uid="{00000000-0005-0000-0000-0000726B0000}"/>
    <cellStyle name="Note 2 3 23 3 7 3" xfId="23727" xr:uid="{00000000-0005-0000-0000-0000736B0000}"/>
    <cellStyle name="Note 2 3 23 3 7 4" xfId="28798" xr:uid="{00000000-0005-0000-0000-0000746B0000}"/>
    <cellStyle name="Note 2 3 23 3 7 5" xfId="33474" xr:uid="{00000000-0005-0000-0000-0000756B0000}"/>
    <cellStyle name="Note 2 3 23 3 7 6" xfId="38952" xr:uid="{00000000-0005-0000-0000-0000766B0000}"/>
    <cellStyle name="Note 2 3 23 3 7 7" xfId="43850" xr:uid="{00000000-0005-0000-0000-0000776B0000}"/>
    <cellStyle name="Note 2 3 23 3 7 8" xfId="49860" xr:uid="{00000000-0005-0000-0000-0000786B0000}"/>
    <cellStyle name="Note 2 3 23 3 8" xfId="9738" xr:uid="{00000000-0005-0000-0000-0000796B0000}"/>
    <cellStyle name="Note 2 3 23 3 8 2" xfId="16512" xr:uid="{00000000-0005-0000-0000-00007A6B0000}"/>
    <cellStyle name="Note 2 3 23 3 8 3" xfId="23728" xr:uid="{00000000-0005-0000-0000-00007B6B0000}"/>
    <cellStyle name="Note 2 3 23 3 8 4" xfId="28799" xr:uid="{00000000-0005-0000-0000-00007C6B0000}"/>
    <cellStyle name="Note 2 3 23 3 8 5" xfId="33475" xr:uid="{00000000-0005-0000-0000-00007D6B0000}"/>
    <cellStyle name="Note 2 3 23 3 8 6" xfId="38953" xr:uid="{00000000-0005-0000-0000-00007E6B0000}"/>
    <cellStyle name="Note 2 3 23 3 8 7" xfId="43851" xr:uid="{00000000-0005-0000-0000-00007F6B0000}"/>
    <cellStyle name="Note 2 3 23 3 8 8" xfId="49861" xr:uid="{00000000-0005-0000-0000-0000806B0000}"/>
    <cellStyle name="Note 2 3 23 3 9" xfId="10007" xr:uid="{00000000-0005-0000-0000-0000816B0000}"/>
    <cellStyle name="Note 2 3 23 3 9 2" xfId="16513" xr:uid="{00000000-0005-0000-0000-0000826B0000}"/>
    <cellStyle name="Note 2 3 23 3 9 3" xfId="23729" xr:uid="{00000000-0005-0000-0000-0000836B0000}"/>
    <cellStyle name="Note 2 3 23 3 9 4" xfId="28800" xr:uid="{00000000-0005-0000-0000-0000846B0000}"/>
    <cellStyle name="Note 2 3 23 3 9 5" xfId="33476" xr:uid="{00000000-0005-0000-0000-0000856B0000}"/>
    <cellStyle name="Note 2 3 23 3 9 6" xfId="38954" xr:uid="{00000000-0005-0000-0000-0000866B0000}"/>
    <cellStyle name="Note 2 3 23 3 9 7" xfId="43852" xr:uid="{00000000-0005-0000-0000-0000876B0000}"/>
    <cellStyle name="Note 2 3 23 3 9 8" xfId="49862" xr:uid="{00000000-0005-0000-0000-0000886B0000}"/>
    <cellStyle name="Note 2 3 23 4" xfId="4079" xr:uid="{00000000-0005-0000-0000-0000896B0000}"/>
    <cellStyle name="Note 2 3 23 4 10" xfId="16514" xr:uid="{00000000-0005-0000-0000-00008A6B0000}"/>
    <cellStyle name="Note 2 3 23 4 11" xfId="23730" xr:uid="{00000000-0005-0000-0000-00008B6B0000}"/>
    <cellStyle name="Note 2 3 23 4 12" xfId="28801" xr:uid="{00000000-0005-0000-0000-00008C6B0000}"/>
    <cellStyle name="Note 2 3 23 4 13" xfId="33477" xr:uid="{00000000-0005-0000-0000-00008D6B0000}"/>
    <cellStyle name="Note 2 3 23 4 14" xfId="38955" xr:uid="{00000000-0005-0000-0000-00008E6B0000}"/>
    <cellStyle name="Note 2 3 23 4 15" xfId="43853" xr:uid="{00000000-0005-0000-0000-00008F6B0000}"/>
    <cellStyle name="Note 2 3 23 4 16" xfId="49863" xr:uid="{00000000-0005-0000-0000-0000906B0000}"/>
    <cellStyle name="Note 2 3 23 4 2" xfId="6888" xr:uid="{00000000-0005-0000-0000-0000916B0000}"/>
    <cellStyle name="Note 2 3 23 4 2 2" xfId="16515" xr:uid="{00000000-0005-0000-0000-0000926B0000}"/>
    <cellStyle name="Note 2 3 23 4 2 3" xfId="23731" xr:uid="{00000000-0005-0000-0000-0000936B0000}"/>
    <cellStyle name="Note 2 3 23 4 2 4" xfId="28802" xr:uid="{00000000-0005-0000-0000-0000946B0000}"/>
    <cellStyle name="Note 2 3 23 4 2 5" xfId="33478" xr:uid="{00000000-0005-0000-0000-0000956B0000}"/>
    <cellStyle name="Note 2 3 23 4 2 6" xfId="38956" xr:uid="{00000000-0005-0000-0000-0000966B0000}"/>
    <cellStyle name="Note 2 3 23 4 2 7" xfId="43854" xr:uid="{00000000-0005-0000-0000-0000976B0000}"/>
    <cellStyle name="Note 2 3 23 4 2 8" xfId="49864" xr:uid="{00000000-0005-0000-0000-0000986B0000}"/>
    <cellStyle name="Note 2 3 23 4 3" xfId="7542" xr:uid="{00000000-0005-0000-0000-0000996B0000}"/>
    <cellStyle name="Note 2 3 23 4 3 2" xfId="16516" xr:uid="{00000000-0005-0000-0000-00009A6B0000}"/>
    <cellStyle name="Note 2 3 23 4 3 3" xfId="23732" xr:uid="{00000000-0005-0000-0000-00009B6B0000}"/>
    <cellStyle name="Note 2 3 23 4 3 4" xfId="28803" xr:uid="{00000000-0005-0000-0000-00009C6B0000}"/>
    <cellStyle name="Note 2 3 23 4 3 5" xfId="33479" xr:uid="{00000000-0005-0000-0000-00009D6B0000}"/>
    <cellStyle name="Note 2 3 23 4 3 6" xfId="38957" xr:uid="{00000000-0005-0000-0000-00009E6B0000}"/>
    <cellStyle name="Note 2 3 23 4 3 7" xfId="43855" xr:uid="{00000000-0005-0000-0000-00009F6B0000}"/>
    <cellStyle name="Note 2 3 23 4 3 8" xfId="49865" xr:uid="{00000000-0005-0000-0000-0000A06B0000}"/>
    <cellStyle name="Note 2 3 23 4 4" xfId="4706" xr:uid="{00000000-0005-0000-0000-0000A16B0000}"/>
    <cellStyle name="Note 2 3 23 4 4 2" xfId="16517" xr:uid="{00000000-0005-0000-0000-0000A26B0000}"/>
    <cellStyle name="Note 2 3 23 4 4 3" xfId="23733" xr:uid="{00000000-0005-0000-0000-0000A36B0000}"/>
    <cellStyle name="Note 2 3 23 4 4 4" xfId="28804" xr:uid="{00000000-0005-0000-0000-0000A46B0000}"/>
    <cellStyle name="Note 2 3 23 4 4 5" xfId="33480" xr:uid="{00000000-0005-0000-0000-0000A56B0000}"/>
    <cellStyle name="Note 2 3 23 4 4 6" xfId="38958" xr:uid="{00000000-0005-0000-0000-0000A66B0000}"/>
    <cellStyle name="Note 2 3 23 4 4 7" xfId="43856" xr:uid="{00000000-0005-0000-0000-0000A76B0000}"/>
    <cellStyle name="Note 2 3 23 4 4 8" xfId="49866" xr:uid="{00000000-0005-0000-0000-0000A86B0000}"/>
    <cellStyle name="Note 2 3 23 4 5" xfId="6537" xr:uid="{00000000-0005-0000-0000-0000A96B0000}"/>
    <cellStyle name="Note 2 3 23 4 5 2" xfId="16518" xr:uid="{00000000-0005-0000-0000-0000AA6B0000}"/>
    <cellStyle name="Note 2 3 23 4 5 3" xfId="23734" xr:uid="{00000000-0005-0000-0000-0000AB6B0000}"/>
    <cellStyle name="Note 2 3 23 4 5 4" xfId="28805" xr:uid="{00000000-0005-0000-0000-0000AC6B0000}"/>
    <cellStyle name="Note 2 3 23 4 5 5" xfId="33481" xr:uid="{00000000-0005-0000-0000-0000AD6B0000}"/>
    <cellStyle name="Note 2 3 23 4 5 6" xfId="38959" xr:uid="{00000000-0005-0000-0000-0000AE6B0000}"/>
    <cellStyle name="Note 2 3 23 4 5 7" xfId="43857" xr:uid="{00000000-0005-0000-0000-0000AF6B0000}"/>
    <cellStyle name="Note 2 3 23 4 5 8" xfId="49867" xr:uid="{00000000-0005-0000-0000-0000B06B0000}"/>
    <cellStyle name="Note 2 3 23 4 6" xfId="6442" xr:uid="{00000000-0005-0000-0000-0000B16B0000}"/>
    <cellStyle name="Note 2 3 23 4 6 2" xfId="16519" xr:uid="{00000000-0005-0000-0000-0000B26B0000}"/>
    <cellStyle name="Note 2 3 23 4 6 3" xfId="23735" xr:uid="{00000000-0005-0000-0000-0000B36B0000}"/>
    <cellStyle name="Note 2 3 23 4 6 4" xfId="28806" xr:uid="{00000000-0005-0000-0000-0000B46B0000}"/>
    <cellStyle name="Note 2 3 23 4 6 5" xfId="33482" xr:uid="{00000000-0005-0000-0000-0000B56B0000}"/>
    <cellStyle name="Note 2 3 23 4 6 6" xfId="38960" xr:uid="{00000000-0005-0000-0000-0000B66B0000}"/>
    <cellStyle name="Note 2 3 23 4 6 7" xfId="43858" xr:uid="{00000000-0005-0000-0000-0000B76B0000}"/>
    <cellStyle name="Note 2 3 23 4 6 8" xfId="49868" xr:uid="{00000000-0005-0000-0000-0000B86B0000}"/>
    <cellStyle name="Note 2 3 23 4 7" xfId="7058" xr:uid="{00000000-0005-0000-0000-0000B96B0000}"/>
    <cellStyle name="Note 2 3 23 4 7 2" xfId="16520" xr:uid="{00000000-0005-0000-0000-0000BA6B0000}"/>
    <cellStyle name="Note 2 3 23 4 7 3" xfId="23736" xr:uid="{00000000-0005-0000-0000-0000BB6B0000}"/>
    <cellStyle name="Note 2 3 23 4 7 4" xfId="28807" xr:uid="{00000000-0005-0000-0000-0000BC6B0000}"/>
    <cellStyle name="Note 2 3 23 4 7 5" xfId="33483" xr:uid="{00000000-0005-0000-0000-0000BD6B0000}"/>
    <cellStyle name="Note 2 3 23 4 7 6" xfId="38961" xr:uid="{00000000-0005-0000-0000-0000BE6B0000}"/>
    <cellStyle name="Note 2 3 23 4 7 7" xfId="43859" xr:uid="{00000000-0005-0000-0000-0000BF6B0000}"/>
    <cellStyle name="Note 2 3 23 4 7 8" xfId="49869" xr:uid="{00000000-0005-0000-0000-0000C06B0000}"/>
    <cellStyle name="Note 2 3 23 4 8" xfId="9074" xr:uid="{00000000-0005-0000-0000-0000C16B0000}"/>
    <cellStyle name="Note 2 3 23 4 8 2" xfId="16521" xr:uid="{00000000-0005-0000-0000-0000C26B0000}"/>
    <cellStyle name="Note 2 3 23 4 8 3" xfId="23737" xr:uid="{00000000-0005-0000-0000-0000C36B0000}"/>
    <cellStyle name="Note 2 3 23 4 8 4" xfId="28808" xr:uid="{00000000-0005-0000-0000-0000C46B0000}"/>
    <cellStyle name="Note 2 3 23 4 8 5" xfId="33484" xr:uid="{00000000-0005-0000-0000-0000C56B0000}"/>
    <cellStyle name="Note 2 3 23 4 8 6" xfId="38962" xr:uid="{00000000-0005-0000-0000-0000C66B0000}"/>
    <cellStyle name="Note 2 3 23 4 8 7" xfId="43860" xr:uid="{00000000-0005-0000-0000-0000C76B0000}"/>
    <cellStyle name="Note 2 3 23 4 8 8" xfId="49870" xr:uid="{00000000-0005-0000-0000-0000C86B0000}"/>
    <cellStyle name="Note 2 3 23 4 9" xfId="4682" xr:uid="{00000000-0005-0000-0000-0000C96B0000}"/>
    <cellStyle name="Note 2 3 23 4 9 2" xfId="16522" xr:uid="{00000000-0005-0000-0000-0000CA6B0000}"/>
    <cellStyle name="Note 2 3 23 4 9 3" xfId="23738" xr:uid="{00000000-0005-0000-0000-0000CB6B0000}"/>
    <cellStyle name="Note 2 3 23 4 9 4" xfId="28809" xr:uid="{00000000-0005-0000-0000-0000CC6B0000}"/>
    <cellStyle name="Note 2 3 23 4 9 5" xfId="33485" xr:uid="{00000000-0005-0000-0000-0000CD6B0000}"/>
    <cellStyle name="Note 2 3 23 4 9 6" xfId="38963" xr:uid="{00000000-0005-0000-0000-0000CE6B0000}"/>
    <cellStyle name="Note 2 3 23 4 9 7" xfId="43861" xr:uid="{00000000-0005-0000-0000-0000CF6B0000}"/>
    <cellStyle name="Note 2 3 23 4 9 8" xfId="49871" xr:uid="{00000000-0005-0000-0000-0000D06B0000}"/>
    <cellStyle name="Note 2 3 23 5" xfId="4492" xr:uid="{00000000-0005-0000-0000-0000D16B0000}"/>
    <cellStyle name="Note 2 3 23 5 2" xfId="16523" xr:uid="{00000000-0005-0000-0000-0000D26B0000}"/>
    <cellStyle name="Note 2 3 23 5 3" xfId="23739" xr:uid="{00000000-0005-0000-0000-0000D36B0000}"/>
    <cellStyle name="Note 2 3 23 5 4" xfId="28810" xr:uid="{00000000-0005-0000-0000-0000D46B0000}"/>
    <cellStyle name="Note 2 3 23 5 5" xfId="33486" xr:uid="{00000000-0005-0000-0000-0000D56B0000}"/>
    <cellStyle name="Note 2 3 23 5 6" xfId="38964" xr:uid="{00000000-0005-0000-0000-0000D66B0000}"/>
    <cellStyle name="Note 2 3 23 5 7" xfId="43862" xr:uid="{00000000-0005-0000-0000-0000D76B0000}"/>
    <cellStyle name="Note 2 3 23 5 8" xfId="49872" xr:uid="{00000000-0005-0000-0000-0000D86B0000}"/>
    <cellStyle name="Note 2 3 23 6" xfId="4796" xr:uid="{00000000-0005-0000-0000-0000D96B0000}"/>
    <cellStyle name="Note 2 3 23 6 2" xfId="16524" xr:uid="{00000000-0005-0000-0000-0000DA6B0000}"/>
    <cellStyle name="Note 2 3 23 6 3" xfId="23740" xr:uid="{00000000-0005-0000-0000-0000DB6B0000}"/>
    <cellStyle name="Note 2 3 23 6 4" xfId="28811" xr:uid="{00000000-0005-0000-0000-0000DC6B0000}"/>
    <cellStyle name="Note 2 3 23 6 5" xfId="33487" xr:uid="{00000000-0005-0000-0000-0000DD6B0000}"/>
    <cellStyle name="Note 2 3 23 6 6" xfId="38965" xr:uid="{00000000-0005-0000-0000-0000DE6B0000}"/>
    <cellStyle name="Note 2 3 23 6 7" xfId="43863" xr:uid="{00000000-0005-0000-0000-0000DF6B0000}"/>
    <cellStyle name="Note 2 3 23 6 8" xfId="49873" xr:uid="{00000000-0005-0000-0000-0000E06B0000}"/>
    <cellStyle name="Note 2 3 23 7" xfId="4600" xr:uid="{00000000-0005-0000-0000-0000E16B0000}"/>
    <cellStyle name="Note 2 3 23 7 2" xfId="16525" xr:uid="{00000000-0005-0000-0000-0000E26B0000}"/>
    <cellStyle name="Note 2 3 23 7 3" xfId="23741" xr:uid="{00000000-0005-0000-0000-0000E36B0000}"/>
    <cellStyle name="Note 2 3 23 7 4" xfId="28812" xr:uid="{00000000-0005-0000-0000-0000E46B0000}"/>
    <cellStyle name="Note 2 3 23 7 5" xfId="33488" xr:uid="{00000000-0005-0000-0000-0000E56B0000}"/>
    <cellStyle name="Note 2 3 23 7 6" xfId="38966" xr:uid="{00000000-0005-0000-0000-0000E66B0000}"/>
    <cellStyle name="Note 2 3 23 7 7" xfId="43864" xr:uid="{00000000-0005-0000-0000-0000E76B0000}"/>
    <cellStyle name="Note 2 3 23 7 8" xfId="49874" xr:uid="{00000000-0005-0000-0000-0000E86B0000}"/>
    <cellStyle name="Note 2 3 23 8" xfId="6260" xr:uid="{00000000-0005-0000-0000-0000E96B0000}"/>
    <cellStyle name="Note 2 3 23 8 2" xfId="16526" xr:uid="{00000000-0005-0000-0000-0000EA6B0000}"/>
    <cellStyle name="Note 2 3 23 8 3" xfId="23742" xr:uid="{00000000-0005-0000-0000-0000EB6B0000}"/>
    <cellStyle name="Note 2 3 23 8 4" xfId="28813" xr:uid="{00000000-0005-0000-0000-0000EC6B0000}"/>
    <cellStyle name="Note 2 3 23 8 5" xfId="33489" xr:uid="{00000000-0005-0000-0000-0000ED6B0000}"/>
    <cellStyle name="Note 2 3 23 8 6" xfId="38967" xr:uid="{00000000-0005-0000-0000-0000EE6B0000}"/>
    <cellStyle name="Note 2 3 23 8 7" xfId="43865" xr:uid="{00000000-0005-0000-0000-0000EF6B0000}"/>
    <cellStyle name="Note 2 3 23 8 8" xfId="49875" xr:uid="{00000000-0005-0000-0000-0000F06B0000}"/>
    <cellStyle name="Note 2 3 23 9" xfId="12115" xr:uid="{00000000-0005-0000-0000-0000F16B0000}"/>
    <cellStyle name="Note 2 3 24" xfId="2648" xr:uid="{00000000-0005-0000-0000-0000F26B0000}"/>
    <cellStyle name="Note 2 3 24 10" xfId="22597" xr:uid="{00000000-0005-0000-0000-0000F36B0000}"/>
    <cellStyle name="Note 2 3 24 11" xfId="47294" xr:uid="{00000000-0005-0000-0000-0000F46B0000}"/>
    <cellStyle name="Note 2 3 24 2" xfId="5111" xr:uid="{00000000-0005-0000-0000-0000F56B0000}"/>
    <cellStyle name="Note 2 3 24 2 10" xfId="38968" xr:uid="{00000000-0005-0000-0000-0000F66B0000}"/>
    <cellStyle name="Note 2 3 24 2 11" xfId="43866" xr:uid="{00000000-0005-0000-0000-0000F76B0000}"/>
    <cellStyle name="Note 2 3 24 2 12" xfId="49876" xr:uid="{00000000-0005-0000-0000-0000F86B0000}"/>
    <cellStyle name="Note 2 3 24 2 2" xfId="7274" xr:uid="{00000000-0005-0000-0000-0000F96B0000}"/>
    <cellStyle name="Note 2 3 24 2 2 2" xfId="16528" xr:uid="{00000000-0005-0000-0000-0000FA6B0000}"/>
    <cellStyle name="Note 2 3 24 2 2 3" xfId="23744" xr:uid="{00000000-0005-0000-0000-0000FB6B0000}"/>
    <cellStyle name="Note 2 3 24 2 2 4" xfId="28815" xr:uid="{00000000-0005-0000-0000-0000FC6B0000}"/>
    <cellStyle name="Note 2 3 24 2 2 5" xfId="33491" xr:uid="{00000000-0005-0000-0000-0000FD6B0000}"/>
    <cellStyle name="Note 2 3 24 2 2 6" xfId="38969" xr:uid="{00000000-0005-0000-0000-0000FE6B0000}"/>
    <cellStyle name="Note 2 3 24 2 2 7" xfId="43867" xr:uid="{00000000-0005-0000-0000-0000FF6B0000}"/>
    <cellStyle name="Note 2 3 24 2 2 8" xfId="49877" xr:uid="{00000000-0005-0000-0000-0000006C0000}"/>
    <cellStyle name="Note 2 3 24 2 3" xfId="8141" xr:uid="{00000000-0005-0000-0000-0000016C0000}"/>
    <cellStyle name="Note 2 3 24 2 3 2" xfId="16529" xr:uid="{00000000-0005-0000-0000-0000026C0000}"/>
    <cellStyle name="Note 2 3 24 2 3 3" xfId="23745" xr:uid="{00000000-0005-0000-0000-0000036C0000}"/>
    <cellStyle name="Note 2 3 24 2 3 4" xfId="28816" xr:uid="{00000000-0005-0000-0000-0000046C0000}"/>
    <cellStyle name="Note 2 3 24 2 3 5" xfId="33492" xr:uid="{00000000-0005-0000-0000-0000056C0000}"/>
    <cellStyle name="Note 2 3 24 2 3 6" xfId="38970" xr:uid="{00000000-0005-0000-0000-0000066C0000}"/>
    <cellStyle name="Note 2 3 24 2 3 7" xfId="43868" xr:uid="{00000000-0005-0000-0000-0000076C0000}"/>
    <cellStyle name="Note 2 3 24 2 3 8" xfId="49878" xr:uid="{00000000-0005-0000-0000-0000086C0000}"/>
    <cellStyle name="Note 2 3 24 2 4" xfId="8929" xr:uid="{00000000-0005-0000-0000-0000096C0000}"/>
    <cellStyle name="Note 2 3 24 2 4 2" xfId="16530" xr:uid="{00000000-0005-0000-0000-00000A6C0000}"/>
    <cellStyle name="Note 2 3 24 2 4 3" xfId="23746" xr:uid="{00000000-0005-0000-0000-00000B6C0000}"/>
    <cellStyle name="Note 2 3 24 2 4 4" xfId="28817" xr:uid="{00000000-0005-0000-0000-00000C6C0000}"/>
    <cellStyle name="Note 2 3 24 2 4 5" xfId="33493" xr:uid="{00000000-0005-0000-0000-00000D6C0000}"/>
    <cellStyle name="Note 2 3 24 2 4 6" xfId="38971" xr:uid="{00000000-0005-0000-0000-00000E6C0000}"/>
    <cellStyle name="Note 2 3 24 2 4 7" xfId="43869" xr:uid="{00000000-0005-0000-0000-00000F6C0000}"/>
    <cellStyle name="Note 2 3 24 2 4 8" xfId="49879" xr:uid="{00000000-0005-0000-0000-0000106C0000}"/>
    <cellStyle name="Note 2 3 24 2 5" xfId="9381" xr:uid="{00000000-0005-0000-0000-0000116C0000}"/>
    <cellStyle name="Note 2 3 24 2 5 2" xfId="16531" xr:uid="{00000000-0005-0000-0000-0000126C0000}"/>
    <cellStyle name="Note 2 3 24 2 5 3" xfId="23747" xr:uid="{00000000-0005-0000-0000-0000136C0000}"/>
    <cellStyle name="Note 2 3 24 2 5 4" xfId="28818" xr:uid="{00000000-0005-0000-0000-0000146C0000}"/>
    <cellStyle name="Note 2 3 24 2 5 5" xfId="33494" xr:uid="{00000000-0005-0000-0000-0000156C0000}"/>
    <cellStyle name="Note 2 3 24 2 5 6" xfId="38972" xr:uid="{00000000-0005-0000-0000-0000166C0000}"/>
    <cellStyle name="Note 2 3 24 2 5 7" xfId="43870" xr:uid="{00000000-0005-0000-0000-0000176C0000}"/>
    <cellStyle name="Note 2 3 24 2 5 8" xfId="49880" xr:uid="{00000000-0005-0000-0000-0000186C0000}"/>
    <cellStyle name="Note 2 3 24 2 6" xfId="16527" xr:uid="{00000000-0005-0000-0000-0000196C0000}"/>
    <cellStyle name="Note 2 3 24 2 7" xfId="23743" xr:uid="{00000000-0005-0000-0000-00001A6C0000}"/>
    <cellStyle name="Note 2 3 24 2 8" xfId="28814" xr:uid="{00000000-0005-0000-0000-00001B6C0000}"/>
    <cellStyle name="Note 2 3 24 2 9" xfId="33490" xr:uid="{00000000-0005-0000-0000-00001C6C0000}"/>
    <cellStyle name="Note 2 3 24 3" xfId="5291" xr:uid="{00000000-0005-0000-0000-00001D6C0000}"/>
    <cellStyle name="Note 2 3 24 3 10" xfId="16532" xr:uid="{00000000-0005-0000-0000-00001E6C0000}"/>
    <cellStyle name="Note 2 3 24 3 11" xfId="23748" xr:uid="{00000000-0005-0000-0000-00001F6C0000}"/>
    <cellStyle name="Note 2 3 24 3 12" xfId="28819" xr:uid="{00000000-0005-0000-0000-0000206C0000}"/>
    <cellStyle name="Note 2 3 24 3 13" xfId="33495" xr:uid="{00000000-0005-0000-0000-0000216C0000}"/>
    <cellStyle name="Note 2 3 24 3 14" xfId="38973" xr:uid="{00000000-0005-0000-0000-0000226C0000}"/>
    <cellStyle name="Note 2 3 24 3 15" xfId="43871" xr:uid="{00000000-0005-0000-0000-0000236C0000}"/>
    <cellStyle name="Note 2 3 24 3 16" xfId="49881" xr:uid="{00000000-0005-0000-0000-0000246C0000}"/>
    <cellStyle name="Note 2 3 24 3 2" xfId="6929" xr:uid="{00000000-0005-0000-0000-0000256C0000}"/>
    <cellStyle name="Note 2 3 24 3 2 2" xfId="16533" xr:uid="{00000000-0005-0000-0000-0000266C0000}"/>
    <cellStyle name="Note 2 3 24 3 2 3" xfId="23749" xr:uid="{00000000-0005-0000-0000-0000276C0000}"/>
    <cellStyle name="Note 2 3 24 3 2 4" xfId="28820" xr:uid="{00000000-0005-0000-0000-0000286C0000}"/>
    <cellStyle name="Note 2 3 24 3 2 5" xfId="33496" xr:uid="{00000000-0005-0000-0000-0000296C0000}"/>
    <cellStyle name="Note 2 3 24 3 2 6" xfId="38974" xr:uid="{00000000-0005-0000-0000-00002A6C0000}"/>
    <cellStyle name="Note 2 3 24 3 2 7" xfId="43872" xr:uid="{00000000-0005-0000-0000-00002B6C0000}"/>
    <cellStyle name="Note 2 3 24 3 2 8" xfId="49882" xr:uid="{00000000-0005-0000-0000-00002C6C0000}"/>
    <cellStyle name="Note 2 3 24 3 3" xfId="7567" xr:uid="{00000000-0005-0000-0000-00002D6C0000}"/>
    <cellStyle name="Note 2 3 24 3 3 2" xfId="16534" xr:uid="{00000000-0005-0000-0000-00002E6C0000}"/>
    <cellStyle name="Note 2 3 24 3 3 3" xfId="23750" xr:uid="{00000000-0005-0000-0000-00002F6C0000}"/>
    <cellStyle name="Note 2 3 24 3 3 4" xfId="28821" xr:uid="{00000000-0005-0000-0000-0000306C0000}"/>
    <cellStyle name="Note 2 3 24 3 3 5" xfId="33497" xr:uid="{00000000-0005-0000-0000-0000316C0000}"/>
    <cellStyle name="Note 2 3 24 3 3 6" xfId="38975" xr:uid="{00000000-0005-0000-0000-0000326C0000}"/>
    <cellStyle name="Note 2 3 24 3 3 7" xfId="43873" xr:uid="{00000000-0005-0000-0000-0000336C0000}"/>
    <cellStyle name="Note 2 3 24 3 3 8" xfId="49883" xr:uid="{00000000-0005-0000-0000-0000346C0000}"/>
    <cellStyle name="Note 2 3 24 3 4" xfId="4895" xr:uid="{00000000-0005-0000-0000-0000356C0000}"/>
    <cellStyle name="Note 2 3 24 3 4 2" xfId="16535" xr:uid="{00000000-0005-0000-0000-0000366C0000}"/>
    <cellStyle name="Note 2 3 24 3 4 3" xfId="23751" xr:uid="{00000000-0005-0000-0000-0000376C0000}"/>
    <cellStyle name="Note 2 3 24 3 4 4" xfId="28822" xr:uid="{00000000-0005-0000-0000-0000386C0000}"/>
    <cellStyle name="Note 2 3 24 3 4 5" xfId="33498" xr:uid="{00000000-0005-0000-0000-0000396C0000}"/>
    <cellStyle name="Note 2 3 24 3 4 6" xfId="38976" xr:uid="{00000000-0005-0000-0000-00003A6C0000}"/>
    <cellStyle name="Note 2 3 24 3 4 7" xfId="43874" xr:uid="{00000000-0005-0000-0000-00003B6C0000}"/>
    <cellStyle name="Note 2 3 24 3 4 8" xfId="49884" xr:uid="{00000000-0005-0000-0000-00003C6C0000}"/>
    <cellStyle name="Note 2 3 24 3 5" xfId="7914" xr:uid="{00000000-0005-0000-0000-00003D6C0000}"/>
    <cellStyle name="Note 2 3 24 3 5 2" xfId="16536" xr:uid="{00000000-0005-0000-0000-00003E6C0000}"/>
    <cellStyle name="Note 2 3 24 3 5 3" xfId="23752" xr:uid="{00000000-0005-0000-0000-00003F6C0000}"/>
    <cellStyle name="Note 2 3 24 3 5 4" xfId="28823" xr:uid="{00000000-0005-0000-0000-0000406C0000}"/>
    <cellStyle name="Note 2 3 24 3 5 5" xfId="33499" xr:uid="{00000000-0005-0000-0000-0000416C0000}"/>
    <cellStyle name="Note 2 3 24 3 5 6" xfId="38977" xr:uid="{00000000-0005-0000-0000-0000426C0000}"/>
    <cellStyle name="Note 2 3 24 3 5 7" xfId="43875" xr:uid="{00000000-0005-0000-0000-0000436C0000}"/>
    <cellStyle name="Note 2 3 24 3 5 8" xfId="49885" xr:uid="{00000000-0005-0000-0000-0000446C0000}"/>
    <cellStyle name="Note 2 3 24 3 6" xfId="6746" xr:uid="{00000000-0005-0000-0000-0000456C0000}"/>
    <cellStyle name="Note 2 3 24 3 6 2" xfId="16537" xr:uid="{00000000-0005-0000-0000-0000466C0000}"/>
    <cellStyle name="Note 2 3 24 3 6 3" xfId="23753" xr:uid="{00000000-0005-0000-0000-0000476C0000}"/>
    <cellStyle name="Note 2 3 24 3 6 4" xfId="28824" xr:uid="{00000000-0005-0000-0000-0000486C0000}"/>
    <cellStyle name="Note 2 3 24 3 6 5" xfId="33500" xr:uid="{00000000-0005-0000-0000-0000496C0000}"/>
    <cellStyle name="Note 2 3 24 3 6 6" xfId="38978" xr:uid="{00000000-0005-0000-0000-00004A6C0000}"/>
    <cellStyle name="Note 2 3 24 3 6 7" xfId="43876" xr:uid="{00000000-0005-0000-0000-00004B6C0000}"/>
    <cellStyle name="Note 2 3 24 3 6 8" xfId="49886" xr:uid="{00000000-0005-0000-0000-00004C6C0000}"/>
    <cellStyle name="Note 2 3 24 3 7" xfId="6714" xr:uid="{00000000-0005-0000-0000-00004D6C0000}"/>
    <cellStyle name="Note 2 3 24 3 7 2" xfId="16538" xr:uid="{00000000-0005-0000-0000-00004E6C0000}"/>
    <cellStyle name="Note 2 3 24 3 7 3" xfId="23754" xr:uid="{00000000-0005-0000-0000-00004F6C0000}"/>
    <cellStyle name="Note 2 3 24 3 7 4" xfId="28825" xr:uid="{00000000-0005-0000-0000-0000506C0000}"/>
    <cellStyle name="Note 2 3 24 3 7 5" xfId="33501" xr:uid="{00000000-0005-0000-0000-0000516C0000}"/>
    <cellStyle name="Note 2 3 24 3 7 6" xfId="38979" xr:uid="{00000000-0005-0000-0000-0000526C0000}"/>
    <cellStyle name="Note 2 3 24 3 7 7" xfId="43877" xr:uid="{00000000-0005-0000-0000-0000536C0000}"/>
    <cellStyle name="Note 2 3 24 3 7 8" xfId="49887" xr:uid="{00000000-0005-0000-0000-0000546C0000}"/>
    <cellStyle name="Note 2 3 24 3 8" xfId="6148" xr:uid="{00000000-0005-0000-0000-0000556C0000}"/>
    <cellStyle name="Note 2 3 24 3 8 2" xfId="16539" xr:uid="{00000000-0005-0000-0000-0000566C0000}"/>
    <cellStyle name="Note 2 3 24 3 8 3" xfId="23755" xr:uid="{00000000-0005-0000-0000-0000576C0000}"/>
    <cellStyle name="Note 2 3 24 3 8 4" xfId="28826" xr:uid="{00000000-0005-0000-0000-0000586C0000}"/>
    <cellStyle name="Note 2 3 24 3 8 5" xfId="33502" xr:uid="{00000000-0005-0000-0000-0000596C0000}"/>
    <cellStyle name="Note 2 3 24 3 8 6" xfId="38980" xr:uid="{00000000-0005-0000-0000-00005A6C0000}"/>
    <cellStyle name="Note 2 3 24 3 8 7" xfId="43878" xr:uid="{00000000-0005-0000-0000-00005B6C0000}"/>
    <cellStyle name="Note 2 3 24 3 8 8" xfId="49888" xr:uid="{00000000-0005-0000-0000-00005C6C0000}"/>
    <cellStyle name="Note 2 3 24 3 9" xfId="6427" xr:uid="{00000000-0005-0000-0000-00005D6C0000}"/>
    <cellStyle name="Note 2 3 24 3 9 2" xfId="16540" xr:uid="{00000000-0005-0000-0000-00005E6C0000}"/>
    <cellStyle name="Note 2 3 24 3 9 3" xfId="23756" xr:uid="{00000000-0005-0000-0000-00005F6C0000}"/>
    <cellStyle name="Note 2 3 24 3 9 4" xfId="28827" xr:uid="{00000000-0005-0000-0000-0000606C0000}"/>
    <cellStyle name="Note 2 3 24 3 9 5" xfId="33503" xr:uid="{00000000-0005-0000-0000-0000616C0000}"/>
    <cellStyle name="Note 2 3 24 3 9 6" xfId="38981" xr:uid="{00000000-0005-0000-0000-0000626C0000}"/>
    <cellStyle name="Note 2 3 24 3 9 7" xfId="43879" xr:uid="{00000000-0005-0000-0000-0000636C0000}"/>
    <cellStyle name="Note 2 3 24 3 9 8" xfId="49889" xr:uid="{00000000-0005-0000-0000-0000646C0000}"/>
    <cellStyle name="Note 2 3 24 4" xfId="5010" xr:uid="{00000000-0005-0000-0000-0000656C0000}"/>
    <cellStyle name="Note 2 3 24 4 10" xfId="16541" xr:uid="{00000000-0005-0000-0000-0000666C0000}"/>
    <cellStyle name="Note 2 3 24 4 11" xfId="23757" xr:uid="{00000000-0005-0000-0000-0000676C0000}"/>
    <cellStyle name="Note 2 3 24 4 12" xfId="28828" xr:uid="{00000000-0005-0000-0000-0000686C0000}"/>
    <cellStyle name="Note 2 3 24 4 13" xfId="33504" xr:uid="{00000000-0005-0000-0000-0000696C0000}"/>
    <cellStyle name="Note 2 3 24 4 14" xfId="38982" xr:uid="{00000000-0005-0000-0000-00006A6C0000}"/>
    <cellStyle name="Note 2 3 24 4 15" xfId="43880" xr:uid="{00000000-0005-0000-0000-00006B6C0000}"/>
    <cellStyle name="Note 2 3 24 4 16" xfId="49890" xr:uid="{00000000-0005-0000-0000-00006C6C0000}"/>
    <cellStyle name="Note 2 3 24 4 2" xfId="6755" xr:uid="{00000000-0005-0000-0000-00006D6C0000}"/>
    <cellStyle name="Note 2 3 24 4 2 2" xfId="16542" xr:uid="{00000000-0005-0000-0000-00006E6C0000}"/>
    <cellStyle name="Note 2 3 24 4 2 3" xfId="23758" xr:uid="{00000000-0005-0000-0000-00006F6C0000}"/>
    <cellStyle name="Note 2 3 24 4 2 4" xfId="28829" xr:uid="{00000000-0005-0000-0000-0000706C0000}"/>
    <cellStyle name="Note 2 3 24 4 2 5" xfId="33505" xr:uid="{00000000-0005-0000-0000-0000716C0000}"/>
    <cellStyle name="Note 2 3 24 4 2 6" xfId="38983" xr:uid="{00000000-0005-0000-0000-0000726C0000}"/>
    <cellStyle name="Note 2 3 24 4 2 7" xfId="43881" xr:uid="{00000000-0005-0000-0000-0000736C0000}"/>
    <cellStyle name="Note 2 3 24 4 2 8" xfId="49891" xr:uid="{00000000-0005-0000-0000-0000746C0000}"/>
    <cellStyle name="Note 2 3 24 4 3" xfId="5352" xr:uid="{00000000-0005-0000-0000-0000756C0000}"/>
    <cellStyle name="Note 2 3 24 4 3 2" xfId="16543" xr:uid="{00000000-0005-0000-0000-0000766C0000}"/>
    <cellStyle name="Note 2 3 24 4 3 3" xfId="23759" xr:uid="{00000000-0005-0000-0000-0000776C0000}"/>
    <cellStyle name="Note 2 3 24 4 3 4" xfId="28830" xr:uid="{00000000-0005-0000-0000-0000786C0000}"/>
    <cellStyle name="Note 2 3 24 4 3 5" xfId="33506" xr:uid="{00000000-0005-0000-0000-0000796C0000}"/>
    <cellStyle name="Note 2 3 24 4 3 6" xfId="38984" xr:uid="{00000000-0005-0000-0000-00007A6C0000}"/>
    <cellStyle name="Note 2 3 24 4 3 7" xfId="43882" xr:uid="{00000000-0005-0000-0000-00007B6C0000}"/>
    <cellStyle name="Note 2 3 24 4 3 8" xfId="49892" xr:uid="{00000000-0005-0000-0000-00007C6C0000}"/>
    <cellStyle name="Note 2 3 24 4 4" xfId="7406" xr:uid="{00000000-0005-0000-0000-00007D6C0000}"/>
    <cellStyle name="Note 2 3 24 4 4 2" xfId="16544" xr:uid="{00000000-0005-0000-0000-00007E6C0000}"/>
    <cellStyle name="Note 2 3 24 4 4 3" xfId="23760" xr:uid="{00000000-0005-0000-0000-00007F6C0000}"/>
    <cellStyle name="Note 2 3 24 4 4 4" xfId="28831" xr:uid="{00000000-0005-0000-0000-0000806C0000}"/>
    <cellStyle name="Note 2 3 24 4 4 5" xfId="33507" xr:uid="{00000000-0005-0000-0000-0000816C0000}"/>
    <cellStyle name="Note 2 3 24 4 4 6" xfId="38985" xr:uid="{00000000-0005-0000-0000-0000826C0000}"/>
    <cellStyle name="Note 2 3 24 4 4 7" xfId="43883" xr:uid="{00000000-0005-0000-0000-0000836C0000}"/>
    <cellStyle name="Note 2 3 24 4 4 8" xfId="49893" xr:uid="{00000000-0005-0000-0000-0000846C0000}"/>
    <cellStyle name="Note 2 3 24 4 5" xfId="7881" xr:uid="{00000000-0005-0000-0000-0000856C0000}"/>
    <cellStyle name="Note 2 3 24 4 5 2" xfId="16545" xr:uid="{00000000-0005-0000-0000-0000866C0000}"/>
    <cellStyle name="Note 2 3 24 4 5 3" xfId="23761" xr:uid="{00000000-0005-0000-0000-0000876C0000}"/>
    <cellStyle name="Note 2 3 24 4 5 4" xfId="28832" xr:uid="{00000000-0005-0000-0000-0000886C0000}"/>
    <cellStyle name="Note 2 3 24 4 5 5" xfId="33508" xr:uid="{00000000-0005-0000-0000-0000896C0000}"/>
    <cellStyle name="Note 2 3 24 4 5 6" xfId="38986" xr:uid="{00000000-0005-0000-0000-00008A6C0000}"/>
    <cellStyle name="Note 2 3 24 4 5 7" xfId="43884" xr:uid="{00000000-0005-0000-0000-00008B6C0000}"/>
    <cellStyle name="Note 2 3 24 4 5 8" xfId="49894" xr:uid="{00000000-0005-0000-0000-00008C6C0000}"/>
    <cellStyle name="Note 2 3 24 4 6" xfId="7140" xr:uid="{00000000-0005-0000-0000-00008D6C0000}"/>
    <cellStyle name="Note 2 3 24 4 6 2" xfId="16546" xr:uid="{00000000-0005-0000-0000-00008E6C0000}"/>
    <cellStyle name="Note 2 3 24 4 6 3" xfId="23762" xr:uid="{00000000-0005-0000-0000-00008F6C0000}"/>
    <cellStyle name="Note 2 3 24 4 6 4" xfId="28833" xr:uid="{00000000-0005-0000-0000-0000906C0000}"/>
    <cellStyle name="Note 2 3 24 4 6 5" xfId="33509" xr:uid="{00000000-0005-0000-0000-0000916C0000}"/>
    <cellStyle name="Note 2 3 24 4 6 6" xfId="38987" xr:uid="{00000000-0005-0000-0000-0000926C0000}"/>
    <cellStyle name="Note 2 3 24 4 6 7" xfId="43885" xr:uid="{00000000-0005-0000-0000-0000936C0000}"/>
    <cellStyle name="Note 2 3 24 4 6 8" xfId="49895" xr:uid="{00000000-0005-0000-0000-0000946C0000}"/>
    <cellStyle name="Note 2 3 24 4 7" xfId="4205" xr:uid="{00000000-0005-0000-0000-0000956C0000}"/>
    <cellStyle name="Note 2 3 24 4 7 2" xfId="16547" xr:uid="{00000000-0005-0000-0000-0000966C0000}"/>
    <cellStyle name="Note 2 3 24 4 7 3" xfId="23763" xr:uid="{00000000-0005-0000-0000-0000976C0000}"/>
    <cellStyle name="Note 2 3 24 4 7 4" xfId="28834" xr:uid="{00000000-0005-0000-0000-0000986C0000}"/>
    <cellStyle name="Note 2 3 24 4 7 5" xfId="33510" xr:uid="{00000000-0005-0000-0000-0000996C0000}"/>
    <cellStyle name="Note 2 3 24 4 7 6" xfId="38988" xr:uid="{00000000-0005-0000-0000-00009A6C0000}"/>
    <cellStyle name="Note 2 3 24 4 7 7" xfId="43886" xr:uid="{00000000-0005-0000-0000-00009B6C0000}"/>
    <cellStyle name="Note 2 3 24 4 7 8" xfId="49896" xr:uid="{00000000-0005-0000-0000-00009C6C0000}"/>
    <cellStyle name="Note 2 3 24 4 8" xfId="8509" xr:uid="{00000000-0005-0000-0000-00009D6C0000}"/>
    <cellStyle name="Note 2 3 24 4 8 2" xfId="16548" xr:uid="{00000000-0005-0000-0000-00009E6C0000}"/>
    <cellStyle name="Note 2 3 24 4 8 3" xfId="23764" xr:uid="{00000000-0005-0000-0000-00009F6C0000}"/>
    <cellStyle name="Note 2 3 24 4 8 4" xfId="28835" xr:uid="{00000000-0005-0000-0000-0000A06C0000}"/>
    <cellStyle name="Note 2 3 24 4 8 5" xfId="33511" xr:uid="{00000000-0005-0000-0000-0000A16C0000}"/>
    <cellStyle name="Note 2 3 24 4 8 6" xfId="38989" xr:uid="{00000000-0005-0000-0000-0000A26C0000}"/>
    <cellStyle name="Note 2 3 24 4 8 7" xfId="43887" xr:uid="{00000000-0005-0000-0000-0000A36C0000}"/>
    <cellStyle name="Note 2 3 24 4 8 8" xfId="49897" xr:uid="{00000000-0005-0000-0000-0000A46C0000}"/>
    <cellStyle name="Note 2 3 24 4 9" xfId="3830" xr:uid="{00000000-0005-0000-0000-0000A56C0000}"/>
    <cellStyle name="Note 2 3 24 4 9 2" xfId="16549" xr:uid="{00000000-0005-0000-0000-0000A66C0000}"/>
    <cellStyle name="Note 2 3 24 4 9 3" xfId="23765" xr:uid="{00000000-0005-0000-0000-0000A76C0000}"/>
    <cellStyle name="Note 2 3 24 4 9 4" xfId="28836" xr:uid="{00000000-0005-0000-0000-0000A86C0000}"/>
    <cellStyle name="Note 2 3 24 4 9 5" xfId="33512" xr:uid="{00000000-0005-0000-0000-0000A96C0000}"/>
    <cellStyle name="Note 2 3 24 4 9 6" xfId="38990" xr:uid="{00000000-0005-0000-0000-0000AA6C0000}"/>
    <cellStyle name="Note 2 3 24 4 9 7" xfId="43888" xr:uid="{00000000-0005-0000-0000-0000AB6C0000}"/>
    <cellStyle name="Note 2 3 24 4 9 8" xfId="49898" xr:uid="{00000000-0005-0000-0000-0000AC6C0000}"/>
    <cellStyle name="Note 2 3 24 5" xfId="4171" xr:uid="{00000000-0005-0000-0000-0000AD6C0000}"/>
    <cellStyle name="Note 2 3 24 5 2" xfId="16550" xr:uid="{00000000-0005-0000-0000-0000AE6C0000}"/>
    <cellStyle name="Note 2 3 24 5 3" xfId="23766" xr:uid="{00000000-0005-0000-0000-0000AF6C0000}"/>
    <cellStyle name="Note 2 3 24 5 4" xfId="28837" xr:uid="{00000000-0005-0000-0000-0000B06C0000}"/>
    <cellStyle name="Note 2 3 24 5 5" xfId="33513" xr:uid="{00000000-0005-0000-0000-0000B16C0000}"/>
    <cellStyle name="Note 2 3 24 5 6" xfId="38991" xr:uid="{00000000-0005-0000-0000-0000B26C0000}"/>
    <cellStyle name="Note 2 3 24 5 7" xfId="43889" xr:uid="{00000000-0005-0000-0000-0000B36C0000}"/>
    <cellStyle name="Note 2 3 24 5 8" xfId="49899" xr:uid="{00000000-0005-0000-0000-0000B46C0000}"/>
    <cellStyle name="Note 2 3 24 6" xfId="4558" xr:uid="{00000000-0005-0000-0000-0000B56C0000}"/>
    <cellStyle name="Note 2 3 24 6 2" xfId="16551" xr:uid="{00000000-0005-0000-0000-0000B66C0000}"/>
    <cellStyle name="Note 2 3 24 6 3" xfId="23767" xr:uid="{00000000-0005-0000-0000-0000B76C0000}"/>
    <cellStyle name="Note 2 3 24 6 4" xfId="28838" xr:uid="{00000000-0005-0000-0000-0000B86C0000}"/>
    <cellStyle name="Note 2 3 24 6 5" xfId="33514" xr:uid="{00000000-0005-0000-0000-0000B96C0000}"/>
    <cellStyle name="Note 2 3 24 6 6" xfId="38992" xr:uid="{00000000-0005-0000-0000-0000BA6C0000}"/>
    <cellStyle name="Note 2 3 24 6 7" xfId="43890" xr:uid="{00000000-0005-0000-0000-0000BB6C0000}"/>
    <cellStyle name="Note 2 3 24 6 8" xfId="49900" xr:uid="{00000000-0005-0000-0000-0000BC6C0000}"/>
    <cellStyle name="Note 2 3 24 7" xfId="4690" xr:uid="{00000000-0005-0000-0000-0000BD6C0000}"/>
    <cellStyle name="Note 2 3 24 7 2" xfId="16552" xr:uid="{00000000-0005-0000-0000-0000BE6C0000}"/>
    <cellStyle name="Note 2 3 24 7 3" xfId="23768" xr:uid="{00000000-0005-0000-0000-0000BF6C0000}"/>
    <cellStyle name="Note 2 3 24 7 4" xfId="28839" xr:uid="{00000000-0005-0000-0000-0000C06C0000}"/>
    <cellStyle name="Note 2 3 24 7 5" xfId="33515" xr:uid="{00000000-0005-0000-0000-0000C16C0000}"/>
    <cellStyle name="Note 2 3 24 7 6" xfId="38993" xr:uid="{00000000-0005-0000-0000-0000C26C0000}"/>
    <cellStyle name="Note 2 3 24 7 7" xfId="43891" xr:uid="{00000000-0005-0000-0000-0000C36C0000}"/>
    <cellStyle name="Note 2 3 24 7 8" xfId="49901" xr:uid="{00000000-0005-0000-0000-0000C46C0000}"/>
    <cellStyle name="Note 2 3 24 8" xfId="6383" xr:uid="{00000000-0005-0000-0000-0000C56C0000}"/>
    <cellStyle name="Note 2 3 24 8 2" xfId="16553" xr:uid="{00000000-0005-0000-0000-0000C66C0000}"/>
    <cellStyle name="Note 2 3 24 8 3" xfId="23769" xr:uid="{00000000-0005-0000-0000-0000C76C0000}"/>
    <cellStyle name="Note 2 3 24 8 4" xfId="28840" xr:uid="{00000000-0005-0000-0000-0000C86C0000}"/>
    <cellStyle name="Note 2 3 24 8 5" xfId="33516" xr:uid="{00000000-0005-0000-0000-0000C96C0000}"/>
    <cellStyle name="Note 2 3 24 8 6" xfId="38994" xr:uid="{00000000-0005-0000-0000-0000CA6C0000}"/>
    <cellStyle name="Note 2 3 24 8 7" xfId="43892" xr:uid="{00000000-0005-0000-0000-0000CB6C0000}"/>
    <cellStyle name="Note 2 3 24 8 8" xfId="49902" xr:uid="{00000000-0005-0000-0000-0000CC6C0000}"/>
    <cellStyle name="Note 2 3 24 9" xfId="12334" xr:uid="{00000000-0005-0000-0000-0000CD6C0000}"/>
    <cellStyle name="Note 2 3 25" xfId="2668" xr:uid="{00000000-0005-0000-0000-0000CE6C0000}"/>
    <cellStyle name="Note 2 3 25 10" xfId="19940" xr:uid="{00000000-0005-0000-0000-0000CF6C0000}"/>
    <cellStyle name="Note 2 3 25 11" xfId="47304" xr:uid="{00000000-0005-0000-0000-0000D06C0000}"/>
    <cellStyle name="Note 2 3 25 2" xfId="5124" xr:uid="{00000000-0005-0000-0000-0000D16C0000}"/>
    <cellStyle name="Note 2 3 25 2 10" xfId="38995" xr:uid="{00000000-0005-0000-0000-0000D26C0000}"/>
    <cellStyle name="Note 2 3 25 2 11" xfId="43893" xr:uid="{00000000-0005-0000-0000-0000D36C0000}"/>
    <cellStyle name="Note 2 3 25 2 12" xfId="49903" xr:uid="{00000000-0005-0000-0000-0000D46C0000}"/>
    <cellStyle name="Note 2 3 25 2 2" xfId="7280" xr:uid="{00000000-0005-0000-0000-0000D56C0000}"/>
    <cellStyle name="Note 2 3 25 2 2 2" xfId="16555" xr:uid="{00000000-0005-0000-0000-0000D66C0000}"/>
    <cellStyle name="Note 2 3 25 2 2 3" xfId="23771" xr:uid="{00000000-0005-0000-0000-0000D76C0000}"/>
    <cellStyle name="Note 2 3 25 2 2 4" xfId="28842" xr:uid="{00000000-0005-0000-0000-0000D86C0000}"/>
    <cellStyle name="Note 2 3 25 2 2 5" xfId="33518" xr:uid="{00000000-0005-0000-0000-0000D96C0000}"/>
    <cellStyle name="Note 2 3 25 2 2 6" xfId="38996" xr:uid="{00000000-0005-0000-0000-0000DA6C0000}"/>
    <cellStyle name="Note 2 3 25 2 2 7" xfId="43894" xr:uid="{00000000-0005-0000-0000-0000DB6C0000}"/>
    <cellStyle name="Note 2 3 25 2 2 8" xfId="49904" xr:uid="{00000000-0005-0000-0000-0000DC6C0000}"/>
    <cellStyle name="Note 2 3 25 2 3" xfId="8148" xr:uid="{00000000-0005-0000-0000-0000DD6C0000}"/>
    <cellStyle name="Note 2 3 25 2 3 2" xfId="16556" xr:uid="{00000000-0005-0000-0000-0000DE6C0000}"/>
    <cellStyle name="Note 2 3 25 2 3 3" xfId="23772" xr:uid="{00000000-0005-0000-0000-0000DF6C0000}"/>
    <cellStyle name="Note 2 3 25 2 3 4" xfId="28843" xr:uid="{00000000-0005-0000-0000-0000E06C0000}"/>
    <cellStyle name="Note 2 3 25 2 3 5" xfId="33519" xr:uid="{00000000-0005-0000-0000-0000E16C0000}"/>
    <cellStyle name="Note 2 3 25 2 3 6" xfId="38997" xr:uid="{00000000-0005-0000-0000-0000E26C0000}"/>
    <cellStyle name="Note 2 3 25 2 3 7" xfId="43895" xr:uid="{00000000-0005-0000-0000-0000E36C0000}"/>
    <cellStyle name="Note 2 3 25 2 3 8" xfId="49905" xr:uid="{00000000-0005-0000-0000-0000E46C0000}"/>
    <cellStyle name="Note 2 3 25 2 4" xfId="8935" xr:uid="{00000000-0005-0000-0000-0000E56C0000}"/>
    <cellStyle name="Note 2 3 25 2 4 2" xfId="16557" xr:uid="{00000000-0005-0000-0000-0000E66C0000}"/>
    <cellStyle name="Note 2 3 25 2 4 3" xfId="23773" xr:uid="{00000000-0005-0000-0000-0000E76C0000}"/>
    <cellStyle name="Note 2 3 25 2 4 4" xfId="28844" xr:uid="{00000000-0005-0000-0000-0000E86C0000}"/>
    <cellStyle name="Note 2 3 25 2 4 5" xfId="33520" xr:uid="{00000000-0005-0000-0000-0000E96C0000}"/>
    <cellStyle name="Note 2 3 25 2 4 6" xfId="38998" xr:uid="{00000000-0005-0000-0000-0000EA6C0000}"/>
    <cellStyle name="Note 2 3 25 2 4 7" xfId="43896" xr:uid="{00000000-0005-0000-0000-0000EB6C0000}"/>
    <cellStyle name="Note 2 3 25 2 4 8" xfId="49906" xr:uid="{00000000-0005-0000-0000-0000EC6C0000}"/>
    <cellStyle name="Note 2 3 25 2 5" xfId="9386" xr:uid="{00000000-0005-0000-0000-0000ED6C0000}"/>
    <cellStyle name="Note 2 3 25 2 5 2" xfId="16558" xr:uid="{00000000-0005-0000-0000-0000EE6C0000}"/>
    <cellStyle name="Note 2 3 25 2 5 3" xfId="23774" xr:uid="{00000000-0005-0000-0000-0000EF6C0000}"/>
    <cellStyle name="Note 2 3 25 2 5 4" xfId="28845" xr:uid="{00000000-0005-0000-0000-0000F06C0000}"/>
    <cellStyle name="Note 2 3 25 2 5 5" xfId="33521" xr:uid="{00000000-0005-0000-0000-0000F16C0000}"/>
    <cellStyle name="Note 2 3 25 2 5 6" xfId="38999" xr:uid="{00000000-0005-0000-0000-0000F26C0000}"/>
    <cellStyle name="Note 2 3 25 2 5 7" xfId="43897" xr:uid="{00000000-0005-0000-0000-0000F36C0000}"/>
    <cellStyle name="Note 2 3 25 2 5 8" xfId="49907" xr:uid="{00000000-0005-0000-0000-0000F46C0000}"/>
    <cellStyle name="Note 2 3 25 2 6" xfId="16554" xr:uid="{00000000-0005-0000-0000-0000F56C0000}"/>
    <cellStyle name="Note 2 3 25 2 7" xfId="23770" xr:uid="{00000000-0005-0000-0000-0000F66C0000}"/>
    <cellStyle name="Note 2 3 25 2 8" xfId="28841" xr:uid="{00000000-0005-0000-0000-0000F76C0000}"/>
    <cellStyle name="Note 2 3 25 2 9" xfId="33517" xr:uid="{00000000-0005-0000-0000-0000F86C0000}"/>
    <cellStyle name="Note 2 3 25 3" xfId="4129" xr:uid="{00000000-0005-0000-0000-0000F96C0000}"/>
    <cellStyle name="Note 2 3 25 3 10" xfId="16559" xr:uid="{00000000-0005-0000-0000-0000FA6C0000}"/>
    <cellStyle name="Note 2 3 25 3 11" xfId="23775" xr:uid="{00000000-0005-0000-0000-0000FB6C0000}"/>
    <cellStyle name="Note 2 3 25 3 12" xfId="28846" xr:uid="{00000000-0005-0000-0000-0000FC6C0000}"/>
    <cellStyle name="Note 2 3 25 3 13" xfId="33522" xr:uid="{00000000-0005-0000-0000-0000FD6C0000}"/>
    <cellStyle name="Note 2 3 25 3 14" xfId="39000" xr:uid="{00000000-0005-0000-0000-0000FE6C0000}"/>
    <cellStyle name="Note 2 3 25 3 15" xfId="43898" xr:uid="{00000000-0005-0000-0000-0000FF6C0000}"/>
    <cellStyle name="Note 2 3 25 3 16" xfId="49908" xr:uid="{00000000-0005-0000-0000-0000006D0000}"/>
    <cellStyle name="Note 2 3 25 3 2" xfId="7019" xr:uid="{00000000-0005-0000-0000-0000016D0000}"/>
    <cellStyle name="Note 2 3 25 3 2 2" xfId="16560" xr:uid="{00000000-0005-0000-0000-0000026D0000}"/>
    <cellStyle name="Note 2 3 25 3 2 3" xfId="23776" xr:uid="{00000000-0005-0000-0000-0000036D0000}"/>
    <cellStyle name="Note 2 3 25 3 2 4" xfId="28847" xr:uid="{00000000-0005-0000-0000-0000046D0000}"/>
    <cellStyle name="Note 2 3 25 3 2 5" xfId="33523" xr:uid="{00000000-0005-0000-0000-0000056D0000}"/>
    <cellStyle name="Note 2 3 25 3 2 6" xfId="39001" xr:uid="{00000000-0005-0000-0000-0000066D0000}"/>
    <cellStyle name="Note 2 3 25 3 2 7" xfId="43899" xr:uid="{00000000-0005-0000-0000-0000076D0000}"/>
    <cellStyle name="Note 2 3 25 3 2 8" xfId="49909" xr:uid="{00000000-0005-0000-0000-0000086D0000}"/>
    <cellStyle name="Note 2 3 25 3 3" xfId="7620" xr:uid="{00000000-0005-0000-0000-0000096D0000}"/>
    <cellStyle name="Note 2 3 25 3 3 2" xfId="16561" xr:uid="{00000000-0005-0000-0000-00000A6D0000}"/>
    <cellStyle name="Note 2 3 25 3 3 3" xfId="23777" xr:uid="{00000000-0005-0000-0000-00000B6D0000}"/>
    <cellStyle name="Note 2 3 25 3 3 4" xfId="28848" xr:uid="{00000000-0005-0000-0000-00000C6D0000}"/>
    <cellStyle name="Note 2 3 25 3 3 5" xfId="33524" xr:uid="{00000000-0005-0000-0000-00000D6D0000}"/>
    <cellStyle name="Note 2 3 25 3 3 6" xfId="39002" xr:uid="{00000000-0005-0000-0000-00000E6D0000}"/>
    <cellStyle name="Note 2 3 25 3 3 7" xfId="43900" xr:uid="{00000000-0005-0000-0000-00000F6D0000}"/>
    <cellStyle name="Note 2 3 25 3 3 8" xfId="49910" xr:uid="{00000000-0005-0000-0000-0000106D0000}"/>
    <cellStyle name="Note 2 3 25 3 4" xfId="7242" xr:uid="{00000000-0005-0000-0000-0000116D0000}"/>
    <cellStyle name="Note 2 3 25 3 4 2" xfId="16562" xr:uid="{00000000-0005-0000-0000-0000126D0000}"/>
    <cellStyle name="Note 2 3 25 3 4 3" xfId="23778" xr:uid="{00000000-0005-0000-0000-0000136D0000}"/>
    <cellStyle name="Note 2 3 25 3 4 4" xfId="28849" xr:uid="{00000000-0005-0000-0000-0000146D0000}"/>
    <cellStyle name="Note 2 3 25 3 4 5" xfId="33525" xr:uid="{00000000-0005-0000-0000-0000156D0000}"/>
    <cellStyle name="Note 2 3 25 3 4 6" xfId="39003" xr:uid="{00000000-0005-0000-0000-0000166D0000}"/>
    <cellStyle name="Note 2 3 25 3 4 7" xfId="43901" xr:uid="{00000000-0005-0000-0000-0000176D0000}"/>
    <cellStyle name="Note 2 3 25 3 4 8" xfId="49911" xr:uid="{00000000-0005-0000-0000-0000186D0000}"/>
    <cellStyle name="Note 2 3 25 3 5" xfId="8400" xr:uid="{00000000-0005-0000-0000-0000196D0000}"/>
    <cellStyle name="Note 2 3 25 3 5 2" xfId="16563" xr:uid="{00000000-0005-0000-0000-00001A6D0000}"/>
    <cellStyle name="Note 2 3 25 3 5 3" xfId="23779" xr:uid="{00000000-0005-0000-0000-00001B6D0000}"/>
    <cellStyle name="Note 2 3 25 3 5 4" xfId="28850" xr:uid="{00000000-0005-0000-0000-00001C6D0000}"/>
    <cellStyle name="Note 2 3 25 3 5 5" xfId="33526" xr:uid="{00000000-0005-0000-0000-00001D6D0000}"/>
    <cellStyle name="Note 2 3 25 3 5 6" xfId="39004" xr:uid="{00000000-0005-0000-0000-00001E6D0000}"/>
    <cellStyle name="Note 2 3 25 3 5 7" xfId="43902" xr:uid="{00000000-0005-0000-0000-00001F6D0000}"/>
    <cellStyle name="Note 2 3 25 3 5 8" xfId="49912" xr:uid="{00000000-0005-0000-0000-0000206D0000}"/>
    <cellStyle name="Note 2 3 25 3 6" xfId="6029" xr:uid="{00000000-0005-0000-0000-0000216D0000}"/>
    <cellStyle name="Note 2 3 25 3 6 2" xfId="16564" xr:uid="{00000000-0005-0000-0000-0000226D0000}"/>
    <cellStyle name="Note 2 3 25 3 6 3" xfId="23780" xr:uid="{00000000-0005-0000-0000-0000236D0000}"/>
    <cellStyle name="Note 2 3 25 3 6 4" xfId="28851" xr:uid="{00000000-0005-0000-0000-0000246D0000}"/>
    <cellStyle name="Note 2 3 25 3 6 5" xfId="33527" xr:uid="{00000000-0005-0000-0000-0000256D0000}"/>
    <cellStyle name="Note 2 3 25 3 6 6" xfId="39005" xr:uid="{00000000-0005-0000-0000-0000266D0000}"/>
    <cellStyle name="Note 2 3 25 3 6 7" xfId="43903" xr:uid="{00000000-0005-0000-0000-0000276D0000}"/>
    <cellStyle name="Note 2 3 25 3 6 8" xfId="49913" xr:uid="{00000000-0005-0000-0000-0000286D0000}"/>
    <cellStyle name="Note 2 3 25 3 7" xfId="9189" xr:uid="{00000000-0005-0000-0000-0000296D0000}"/>
    <cellStyle name="Note 2 3 25 3 7 2" xfId="16565" xr:uid="{00000000-0005-0000-0000-00002A6D0000}"/>
    <cellStyle name="Note 2 3 25 3 7 3" xfId="23781" xr:uid="{00000000-0005-0000-0000-00002B6D0000}"/>
    <cellStyle name="Note 2 3 25 3 7 4" xfId="28852" xr:uid="{00000000-0005-0000-0000-00002C6D0000}"/>
    <cellStyle name="Note 2 3 25 3 7 5" xfId="33528" xr:uid="{00000000-0005-0000-0000-00002D6D0000}"/>
    <cellStyle name="Note 2 3 25 3 7 6" xfId="39006" xr:uid="{00000000-0005-0000-0000-00002E6D0000}"/>
    <cellStyle name="Note 2 3 25 3 7 7" xfId="43904" xr:uid="{00000000-0005-0000-0000-00002F6D0000}"/>
    <cellStyle name="Note 2 3 25 3 7 8" xfId="49914" xr:uid="{00000000-0005-0000-0000-0000306D0000}"/>
    <cellStyle name="Note 2 3 25 3 8" xfId="4893" xr:uid="{00000000-0005-0000-0000-0000316D0000}"/>
    <cellStyle name="Note 2 3 25 3 8 2" xfId="16566" xr:uid="{00000000-0005-0000-0000-0000326D0000}"/>
    <cellStyle name="Note 2 3 25 3 8 3" xfId="23782" xr:uid="{00000000-0005-0000-0000-0000336D0000}"/>
    <cellStyle name="Note 2 3 25 3 8 4" xfId="28853" xr:uid="{00000000-0005-0000-0000-0000346D0000}"/>
    <cellStyle name="Note 2 3 25 3 8 5" xfId="33529" xr:uid="{00000000-0005-0000-0000-0000356D0000}"/>
    <cellStyle name="Note 2 3 25 3 8 6" xfId="39007" xr:uid="{00000000-0005-0000-0000-0000366D0000}"/>
    <cellStyle name="Note 2 3 25 3 8 7" xfId="43905" xr:uid="{00000000-0005-0000-0000-0000376D0000}"/>
    <cellStyle name="Note 2 3 25 3 8 8" xfId="49915" xr:uid="{00000000-0005-0000-0000-0000386D0000}"/>
    <cellStyle name="Note 2 3 25 3 9" xfId="4226" xr:uid="{00000000-0005-0000-0000-0000396D0000}"/>
    <cellStyle name="Note 2 3 25 3 9 2" xfId="16567" xr:uid="{00000000-0005-0000-0000-00003A6D0000}"/>
    <cellStyle name="Note 2 3 25 3 9 3" xfId="23783" xr:uid="{00000000-0005-0000-0000-00003B6D0000}"/>
    <cellStyle name="Note 2 3 25 3 9 4" xfId="28854" xr:uid="{00000000-0005-0000-0000-00003C6D0000}"/>
    <cellStyle name="Note 2 3 25 3 9 5" xfId="33530" xr:uid="{00000000-0005-0000-0000-00003D6D0000}"/>
    <cellStyle name="Note 2 3 25 3 9 6" xfId="39008" xr:uid="{00000000-0005-0000-0000-00003E6D0000}"/>
    <cellStyle name="Note 2 3 25 3 9 7" xfId="43906" xr:uid="{00000000-0005-0000-0000-00003F6D0000}"/>
    <cellStyle name="Note 2 3 25 3 9 8" xfId="49916" xr:uid="{00000000-0005-0000-0000-0000406D0000}"/>
    <cellStyle name="Note 2 3 25 4" xfId="5780" xr:uid="{00000000-0005-0000-0000-0000416D0000}"/>
    <cellStyle name="Note 2 3 25 4 10" xfId="16568" xr:uid="{00000000-0005-0000-0000-0000426D0000}"/>
    <cellStyle name="Note 2 3 25 4 11" xfId="23784" xr:uid="{00000000-0005-0000-0000-0000436D0000}"/>
    <cellStyle name="Note 2 3 25 4 12" xfId="28855" xr:uid="{00000000-0005-0000-0000-0000446D0000}"/>
    <cellStyle name="Note 2 3 25 4 13" xfId="33531" xr:uid="{00000000-0005-0000-0000-0000456D0000}"/>
    <cellStyle name="Note 2 3 25 4 14" xfId="39009" xr:uid="{00000000-0005-0000-0000-0000466D0000}"/>
    <cellStyle name="Note 2 3 25 4 15" xfId="43907" xr:uid="{00000000-0005-0000-0000-0000476D0000}"/>
    <cellStyle name="Note 2 3 25 4 16" xfId="49917" xr:uid="{00000000-0005-0000-0000-0000486D0000}"/>
    <cellStyle name="Note 2 3 25 4 2" xfId="7063" xr:uid="{00000000-0005-0000-0000-0000496D0000}"/>
    <cellStyle name="Note 2 3 25 4 2 2" xfId="16569" xr:uid="{00000000-0005-0000-0000-00004A6D0000}"/>
    <cellStyle name="Note 2 3 25 4 2 3" xfId="23785" xr:uid="{00000000-0005-0000-0000-00004B6D0000}"/>
    <cellStyle name="Note 2 3 25 4 2 4" xfId="28856" xr:uid="{00000000-0005-0000-0000-00004C6D0000}"/>
    <cellStyle name="Note 2 3 25 4 2 5" xfId="33532" xr:uid="{00000000-0005-0000-0000-00004D6D0000}"/>
    <cellStyle name="Note 2 3 25 4 2 6" xfId="39010" xr:uid="{00000000-0005-0000-0000-00004E6D0000}"/>
    <cellStyle name="Note 2 3 25 4 2 7" xfId="43908" xr:uid="{00000000-0005-0000-0000-00004F6D0000}"/>
    <cellStyle name="Note 2 3 25 4 2 8" xfId="49918" xr:uid="{00000000-0005-0000-0000-0000506D0000}"/>
    <cellStyle name="Note 2 3 25 4 3" xfId="7637" xr:uid="{00000000-0005-0000-0000-0000516D0000}"/>
    <cellStyle name="Note 2 3 25 4 3 2" xfId="16570" xr:uid="{00000000-0005-0000-0000-0000526D0000}"/>
    <cellStyle name="Note 2 3 25 4 3 3" xfId="23786" xr:uid="{00000000-0005-0000-0000-0000536D0000}"/>
    <cellStyle name="Note 2 3 25 4 3 4" xfId="28857" xr:uid="{00000000-0005-0000-0000-0000546D0000}"/>
    <cellStyle name="Note 2 3 25 4 3 5" xfId="33533" xr:uid="{00000000-0005-0000-0000-0000556D0000}"/>
    <cellStyle name="Note 2 3 25 4 3 6" xfId="39011" xr:uid="{00000000-0005-0000-0000-0000566D0000}"/>
    <cellStyle name="Note 2 3 25 4 3 7" xfId="43909" xr:uid="{00000000-0005-0000-0000-0000576D0000}"/>
    <cellStyle name="Note 2 3 25 4 3 8" xfId="49919" xr:uid="{00000000-0005-0000-0000-0000586D0000}"/>
    <cellStyle name="Note 2 3 25 4 4" xfId="7160" xr:uid="{00000000-0005-0000-0000-0000596D0000}"/>
    <cellStyle name="Note 2 3 25 4 4 2" xfId="16571" xr:uid="{00000000-0005-0000-0000-00005A6D0000}"/>
    <cellStyle name="Note 2 3 25 4 4 3" xfId="23787" xr:uid="{00000000-0005-0000-0000-00005B6D0000}"/>
    <cellStyle name="Note 2 3 25 4 4 4" xfId="28858" xr:uid="{00000000-0005-0000-0000-00005C6D0000}"/>
    <cellStyle name="Note 2 3 25 4 4 5" xfId="33534" xr:uid="{00000000-0005-0000-0000-00005D6D0000}"/>
    <cellStyle name="Note 2 3 25 4 4 6" xfId="39012" xr:uid="{00000000-0005-0000-0000-00005E6D0000}"/>
    <cellStyle name="Note 2 3 25 4 4 7" xfId="43910" xr:uid="{00000000-0005-0000-0000-00005F6D0000}"/>
    <cellStyle name="Note 2 3 25 4 4 8" xfId="49920" xr:uid="{00000000-0005-0000-0000-0000606D0000}"/>
    <cellStyle name="Note 2 3 25 4 5" xfId="8415" xr:uid="{00000000-0005-0000-0000-0000616D0000}"/>
    <cellStyle name="Note 2 3 25 4 5 2" xfId="16572" xr:uid="{00000000-0005-0000-0000-0000626D0000}"/>
    <cellStyle name="Note 2 3 25 4 5 3" xfId="23788" xr:uid="{00000000-0005-0000-0000-0000636D0000}"/>
    <cellStyle name="Note 2 3 25 4 5 4" xfId="28859" xr:uid="{00000000-0005-0000-0000-0000646D0000}"/>
    <cellStyle name="Note 2 3 25 4 5 5" xfId="33535" xr:uid="{00000000-0005-0000-0000-0000656D0000}"/>
    <cellStyle name="Note 2 3 25 4 5 6" xfId="39013" xr:uid="{00000000-0005-0000-0000-0000666D0000}"/>
    <cellStyle name="Note 2 3 25 4 5 7" xfId="43911" xr:uid="{00000000-0005-0000-0000-0000676D0000}"/>
    <cellStyle name="Note 2 3 25 4 5 8" xfId="49921" xr:uid="{00000000-0005-0000-0000-0000686D0000}"/>
    <cellStyle name="Note 2 3 25 4 6" xfId="6521" xr:uid="{00000000-0005-0000-0000-0000696D0000}"/>
    <cellStyle name="Note 2 3 25 4 6 2" xfId="16573" xr:uid="{00000000-0005-0000-0000-00006A6D0000}"/>
    <cellStyle name="Note 2 3 25 4 6 3" xfId="23789" xr:uid="{00000000-0005-0000-0000-00006B6D0000}"/>
    <cellStyle name="Note 2 3 25 4 6 4" xfId="28860" xr:uid="{00000000-0005-0000-0000-00006C6D0000}"/>
    <cellStyle name="Note 2 3 25 4 6 5" xfId="33536" xr:uid="{00000000-0005-0000-0000-00006D6D0000}"/>
    <cellStyle name="Note 2 3 25 4 6 6" xfId="39014" xr:uid="{00000000-0005-0000-0000-00006E6D0000}"/>
    <cellStyle name="Note 2 3 25 4 6 7" xfId="43912" xr:uid="{00000000-0005-0000-0000-00006F6D0000}"/>
    <cellStyle name="Note 2 3 25 4 6 8" xfId="49922" xr:uid="{00000000-0005-0000-0000-0000706D0000}"/>
    <cellStyle name="Note 2 3 25 4 7" xfId="9216" xr:uid="{00000000-0005-0000-0000-0000716D0000}"/>
    <cellStyle name="Note 2 3 25 4 7 2" xfId="16574" xr:uid="{00000000-0005-0000-0000-0000726D0000}"/>
    <cellStyle name="Note 2 3 25 4 7 3" xfId="23790" xr:uid="{00000000-0005-0000-0000-0000736D0000}"/>
    <cellStyle name="Note 2 3 25 4 7 4" xfId="28861" xr:uid="{00000000-0005-0000-0000-0000746D0000}"/>
    <cellStyle name="Note 2 3 25 4 7 5" xfId="33537" xr:uid="{00000000-0005-0000-0000-0000756D0000}"/>
    <cellStyle name="Note 2 3 25 4 7 6" xfId="39015" xr:uid="{00000000-0005-0000-0000-0000766D0000}"/>
    <cellStyle name="Note 2 3 25 4 7 7" xfId="43913" xr:uid="{00000000-0005-0000-0000-0000776D0000}"/>
    <cellStyle name="Note 2 3 25 4 7 8" xfId="49923" xr:uid="{00000000-0005-0000-0000-0000786D0000}"/>
    <cellStyle name="Note 2 3 25 4 8" xfId="9582" xr:uid="{00000000-0005-0000-0000-0000796D0000}"/>
    <cellStyle name="Note 2 3 25 4 8 2" xfId="16575" xr:uid="{00000000-0005-0000-0000-00007A6D0000}"/>
    <cellStyle name="Note 2 3 25 4 8 3" xfId="23791" xr:uid="{00000000-0005-0000-0000-00007B6D0000}"/>
    <cellStyle name="Note 2 3 25 4 8 4" xfId="28862" xr:uid="{00000000-0005-0000-0000-00007C6D0000}"/>
    <cellStyle name="Note 2 3 25 4 8 5" xfId="33538" xr:uid="{00000000-0005-0000-0000-00007D6D0000}"/>
    <cellStyle name="Note 2 3 25 4 8 6" xfId="39016" xr:uid="{00000000-0005-0000-0000-00007E6D0000}"/>
    <cellStyle name="Note 2 3 25 4 8 7" xfId="43914" xr:uid="{00000000-0005-0000-0000-00007F6D0000}"/>
    <cellStyle name="Note 2 3 25 4 8 8" xfId="49924" xr:uid="{00000000-0005-0000-0000-0000806D0000}"/>
    <cellStyle name="Note 2 3 25 4 9" xfId="5694" xr:uid="{00000000-0005-0000-0000-0000816D0000}"/>
    <cellStyle name="Note 2 3 25 4 9 2" xfId="16576" xr:uid="{00000000-0005-0000-0000-0000826D0000}"/>
    <cellStyle name="Note 2 3 25 4 9 3" xfId="23792" xr:uid="{00000000-0005-0000-0000-0000836D0000}"/>
    <cellStyle name="Note 2 3 25 4 9 4" xfId="28863" xr:uid="{00000000-0005-0000-0000-0000846D0000}"/>
    <cellStyle name="Note 2 3 25 4 9 5" xfId="33539" xr:uid="{00000000-0005-0000-0000-0000856D0000}"/>
    <cellStyle name="Note 2 3 25 4 9 6" xfId="39017" xr:uid="{00000000-0005-0000-0000-0000866D0000}"/>
    <cellStyle name="Note 2 3 25 4 9 7" xfId="43915" xr:uid="{00000000-0005-0000-0000-0000876D0000}"/>
    <cellStyle name="Note 2 3 25 4 9 8" xfId="49925" xr:uid="{00000000-0005-0000-0000-0000886D0000}"/>
    <cellStyle name="Note 2 3 25 5" xfId="4658" xr:uid="{00000000-0005-0000-0000-0000896D0000}"/>
    <cellStyle name="Note 2 3 25 5 2" xfId="16577" xr:uid="{00000000-0005-0000-0000-00008A6D0000}"/>
    <cellStyle name="Note 2 3 25 5 3" xfId="23793" xr:uid="{00000000-0005-0000-0000-00008B6D0000}"/>
    <cellStyle name="Note 2 3 25 5 4" xfId="28864" xr:uid="{00000000-0005-0000-0000-00008C6D0000}"/>
    <cellStyle name="Note 2 3 25 5 5" xfId="33540" xr:uid="{00000000-0005-0000-0000-00008D6D0000}"/>
    <cellStyle name="Note 2 3 25 5 6" xfId="39018" xr:uid="{00000000-0005-0000-0000-00008E6D0000}"/>
    <cellStyle name="Note 2 3 25 5 7" xfId="43916" xr:uid="{00000000-0005-0000-0000-00008F6D0000}"/>
    <cellStyle name="Note 2 3 25 5 8" xfId="49926" xr:uid="{00000000-0005-0000-0000-0000906D0000}"/>
    <cellStyle name="Note 2 3 25 6" xfId="5974" xr:uid="{00000000-0005-0000-0000-0000916D0000}"/>
    <cellStyle name="Note 2 3 25 6 2" xfId="16578" xr:uid="{00000000-0005-0000-0000-0000926D0000}"/>
    <cellStyle name="Note 2 3 25 6 3" xfId="23794" xr:uid="{00000000-0005-0000-0000-0000936D0000}"/>
    <cellStyle name="Note 2 3 25 6 4" xfId="28865" xr:uid="{00000000-0005-0000-0000-0000946D0000}"/>
    <cellStyle name="Note 2 3 25 6 5" xfId="33541" xr:uid="{00000000-0005-0000-0000-0000956D0000}"/>
    <cellStyle name="Note 2 3 25 6 6" xfId="39019" xr:uid="{00000000-0005-0000-0000-0000966D0000}"/>
    <cellStyle name="Note 2 3 25 6 7" xfId="43917" xr:uid="{00000000-0005-0000-0000-0000976D0000}"/>
    <cellStyle name="Note 2 3 25 6 8" xfId="49927" xr:uid="{00000000-0005-0000-0000-0000986D0000}"/>
    <cellStyle name="Note 2 3 25 7" xfId="5776" xr:uid="{00000000-0005-0000-0000-0000996D0000}"/>
    <cellStyle name="Note 2 3 25 7 2" xfId="16579" xr:uid="{00000000-0005-0000-0000-00009A6D0000}"/>
    <cellStyle name="Note 2 3 25 7 3" xfId="23795" xr:uid="{00000000-0005-0000-0000-00009B6D0000}"/>
    <cellStyle name="Note 2 3 25 7 4" xfId="28866" xr:uid="{00000000-0005-0000-0000-00009C6D0000}"/>
    <cellStyle name="Note 2 3 25 7 5" xfId="33542" xr:uid="{00000000-0005-0000-0000-00009D6D0000}"/>
    <cellStyle name="Note 2 3 25 7 6" xfId="39020" xr:uid="{00000000-0005-0000-0000-00009E6D0000}"/>
    <cellStyle name="Note 2 3 25 7 7" xfId="43918" xr:uid="{00000000-0005-0000-0000-00009F6D0000}"/>
    <cellStyle name="Note 2 3 25 7 8" xfId="49928" xr:uid="{00000000-0005-0000-0000-0000A06D0000}"/>
    <cellStyle name="Note 2 3 25 8" xfId="6395" xr:uid="{00000000-0005-0000-0000-0000A16D0000}"/>
    <cellStyle name="Note 2 3 25 8 2" xfId="16580" xr:uid="{00000000-0005-0000-0000-0000A26D0000}"/>
    <cellStyle name="Note 2 3 25 8 3" xfId="23796" xr:uid="{00000000-0005-0000-0000-0000A36D0000}"/>
    <cellStyle name="Note 2 3 25 8 4" xfId="28867" xr:uid="{00000000-0005-0000-0000-0000A46D0000}"/>
    <cellStyle name="Note 2 3 25 8 5" xfId="33543" xr:uid="{00000000-0005-0000-0000-0000A56D0000}"/>
    <cellStyle name="Note 2 3 25 8 6" xfId="39021" xr:uid="{00000000-0005-0000-0000-0000A66D0000}"/>
    <cellStyle name="Note 2 3 25 8 7" xfId="43919" xr:uid="{00000000-0005-0000-0000-0000A76D0000}"/>
    <cellStyle name="Note 2 3 25 8 8" xfId="49929" xr:uid="{00000000-0005-0000-0000-0000A86D0000}"/>
    <cellStyle name="Note 2 3 25 9" xfId="12352" xr:uid="{00000000-0005-0000-0000-0000A96D0000}"/>
    <cellStyle name="Note 2 3 26" xfId="3056" xr:uid="{00000000-0005-0000-0000-0000AA6D0000}"/>
    <cellStyle name="Note 2 3 26 10" xfId="11232" xr:uid="{00000000-0005-0000-0000-0000AB6D0000}"/>
    <cellStyle name="Note 2 3 26 11" xfId="47339" xr:uid="{00000000-0005-0000-0000-0000AC6D0000}"/>
    <cellStyle name="Note 2 3 26 2" xfId="5317" xr:uid="{00000000-0005-0000-0000-0000AD6D0000}"/>
    <cellStyle name="Note 2 3 26 2 10" xfId="39022" xr:uid="{00000000-0005-0000-0000-0000AE6D0000}"/>
    <cellStyle name="Note 2 3 26 2 11" xfId="43920" xr:uid="{00000000-0005-0000-0000-0000AF6D0000}"/>
    <cellStyle name="Note 2 3 26 2 12" xfId="49930" xr:uid="{00000000-0005-0000-0000-0000B06D0000}"/>
    <cellStyle name="Note 2 3 26 2 2" xfId="7339" xr:uid="{00000000-0005-0000-0000-0000B16D0000}"/>
    <cellStyle name="Note 2 3 26 2 2 2" xfId="16582" xr:uid="{00000000-0005-0000-0000-0000B26D0000}"/>
    <cellStyle name="Note 2 3 26 2 2 3" xfId="23798" xr:uid="{00000000-0005-0000-0000-0000B36D0000}"/>
    <cellStyle name="Note 2 3 26 2 2 4" xfId="28869" xr:uid="{00000000-0005-0000-0000-0000B46D0000}"/>
    <cellStyle name="Note 2 3 26 2 2 5" xfId="33545" xr:uid="{00000000-0005-0000-0000-0000B56D0000}"/>
    <cellStyle name="Note 2 3 26 2 2 6" xfId="39023" xr:uid="{00000000-0005-0000-0000-0000B66D0000}"/>
    <cellStyle name="Note 2 3 26 2 2 7" xfId="43921" xr:uid="{00000000-0005-0000-0000-0000B76D0000}"/>
    <cellStyle name="Note 2 3 26 2 2 8" xfId="49931" xr:uid="{00000000-0005-0000-0000-0000B86D0000}"/>
    <cellStyle name="Note 2 3 26 2 3" xfId="8202" xr:uid="{00000000-0005-0000-0000-0000B96D0000}"/>
    <cellStyle name="Note 2 3 26 2 3 2" xfId="16583" xr:uid="{00000000-0005-0000-0000-0000BA6D0000}"/>
    <cellStyle name="Note 2 3 26 2 3 3" xfId="23799" xr:uid="{00000000-0005-0000-0000-0000BB6D0000}"/>
    <cellStyle name="Note 2 3 26 2 3 4" xfId="28870" xr:uid="{00000000-0005-0000-0000-0000BC6D0000}"/>
    <cellStyle name="Note 2 3 26 2 3 5" xfId="33546" xr:uid="{00000000-0005-0000-0000-0000BD6D0000}"/>
    <cellStyle name="Note 2 3 26 2 3 6" xfId="39024" xr:uid="{00000000-0005-0000-0000-0000BE6D0000}"/>
    <cellStyle name="Note 2 3 26 2 3 7" xfId="43922" xr:uid="{00000000-0005-0000-0000-0000BF6D0000}"/>
    <cellStyle name="Note 2 3 26 2 3 8" xfId="49932" xr:uid="{00000000-0005-0000-0000-0000C06D0000}"/>
    <cellStyle name="Note 2 3 26 2 4" xfId="8983" xr:uid="{00000000-0005-0000-0000-0000C16D0000}"/>
    <cellStyle name="Note 2 3 26 2 4 2" xfId="16584" xr:uid="{00000000-0005-0000-0000-0000C26D0000}"/>
    <cellStyle name="Note 2 3 26 2 4 3" xfId="23800" xr:uid="{00000000-0005-0000-0000-0000C36D0000}"/>
    <cellStyle name="Note 2 3 26 2 4 4" xfId="28871" xr:uid="{00000000-0005-0000-0000-0000C46D0000}"/>
    <cellStyle name="Note 2 3 26 2 4 5" xfId="33547" xr:uid="{00000000-0005-0000-0000-0000C56D0000}"/>
    <cellStyle name="Note 2 3 26 2 4 6" xfId="39025" xr:uid="{00000000-0005-0000-0000-0000C66D0000}"/>
    <cellStyle name="Note 2 3 26 2 4 7" xfId="43923" xr:uid="{00000000-0005-0000-0000-0000C76D0000}"/>
    <cellStyle name="Note 2 3 26 2 4 8" xfId="49933" xr:uid="{00000000-0005-0000-0000-0000C86D0000}"/>
    <cellStyle name="Note 2 3 26 2 5" xfId="9439" xr:uid="{00000000-0005-0000-0000-0000C96D0000}"/>
    <cellStyle name="Note 2 3 26 2 5 2" xfId="16585" xr:uid="{00000000-0005-0000-0000-0000CA6D0000}"/>
    <cellStyle name="Note 2 3 26 2 5 3" xfId="23801" xr:uid="{00000000-0005-0000-0000-0000CB6D0000}"/>
    <cellStyle name="Note 2 3 26 2 5 4" xfId="28872" xr:uid="{00000000-0005-0000-0000-0000CC6D0000}"/>
    <cellStyle name="Note 2 3 26 2 5 5" xfId="33548" xr:uid="{00000000-0005-0000-0000-0000CD6D0000}"/>
    <cellStyle name="Note 2 3 26 2 5 6" xfId="39026" xr:uid="{00000000-0005-0000-0000-0000CE6D0000}"/>
    <cellStyle name="Note 2 3 26 2 5 7" xfId="43924" xr:uid="{00000000-0005-0000-0000-0000CF6D0000}"/>
    <cellStyle name="Note 2 3 26 2 5 8" xfId="49934" xr:uid="{00000000-0005-0000-0000-0000D06D0000}"/>
    <cellStyle name="Note 2 3 26 2 6" xfId="16581" xr:uid="{00000000-0005-0000-0000-0000D16D0000}"/>
    <cellStyle name="Note 2 3 26 2 7" xfId="23797" xr:uid="{00000000-0005-0000-0000-0000D26D0000}"/>
    <cellStyle name="Note 2 3 26 2 8" xfId="28868" xr:uid="{00000000-0005-0000-0000-0000D36D0000}"/>
    <cellStyle name="Note 2 3 26 2 9" xfId="33544" xr:uid="{00000000-0005-0000-0000-0000D46D0000}"/>
    <cellStyle name="Note 2 3 26 3" xfId="4643" xr:uid="{00000000-0005-0000-0000-0000D56D0000}"/>
    <cellStyle name="Note 2 3 26 3 10" xfId="16586" xr:uid="{00000000-0005-0000-0000-0000D66D0000}"/>
    <cellStyle name="Note 2 3 26 3 11" xfId="23802" xr:uid="{00000000-0005-0000-0000-0000D76D0000}"/>
    <cellStyle name="Note 2 3 26 3 12" xfId="28873" xr:uid="{00000000-0005-0000-0000-0000D86D0000}"/>
    <cellStyle name="Note 2 3 26 3 13" xfId="33549" xr:uid="{00000000-0005-0000-0000-0000D96D0000}"/>
    <cellStyle name="Note 2 3 26 3 14" xfId="39027" xr:uid="{00000000-0005-0000-0000-0000DA6D0000}"/>
    <cellStyle name="Note 2 3 26 3 15" xfId="43925" xr:uid="{00000000-0005-0000-0000-0000DB6D0000}"/>
    <cellStyle name="Note 2 3 26 3 16" xfId="49935" xr:uid="{00000000-0005-0000-0000-0000DC6D0000}"/>
    <cellStyle name="Note 2 3 26 3 2" xfId="7088" xr:uid="{00000000-0005-0000-0000-0000DD6D0000}"/>
    <cellStyle name="Note 2 3 26 3 2 2" xfId="16587" xr:uid="{00000000-0005-0000-0000-0000DE6D0000}"/>
    <cellStyle name="Note 2 3 26 3 2 3" xfId="23803" xr:uid="{00000000-0005-0000-0000-0000DF6D0000}"/>
    <cellStyle name="Note 2 3 26 3 2 4" xfId="28874" xr:uid="{00000000-0005-0000-0000-0000E06D0000}"/>
    <cellStyle name="Note 2 3 26 3 2 5" xfId="33550" xr:uid="{00000000-0005-0000-0000-0000E16D0000}"/>
    <cellStyle name="Note 2 3 26 3 2 6" xfId="39028" xr:uid="{00000000-0005-0000-0000-0000E26D0000}"/>
    <cellStyle name="Note 2 3 26 3 2 7" xfId="43926" xr:uid="{00000000-0005-0000-0000-0000E36D0000}"/>
    <cellStyle name="Note 2 3 26 3 2 8" xfId="49936" xr:uid="{00000000-0005-0000-0000-0000E46D0000}"/>
    <cellStyle name="Note 2 3 26 3 3" xfId="7660" xr:uid="{00000000-0005-0000-0000-0000E56D0000}"/>
    <cellStyle name="Note 2 3 26 3 3 2" xfId="16588" xr:uid="{00000000-0005-0000-0000-0000E66D0000}"/>
    <cellStyle name="Note 2 3 26 3 3 3" xfId="23804" xr:uid="{00000000-0005-0000-0000-0000E76D0000}"/>
    <cellStyle name="Note 2 3 26 3 3 4" xfId="28875" xr:uid="{00000000-0005-0000-0000-0000E86D0000}"/>
    <cellStyle name="Note 2 3 26 3 3 5" xfId="33551" xr:uid="{00000000-0005-0000-0000-0000E96D0000}"/>
    <cellStyle name="Note 2 3 26 3 3 6" xfId="39029" xr:uid="{00000000-0005-0000-0000-0000EA6D0000}"/>
    <cellStyle name="Note 2 3 26 3 3 7" xfId="43927" xr:uid="{00000000-0005-0000-0000-0000EB6D0000}"/>
    <cellStyle name="Note 2 3 26 3 3 8" xfId="49937" xr:uid="{00000000-0005-0000-0000-0000EC6D0000}"/>
    <cellStyle name="Note 2 3 26 3 4" xfId="6517" xr:uid="{00000000-0005-0000-0000-0000ED6D0000}"/>
    <cellStyle name="Note 2 3 26 3 4 2" xfId="16589" xr:uid="{00000000-0005-0000-0000-0000EE6D0000}"/>
    <cellStyle name="Note 2 3 26 3 4 3" xfId="23805" xr:uid="{00000000-0005-0000-0000-0000EF6D0000}"/>
    <cellStyle name="Note 2 3 26 3 4 4" xfId="28876" xr:uid="{00000000-0005-0000-0000-0000F06D0000}"/>
    <cellStyle name="Note 2 3 26 3 4 5" xfId="33552" xr:uid="{00000000-0005-0000-0000-0000F16D0000}"/>
    <cellStyle name="Note 2 3 26 3 4 6" xfId="39030" xr:uid="{00000000-0005-0000-0000-0000F26D0000}"/>
    <cellStyle name="Note 2 3 26 3 4 7" xfId="43928" xr:uid="{00000000-0005-0000-0000-0000F36D0000}"/>
    <cellStyle name="Note 2 3 26 3 4 8" xfId="49938" xr:uid="{00000000-0005-0000-0000-0000F46D0000}"/>
    <cellStyle name="Note 2 3 26 3 5" xfId="8436" xr:uid="{00000000-0005-0000-0000-0000F56D0000}"/>
    <cellStyle name="Note 2 3 26 3 5 2" xfId="16590" xr:uid="{00000000-0005-0000-0000-0000F66D0000}"/>
    <cellStyle name="Note 2 3 26 3 5 3" xfId="23806" xr:uid="{00000000-0005-0000-0000-0000F76D0000}"/>
    <cellStyle name="Note 2 3 26 3 5 4" xfId="28877" xr:uid="{00000000-0005-0000-0000-0000F86D0000}"/>
    <cellStyle name="Note 2 3 26 3 5 5" xfId="33553" xr:uid="{00000000-0005-0000-0000-0000F96D0000}"/>
    <cellStyle name="Note 2 3 26 3 5 6" xfId="39031" xr:uid="{00000000-0005-0000-0000-0000FA6D0000}"/>
    <cellStyle name="Note 2 3 26 3 5 7" xfId="43929" xr:uid="{00000000-0005-0000-0000-0000FB6D0000}"/>
    <cellStyle name="Note 2 3 26 3 5 8" xfId="49939" xr:uid="{00000000-0005-0000-0000-0000FC6D0000}"/>
    <cellStyle name="Note 2 3 26 3 6" xfId="3717" xr:uid="{00000000-0005-0000-0000-0000FD6D0000}"/>
    <cellStyle name="Note 2 3 26 3 6 2" xfId="16591" xr:uid="{00000000-0005-0000-0000-0000FE6D0000}"/>
    <cellStyle name="Note 2 3 26 3 6 3" xfId="23807" xr:uid="{00000000-0005-0000-0000-0000FF6D0000}"/>
    <cellStyle name="Note 2 3 26 3 6 4" xfId="28878" xr:uid="{00000000-0005-0000-0000-0000006E0000}"/>
    <cellStyle name="Note 2 3 26 3 6 5" xfId="33554" xr:uid="{00000000-0005-0000-0000-0000016E0000}"/>
    <cellStyle name="Note 2 3 26 3 6 6" xfId="39032" xr:uid="{00000000-0005-0000-0000-0000026E0000}"/>
    <cellStyle name="Note 2 3 26 3 6 7" xfId="43930" xr:uid="{00000000-0005-0000-0000-0000036E0000}"/>
    <cellStyle name="Note 2 3 26 3 6 8" xfId="49940" xr:uid="{00000000-0005-0000-0000-0000046E0000}"/>
    <cellStyle name="Note 2 3 26 3 7" xfId="9236" xr:uid="{00000000-0005-0000-0000-0000056E0000}"/>
    <cellStyle name="Note 2 3 26 3 7 2" xfId="16592" xr:uid="{00000000-0005-0000-0000-0000066E0000}"/>
    <cellStyle name="Note 2 3 26 3 7 3" xfId="23808" xr:uid="{00000000-0005-0000-0000-0000076E0000}"/>
    <cellStyle name="Note 2 3 26 3 7 4" xfId="28879" xr:uid="{00000000-0005-0000-0000-0000086E0000}"/>
    <cellStyle name="Note 2 3 26 3 7 5" xfId="33555" xr:uid="{00000000-0005-0000-0000-0000096E0000}"/>
    <cellStyle name="Note 2 3 26 3 7 6" xfId="39033" xr:uid="{00000000-0005-0000-0000-00000A6E0000}"/>
    <cellStyle name="Note 2 3 26 3 7 7" xfId="43931" xr:uid="{00000000-0005-0000-0000-00000B6E0000}"/>
    <cellStyle name="Note 2 3 26 3 7 8" xfId="49941" xr:uid="{00000000-0005-0000-0000-00000C6E0000}"/>
    <cellStyle name="Note 2 3 26 3 8" xfId="9605" xr:uid="{00000000-0005-0000-0000-00000D6E0000}"/>
    <cellStyle name="Note 2 3 26 3 8 2" xfId="16593" xr:uid="{00000000-0005-0000-0000-00000E6E0000}"/>
    <cellStyle name="Note 2 3 26 3 8 3" xfId="23809" xr:uid="{00000000-0005-0000-0000-00000F6E0000}"/>
    <cellStyle name="Note 2 3 26 3 8 4" xfId="28880" xr:uid="{00000000-0005-0000-0000-0000106E0000}"/>
    <cellStyle name="Note 2 3 26 3 8 5" xfId="33556" xr:uid="{00000000-0005-0000-0000-0000116E0000}"/>
    <cellStyle name="Note 2 3 26 3 8 6" xfId="39034" xr:uid="{00000000-0005-0000-0000-0000126E0000}"/>
    <cellStyle name="Note 2 3 26 3 8 7" xfId="43932" xr:uid="{00000000-0005-0000-0000-0000136E0000}"/>
    <cellStyle name="Note 2 3 26 3 8 8" xfId="49942" xr:uid="{00000000-0005-0000-0000-0000146E0000}"/>
    <cellStyle name="Note 2 3 26 3 9" xfId="9291" xr:uid="{00000000-0005-0000-0000-0000156E0000}"/>
    <cellStyle name="Note 2 3 26 3 9 2" xfId="16594" xr:uid="{00000000-0005-0000-0000-0000166E0000}"/>
    <cellStyle name="Note 2 3 26 3 9 3" xfId="23810" xr:uid="{00000000-0005-0000-0000-0000176E0000}"/>
    <cellStyle name="Note 2 3 26 3 9 4" xfId="28881" xr:uid="{00000000-0005-0000-0000-0000186E0000}"/>
    <cellStyle name="Note 2 3 26 3 9 5" xfId="33557" xr:uid="{00000000-0005-0000-0000-0000196E0000}"/>
    <cellStyle name="Note 2 3 26 3 9 6" xfId="39035" xr:uid="{00000000-0005-0000-0000-00001A6E0000}"/>
    <cellStyle name="Note 2 3 26 3 9 7" xfId="43933" xr:uid="{00000000-0005-0000-0000-00001B6E0000}"/>
    <cellStyle name="Note 2 3 26 3 9 8" xfId="49943" xr:uid="{00000000-0005-0000-0000-00001C6E0000}"/>
    <cellStyle name="Note 2 3 26 4" xfId="3907" xr:uid="{00000000-0005-0000-0000-00001D6E0000}"/>
    <cellStyle name="Note 2 3 26 4 10" xfId="16595" xr:uid="{00000000-0005-0000-0000-00001E6E0000}"/>
    <cellStyle name="Note 2 3 26 4 11" xfId="23811" xr:uid="{00000000-0005-0000-0000-00001F6E0000}"/>
    <cellStyle name="Note 2 3 26 4 12" xfId="28882" xr:uid="{00000000-0005-0000-0000-0000206E0000}"/>
    <cellStyle name="Note 2 3 26 4 13" xfId="33558" xr:uid="{00000000-0005-0000-0000-0000216E0000}"/>
    <cellStyle name="Note 2 3 26 4 14" xfId="39036" xr:uid="{00000000-0005-0000-0000-0000226E0000}"/>
    <cellStyle name="Note 2 3 26 4 15" xfId="43934" xr:uid="{00000000-0005-0000-0000-0000236E0000}"/>
    <cellStyle name="Note 2 3 26 4 16" xfId="49944" xr:uid="{00000000-0005-0000-0000-0000246E0000}"/>
    <cellStyle name="Note 2 3 26 4 2" xfId="7371" xr:uid="{00000000-0005-0000-0000-0000256E0000}"/>
    <cellStyle name="Note 2 3 26 4 2 2" xfId="16596" xr:uid="{00000000-0005-0000-0000-0000266E0000}"/>
    <cellStyle name="Note 2 3 26 4 2 3" xfId="23812" xr:uid="{00000000-0005-0000-0000-0000276E0000}"/>
    <cellStyle name="Note 2 3 26 4 2 4" xfId="28883" xr:uid="{00000000-0005-0000-0000-0000286E0000}"/>
    <cellStyle name="Note 2 3 26 4 2 5" xfId="33559" xr:uid="{00000000-0005-0000-0000-0000296E0000}"/>
    <cellStyle name="Note 2 3 26 4 2 6" xfId="39037" xr:uid="{00000000-0005-0000-0000-00002A6E0000}"/>
    <cellStyle name="Note 2 3 26 4 2 7" xfId="43935" xr:uid="{00000000-0005-0000-0000-00002B6E0000}"/>
    <cellStyle name="Note 2 3 26 4 2 8" xfId="49945" xr:uid="{00000000-0005-0000-0000-00002C6E0000}"/>
    <cellStyle name="Note 2 3 26 4 3" xfId="7890" xr:uid="{00000000-0005-0000-0000-00002D6E0000}"/>
    <cellStyle name="Note 2 3 26 4 3 2" xfId="16597" xr:uid="{00000000-0005-0000-0000-00002E6E0000}"/>
    <cellStyle name="Note 2 3 26 4 3 3" xfId="23813" xr:uid="{00000000-0005-0000-0000-00002F6E0000}"/>
    <cellStyle name="Note 2 3 26 4 3 4" xfId="28884" xr:uid="{00000000-0005-0000-0000-0000306E0000}"/>
    <cellStyle name="Note 2 3 26 4 3 5" xfId="33560" xr:uid="{00000000-0005-0000-0000-0000316E0000}"/>
    <cellStyle name="Note 2 3 26 4 3 6" xfId="39038" xr:uid="{00000000-0005-0000-0000-0000326E0000}"/>
    <cellStyle name="Note 2 3 26 4 3 7" xfId="43936" xr:uid="{00000000-0005-0000-0000-0000336E0000}"/>
    <cellStyle name="Note 2 3 26 4 3 8" xfId="49946" xr:uid="{00000000-0005-0000-0000-0000346E0000}"/>
    <cellStyle name="Note 2 3 26 4 4" xfId="8232" xr:uid="{00000000-0005-0000-0000-0000356E0000}"/>
    <cellStyle name="Note 2 3 26 4 4 2" xfId="16598" xr:uid="{00000000-0005-0000-0000-0000366E0000}"/>
    <cellStyle name="Note 2 3 26 4 4 3" xfId="23814" xr:uid="{00000000-0005-0000-0000-0000376E0000}"/>
    <cellStyle name="Note 2 3 26 4 4 4" xfId="28885" xr:uid="{00000000-0005-0000-0000-0000386E0000}"/>
    <cellStyle name="Note 2 3 26 4 4 5" xfId="33561" xr:uid="{00000000-0005-0000-0000-0000396E0000}"/>
    <cellStyle name="Note 2 3 26 4 4 6" xfId="39039" xr:uid="{00000000-0005-0000-0000-00003A6E0000}"/>
    <cellStyle name="Note 2 3 26 4 4 7" xfId="43937" xr:uid="{00000000-0005-0000-0000-00003B6E0000}"/>
    <cellStyle name="Note 2 3 26 4 4 8" xfId="49947" xr:uid="{00000000-0005-0000-0000-00003C6E0000}"/>
    <cellStyle name="Note 2 3 26 4 5" xfId="8663" xr:uid="{00000000-0005-0000-0000-00003D6E0000}"/>
    <cellStyle name="Note 2 3 26 4 5 2" xfId="16599" xr:uid="{00000000-0005-0000-0000-00003E6E0000}"/>
    <cellStyle name="Note 2 3 26 4 5 3" xfId="23815" xr:uid="{00000000-0005-0000-0000-00003F6E0000}"/>
    <cellStyle name="Note 2 3 26 4 5 4" xfId="28886" xr:uid="{00000000-0005-0000-0000-0000406E0000}"/>
    <cellStyle name="Note 2 3 26 4 5 5" xfId="33562" xr:uid="{00000000-0005-0000-0000-0000416E0000}"/>
    <cellStyle name="Note 2 3 26 4 5 6" xfId="39040" xr:uid="{00000000-0005-0000-0000-0000426E0000}"/>
    <cellStyle name="Note 2 3 26 4 5 7" xfId="43938" xr:uid="{00000000-0005-0000-0000-0000436E0000}"/>
    <cellStyle name="Note 2 3 26 4 5 8" xfId="49948" xr:uid="{00000000-0005-0000-0000-0000446E0000}"/>
    <cellStyle name="Note 2 3 26 4 6" xfId="9013" xr:uid="{00000000-0005-0000-0000-0000456E0000}"/>
    <cellStyle name="Note 2 3 26 4 6 2" xfId="16600" xr:uid="{00000000-0005-0000-0000-0000466E0000}"/>
    <cellStyle name="Note 2 3 26 4 6 3" xfId="23816" xr:uid="{00000000-0005-0000-0000-0000476E0000}"/>
    <cellStyle name="Note 2 3 26 4 6 4" xfId="28887" xr:uid="{00000000-0005-0000-0000-0000486E0000}"/>
    <cellStyle name="Note 2 3 26 4 6 5" xfId="33563" xr:uid="{00000000-0005-0000-0000-0000496E0000}"/>
    <cellStyle name="Note 2 3 26 4 6 6" xfId="39041" xr:uid="{00000000-0005-0000-0000-00004A6E0000}"/>
    <cellStyle name="Note 2 3 26 4 6 7" xfId="43939" xr:uid="{00000000-0005-0000-0000-00004B6E0000}"/>
    <cellStyle name="Note 2 3 26 4 6 8" xfId="49949" xr:uid="{00000000-0005-0000-0000-00004C6E0000}"/>
    <cellStyle name="Note 2 3 26 4 7" xfId="9467" xr:uid="{00000000-0005-0000-0000-00004D6E0000}"/>
    <cellStyle name="Note 2 3 26 4 7 2" xfId="16601" xr:uid="{00000000-0005-0000-0000-00004E6E0000}"/>
    <cellStyle name="Note 2 3 26 4 7 3" xfId="23817" xr:uid="{00000000-0005-0000-0000-00004F6E0000}"/>
    <cellStyle name="Note 2 3 26 4 7 4" xfId="28888" xr:uid="{00000000-0005-0000-0000-0000506E0000}"/>
    <cellStyle name="Note 2 3 26 4 7 5" xfId="33564" xr:uid="{00000000-0005-0000-0000-0000516E0000}"/>
    <cellStyle name="Note 2 3 26 4 7 6" xfId="39042" xr:uid="{00000000-0005-0000-0000-0000526E0000}"/>
    <cellStyle name="Note 2 3 26 4 7 7" xfId="43940" xr:uid="{00000000-0005-0000-0000-0000536E0000}"/>
    <cellStyle name="Note 2 3 26 4 7 8" xfId="49950" xr:uid="{00000000-0005-0000-0000-0000546E0000}"/>
    <cellStyle name="Note 2 3 26 4 8" xfId="9787" xr:uid="{00000000-0005-0000-0000-0000556E0000}"/>
    <cellStyle name="Note 2 3 26 4 8 2" xfId="16602" xr:uid="{00000000-0005-0000-0000-0000566E0000}"/>
    <cellStyle name="Note 2 3 26 4 8 3" xfId="23818" xr:uid="{00000000-0005-0000-0000-0000576E0000}"/>
    <cellStyle name="Note 2 3 26 4 8 4" xfId="28889" xr:uid="{00000000-0005-0000-0000-0000586E0000}"/>
    <cellStyle name="Note 2 3 26 4 8 5" xfId="33565" xr:uid="{00000000-0005-0000-0000-0000596E0000}"/>
    <cellStyle name="Note 2 3 26 4 8 6" xfId="39043" xr:uid="{00000000-0005-0000-0000-00005A6E0000}"/>
    <cellStyle name="Note 2 3 26 4 8 7" xfId="43941" xr:uid="{00000000-0005-0000-0000-00005B6E0000}"/>
    <cellStyle name="Note 2 3 26 4 8 8" xfId="49951" xr:uid="{00000000-0005-0000-0000-00005C6E0000}"/>
    <cellStyle name="Note 2 3 26 4 9" xfId="10056" xr:uid="{00000000-0005-0000-0000-00005D6E0000}"/>
    <cellStyle name="Note 2 3 26 4 9 2" xfId="16603" xr:uid="{00000000-0005-0000-0000-00005E6E0000}"/>
    <cellStyle name="Note 2 3 26 4 9 3" xfId="23819" xr:uid="{00000000-0005-0000-0000-00005F6E0000}"/>
    <cellStyle name="Note 2 3 26 4 9 4" xfId="28890" xr:uid="{00000000-0005-0000-0000-0000606E0000}"/>
    <cellStyle name="Note 2 3 26 4 9 5" xfId="33566" xr:uid="{00000000-0005-0000-0000-0000616E0000}"/>
    <cellStyle name="Note 2 3 26 4 9 6" xfId="39044" xr:uid="{00000000-0005-0000-0000-0000626E0000}"/>
    <cellStyle name="Note 2 3 26 4 9 7" xfId="43942" xr:uid="{00000000-0005-0000-0000-0000636E0000}"/>
    <cellStyle name="Note 2 3 26 4 9 8" xfId="49952" xr:uid="{00000000-0005-0000-0000-0000646E0000}"/>
    <cellStyle name="Note 2 3 26 5" xfId="4022" xr:uid="{00000000-0005-0000-0000-0000656E0000}"/>
    <cellStyle name="Note 2 3 26 5 2" xfId="16604" xr:uid="{00000000-0005-0000-0000-0000666E0000}"/>
    <cellStyle name="Note 2 3 26 5 3" xfId="23820" xr:uid="{00000000-0005-0000-0000-0000676E0000}"/>
    <cellStyle name="Note 2 3 26 5 4" xfId="28891" xr:uid="{00000000-0005-0000-0000-0000686E0000}"/>
    <cellStyle name="Note 2 3 26 5 5" xfId="33567" xr:uid="{00000000-0005-0000-0000-0000696E0000}"/>
    <cellStyle name="Note 2 3 26 5 6" xfId="39045" xr:uid="{00000000-0005-0000-0000-00006A6E0000}"/>
    <cellStyle name="Note 2 3 26 5 7" xfId="43943" xr:uid="{00000000-0005-0000-0000-00006B6E0000}"/>
    <cellStyle name="Note 2 3 26 5 8" xfId="49953" xr:uid="{00000000-0005-0000-0000-00006C6E0000}"/>
    <cellStyle name="Note 2 3 26 6" xfId="5538" xr:uid="{00000000-0005-0000-0000-00006D6E0000}"/>
    <cellStyle name="Note 2 3 26 6 2" xfId="16605" xr:uid="{00000000-0005-0000-0000-00006E6E0000}"/>
    <cellStyle name="Note 2 3 26 6 3" xfId="23821" xr:uid="{00000000-0005-0000-0000-00006F6E0000}"/>
    <cellStyle name="Note 2 3 26 6 4" xfId="28892" xr:uid="{00000000-0005-0000-0000-0000706E0000}"/>
    <cellStyle name="Note 2 3 26 6 5" xfId="33568" xr:uid="{00000000-0005-0000-0000-0000716E0000}"/>
    <cellStyle name="Note 2 3 26 6 6" xfId="39046" xr:uid="{00000000-0005-0000-0000-0000726E0000}"/>
    <cellStyle name="Note 2 3 26 6 7" xfId="43944" xr:uid="{00000000-0005-0000-0000-0000736E0000}"/>
    <cellStyle name="Note 2 3 26 6 8" xfId="49954" xr:uid="{00000000-0005-0000-0000-0000746E0000}"/>
    <cellStyle name="Note 2 3 26 7" xfId="5479" xr:uid="{00000000-0005-0000-0000-0000756E0000}"/>
    <cellStyle name="Note 2 3 26 7 2" xfId="16606" xr:uid="{00000000-0005-0000-0000-0000766E0000}"/>
    <cellStyle name="Note 2 3 26 7 3" xfId="23822" xr:uid="{00000000-0005-0000-0000-0000776E0000}"/>
    <cellStyle name="Note 2 3 26 7 4" xfId="28893" xr:uid="{00000000-0005-0000-0000-0000786E0000}"/>
    <cellStyle name="Note 2 3 26 7 5" xfId="33569" xr:uid="{00000000-0005-0000-0000-0000796E0000}"/>
    <cellStyle name="Note 2 3 26 7 6" xfId="39047" xr:uid="{00000000-0005-0000-0000-00007A6E0000}"/>
    <cellStyle name="Note 2 3 26 7 7" xfId="43945" xr:uid="{00000000-0005-0000-0000-00007B6E0000}"/>
    <cellStyle name="Note 2 3 26 7 8" xfId="49955" xr:uid="{00000000-0005-0000-0000-00007C6E0000}"/>
    <cellStyle name="Note 2 3 26 8" xfId="6528" xr:uid="{00000000-0005-0000-0000-00007D6E0000}"/>
    <cellStyle name="Note 2 3 26 8 2" xfId="16607" xr:uid="{00000000-0005-0000-0000-00007E6E0000}"/>
    <cellStyle name="Note 2 3 26 8 3" xfId="23823" xr:uid="{00000000-0005-0000-0000-00007F6E0000}"/>
    <cellStyle name="Note 2 3 26 8 4" xfId="28894" xr:uid="{00000000-0005-0000-0000-0000806E0000}"/>
    <cellStyle name="Note 2 3 26 8 5" xfId="33570" xr:uid="{00000000-0005-0000-0000-0000816E0000}"/>
    <cellStyle name="Note 2 3 26 8 6" xfId="39048" xr:uid="{00000000-0005-0000-0000-0000826E0000}"/>
    <cellStyle name="Note 2 3 26 8 7" xfId="43946" xr:uid="{00000000-0005-0000-0000-0000836E0000}"/>
    <cellStyle name="Note 2 3 26 8 8" xfId="49956" xr:uid="{00000000-0005-0000-0000-0000846E0000}"/>
    <cellStyle name="Note 2 3 26 9" xfId="12647" xr:uid="{00000000-0005-0000-0000-0000856E0000}"/>
    <cellStyle name="Note 2 3 27" xfId="3895" xr:uid="{00000000-0005-0000-0000-0000866E0000}"/>
    <cellStyle name="Note 2 3 27 10" xfId="39049" xr:uid="{00000000-0005-0000-0000-0000876E0000}"/>
    <cellStyle name="Note 2 3 27 11" xfId="43947" xr:uid="{00000000-0005-0000-0000-0000886E0000}"/>
    <cellStyle name="Note 2 3 27 12" xfId="49957" xr:uid="{00000000-0005-0000-0000-0000896E0000}"/>
    <cellStyle name="Note 2 3 27 2" xfId="6807" xr:uid="{00000000-0005-0000-0000-00008A6E0000}"/>
    <cellStyle name="Note 2 3 27 2 2" xfId="16609" xr:uid="{00000000-0005-0000-0000-00008B6E0000}"/>
    <cellStyle name="Note 2 3 27 2 3" xfId="23825" xr:uid="{00000000-0005-0000-0000-00008C6E0000}"/>
    <cellStyle name="Note 2 3 27 2 4" xfId="28896" xr:uid="{00000000-0005-0000-0000-00008D6E0000}"/>
    <cellStyle name="Note 2 3 27 2 5" xfId="33572" xr:uid="{00000000-0005-0000-0000-00008E6E0000}"/>
    <cellStyle name="Note 2 3 27 2 6" xfId="39050" xr:uid="{00000000-0005-0000-0000-00008F6E0000}"/>
    <cellStyle name="Note 2 3 27 2 7" xfId="43948" xr:uid="{00000000-0005-0000-0000-0000906E0000}"/>
    <cellStyle name="Note 2 3 27 2 8" xfId="49958" xr:uid="{00000000-0005-0000-0000-0000916E0000}"/>
    <cellStyle name="Note 2 3 27 3" xfId="6351" xr:uid="{00000000-0005-0000-0000-0000926E0000}"/>
    <cellStyle name="Note 2 3 27 3 2" xfId="16610" xr:uid="{00000000-0005-0000-0000-0000936E0000}"/>
    <cellStyle name="Note 2 3 27 3 3" xfId="23826" xr:uid="{00000000-0005-0000-0000-0000946E0000}"/>
    <cellStyle name="Note 2 3 27 3 4" xfId="28897" xr:uid="{00000000-0005-0000-0000-0000956E0000}"/>
    <cellStyle name="Note 2 3 27 3 5" xfId="33573" xr:uid="{00000000-0005-0000-0000-0000966E0000}"/>
    <cellStyle name="Note 2 3 27 3 6" xfId="39051" xr:uid="{00000000-0005-0000-0000-0000976E0000}"/>
    <cellStyle name="Note 2 3 27 3 7" xfId="43949" xr:uid="{00000000-0005-0000-0000-0000986E0000}"/>
    <cellStyle name="Note 2 3 27 3 8" xfId="49959" xr:uid="{00000000-0005-0000-0000-0000996E0000}"/>
    <cellStyle name="Note 2 3 27 4" xfId="7024" xr:uid="{00000000-0005-0000-0000-00009A6E0000}"/>
    <cellStyle name="Note 2 3 27 4 2" xfId="16611" xr:uid="{00000000-0005-0000-0000-00009B6E0000}"/>
    <cellStyle name="Note 2 3 27 4 3" xfId="23827" xr:uid="{00000000-0005-0000-0000-00009C6E0000}"/>
    <cellStyle name="Note 2 3 27 4 4" xfId="28898" xr:uid="{00000000-0005-0000-0000-00009D6E0000}"/>
    <cellStyle name="Note 2 3 27 4 5" xfId="33574" xr:uid="{00000000-0005-0000-0000-00009E6E0000}"/>
    <cellStyle name="Note 2 3 27 4 6" xfId="39052" xr:uid="{00000000-0005-0000-0000-00009F6E0000}"/>
    <cellStyle name="Note 2 3 27 4 7" xfId="43950" xr:uid="{00000000-0005-0000-0000-0000A06E0000}"/>
    <cellStyle name="Note 2 3 27 4 8" xfId="49960" xr:uid="{00000000-0005-0000-0000-0000A16E0000}"/>
    <cellStyle name="Note 2 3 27 5" xfId="5489" xr:uid="{00000000-0005-0000-0000-0000A26E0000}"/>
    <cellStyle name="Note 2 3 27 5 2" xfId="16612" xr:uid="{00000000-0005-0000-0000-0000A36E0000}"/>
    <cellStyle name="Note 2 3 27 5 3" xfId="23828" xr:uid="{00000000-0005-0000-0000-0000A46E0000}"/>
    <cellStyle name="Note 2 3 27 5 4" xfId="28899" xr:uid="{00000000-0005-0000-0000-0000A56E0000}"/>
    <cellStyle name="Note 2 3 27 5 5" xfId="33575" xr:uid="{00000000-0005-0000-0000-0000A66E0000}"/>
    <cellStyle name="Note 2 3 27 5 6" xfId="39053" xr:uid="{00000000-0005-0000-0000-0000A76E0000}"/>
    <cellStyle name="Note 2 3 27 5 7" xfId="43951" xr:uid="{00000000-0005-0000-0000-0000A86E0000}"/>
    <cellStyle name="Note 2 3 27 5 8" xfId="49961" xr:uid="{00000000-0005-0000-0000-0000A96E0000}"/>
    <cellStyle name="Note 2 3 27 6" xfId="16608" xr:uid="{00000000-0005-0000-0000-0000AA6E0000}"/>
    <cellStyle name="Note 2 3 27 7" xfId="23824" xr:uid="{00000000-0005-0000-0000-0000AB6E0000}"/>
    <cellStyle name="Note 2 3 27 8" xfId="28895" xr:uid="{00000000-0005-0000-0000-0000AC6E0000}"/>
    <cellStyle name="Note 2 3 27 9" xfId="33571" xr:uid="{00000000-0005-0000-0000-0000AD6E0000}"/>
    <cellStyle name="Note 2 3 28" xfId="5338" xr:uid="{00000000-0005-0000-0000-0000AE6E0000}"/>
    <cellStyle name="Note 2 3 28 10" xfId="16613" xr:uid="{00000000-0005-0000-0000-0000AF6E0000}"/>
    <cellStyle name="Note 2 3 28 11" xfId="23829" xr:uid="{00000000-0005-0000-0000-0000B06E0000}"/>
    <cellStyle name="Note 2 3 28 12" xfId="28900" xr:uid="{00000000-0005-0000-0000-0000B16E0000}"/>
    <cellStyle name="Note 2 3 28 13" xfId="33576" xr:uid="{00000000-0005-0000-0000-0000B26E0000}"/>
    <cellStyle name="Note 2 3 28 14" xfId="39054" xr:uid="{00000000-0005-0000-0000-0000B36E0000}"/>
    <cellStyle name="Note 2 3 28 15" xfId="43952" xr:uid="{00000000-0005-0000-0000-0000B46E0000}"/>
    <cellStyle name="Note 2 3 28 16" xfId="49962" xr:uid="{00000000-0005-0000-0000-0000B56E0000}"/>
    <cellStyle name="Note 2 3 28 2" xfId="7347" xr:uid="{00000000-0005-0000-0000-0000B66E0000}"/>
    <cellStyle name="Note 2 3 28 2 2" xfId="16614" xr:uid="{00000000-0005-0000-0000-0000B76E0000}"/>
    <cellStyle name="Note 2 3 28 2 3" xfId="23830" xr:uid="{00000000-0005-0000-0000-0000B86E0000}"/>
    <cellStyle name="Note 2 3 28 2 4" xfId="28901" xr:uid="{00000000-0005-0000-0000-0000B96E0000}"/>
    <cellStyle name="Note 2 3 28 2 5" xfId="33577" xr:uid="{00000000-0005-0000-0000-0000BA6E0000}"/>
    <cellStyle name="Note 2 3 28 2 6" xfId="39055" xr:uid="{00000000-0005-0000-0000-0000BB6E0000}"/>
    <cellStyle name="Note 2 3 28 2 7" xfId="43953" xr:uid="{00000000-0005-0000-0000-0000BC6E0000}"/>
    <cellStyle name="Note 2 3 28 2 8" xfId="49963" xr:uid="{00000000-0005-0000-0000-0000BD6E0000}"/>
    <cellStyle name="Note 2 3 28 3" xfId="7864" xr:uid="{00000000-0005-0000-0000-0000BE6E0000}"/>
    <cellStyle name="Note 2 3 28 3 2" xfId="16615" xr:uid="{00000000-0005-0000-0000-0000BF6E0000}"/>
    <cellStyle name="Note 2 3 28 3 3" xfId="23831" xr:uid="{00000000-0005-0000-0000-0000C06E0000}"/>
    <cellStyle name="Note 2 3 28 3 4" xfId="28902" xr:uid="{00000000-0005-0000-0000-0000C16E0000}"/>
    <cellStyle name="Note 2 3 28 3 5" xfId="33578" xr:uid="{00000000-0005-0000-0000-0000C26E0000}"/>
    <cellStyle name="Note 2 3 28 3 6" xfId="39056" xr:uid="{00000000-0005-0000-0000-0000C36E0000}"/>
    <cellStyle name="Note 2 3 28 3 7" xfId="43954" xr:uid="{00000000-0005-0000-0000-0000C46E0000}"/>
    <cellStyle name="Note 2 3 28 3 8" xfId="49964" xr:uid="{00000000-0005-0000-0000-0000C56E0000}"/>
    <cellStyle name="Note 2 3 28 4" xfId="8210" xr:uid="{00000000-0005-0000-0000-0000C66E0000}"/>
    <cellStyle name="Note 2 3 28 4 2" xfId="16616" xr:uid="{00000000-0005-0000-0000-0000C76E0000}"/>
    <cellStyle name="Note 2 3 28 4 3" xfId="23832" xr:uid="{00000000-0005-0000-0000-0000C86E0000}"/>
    <cellStyle name="Note 2 3 28 4 4" xfId="28903" xr:uid="{00000000-0005-0000-0000-0000C96E0000}"/>
    <cellStyle name="Note 2 3 28 4 5" xfId="33579" xr:uid="{00000000-0005-0000-0000-0000CA6E0000}"/>
    <cellStyle name="Note 2 3 28 4 6" xfId="39057" xr:uid="{00000000-0005-0000-0000-0000CB6E0000}"/>
    <cellStyle name="Note 2 3 28 4 7" xfId="43955" xr:uid="{00000000-0005-0000-0000-0000CC6E0000}"/>
    <cellStyle name="Note 2 3 28 4 8" xfId="49965" xr:uid="{00000000-0005-0000-0000-0000CD6E0000}"/>
    <cellStyle name="Note 2 3 28 5" xfId="8635" xr:uid="{00000000-0005-0000-0000-0000CE6E0000}"/>
    <cellStyle name="Note 2 3 28 5 2" xfId="16617" xr:uid="{00000000-0005-0000-0000-0000CF6E0000}"/>
    <cellStyle name="Note 2 3 28 5 3" xfId="23833" xr:uid="{00000000-0005-0000-0000-0000D06E0000}"/>
    <cellStyle name="Note 2 3 28 5 4" xfId="28904" xr:uid="{00000000-0005-0000-0000-0000D16E0000}"/>
    <cellStyle name="Note 2 3 28 5 5" xfId="33580" xr:uid="{00000000-0005-0000-0000-0000D26E0000}"/>
    <cellStyle name="Note 2 3 28 5 6" xfId="39058" xr:uid="{00000000-0005-0000-0000-0000D36E0000}"/>
    <cellStyle name="Note 2 3 28 5 7" xfId="43956" xr:uid="{00000000-0005-0000-0000-0000D46E0000}"/>
    <cellStyle name="Note 2 3 28 5 8" xfId="49966" xr:uid="{00000000-0005-0000-0000-0000D56E0000}"/>
    <cellStyle name="Note 2 3 28 6" xfId="8991" xr:uid="{00000000-0005-0000-0000-0000D66E0000}"/>
    <cellStyle name="Note 2 3 28 6 2" xfId="16618" xr:uid="{00000000-0005-0000-0000-0000D76E0000}"/>
    <cellStyle name="Note 2 3 28 6 3" xfId="23834" xr:uid="{00000000-0005-0000-0000-0000D86E0000}"/>
    <cellStyle name="Note 2 3 28 6 4" xfId="28905" xr:uid="{00000000-0005-0000-0000-0000D96E0000}"/>
    <cellStyle name="Note 2 3 28 6 5" xfId="33581" xr:uid="{00000000-0005-0000-0000-0000DA6E0000}"/>
    <cellStyle name="Note 2 3 28 6 6" xfId="39059" xr:uid="{00000000-0005-0000-0000-0000DB6E0000}"/>
    <cellStyle name="Note 2 3 28 6 7" xfId="43957" xr:uid="{00000000-0005-0000-0000-0000DC6E0000}"/>
    <cellStyle name="Note 2 3 28 6 8" xfId="49967" xr:uid="{00000000-0005-0000-0000-0000DD6E0000}"/>
    <cellStyle name="Note 2 3 28 7" xfId="9447" xr:uid="{00000000-0005-0000-0000-0000DE6E0000}"/>
    <cellStyle name="Note 2 3 28 7 2" xfId="16619" xr:uid="{00000000-0005-0000-0000-0000DF6E0000}"/>
    <cellStyle name="Note 2 3 28 7 3" xfId="23835" xr:uid="{00000000-0005-0000-0000-0000E06E0000}"/>
    <cellStyle name="Note 2 3 28 7 4" xfId="28906" xr:uid="{00000000-0005-0000-0000-0000E16E0000}"/>
    <cellStyle name="Note 2 3 28 7 5" xfId="33582" xr:uid="{00000000-0005-0000-0000-0000E26E0000}"/>
    <cellStyle name="Note 2 3 28 7 6" xfId="39060" xr:uid="{00000000-0005-0000-0000-0000E36E0000}"/>
    <cellStyle name="Note 2 3 28 7 7" xfId="43958" xr:uid="{00000000-0005-0000-0000-0000E46E0000}"/>
    <cellStyle name="Note 2 3 28 7 8" xfId="49968" xr:uid="{00000000-0005-0000-0000-0000E56E0000}"/>
    <cellStyle name="Note 2 3 28 8" xfId="9767" xr:uid="{00000000-0005-0000-0000-0000E66E0000}"/>
    <cellStyle name="Note 2 3 28 8 2" xfId="16620" xr:uid="{00000000-0005-0000-0000-0000E76E0000}"/>
    <cellStyle name="Note 2 3 28 8 3" xfId="23836" xr:uid="{00000000-0005-0000-0000-0000E86E0000}"/>
    <cellStyle name="Note 2 3 28 8 4" xfId="28907" xr:uid="{00000000-0005-0000-0000-0000E96E0000}"/>
    <cellStyle name="Note 2 3 28 8 5" xfId="33583" xr:uid="{00000000-0005-0000-0000-0000EA6E0000}"/>
    <cellStyle name="Note 2 3 28 8 6" xfId="39061" xr:uid="{00000000-0005-0000-0000-0000EB6E0000}"/>
    <cellStyle name="Note 2 3 28 8 7" xfId="43959" xr:uid="{00000000-0005-0000-0000-0000EC6E0000}"/>
    <cellStyle name="Note 2 3 28 8 8" xfId="49969" xr:uid="{00000000-0005-0000-0000-0000ED6E0000}"/>
    <cellStyle name="Note 2 3 28 9" xfId="10036" xr:uid="{00000000-0005-0000-0000-0000EE6E0000}"/>
    <cellStyle name="Note 2 3 28 9 2" xfId="16621" xr:uid="{00000000-0005-0000-0000-0000EF6E0000}"/>
    <cellStyle name="Note 2 3 28 9 3" xfId="23837" xr:uid="{00000000-0005-0000-0000-0000F06E0000}"/>
    <cellStyle name="Note 2 3 28 9 4" xfId="28908" xr:uid="{00000000-0005-0000-0000-0000F16E0000}"/>
    <cellStyle name="Note 2 3 28 9 5" xfId="33584" xr:uid="{00000000-0005-0000-0000-0000F26E0000}"/>
    <cellStyle name="Note 2 3 28 9 6" xfId="39062" xr:uid="{00000000-0005-0000-0000-0000F36E0000}"/>
    <cellStyle name="Note 2 3 28 9 7" xfId="43960" xr:uid="{00000000-0005-0000-0000-0000F46E0000}"/>
    <cellStyle name="Note 2 3 28 9 8" xfId="49970" xr:uid="{00000000-0005-0000-0000-0000F56E0000}"/>
    <cellStyle name="Note 2 3 29" xfId="4262" xr:uid="{00000000-0005-0000-0000-0000F66E0000}"/>
    <cellStyle name="Note 2 3 29 10" xfId="16622" xr:uid="{00000000-0005-0000-0000-0000F76E0000}"/>
    <cellStyle name="Note 2 3 29 11" xfId="23838" xr:uid="{00000000-0005-0000-0000-0000F86E0000}"/>
    <cellStyle name="Note 2 3 29 12" xfId="28909" xr:uid="{00000000-0005-0000-0000-0000F96E0000}"/>
    <cellStyle name="Note 2 3 29 13" xfId="33585" xr:uid="{00000000-0005-0000-0000-0000FA6E0000}"/>
    <cellStyle name="Note 2 3 29 14" xfId="39063" xr:uid="{00000000-0005-0000-0000-0000FB6E0000}"/>
    <cellStyle name="Note 2 3 29 15" xfId="43961" xr:uid="{00000000-0005-0000-0000-0000FC6E0000}"/>
    <cellStyle name="Note 2 3 29 16" xfId="49971" xr:uid="{00000000-0005-0000-0000-0000FD6E0000}"/>
    <cellStyle name="Note 2 3 29 2" xfId="6803" xr:uid="{00000000-0005-0000-0000-0000FE6E0000}"/>
    <cellStyle name="Note 2 3 29 2 2" xfId="16623" xr:uid="{00000000-0005-0000-0000-0000FF6E0000}"/>
    <cellStyle name="Note 2 3 29 2 3" xfId="23839" xr:uid="{00000000-0005-0000-0000-0000006F0000}"/>
    <cellStyle name="Note 2 3 29 2 4" xfId="28910" xr:uid="{00000000-0005-0000-0000-0000016F0000}"/>
    <cellStyle name="Note 2 3 29 2 5" xfId="33586" xr:uid="{00000000-0005-0000-0000-0000026F0000}"/>
    <cellStyle name="Note 2 3 29 2 6" xfId="39064" xr:uid="{00000000-0005-0000-0000-0000036F0000}"/>
    <cellStyle name="Note 2 3 29 2 7" xfId="43962" xr:uid="{00000000-0005-0000-0000-0000046F0000}"/>
    <cellStyle name="Note 2 3 29 2 8" xfId="49972" xr:uid="{00000000-0005-0000-0000-0000056F0000}"/>
    <cellStyle name="Note 2 3 29 3" xfId="5775" xr:uid="{00000000-0005-0000-0000-0000066F0000}"/>
    <cellStyle name="Note 2 3 29 3 2" xfId="16624" xr:uid="{00000000-0005-0000-0000-0000076F0000}"/>
    <cellStyle name="Note 2 3 29 3 3" xfId="23840" xr:uid="{00000000-0005-0000-0000-0000086F0000}"/>
    <cellStyle name="Note 2 3 29 3 4" xfId="28911" xr:uid="{00000000-0005-0000-0000-0000096F0000}"/>
    <cellStyle name="Note 2 3 29 3 5" xfId="33587" xr:uid="{00000000-0005-0000-0000-00000A6F0000}"/>
    <cellStyle name="Note 2 3 29 3 6" xfId="39065" xr:uid="{00000000-0005-0000-0000-00000B6F0000}"/>
    <cellStyle name="Note 2 3 29 3 7" xfId="43963" xr:uid="{00000000-0005-0000-0000-00000C6F0000}"/>
    <cellStyle name="Note 2 3 29 3 8" xfId="49973" xr:uid="{00000000-0005-0000-0000-00000D6F0000}"/>
    <cellStyle name="Note 2 3 29 4" xfId="6944" xr:uid="{00000000-0005-0000-0000-00000E6F0000}"/>
    <cellStyle name="Note 2 3 29 4 2" xfId="16625" xr:uid="{00000000-0005-0000-0000-00000F6F0000}"/>
    <cellStyle name="Note 2 3 29 4 3" xfId="23841" xr:uid="{00000000-0005-0000-0000-0000106F0000}"/>
    <cellStyle name="Note 2 3 29 4 4" xfId="28912" xr:uid="{00000000-0005-0000-0000-0000116F0000}"/>
    <cellStyle name="Note 2 3 29 4 5" xfId="33588" xr:uid="{00000000-0005-0000-0000-0000126F0000}"/>
    <cellStyle name="Note 2 3 29 4 6" xfId="39066" xr:uid="{00000000-0005-0000-0000-0000136F0000}"/>
    <cellStyle name="Note 2 3 29 4 7" xfId="43964" xr:uid="{00000000-0005-0000-0000-0000146F0000}"/>
    <cellStyle name="Note 2 3 29 4 8" xfId="49974" xr:uid="{00000000-0005-0000-0000-0000156F0000}"/>
    <cellStyle name="Note 2 3 29 5" xfId="6456" xr:uid="{00000000-0005-0000-0000-0000166F0000}"/>
    <cellStyle name="Note 2 3 29 5 2" xfId="16626" xr:uid="{00000000-0005-0000-0000-0000176F0000}"/>
    <cellStyle name="Note 2 3 29 5 3" xfId="23842" xr:uid="{00000000-0005-0000-0000-0000186F0000}"/>
    <cellStyle name="Note 2 3 29 5 4" xfId="28913" xr:uid="{00000000-0005-0000-0000-0000196F0000}"/>
    <cellStyle name="Note 2 3 29 5 5" xfId="33589" xr:uid="{00000000-0005-0000-0000-00001A6F0000}"/>
    <cellStyle name="Note 2 3 29 5 6" xfId="39067" xr:uid="{00000000-0005-0000-0000-00001B6F0000}"/>
    <cellStyle name="Note 2 3 29 5 7" xfId="43965" xr:uid="{00000000-0005-0000-0000-00001C6F0000}"/>
    <cellStyle name="Note 2 3 29 5 8" xfId="49975" xr:uid="{00000000-0005-0000-0000-00001D6F0000}"/>
    <cellStyle name="Note 2 3 29 6" xfId="6320" xr:uid="{00000000-0005-0000-0000-00001E6F0000}"/>
    <cellStyle name="Note 2 3 29 6 2" xfId="16627" xr:uid="{00000000-0005-0000-0000-00001F6F0000}"/>
    <cellStyle name="Note 2 3 29 6 3" xfId="23843" xr:uid="{00000000-0005-0000-0000-0000206F0000}"/>
    <cellStyle name="Note 2 3 29 6 4" xfId="28914" xr:uid="{00000000-0005-0000-0000-0000216F0000}"/>
    <cellStyle name="Note 2 3 29 6 5" xfId="33590" xr:uid="{00000000-0005-0000-0000-0000226F0000}"/>
    <cellStyle name="Note 2 3 29 6 6" xfId="39068" xr:uid="{00000000-0005-0000-0000-0000236F0000}"/>
    <cellStyle name="Note 2 3 29 6 7" xfId="43966" xr:uid="{00000000-0005-0000-0000-0000246F0000}"/>
    <cellStyle name="Note 2 3 29 6 8" xfId="49976" xr:uid="{00000000-0005-0000-0000-0000256F0000}"/>
    <cellStyle name="Note 2 3 29 7" xfId="8588" xr:uid="{00000000-0005-0000-0000-0000266F0000}"/>
    <cellStyle name="Note 2 3 29 7 2" xfId="16628" xr:uid="{00000000-0005-0000-0000-0000276F0000}"/>
    <cellStyle name="Note 2 3 29 7 3" xfId="23844" xr:uid="{00000000-0005-0000-0000-0000286F0000}"/>
    <cellStyle name="Note 2 3 29 7 4" xfId="28915" xr:uid="{00000000-0005-0000-0000-0000296F0000}"/>
    <cellStyle name="Note 2 3 29 7 5" xfId="33591" xr:uid="{00000000-0005-0000-0000-00002A6F0000}"/>
    <cellStyle name="Note 2 3 29 7 6" xfId="39069" xr:uid="{00000000-0005-0000-0000-00002B6F0000}"/>
    <cellStyle name="Note 2 3 29 7 7" xfId="43967" xr:uid="{00000000-0005-0000-0000-00002C6F0000}"/>
    <cellStyle name="Note 2 3 29 7 8" xfId="49977" xr:uid="{00000000-0005-0000-0000-00002D6F0000}"/>
    <cellStyle name="Note 2 3 29 8" xfId="5848" xr:uid="{00000000-0005-0000-0000-00002E6F0000}"/>
    <cellStyle name="Note 2 3 29 8 2" xfId="16629" xr:uid="{00000000-0005-0000-0000-00002F6F0000}"/>
    <cellStyle name="Note 2 3 29 8 3" xfId="23845" xr:uid="{00000000-0005-0000-0000-0000306F0000}"/>
    <cellStyle name="Note 2 3 29 8 4" xfId="28916" xr:uid="{00000000-0005-0000-0000-0000316F0000}"/>
    <cellStyle name="Note 2 3 29 8 5" xfId="33592" xr:uid="{00000000-0005-0000-0000-0000326F0000}"/>
    <cellStyle name="Note 2 3 29 8 6" xfId="39070" xr:uid="{00000000-0005-0000-0000-0000336F0000}"/>
    <cellStyle name="Note 2 3 29 8 7" xfId="43968" xr:uid="{00000000-0005-0000-0000-0000346F0000}"/>
    <cellStyle name="Note 2 3 29 8 8" xfId="49978" xr:uid="{00000000-0005-0000-0000-0000356F0000}"/>
    <cellStyle name="Note 2 3 29 9" xfId="6872" xr:uid="{00000000-0005-0000-0000-0000366F0000}"/>
    <cellStyle name="Note 2 3 29 9 2" xfId="16630" xr:uid="{00000000-0005-0000-0000-0000376F0000}"/>
    <cellStyle name="Note 2 3 29 9 3" xfId="23846" xr:uid="{00000000-0005-0000-0000-0000386F0000}"/>
    <cellStyle name="Note 2 3 29 9 4" xfId="28917" xr:uid="{00000000-0005-0000-0000-0000396F0000}"/>
    <cellStyle name="Note 2 3 29 9 5" xfId="33593" xr:uid="{00000000-0005-0000-0000-00003A6F0000}"/>
    <cellStyle name="Note 2 3 29 9 6" xfId="39071" xr:uid="{00000000-0005-0000-0000-00003B6F0000}"/>
    <cellStyle name="Note 2 3 29 9 7" xfId="43969" xr:uid="{00000000-0005-0000-0000-00003C6F0000}"/>
    <cellStyle name="Note 2 3 29 9 8" xfId="49979" xr:uid="{00000000-0005-0000-0000-00003D6F0000}"/>
    <cellStyle name="Note 2 3 3" xfId="746" xr:uid="{00000000-0005-0000-0000-00003E6F0000}"/>
    <cellStyle name="Note 2 3 3 10" xfId="32373" xr:uid="{00000000-0005-0000-0000-00003F6F0000}"/>
    <cellStyle name="Note 2 3 3 11" xfId="46967" xr:uid="{00000000-0005-0000-0000-0000406F0000}"/>
    <cellStyle name="Note 2 3 3 2" xfId="4073" xr:uid="{00000000-0005-0000-0000-0000416F0000}"/>
    <cellStyle name="Note 2 3 3 2 10" xfId="39072" xr:uid="{00000000-0005-0000-0000-0000426F0000}"/>
    <cellStyle name="Note 2 3 3 2 11" xfId="43970" xr:uid="{00000000-0005-0000-0000-0000436F0000}"/>
    <cellStyle name="Note 2 3 3 2 12" xfId="49980" xr:uid="{00000000-0005-0000-0000-0000446F0000}"/>
    <cellStyle name="Note 2 3 3 2 2" xfId="6880" xr:uid="{00000000-0005-0000-0000-0000456F0000}"/>
    <cellStyle name="Note 2 3 3 2 2 2" xfId="16632" xr:uid="{00000000-0005-0000-0000-0000466F0000}"/>
    <cellStyle name="Note 2 3 3 2 2 3" xfId="23848" xr:uid="{00000000-0005-0000-0000-0000476F0000}"/>
    <cellStyle name="Note 2 3 3 2 2 4" xfId="28919" xr:uid="{00000000-0005-0000-0000-0000486F0000}"/>
    <cellStyle name="Note 2 3 3 2 2 5" xfId="33595" xr:uid="{00000000-0005-0000-0000-0000496F0000}"/>
    <cellStyle name="Note 2 3 3 2 2 6" xfId="39073" xr:uid="{00000000-0005-0000-0000-00004A6F0000}"/>
    <cellStyle name="Note 2 3 3 2 2 7" xfId="43971" xr:uid="{00000000-0005-0000-0000-00004B6F0000}"/>
    <cellStyle name="Note 2 3 3 2 2 8" xfId="49981" xr:uid="{00000000-0005-0000-0000-00004C6F0000}"/>
    <cellStyle name="Note 2 3 3 2 3" xfId="4607" xr:uid="{00000000-0005-0000-0000-00004D6F0000}"/>
    <cellStyle name="Note 2 3 3 2 3 2" xfId="16633" xr:uid="{00000000-0005-0000-0000-00004E6F0000}"/>
    <cellStyle name="Note 2 3 3 2 3 3" xfId="23849" xr:uid="{00000000-0005-0000-0000-00004F6F0000}"/>
    <cellStyle name="Note 2 3 3 2 3 4" xfId="28920" xr:uid="{00000000-0005-0000-0000-0000506F0000}"/>
    <cellStyle name="Note 2 3 3 2 3 5" xfId="33596" xr:uid="{00000000-0005-0000-0000-0000516F0000}"/>
    <cellStyle name="Note 2 3 3 2 3 6" xfId="39074" xr:uid="{00000000-0005-0000-0000-0000526F0000}"/>
    <cellStyle name="Note 2 3 3 2 3 7" xfId="43972" xr:uid="{00000000-0005-0000-0000-0000536F0000}"/>
    <cellStyle name="Note 2 3 3 2 3 8" xfId="49982" xr:uid="{00000000-0005-0000-0000-0000546F0000}"/>
    <cellStyle name="Note 2 3 3 2 4" xfId="5591" xr:uid="{00000000-0005-0000-0000-0000556F0000}"/>
    <cellStyle name="Note 2 3 3 2 4 2" xfId="16634" xr:uid="{00000000-0005-0000-0000-0000566F0000}"/>
    <cellStyle name="Note 2 3 3 2 4 3" xfId="23850" xr:uid="{00000000-0005-0000-0000-0000576F0000}"/>
    <cellStyle name="Note 2 3 3 2 4 4" xfId="28921" xr:uid="{00000000-0005-0000-0000-0000586F0000}"/>
    <cellStyle name="Note 2 3 3 2 4 5" xfId="33597" xr:uid="{00000000-0005-0000-0000-0000596F0000}"/>
    <cellStyle name="Note 2 3 3 2 4 6" xfId="39075" xr:uid="{00000000-0005-0000-0000-00005A6F0000}"/>
    <cellStyle name="Note 2 3 3 2 4 7" xfId="43973" xr:uid="{00000000-0005-0000-0000-00005B6F0000}"/>
    <cellStyle name="Note 2 3 3 2 4 8" xfId="49983" xr:uid="{00000000-0005-0000-0000-00005C6F0000}"/>
    <cellStyle name="Note 2 3 3 2 5" xfId="6655" xr:uid="{00000000-0005-0000-0000-00005D6F0000}"/>
    <cellStyle name="Note 2 3 3 2 5 2" xfId="16635" xr:uid="{00000000-0005-0000-0000-00005E6F0000}"/>
    <cellStyle name="Note 2 3 3 2 5 3" xfId="23851" xr:uid="{00000000-0005-0000-0000-00005F6F0000}"/>
    <cellStyle name="Note 2 3 3 2 5 4" xfId="28922" xr:uid="{00000000-0005-0000-0000-0000606F0000}"/>
    <cellStyle name="Note 2 3 3 2 5 5" xfId="33598" xr:uid="{00000000-0005-0000-0000-0000616F0000}"/>
    <cellStyle name="Note 2 3 3 2 5 6" xfId="39076" xr:uid="{00000000-0005-0000-0000-0000626F0000}"/>
    <cellStyle name="Note 2 3 3 2 5 7" xfId="43974" xr:uid="{00000000-0005-0000-0000-0000636F0000}"/>
    <cellStyle name="Note 2 3 3 2 5 8" xfId="49984" xr:uid="{00000000-0005-0000-0000-0000646F0000}"/>
    <cellStyle name="Note 2 3 3 2 6" xfId="16631" xr:uid="{00000000-0005-0000-0000-0000656F0000}"/>
    <cellStyle name="Note 2 3 3 2 7" xfId="23847" xr:uid="{00000000-0005-0000-0000-0000666F0000}"/>
    <cellStyle name="Note 2 3 3 2 8" xfId="28918" xr:uid="{00000000-0005-0000-0000-0000676F0000}"/>
    <cellStyle name="Note 2 3 3 2 9" xfId="33594" xr:uid="{00000000-0005-0000-0000-0000686F0000}"/>
    <cellStyle name="Note 2 3 3 3" xfId="5023" xr:uid="{00000000-0005-0000-0000-0000696F0000}"/>
    <cellStyle name="Note 2 3 3 3 10" xfId="16636" xr:uid="{00000000-0005-0000-0000-00006A6F0000}"/>
    <cellStyle name="Note 2 3 3 3 11" xfId="23852" xr:uid="{00000000-0005-0000-0000-00006B6F0000}"/>
    <cellStyle name="Note 2 3 3 3 12" xfId="28923" xr:uid="{00000000-0005-0000-0000-00006C6F0000}"/>
    <cellStyle name="Note 2 3 3 3 13" xfId="33599" xr:uid="{00000000-0005-0000-0000-00006D6F0000}"/>
    <cellStyle name="Note 2 3 3 3 14" xfId="39077" xr:uid="{00000000-0005-0000-0000-00006E6F0000}"/>
    <cellStyle name="Note 2 3 3 3 15" xfId="43975" xr:uid="{00000000-0005-0000-0000-00006F6F0000}"/>
    <cellStyle name="Note 2 3 3 3 16" xfId="49985" xr:uid="{00000000-0005-0000-0000-0000706F0000}"/>
    <cellStyle name="Note 2 3 3 3 2" xfId="7237" xr:uid="{00000000-0005-0000-0000-0000716F0000}"/>
    <cellStyle name="Note 2 3 3 3 2 2" xfId="16637" xr:uid="{00000000-0005-0000-0000-0000726F0000}"/>
    <cellStyle name="Note 2 3 3 3 2 3" xfId="23853" xr:uid="{00000000-0005-0000-0000-0000736F0000}"/>
    <cellStyle name="Note 2 3 3 3 2 4" xfId="28924" xr:uid="{00000000-0005-0000-0000-0000746F0000}"/>
    <cellStyle name="Note 2 3 3 3 2 5" xfId="33600" xr:uid="{00000000-0005-0000-0000-0000756F0000}"/>
    <cellStyle name="Note 2 3 3 3 2 6" xfId="39078" xr:uid="{00000000-0005-0000-0000-0000766F0000}"/>
    <cellStyle name="Note 2 3 3 3 2 7" xfId="43976" xr:uid="{00000000-0005-0000-0000-0000776F0000}"/>
    <cellStyle name="Note 2 3 3 3 2 8" xfId="49986" xr:uid="{00000000-0005-0000-0000-0000786F0000}"/>
    <cellStyle name="Note 2 3 3 3 3" xfId="7779" xr:uid="{00000000-0005-0000-0000-0000796F0000}"/>
    <cellStyle name="Note 2 3 3 3 3 2" xfId="16638" xr:uid="{00000000-0005-0000-0000-00007A6F0000}"/>
    <cellStyle name="Note 2 3 3 3 3 3" xfId="23854" xr:uid="{00000000-0005-0000-0000-00007B6F0000}"/>
    <cellStyle name="Note 2 3 3 3 3 4" xfId="28925" xr:uid="{00000000-0005-0000-0000-00007C6F0000}"/>
    <cellStyle name="Note 2 3 3 3 3 5" xfId="33601" xr:uid="{00000000-0005-0000-0000-00007D6F0000}"/>
    <cellStyle name="Note 2 3 3 3 3 6" xfId="39079" xr:uid="{00000000-0005-0000-0000-00007E6F0000}"/>
    <cellStyle name="Note 2 3 3 3 3 7" xfId="43977" xr:uid="{00000000-0005-0000-0000-00007F6F0000}"/>
    <cellStyle name="Note 2 3 3 3 3 8" xfId="49987" xr:uid="{00000000-0005-0000-0000-0000806F0000}"/>
    <cellStyle name="Note 2 3 3 3 4" xfId="8106" xr:uid="{00000000-0005-0000-0000-0000816F0000}"/>
    <cellStyle name="Note 2 3 3 3 4 2" xfId="16639" xr:uid="{00000000-0005-0000-0000-0000826F0000}"/>
    <cellStyle name="Note 2 3 3 3 4 3" xfId="23855" xr:uid="{00000000-0005-0000-0000-0000836F0000}"/>
    <cellStyle name="Note 2 3 3 3 4 4" xfId="28926" xr:uid="{00000000-0005-0000-0000-0000846F0000}"/>
    <cellStyle name="Note 2 3 3 3 4 5" xfId="33602" xr:uid="{00000000-0005-0000-0000-0000856F0000}"/>
    <cellStyle name="Note 2 3 3 3 4 6" xfId="39080" xr:uid="{00000000-0005-0000-0000-0000866F0000}"/>
    <cellStyle name="Note 2 3 3 3 4 7" xfId="43978" xr:uid="{00000000-0005-0000-0000-0000876F0000}"/>
    <cellStyle name="Note 2 3 3 3 4 8" xfId="49988" xr:uid="{00000000-0005-0000-0000-0000886F0000}"/>
    <cellStyle name="Note 2 3 3 3 5" xfId="8548" xr:uid="{00000000-0005-0000-0000-0000896F0000}"/>
    <cellStyle name="Note 2 3 3 3 5 2" xfId="16640" xr:uid="{00000000-0005-0000-0000-00008A6F0000}"/>
    <cellStyle name="Note 2 3 3 3 5 3" xfId="23856" xr:uid="{00000000-0005-0000-0000-00008B6F0000}"/>
    <cellStyle name="Note 2 3 3 3 5 4" xfId="28927" xr:uid="{00000000-0005-0000-0000-00008C6F0000}"/>
    <cellStyle name="Note 2 3 3 3 5 5" xfId="33603" xr:uid="{00000000-0005-0000-0000-00008D6F0000}"/>
    <cellStyle name="Note 2 3 3 3 5 6" xfId="39081" xr:uid="{00000000-0005-0000-0000-00008E6F0000}"/>
    <cellStyle name="Note 2 3 3 3 5 7" xfId="43979" xr:uid="{00000000-0005-0000-0000-00008F6F0000}"/>
    <cellStyle name="Note 2 3 3 3 5 8" xfId="49989" xr:uid="{00000000-0005-0000-0000-0000906F0000}"/>
    <cellStyle name="Note 2 3 3 3 6" xfId="8901" xr:uid="{00000000-0005-0000-0000-0000916F0000}"/>
    <cellStyle name="Note 2 3 3 3 6 2" xfId="16641" xr:uid="{00000000-0005-0000-0000-0000926F0000}"/>
    <cellStyle name="Note 2 3 3 3 6 3" xfId="23857" xr:uid="{00000000-0005-0000-0000-0000936F0000}"/>
    <cellStyle name="Note 2 3 3 3 6 4" xfId="28928" xr:uid="{00000000-0005-0000-0000-0000946F0000}"/>
    <cellStyle name="Note 2 3 3 3 6 5" xfId="33604" xr:uid="{00000000-0005-0000-0000-0000956F0000}"/>
    <cellStyle name="Note 2 3 3 3 6 6" xfId="39082" xr:uid="{00000000-0005-0000-0000-0000966F0000}"/>
    <cellStyle name="Note 2 3 3 3 6 7" xfId="43980" xr:uid="{00000000-0005-0000-0000-0000976F0000}"/>
    <cellStyle name="Note 2 3 3 3 6 8" xfId="49990" xr:uid="{00000000-0005-0000-0000-0000986F0000}"/>
    <cellStyle name="Note 2 3 3 3 7" xfId="9353" xr:uid="{00000000-0005-0000-0000-0000996F0000}"/>
    <cellStyle name="Note 2 3 3 3 7 2" xfId="16642" xr:uid="{00000000-0005-0000-0000-00009A6F0000}"/>
    <cellStyle name="Note 2 3 3 3 7 3" xfId="23858" xr:uid="{00000000-0005-0000-0000-00009B6F0000}"/>
    <cellStyle name="Note 2 3 3 3 7 4" xfId="28929" xr:uid="{00000000-0005-0000-0000-00009C6F0000}"/>
    <cellStyle name="Note 2 3 3 3 7 5" xfId="33605" xr:uid="{00000000-0005-0000-0000-00009D6F0000}"/>
    <cellStyle name="Note 2 3 3 3 7 6" xfId="39083" xr:uid="{00000000-0005-0000-0000-00009E6F0000}"/>
    <cellStyle name="Note 2 3 3 3 7 7" xfId="43981" xr:uid="{00000000-0005-0000-0000-00009F6F0000}"/>
    <cellStyle name="Note 2 3 3 3 7 8" xfId="49991" xr:uid="{00000000-0005-0000-0000-0000A06F0000}"/>
    <cellStyle name="Note 2 3 3 3 8" xfId="9703" xr:uid="{00000000-0005-0000-0000-0000A16F0000}"/>
    <cellStyle name="Note 2 3 3 3 8 2" xfId="16643" xr:uid="{00000000-0005-0000-0000-0000A26F0000}"/>
    <cellStyle name="Note 2 3 3 3 8 3" xfId="23859" xr:uid="{00000000-0005-0000-0000-0000A36F0000}"/>
    <cellStyle name="Note 2 3 3 3 8 4" xfId="28930" xr:uid="{00000000-0005-0000-0000-0000A46F0000}"/>
    <cellStyle name="Note 2 3 3 3 8 5" xfId="33606" xr:uid="{00000000-0005-0000-0000-0000A56F0000}"/>
    <cellStyle name="Note 2 3 3 3 8 6" xfId="39084" xr:uid="{00000000-0005-0000-0000-0000A66F0000}"/>
    <cellStyle name="Note 2 3 3 3 8 7" xfId="43982" xr:uid="{00000000-0005-0000-0000-0000A76F0000}"/>
    <cellStyle name="Note 2 3 3 3 8 8" xfId="49992" xr:uid="{00000000-0005-0000-0000-0000A86F0000}"/>
    <cellStyle name="Note 2 3 3 3 9" xfId="9970" xr:uid="{00000000-0005-0000-0000-0000A96F0000}"/>
    <cellStyle name="Note 2 3 3 3 9 2" xfId="16644" xr:uid="{00000000-0005-0000-0000-0000AA6F0000}"/>
    <cellStyle name="Note 2 3 3 3 9 3" xfId="23860" xr:uid="{00000000-0005-0000-0000-0000AB6F0000}"/>
    <cellStyle name="Note 2 3 3 3 9 4" xfId="28931" xr:uid="{00000000-0005-0000-0000-0000AC6F0000}"/>
    <cellStyle name="Note 2 3 3 3 9 5" xfId="33607" xr:uid="{00000000-0005-0000-0000-0000AD6F0000}"/>
    <cellStyle name="Note 2 3 3 3 9 6" xfId="39085" xr:uid="{00000000-0005-0000-0000-0000AE6F0000}"/>
    <cellStyle name="Note 2 3 3 3 9 7" xfId="43983" xr:uid="{00000000-0005-0000-0000-0000AF6F0000}"/>
    <cellStyle name="Note 2 3 3 3 9 8" xfId="49993" xr:uid="{00000000-0005-0000-0000-0000B06F0000}"/>
    <cellStyle name="Note 2 3 3 4" xfId="4580" xr:uid="{00000000-0005-0000-0000-0000B16F0000}"/>
    <cellStyle name="Note 2 3 3 4 10" xfId="16645" xr:uid="{00000000-0005-0000-0000-0000B26F0000}"/>
    <cellStyle name="Note 2 3 3 4 11" xfId="23861" xr:uid="{00000000-0005-0000-0000-0000B36F0000}"/>
    <cellStyle name="Note 2 3 3 4 12" xfId="28932" xr:uid="{00000000-0005-0000-0000-0000B46F0000}"/>
    <cellStyle name="Note 2 3 3 4 13" xfId="33608" xr:uid="{00000000-0005-0000-0000-0000B56F0000}"/>
    <cellStyle name="Note 2 3 3 4 14" xfId="39086" xr:uid="{00000000-0005-0000-0000-0000B66F0000}"/>
    <cellStyle name="Note 2 3 3 4 15" xfId="43984" xr:uid="{00000000-0005-0000-0000-0000B76F0000}"/>
    <cellStyle name="Note 2 3 3 4 16" xfId="49994" xr:uid="{00000000-0005-0000-0000-0000B86F0000}"/>
    <cellStyle name="Note 2 3 3 4 2" xfId="6967" xr:uid="{00000000-0005-0000-0000-0000B96F0000}"/>
    <cellStyle name="Note 2 3 3 4 2 2" xfId="16646" xr:uid="{00000000-0005-0000-0000-0000BA6F0000}"/>
    <cellStyle name="Note 2 3 3 4 2 3" xfId="23862" xr:uid="{00000000-0005-0000-0000-0000BB6F0000}"/>
    <cellStyle name="Note 2 3 3 4 2 4" xfId="28933" xr:uid="{00000000-0005-0000-0000-0000BC6F0000}"/>
    <cellStyle name="Note 2 3 3 4 2 5" xfId="33609" xr:uid="{00000000-0005-0000-0000-0000BD6F0000}"/>
    <cellStyle name="Note 2 3 3 4 2 6" xfId="39087" xr:uid="{00000000-0005-0000-0000-0000BE6F0000}"/>
    <cellStyle name="Note 2 3 3 4 2 7" xfId="43985" xr:uid="{00000000-0005-0000-0000-0000BF6F0000}"/>
    <cellStyle name="Note 2 3 3 4 2 8" xfId="49995" xr:uid="{00000000-0005-0000-0000-0000C06F0000}"/>
    <cellStyle name="Note 2 3 3 4 3" xfId="7592" xr:uid="{00000000-0005-0000-0000-0000C16F0000}"/>
    <cellStyle name="Note 2 3 3 4 3 2" xfId="16647" xr:uid="{00000000-0005-0000-0000-0000C26F0000}"/>
    <cellStyle name="Note 2 3 3 4 3 3" xfId="23863" xr:uid="{00000000-0005-0000-0000-0000C36F0000}"/>
    <cellStyle name="Note 2 3 3 4 3 4" xfId="28934" xr:uid="{00000000-0005-0000-0000-0000C46F0000}"/>
    <cellStyle name="Note 2 3 3 4 3 5" xfId="33610" xr:uid="{00000000-0005-0000-0000-0000C56F0000}"/>
    <cellStyle name="Note 2 3 3 4 3 6" xfId="39088" xr:uid="{00000000-0005-0000-0000-0000C66F0000}"/>
    <cellStyle name="Note 2 3 3 4 3 7" xfId="43986" xr:uid="{00000000-0005-0000-0000-0000C76F0000}"/>
    <cellStyle name="Note 2 3 3 4 3 8" xfId="49996" xr:uid="{00000000-0005-0000-0000-0000C86F0000}"/>
    <cellStyle name="Note 2 3 3 4 4" xfId="6340" xr:uid="{00000000-0005-0000-0000-0000C96F0000}"/>
    <cellStyle name="Note 2 3 3 4 4 2" xfId="16648" xr:uid="{00000000-0005-0000-0000-0000CA6F0000}"/>
    <cellStyle name="Note 2 3 3 4 4 3" xfId="23864" xr:uid="{00000000-0005-0000-0000-0000CB6F0000}"/>
    <cellStyle name="Note 2 3 3 4 4 4" xfId="28935" xr:uid="{00000000-0005-0000-0000-0000CC6F0000}"/>
    <cellStyle name="Note 2 3 3 4 4 5" xfId="33611" xr:uid="{00000000-0005-0000-0000-0000CD6F0000}"/>
    <cellStyle name="Note 2 3 3 4 4 6" xfId="39089" xr:uid="{00000000-0005-0000-0000-0000CE6F0000}"/>
    <cellStyle name="Note 2 3 3 4 4 7" xfId="43987" xr:uid="{00000000-0005-0000-0000-0000CF6F0000}"/>
    <cellStyle name="Note 2 3 3 4 4 8" xfId="49997" xr:uid="{00000000-0005-0000-0000-0000D06F0000}"/>
    <cellStyle name="Note 2 3 3 4 5" xfId="5593" xr:uid="{00000000-0005-0000-0000-0000D16F0000}"/>
    <cellStyle name="Note 2 3 3 4 5 2" xfId="16649" xr:uid="{00000000-0005-0000-0000-0000D26F0000}"/>
    <cellStyle name="Note 2 3 3 4 5 3" xfId="23865" xr:uid="{00000000-0005-0000-0000-0000D36F0000}"/>
    <cellStyle name="Note 2 3 3 4 5 4" xfId="28936" xr:uid="{00000000-0005-0000-0000-0000D46F0000}"/>
    <cellStyle name="Note 2 3 3 4 5 5" xfId="33612" xr:uid="{00000000-0005-0000-0000-0000D56F0000}"/>
    <cellStyle name="Note 2 3 3 4 5 6" xfId="39090" xr:uid="{00000000-0005-0000-0000-0000D66F0000}"/>
    <cellStyle name="Note 2 3 3 4 5 7" xfId="43988" xr:uid="{00000000-0005-0000-0000-0000D76F0000}"/>
    <cellStyle name="Note 2 3 3 4 5 8" xfId="49998" xr:uid="{00000000-0005-0000-0000-0000D86F0000}"/>
    <cellStyle name="Note 2 3 3 4 6" xfId="7566" xr:uid="{00000000-0005-0000-0000-0000D96F0000}"/>
    <cellStyle name="Note 2 3 3 4 6 2" xfId="16650" xr:uid="{00000000-0005-0000-0000-0000DA6F0000}"/>
    <cellStyle name="Note 2 3 3 4 6 3" xfId="23866" xr:uid="{00000000-0005-0000-0000-0000DB6F0000}"/>
    <cellStyle name="Note 2 3 3 4 6 4" xfId="28937" xr:uid="{00000000-0005-0000-0000-0000DC6F0000}"/>
    <cellStyle name="Note 2 3 3 4 6 5" xfId="33613" xr:uid="{00000000-0005-0000-0000-0000DD6F0000}"/>
    <cellStyle name="Note 2 3 3 4 6 6" xfId="39091" xr:uid="{00000000-0005-0000-0000-0000DE6F0000}"/>
    <cellStyle name="Note 2 3 3 4 6 7" xfId="43989" xr:uid="{00000000-0005-0000-0000-0000DF6F0000}"/>
    <cellStyle name="Note 2 3 3 4 6 8" xfId="49999" xr:uid="{00000000-0005-0000-0000-0000E06F0000}"/>
    <cellStyle name="Note 2 3 3 4 7" xfId="5559" xr:uid="{00000000-0005-0000-0000-0000E16F0000}"/>
    <cellStyle name="Note 2 3 3 4 7 2" xfId="16651" xr:uid="{00000000-0005-0000-0000-0000E26F0000}"/>
    <cellStyle name="Note 2 3 3 4 7 3" xfId="23867" xr:uid="{00000000-0005-0000-0000-0000E36F0000}"/>
    <cellStyle name="Note 2 3 3 4 7 4" xfId="28938" xr:uid="{00000000-0005-0000-0000-0000E46F0000}"/>
    <cellStyle name="Note 2 3 3 4 7 5" xfId="33614" xr:uid="{00000000-0005-0000-0000-0000E56F0000}"/>
    <cellStyle name="Note 2 3 3 4 7 6" xfId="39092" xr:uid="{00000000-0005-0000-0000-0000E66F0000}"/>
    <cellStyle name="Note 2 3 3 4 7 7" xfId="43990" xr:uid="{00000000-0005-0000-0000-0000E76F0000}"/>
    <cellStyle name="Note 2 3 3 4 7 8" xfId="50000" xr:uid="{00000000-0005-0000-0000-0000E86F0000}"/>
    <cellStyle name="Note 2 3 3 4 8" xfId="6433" xr:uid="{00000000-0005-0000-0000-0000E96F0000}"/>
    <cellStyle name="Note 2 3 3 4 8 2" xfId="16652" xr:uid="{00000000-0005-0000-0000-0000EA6F0000}"/>
    <cellStyle name="Note 2 3 3 4 8 3" xfId="23868" xr:uid="{00000000-0005-0000-0000-0000EB6F0000}"/>
    <cellStyle name="Note 2 3 3 4 8 4" xfId="28939" xr:uid="{00000000-0005-0000-0000-0000EC6F0000}"/>
    <cellStyle name="Note 2 3 3 4 8 5" xfId="33615" xr:uid="{00000000-0005-0000-0000-0000ED6F0000}"/>
    <cellStyle name="Note 2 3 3 4 8 6" xfId="39093" xr:uid="{00000000-0005-0000-0000-0000EE6F0000}"/>
    <cellStyle name="Note 2 3 3 4 8 7" xfId="43991" xr:uid="{00000000-0005-0000-0000-0000EF6F0000}"/>
    <cellStyle name="Note 2 3 3 4 8 8" xfId="50001" xr:uid="{00000000-0005-0000-0000-0000F06F0000}"/>
    <cellStyle name="Note 2 3 3 4 9" xfId="6972" xr:uid="{00000000-0005-0000-0000-0000F16F0000}"/>
    <cellStyle name="Note 2 3 3 4 9 2" xfId="16653" xr:uid="{00000000-0005-0000-0000-0000F26F0000}"/>
    <cellStyle name="Note 2 3 3 4 9 3" xfId="23869" xr:uid="{00000000-0005-0000-0000-0000F36F0000}"/>
    <cellStyle name="Note 2 3 3 4 9 4" xfId="28940" xr:uid="{00000000-0005-0000-0000-0000F46F0000}"/>
    <cellStyle name="Note 2 3 3 4 9 5" xfId="33616" xr:uid="{00000000-0005-0000-0000-0000F56F0000}"/>
    <cellStyle name="Note 2 3 3 4 9 6" xfId="39094" xr:uid="{00000000-0005-0000-0000-0000F66F0000}"/>
    <cellStyle name="Note 2 3 3 4 9 7" xfId="43992" xr:uid="{00000000-0005-0000-0000-0000F76F0000}"/>
    <cellStyle name="Note 2 3 3 4 9 8" xfId="50002" xr:uid="{00000000-0005-0000-0000-0000F86F0000}"/>
    <cellStyle name="Note 2 3 3 5" xfId="4514" xr:uid="{00000000-0005-0000-0000-0000F96F0000}"/>
    <cellStyle name="Note 2 3 3 5 2" xfId="16654" xr:uid="{00000000-0005-0000-0000-0000FA6F0000}"/>
    <cellStyle name="Note 2 3 3 5 3" xfId="23870" xr:uid="{00000000-0005-0000-0000-0000FB6F0000}"/>
    <cellStyle name="Note 2 3 3 5 4" xfId="28941" xr:uid="{00000000-0005-0000-0000-0000FC6F0000}"/>
    <cellStyle name="Note 2 3 3 5 5" xfId="33617" xr:uid="{00000000-0005-0000-0000-0000FD6F0000}"/>
    <cellStyle name="Note 2 3 3 5 6" xfId="39095" xr:uid="{00000000-0005-0000-0000-0000FE6F0000}"/>
    <cellStyle name="Note 2 3 3 5 7" xfId="43993" xr:uid="{00000000-0005-0000-0000-0000FF6F0000}"/>
    <cellStyle name="Note 2 3 3 5 8" xfId="50003" xr:uid="{00000000-0005-0000-0000-000000700000}"/>
    <cellStyle name="Note 2 3 3 6" xfId="4481" xr:uid="{00000000-0005-0000-0000-000001700000}"/>
    <cellStyle name="Note 2 3 3 6 2" xfId="16655" xr:uid="{00000000-0005-0000-0000-000002700000}"/>
    <cellStyle name="Note 2 3 3 6 3" xfId="23871" xr:uid="{00000000-0005-0000-0000-000003700000}"/>
    <cellStyle name="Note 2 3 3 6 4" xfId="28942" xr:uid="{00000000-0005-0000-0000-000004700000}"/>
    <cellStyle name="Note 2 3 3 6 5" xfId="33618" xr:uid="{00000000-0005-0000-0000-000005700000}"/>
    <cellStyle name="Note 2 3 3 6 6" xfId="39096" xr:uid="{00000000-0005-0000-0000-000006700000}"/>
    <cellStyle name="Note 2 3 3 6 7" xfId="43994" xr:uid="{00000000-0005-0000-0000-000007700000}"/>
    <cellStyle name="Note 2 3 3 6 8" xfId="50004" xr:uid="{00000000-0005-0000-0000-000008700000}"/>
    <cellStyle name="Note 2 3 3 7" xfId="5853" xr:uid="{00000000-0005-0000-0000-000009700000}"/>
    <cellStyle name="Note 2 3 3 7 2" xfId="16656" xr:uid="{00000000-0005-0000-0000-00000A700000}"/>
    <cellStyle name="Note 2 3 3 7 3" xfId="23872" xr:uid="{00000000-0005-0000-0000-00000B700000}"/>
    <cellStyle name="Note 2 3 3 7 4" xfId="28943" xr:uid="{00000000-0005-0000-0000-00000C700000}"/>
    <cellStyle name="Note 2 3 3 7 5" xfId="33619" xr:uid="{00000000-0005-0000-0000-00000D700000}"/>
    <cellStyle name="Note 2 3 3 7 6" xfId="39097" xr:uid="{00000000-0005-0000-0000-00000E700000}"/>
    <cellStyle name="Note 2 3 3 7 7" xfId="43995" xr:uid="{00000000-0005-0000-0000-00000F700000}"/>
    <cellStyle name="Note 2 3 3 7 8" xfId="50005" xr:uid="{00000000-0005-0000-0000-000010700000}"/>
    <cellStyle name="Note 2 3 3 8" xfId="5783" xr:uid="{00000000-0005-0000-0000-000011700000}"/>
    <cellStyle name="Note 2 3 3 8 2" xfId="16657" xr:uid="{00000000-0005-0000-0000-000012700000}"/>
    <cellStyle name="Note 2 3 3 8 3" xfId="23873" xr:uid="{00000000-0005-0000-0000-000013700000}"/>
    <cellStyle name="Note 2 3 3 8 4" xfId="28944" xr:uid="{00000000-0005-0000-0000-000014700000}"/>
    <cellStyle name="Note 2 3 3 8 5" xfId="33620" xr:uid="{00000000-0005-0000-0000-000015700000}"/>
    <cellStyle name="Note 2 3 3 8 6" xfId="39098" xr:uid="{00000000-0005-0000-0000-000016700000}"/>
    <cellStyle name="Note 2 3 3 8 7" xfId="43996" xr:uid="{00000000-0005-0000-0000-000017700000}"/>
    <cellStyle name="Note 2 3 3 8 8" xfId="50006" xr:uid="{00000000-0005-0000-0000-000018700000}"/>
    <cellStyle name="Note 2 3 3 9" xfId="10793" xr:uid="{00000000-0005-0000-0000-000019700000}"/>
    <cellStyle name="Note 2 3 30" xfId="5395" xr:uid="{00000000-0005-0000-0000-00001A700000}"/>
    <cellStyle name="Note 2 3 30 2" xfId="16658" xr:uid="{00000000-0005-0000-0000-00001B700000}"/>
    <cellStyle name="Note 2 3 30 3" xfId="23874" xr:uid="{00000000-0005-0000-0000-00001C700000}"/>
    <cellStyle name="Note 2 3 30 4" xfId="28945" xr:uid="{00000000-0005-0000-0000-00001D700000}"/>
    <cellStyle name="Note 2 3 30 5" xfId="33621" xr:uid="{00000000-0005-0000-0000-00001E700000}"/>
    <cellStyle name="Note 2 3 30 6" xfId="39099" xr:uid="{00000000-0005-0000-0000-00001F700000}"/>
    <cellStyle name="Note 2 3 30 7" xfId="43997" xr:uid="{00000000-0005-0000-0000-000020700000}"/>
    <cellStyle name="Note 2 3 30 8" xfId="50007" xr:uid="{00000000-0005-0000-0000-000021700000}"/>
    <cellStyle name="Note 2 3 31" xfId="4242" xr:uid="{00000000-0005-0000-0000-000022700000}"/>
    <cellStyle name="Note 2 3 31 2" xfId="16659" xr:uid="{00000000-0005-0000-0000-000023700000}"/>
    <cellStyle name="Note 2 3 31 3" xfId="23875" xr:uid="{00000000-0005-0000-0000-000024700000}"/>
    <cellStyle name="Note 2 3 31 4" xfId="28946" xr:uid="{00000000-0005-0000-0000-000025700000}"/>
    <cellStyle name="Note 2 3 31 5" xfId="33622" xr:uid="{00000000-0005-0000-0000-000026700000}"/>
    <cellStyle name="Note 2 3 31 6" xfId="39100" xr:uid="{00000000-0005-0000-0000-000027700000}"/>
    <cellStyle name="Note 2 3 31 7" xfId="43998" xr:uid="{00000000-0005-0000-0000-000028700000}"/>
    <cellStyle name="Note 2 3 31 8" xfId="50008" xr:uid="{00000000-0005-0000-0000-000029700000}"/>
    <cellStyle name="Note 2 3 32" xfId="3837" xr:uid="{00000000-0005-0000-0000-00002A700000}"/>
    <cellStyle name="Note 2 3 32 2" xfId="16660" xr:uid="{00000000-0005-0000-0000-00002B700000}"/>
    <cellStyle name="Note 2 3 32 3" xfId="23876" xr:uid="{00000000-0005-0000-0000-00002C700000}"/>
    <cellStyle name="Note 2 3 32 4" xfId="28947" xr:uid="{00000000-0005-0000-0000-00002D700000}"/>
    <cellStyle name="Note 2 3 32 5" xfId="33623" xr:uid="{00000000-0005-0000-0000-00002E700000}"/>
    <cellStyle name="Note 2 3 32 6" xfId="39101" xr:uid="{00000000-0005-0000-0000-00002F700000}"/>
    <cellStyle name="Note 2 3 32 7" xfId="43999" xr:uid="{00000000-0005-0000-0000-000030700000}"/>
    <cellStyle name="Note 2 3 32 8" xfId="50009" xr:uid="{00000000-0005-0000-0000-000031700000}"/>
    <cellStyle name="Note 2 3 33" xfId="4986" xr:uid="{00000000-0005-0000-0000-000032700000}"/>
    <cellStyle name="Note 2 3 33 2" xfId="16661" xr:uid="{00000000-0005-0000-0000-000033700000}"/>
    <cellStyle name="Note 2 3 33 3" xfId="23877" xr:uid="{00000000-0005-0000-0000-000034700000}"/>
    <cellStyle name="Note 2 3 33 4" xfId="28948" xr:uid="{00000000-0005-0000-0000-000035700000}"/>
    <cellStyle name="Note 2 3 33 5" xfId="33624" xr:uid="{00000000-0005-0000-0000-000036700000}"/>
    <cellStyle name="Note 2 3 33 6" xfId="39102" xr:uid="{00000000-0005-0000-0000-000037700000}"/>
    <cellStyle name="Note 2 3 33 7" xfId="44000" xr:uid="{00000000-0005-0000-0000-000038700000}"/>
    <cellStyle name="Note 2 3 33 8" xfId="50010" xr:uid="{00000000-0005-0000-0000-000039700000}"/>
    <cellStyle name="Note 2 3 34" xfId="10546" xr:uid="{00000000-0005-0000-0000-00003A700000}"/>
    <cellStyle name="Note 2 3 35" xfId="19765" xr:uid="{00000000-0005-0000-0000-00003B700000}"/>
    <cellStyle name="Note 2 3 36" xfId="46902" xr:uid="{00000000-0005-0000-0000-00003C700000}"/>
    <cellStyle name="Note 2 3 4" xfId="788" xr:uid="{00000000-0005-0000-0000-00003D700000}"/>
    <cellStyle name="Note 2 3 4 10" xfId="12036" xr:uid="{00000000-0005-0000-0000-00003E700000}"/>
    <cellStyle name="Note 2 3 4 11" xfId="46977" xr:uid="{00000000-0005-0000-0000-00003F700000}"/>
    <cellStyle name="Note 2 3 4 2" xfId="4096" xr:uid="{00000000-0005-0000-0000-000040700000}"/>
    <cellStyle name="Note 2 3 4 2 10" xfId="39103" xr:uid="{00000000-0005-0000-0000-000041700000}"/>
    <cellStyle name="Note 2 3 4 2 11" xfId="44001" xr:uid="{00000000-0005-0000-0000-000042700000}"/>
    <cellStyle name="Note 2 3 4 2 12" xfId="50011" xr:uid="{00000000-0005-0000-0000-000043700000}"/>
    <cellStyle name="Note 2 3 4 2 2" xfId="6890" xr:uid="{00000000-0005-0000-0000-000044700000}"/>
    <cellStyle name="Note 2 3 4 2 2 2" xfId="16663" xr:uid="{00000000-0005-0000-0000-000045700000}"/>
    <cellStyle name="Note 2 3 4 2 2 3" xfId="23879" xr:uid="{00000000-0005-0000-0000-000046700000}"/>
    <cellStyle name="Note 2 3 4 2 2 4" xfId="28950" xr:uid="{00000000-0005-0000-0000-000047700000}"/>
    <cellStyle name="Note 2 3 4 2 2 5" xfId="33626" xr:uid="{00000000-0005-0000-0000-000048700000}"/>
    <cellStyle name="Note 2 3 4 2 2 6" xfId="39104" xr:uid="{00000000-0005-0000-0000-000049700000}"/>
    <cellStyle name="Note 2 3 4 2 2 7" xfId="44002" xr:uid="{00000000-0005-0000-0000-00004A700000}"/>
    <cellStyle name="Note 2 3 4 2 2 8" xfId="50012" xr:uid="{00000000-0005-0000-0000-00004B700000}"/>
    <cellStyle name="Note 2 3 4 2 3" xfId="5611" xr:uid="{00000000-0005-0000-0000-00004C700000}"/>
    <cellStyle name="Note 2 3 4 2 3 2" xfId="16664" xr:uid="{00000000-0005-0000-0000-00004D700000}"/>
    <cellStyle name="Note 2 3 4 2 3 3" xfId="23880" xr:uid="{00000000-0005-0000-0000-00004E700000}"/>
    <cellStyle name="Note 2 3 4 2 3 4" xfId="28951" xr:uid="{00000000-0005-0000-0000-00004F700000}"/>
    <cellStyle name="Note 2 3 4 2 3 5" xfId="33627" xr:uid="{00000000-0005-0000-0000-000050700000}"/>
    <cellStyle name="Note 2 3 4 2 3 6" xfId="39105" xr:uid="{00000000-0005-0000-0000-000051700000}"/>
    <cellStyle name="Note 2 3 4 2 3 7" xfId="44003" xr:uid="{00000000-0005-0000-0000-000052700000}"/>
    <cellStyle name="Note 2 3 4 2 3 8" xfId="50013" xr:uid="{00000000-0005-0000-0000-000053700000}"/>
    <cellStyle name="Note 2 3 4 2 4" xfId="5128" xr:uid="{00000000-0005-0000-0000-000054700000}"/>
    <cellStyle name="Note 2 3 4 2 4 2" xfId="16665" xr:uid="{00000000-0005-0000-0000-000055700000}"/>
    <cellStyle name="Note 2 3 4 2 4 3" xfId="23881" xr:uid="{00000000-0005-0000-0000-000056700000}"/>
    <cellStyle name="Note 2 3 4 2 4 4" xfId="28952" xr:uid="{00000000-0005-0000-0000-000057700000}"/>
    <cellStyle name="Note 2 3 4 2 4 5" xfId="33628" xr:uid="{00000000-0005-0000-0000-000058700000}"/>
    <cellStyle name="Note 2 3 4 2 4 6" xfId="39106" xr:uid="{00000000-0005-0000-0000-000059700000}"/>
    <cellStyle name="Note 2 3 4 2 4 7" xfId="44004" xr:uid="{00000000-0005-0000-0000-00005A700000}"/>
    <cellStyle name="Note 2 3 4 2 4 8" xfId="50014" xr:uid="{00000000-0005-0000-0000-00005B700000}"/>
    <cellStyle name="Note 2 3 4 2 5" xfId="4357" xr:uid="{00000000-0005-0000-0000-00005C700000}"/>
    <cellStyle name="Note 2 3 4 2 5 2" xfId="16666" xr:uid="{00000000-0005-0000-0000-00005D700000}"/>
    <cellStyle name="Note 2 3 4 2 5 3" xfId="23882" xr:uid="{00000000-0005-0000-0000-00005E700000}"/>
    <cellStyle name="Note 2 3 4 2 5 4" xfId="28953" xr:uid="{00000000-0005-0000-0000-00005F700000}"/>
    <cellStyle name="Note 2 3 4 2 5 5" xfId="33629" xr:uid="{00000000-0005-0000-0000-000060700000}"/>
    <cellStyle name="Note 2 3 4 2 5 6" xfId="39107" xr:uid="{00000000-0005-0000-0000-000061700000}"/>
    <cellStyle name="Note 2 3 4 2 5 7" xfId="44005" xr:uid="{00000000-0005-0000-0000-000062700000}"/>
    <cellStyle name="Note 2 3 4 2 5 8" xfId="50015" xr:uid="{00000000-0005-0000-0000-000063700000}"/>
    <cellStyle name="Note 2 3 4 2 6" xfId="16662" xr:uid="{00000000-0005-0000-0000-000064700000}"/>
    <cellStyle name="Note 2 3 4 2 7" xfId="23878" xr:uid="{00000000-0005-0000-0000-000065700000}"/>
    <cellStyle name="Note 2 3 4 2 8" xfId="28949" xr:uid="{00000000-0005-0000-0000-000066700000}"/>
    <cellStyle name="Note 2 3 4 2 9" xfId="33625" xr:uid="{00000000-0005-0000-0000-000067700000}"/>
    <cellStyle name="Note 2 3 4 3" xfId="4182" xr:uid="{00000000-0005-0000-0000-000068700000}"/>
    <cellStyle name="Note 2 3 4 3 10" xfId="16667" xr:uid="{00000000-0005-0000-0000-000069700000}"/>
    <cellStyle name="Note 2 3 4 3 11" xfId="23883" xr:uid="{00000000-0005-0000-0000-00006A700000}"/>
    <cellStyle name="Note 2 3 4 3 12" xfId="28954" xr:uid="{00000000-0005-0000-0000-00006B700000}"/>
    <cellStyle name="Note 2 3 4 3 13" xfId="33630" xr:uid="{00000000-0005-0000-0000-00006C700000}"/>
    <cellStyle name="Note 2 3 4 3 14" xfId="39108" xr:uid="{00000000-0005-0000-0000-00006D700000}"/>
    <cellStyle name="Note 2 3 4 3 15" xfId="44006" xr:uid="{00000000-0005-0000-0000-00006E700000}"/>
    <cellStyle name="Note 2 3 4 3 16" xfId="50016" xr:uid="{00000000-0005-0000-0000-00006F700000}"/>
    <cellStyle name="Note 2 3 4 3 2" xfId="6931" xr:uid="{00000000-0005-0000-0000-000070700000}"/>
    <cellStyle name="Note 2 3 4 3 2 2" xfId="16668" xr:uid="{00000000-0005-0000-0000-000071700000}"/>
    <cellStyle name="Note 2 3 4 3 2 3" xfId="23884" xr:uid="{00000000-0005-0000-0000-000072700000}"/>
    <cellStyle name="Note 2 3 4 3 2 4" xfId="28955" xr:uid="{00000000-0005-0000-0000-000073700000}"/>
    <cellStyle name="Note 2 3 4 3 2 5" xfId="33631" xr:uid="{00000000-0005-0000-0000-000074700000}"/>
    <cellStyle name="Note 2 3 4 3 2 6" xfId="39109" xr:uid="{00000000-0005-0000-0000-000075700000}"/>
    <cellStyle name="Note 2 3 4 3 2 7" xfId="44007" xr:uid="{00000000-0005-0000-0000-000076700000}"/>
    <cellStyle name="Note 2 3 4 3 2 8" xfId="50017" xr:uid="{00000000-0005-0000-0000-000077700000}"/>
    <cellStyle name="Note 2 3 4 3 3" xfId="7569" xr:uid="{00000000-0005-0000-0000-000078700000}"/>
    <cellStyle name="Note 2 3 4 3 3 2" xfId="16669" xr:uid="{00000000-0005-0000-0000-000079700000}"/>
    <cellStyle name="Note 2 3 4 3 3 3" xfId="23885" xr:uid="{00000000-0005-0000-0000-00007A700000}"/>
    <cellStyle name="Note 2 3 4 3 3 4" xfId="28956" xr:uid="{00000000-0005-0000-0000-00007B700000}"/>
    <cellStyle name="Note 2 3 4 3 3 5" xfId="33632" xr:uid="{00000000-0005-0000-0000-00007C700000}"/>
    <cellStyle name="Note 2 3 4 3 3 6" xfId="39110" xr:uid="{00000000-0005-0000-0000-00007D700000}"/>
    <cellStyle name="Note 2 3 4 3 3 7" xfId="44008" xr:uid="{00000000-0005-0000-0000-00007E700000}"/>
    <cellStyle name="Note 2 3 4 3 3 8" xfId="50018" xr:uid="{00000000-0005-0000-0000-00007F700000}"/>
    <cellStyle name="Note 2 3 4 3 4" xfId="3908" xr:uid="{00000000-0005-0000-0000-000080700000}"/>
    <cellStyle name="Note 2 3 4 3 4 2" xfId="16670" xr:uid="{00000000-0005-0000-0000-000081700000}"/>
    <cellStyle name="Note 2 3 4 3 4 3" xfId="23886" xr:uid="{00000000-0005-0000-0000-000082700000}"/>
    <cellStyle name="Note 2 3 4 3 4 4" xfId="28957" xr:uid="{00000000-0005-0000-0000-000083700000}"/>
    <cellStyle name="Note 2 3 4 3 4 5" xfId="33633" xr:uid="{00000000-0005-0000-0000-000084700000}"/>
    <cellStyle name="Note 2 3 4 3 4 6" xfId="39111" xr:uid="{00000000-0005-0000-0000-000085700000}"/>
    <cellStyle name="Note 2 3 4 3 4 7" xfId="44009" xr:uid="{00000000-0005-0000-0000-000086700000}"/>
    <cellStyle name="Note 2 3 4 3 4 8" xfId="50019" xr:uid="{00000000-0005-0000-0000-000087700000}"/>
    <cellStyle name="Note 2 3 4 3 5" xfId="7903" xr:uid="{00000000-0005-0000-0000-000088700000}"/>
    <cellStyle name="Note 2 3 4 3 5 2" xfId="16671" xr:uid="{00000000-0005-0000-0000-000089700000}"/>
    <cellStyle name="Note 2 3 4 3 5 3" xfId="23887" xr:uid="{00000000-0005-0000-0000-00008A700000}"/>
    <cellStyle name="Note 2 3 4 3 5 4" xfId="28958" xr:uid="{00000000-0005-0000-0000-00008B700000}"/>
    <cellStyle name="Note 2 3 4 3 5 5" xfId="33634" xr:uid="{00000000-0005-0000-0000-00008C700000}"/>
    <cellStyle name="Note 2 3 4 3 5 6" xfId="39112" xr:uid="{00000000-0005-0000-0000-00008D700000}"/>
    <cellStyle name="Note 2 3 4 3 5 7" xfId="44010" xr:uid="{00000000-0005-0000-0000-00008E700000}"/>
    <cellStyle name="Note 2 3 4 3 5 8" xfId="50020" xr:uid="{00000000-0005-0000-0000-00008F700000}"/>
    <cellStyle name="Note 2 3 4 3 6" xfId="4712" xr:uid="{00000000-0005-0000-0000-000090700000}"/>
    <cellStyle name="Note 2 3 4 3 6 2" xfId="16672" xr:uid="{00000000-0005-0000-0000-000091700000}"/>
    <cellStyle name="Note 2 3 4 3 6 3" xfId="23888" xr:uid="{00000000-0005-0000-0000-000092700000}"/>
    <cellStyle name="Note 2 3 4 3 6 4" xfId="28959" xr:uid="{00000000-0005-0000-0000-000093700000}"/>
    <cellStyle name="Note 2 3 4 3 6 5" xfId="33635" xr:uid="{00000000-0005-0000-0000-000094700000}"/>
    <cellStyle name="Note 2 3 4 3 6 6" xfId="39113" xr:uid="{00000000-0005-0000-0000-000095700000}"/>
    <cellStyle name="Note 2 3 4 3 6 7" xfId="44011" xr:uid="{00000000-0005-0000-0000-000096700000}"/>
    <cellStyle name="Note 2 3 4 3 6 8" xfId="50021" xr:uid="{00000000-0005-0000-0000-000097700000}"/>
    <cellStyle name="Note 2 3 4 3 7" xfId="6171" xr:uid="{00000000-0005-0000-0000-000098700000}"/>
    <cellStyle name="Note 2 3 4 3 7 2" xfId="16673" xr:uid="{00000000-0005-0000-0000-000099700000}"/>
    <cellStyle name="Note 2 3 4 3 7 3" xfId="23889" xr:uid="{00000000-0005-0000-0000-00009A700000}"/>
    <cellStyle name="Note 2 3 4 3 7 4" xfId="28960" xr:uid="{00000000-0005-0000-0000-00009B700000}"/>
    <cellStyle name="Note 2 3 4 3 7 5" xfId="33636" xr:uid="{00000000-0005-0000-0000-00009C700000}"/>
    <cellStyle name="Note 2 3 4 3 7 6" xfId="39114" xr:uid="{00000000-0005-0000-0000-00009D700000}"/>
    <cellStyle name="Note 2 3 4 3 7 7" xfId="44012" xr:uid="{00000000-0005-0000-0000-00009E700000}"/>
    <cellStyle name="Note 2 3 4 3 7 8" xfId="50022" xr:uid="{00000000-0005-0000-0000-00009F700000}"/>
    <cellStyle name="Note 2 3 4 3 8" xfId="6505" xr:uid="{00000000-0005-0000-0000-0000A0700000}"/>
    <cellStyle name="Note 2 3 4 3 8 2" xfId="16674" xr:uid="{00000000-0005-0000-0000-0000A1700000}"/>
    <cellStyle name="Note 2 3 4 3 8 3" xfId="23890" xr:uid="{00000000-0005-0000-0000-0000A2700000}"/>
    <cellStyle name="Note 2 3 4 3 8 4" xfId="28961" xr:uid="{00000000-0005-0000-0000-0000A3700000}"/>
    <cellStyle name="Note 2 3 4 3 8 5" xfId="33637" xr:uid="{00000000-0005-0000-0000-0000A4700000}"/>
    <cellStyle name="Note 2 3 4 3 8 6" xfId="39115" xr:uid="{00000000-0005-0000-0000-0000A5700000}"/>
    <cellStyle name="Note 2 3 4 3 8 7" xfId="44013" xr:uid="{00000000-0005-0000-0000-0000A6700000}"/>
    <cellStyle name="Note 2 3 4 3 8 8" xfId="50023" xr:uid="{00000000-0005-0000-0000-0000A7700000}"/>
    <cellStyle name="Note 2 3 4 3 9" xfId="5879" xr:uid="{00000000-0005-0000-0000-0000A8700000}"/>
    <cellStyle name="Note 2 3 4 3 9 2" xfId="16675" xr:uid="{00000000-0005-0000-0000-0000A9700000}"/>
    <cellStyle name="Note 2 3 4 3 9 3" xfId="23891" xr:uid="{00000000-0005-0000-0000-0000AA700000}"/>
    <cellStyle name="Note 2 3 4 3 9 4" xfId="28962" xr:uid="{00000000-0005-0000-0000-0000AB700000}"/>
    <cellStyle name="Note 2 3 4 3 9 5" xfId="33638" xr:uid="{00000000-0005-0000-0000-0000AC700000}"/>
    <cellStyle name="Note 2 3 4 3 9 6" xfId="39116" xr:uid="{00000000-0005-0000-0000-0000AD700000}"/>
    <cellStyle name="Note 2 3 4 3 9 7" xfId="44014" xr:uid="{00000000-0005-0000-0000-0000AE700000}"/>
    <cellStyle name="Note 2 3 4 3 9 8" xfId="50024" xr:uid="{00000000-0005-0000-0000-0000AF700000}"/>
    <cellStyle name="Note 2 3 4 4" xfId="4818" xr:uid="{00000000-0005-0000-0000-0000B0700000}"/>
    <cellStyle name="Note 2 3 4 4 10" xfId="16676" xr:uid="{00000000-0005-0000-0000-0000B1700000}"/>
    <cellStyle name="Note 2 3 4 4 11" xfId="23892" xr:uid="{00000000-0005-0000-0000-0000B2700000}"/>
    <cellStyle name="Note 2 3 4 4 12" xfId="28963" xr:uid="{00000000-0005-0000-0000-0000B3700000}"/>
    <cellStyle name="Note 2 3 4 4 13" xfId="33639" xr:uid="{00000000-0005-0000-0000-0000B4700000}"/>
    <cellStyle name="Note 2 3 4 4 14" xfId="39117" xr:uid="{00000000-0005-0000-0000-0000B5700000}"/>
    <cellStyle name="Note 2 3 4 4 15" xfId="44015" xr:uid="{00000000-0005-0000-0000-0000B6700000}"/>
    <cellStyle name="Note 2 3 4 4 16" xfId="50025" xr:uid="{00000000-0005-0000-0000-0000B7700000}"/>
    <cellStyle name="Note 2 3 4 4 2" xfId="7454" xr:uid="{00000000-0005-0000-0000-0000B8700000}"/>
    <cellStyle name="Note 2 3 4 4 2 2" xfId="16677" xr:uid="{00000000-0005-0000-0000-0000B9700000}"/>
    <cellStyle name="Note 2 3 4 4 2 3" xfId="23893" xr:uid="{00000000-0005-0000-0000-0000BA700000}"/>
    <cellStyle name="Note 2 3 4 4 2 4" xfId="28964" xr:uid="{00000000-0005-0000-0000-0000BB700000}"/>
    <cellStyle name="Note 2 3 4 4 2 5" xfId="33640" xr:uid="{00000000-0005-0000-0000-0000BC700000}"/>
    <cellStyle name="Note 2 3 4 4 2 6" xfId="39118" xr:uid="{00000000-0005-0000-0000-0000BD700000}"/>
    <cellStyle name="Note 2 3 4 4 2 7" xfId="44016" xr:uid="{00000000-0005-0000-0000-0000BE700000}"/>
    <cellStyle name="Note 2 3 4 4 2 8" xfId="50026" xr:uid="{00000000-0005-0000-0000-0000BF700000}"/>
    <cellStyle name="Note 2 3 4 4 3" xfId="7964" xr:uid="{00000000-0005-0000-0000-0000C0700000}"/>
    <cellStyle name="Note 2 3 4 4 3 2" xfId="16678" xr:uid="{00000000-0005-0000-0000-0000C1700000}"/>
    <cellStyle name="Note 2 3 4 4 3 3" xfId="23894" xr:uid="{00000000-0005-0000-0000-0000C2700000}"/>
    <cellStyle name="Note 2 3 4 4 3 4" xfId="28965" xr:uid="{00000000-0005-0000-0000-0000C3700000}"/>
    <cellStyle name="Note 2 3 4 4 3 5" xfId="33641" xr:uid="{00000000-0005-0000-0000-0000C4700000}"/>
    <cellStyle name="Note 2 3 4 4 3 6" xfId="39119" xr:uid="{00000000-0005-0000-0000-0000C5700000}"/>
    <cellStyle name="Note 2 3 4 4 3 7" xfId="44017" xr:uid="{00000000-0005-0000-0000-0000C6700000}"/>
    <cellStyle name="Note 2 3 4 4 3 8" xfId="50027" xr:uid="{00000000-0005-0000-0000-0000C7700000}"/>
    <cellStyle name="Note 2 3 4 4 4" xfId="8313" xr:uid="{00000000-0005-0000-0000-0000C8700000}"/>
    <cellStyle name="Note 2 3 4 4 4 2" xfId="16679" xr:uid="{00000000-0005-0000-0000-0000C9700000}"/>
    <cellStyle name="Note 2 3 4 4 4 3" xfId="23895" xr:uid="{00000000-0005-0000-0000-0000CA700000}"/>
    <cellStyle name="Note 2 3 4 4 4 4" xfId="28966" xr:uid="{00000000-0005-0000-0000-0000CB700000}"/>
    <cellStyle name="Note 2 3 4 4 4 5" xfId="33642" xr:uid="{00000000-0005-0000-0000-0000CC700000}"/>
    <cellStyle name="Note 2 3 4 4 4 6" xfId="39120" xr:uid="{00000000-0005-0000-0000-0000CD700000}"/>
    <cellStyle name="Note 2 3 4 4 4 7" xfId="44018" xr:uid="{00000000-0005-0000-0000-0000CE700000}"/>
    <cellStyle name="Note 2 3 4 4 4 8" xfId="50028" xr:uid="{00000000-0005-0000-0000-0000CF700000}"/>
    <cellStyle name="Note 2 3 4 4 5" xfId="8739" xr:uid="{00000000-0005-0000-0000-0000D0700000}"/>
    <cellStyle name="Note 2 3 4 4 5 2" xfId="16680" xr:uid="{00000000-0005-0000-0000-0000D1700000}"/>
    <cellStyle name="Note 2 3 4 4 5 3" xfId="23896" xr:uid="{00000000-0005-0000-0000-0000D2700000}"/>
    <cellStyle name="Note 2 3 4 4 5 4" xfId="28967" xr:uid="{00000000-0005-0000-0000-0000D3700000}"/>
    <cellStyle name="Note 2 3 4 4 5 5" xfId="33643" xr:uid="{00000000-0005-0000-0000-0000D4700000}"/>
    <cellStyle name="Note 2 3 4 4 5 6" xfId="39121" xr:uid="{00000000-0005-0000-0000-0000D5700000}"/>
    <cellStyle name="Note 2 3 4 4 5 7" xfId="44019" xr:uid="{00000000-0005-0000-0000-0000D6700000}"/>
    <cellStyle name="Note 2 3 4 4 5 8" xfId="50029" xr:uid="{00000000-0005-0000-0000-0000D7700000}"/>
    <cellStyle name="Note 2 3 4 4 6" xfId="9095" xr:uid="{00000000-0005-0000-0000-0000D8700000}"/>
    <cellStyle name="Note 2 3 4 4 6 2" xfId="16681" xr:uid="{00000000-0005-0000-0000-0000D9700000}"/>
    <cellStyle name="Note 2 3 4 4 6 3" xfId="23897" xr:uid="{00000000-0005-0000-0000-0000DA700000}"/>
    <cellStyle name="Note 2 3 4 4 6 4" xfId="28968" xr:uid="{00000000-0005-0000-0000-0000DB700000}"/>
    <cellStyle name="Note 2 3 4 4 6 5" xfId="33644" xr:uid="{00000000-0005-0000-0000-0000DC700000}"/>
    <cellStyle name="Note 2 3 4 4 6 6" xfId="39122" xr:uid="{00000000-0005-0000-0000-0000DD700000}"/>
    <cellStyle name="Note 2 3 4 4 6 7" xfId="44020" xr:uid="{00000000-0005-0000-0000-0000DE700000}"/>
    <cellStyle name="Note 2 3 4 4 6 8" xfId="50030" xr:uid="{00000000-0005-0000-0000-0000DF700000}"/>
    <cellStyle name="Note 2 3 4 4 7" xfId="9534" xr:uid="{00000000-0005-0000-0000-0000E0700000}"/>
    <cellStyle name="Note 2 3 4 4 7 2" xfId="16682" xr:uid="{00000000-0005-0000-0000-0000E1700000}"/>
    <cellStyle name="Note 2 3 4 4 7 3" xfId="23898" xr:uid="{00000000-0005-0000-0000-0000E2700000}"/>
    <cellStyle name="Note 2 3 4 4 7 4" xfId="28969" xr:uid="{00000000-0005-0000-0000-0000E3700000}"/>
    <cellStyle name="Note 2 3 4 4 7 5" xfId="33645" xr:uid="{00000000-0005-0000-0000-0000E4700000}"/>
    <cellStyle name="Note 2 3 4 4 7 6" xfId="39123" xr:uid="{00000000-0005-0000-0000-0000E5700000}"/>
    <cellStyle name="Note 2 3 4 4 7 7" xfId="44021" xr:uid="{00000000-0005-0000-0000-0000E6700000}"/>
    <cellStyle name="Note 2 3 4 4 7 8" xfId="50031" xr:uid="{00000000-0005-0000-0000-0000E7700000}"/>
    <cellStyle name="Note 2 3 4 4 8" xfId="9849" xr:uid="{00000000-0005-0000-0000-0000E8700000}"/>
    <cellStyle name="Note 2 3 4 4 8 2" xfId="16683" xr:uid="{00000000-0005-0000-0000-0000E9700000}"/>
    <cellStyle name="Note 2 3 4 4 8 3" xfId="23899" xr:uid="{00000000-0005-0000-0000-0000EA700000}"/>
    <cellStyle name="Note 2 3 4 4 8 4" xfId="28970" xr:uid="{00000000-0005-0000-0000-0000EB700000}"/>
    <cellStyle name="Note 2 3 4 4 8 5" xfId="33646" xr:uid="{00000000-0005-0000-0000-0000EC700000}"/>
    <cellStyle name="Note 2 3 4 4 8 6" xfId="39124" xr:uid="{00000000-0005-0000-0000-0000ED700000}"/>
    <cellStyle name="Note 2 3 4 4 8 7" xfId="44022" xr:uid="{00000000-0005-0000-0000-0000EE700000}"/>
    <cellStyle name="Note 2 3 4 4 8 8" xfId="50032" xr:uid="{00000000-0005-0000-0000-0000EF700000}"/>
    <cellStyle name="Note 2 3 4 4 9" xfId="10119" xr:uid="{00000000-0005-0000-0000-0000F0700000}"/>
    <cellStyle name="Note 2 3 4 4 9 2" xfId="16684" xr:uid="{00000000-0005-0000-0000-0000F1700000}"/>
    <cellStyle name="Note 2 3 4 4 9 3" xfId="23900" xr:uid="{00000000-0005-0000-0000-0000F2700000}"/>
    <cellStyle name="Note 2 3 4 4 9 4" xfId="28971" xr:uid="{00000000-0005-0000-0000-0000F3700000}"/>
    <cellStyle name="Note 2 3 4 4 9 5" xfId="33647" xr:uid="{00000000-0005-0000-0000-0000F4700000}"/>
    <cellStyle name="Note 2 3 4 4 9 6" xfId="39125" xr:uid="{00000000-0005-0000-0000-0000F5700000}"/>
    <cellStyle name="Note 2 3 4 4 9 7" xfId="44023" xr:uid="{00000000-0005-0000-0000-0000F6700000}"/>
    <cellStyle name="Note 2 3 4 4 9 8" xfId="50033" xr:uid="{00000000-0005-0000-0000-0000F7700000}"/>
    <cellStyle name="Note 2 3 4 5" xfId="4383" xr:uid="{00000000-0005-0000-0000-0000F8700000}"/>
    <cellStyle name="Note 2 3 4 5 2" xfId="16685" xr:uid="{00000000-0005-0000-0000-0000F9700000}"/>
    <cellStyle name="Note 2 3 4 5 3" xfId="23901" xr:uid="{00000000-0005-0000-0000-0000FA700000}"/>
    <cellStyle name="Note 2 3 4 5 4" xfId="28972" xr:uid="{00000000-0005-0000-0000-0000FB700000}"/>
    <cellStyle name="Note 2 3 4 5 5" xfId="33648" xr:uid="{00000000-0005-0000-0000-0000FC700000}"/>
    <cellStyle name="Note 2 3 4 5 6" xfId="39126" xr:uid="{00000000-0005-0000-0000-0000FD700000}"/>
    <cellStyle name="Note 2 3 4 5 7" xfId="44024" xr:uid="{00000000-0005-0000-0000-0000FE700000}"/>
    <cellStyle name="Note 2 3 4 5 8" xfId="50034" xr:uid="{00000000-0005-0000-0000-0000FF700000}"/>
    <cellStyle name="Note 2 3 4 6" xfId="4259" xr:uid="{00000000-0005-0000-0000-000000710000}"/>
    <cellStyle name="Note 2 3 4 6 2" xfId="16686" xr:uid="{00000000-0005-0000-0000-000001710000}"/>
    <cellStyle name="Note 2 3 4 6 3" xfId="23902" xr:uid="{00000000-0005-0000-0000-000002710000}"/>
    <cellStyle name="Note 2 3 4 6 4" xfId="28973" xr:uid="{00000000-0005-0000-0000-000003710000}"/>
    <cellStyle name="Note 2 3 4 6 5" xfId="33649" xr:uid="{00000000-0005-0000-0000-000004710000}"/>
    <cellStyle name="Note 2 3 4 6 6" xfId="39127" xr:uid="{00000000-0005-0000-0000-000005710000}"/>
    <cellStyle name="Note 2 3 4 6 7" xfId="44025" xr:uid="{00000000-0005-0000-0000-000006710000}"/>
    <cellStyle name="Note 2 3 4 6 8" xfId="50035" xr:uid="{00000000-0005-0000-0000-000007710000}"/>
    <cellStyle name="Note 2 3 4 7" xfId="4495" xr:uid="{00000000-0005-0000-0000-000008710000}"/>
    <cellStyle name="Note 2 3 4 7 2" xfId="16687" xr:uid="{00000000-0005-0000-0000-000009710000}"/>
    <cellStyle name="Note 2 3 4 7 3" xfId="23903" xr:uid="{00000000-0005-0000-0000-00000A710000}"/>
    <cellStyle name="Note 2 3 4 7 4" xfId="28974" xr:uid="{00000000-0005-0000-0000-00000B710000}"/>
    <cellStyle name="Note 2 3 4 7 5" xfId="33650" xr:uid="{00000000-0005-0000-0000-00000C710000}"/>
    <cellStyle name="Note 2 3 4 7 6" xfId="39128" xr:uid="{00000000-0005-0000-0000-00000D710000}"/>
    <cellStyle name="Note 2 3 4 7 7" xfId="44026" xr:uid="{00000000-0005-0000-0000-00000E710000}"/>
    <cellStyle name="Note 2 3 4 7 8" xfId="50036" xr:uid="{00000000-0005-0000-0000-00000F710000}"/>
    <cellStyle name="Note 2 3 4 8" xfId="5326" xr:uid="{00000000-0005-0000-0000-000010710000}"/>
    <cellStyle name="Note 2 3 4 8 2" xfId="16688" xr:uid="{00000000-0005-0000-0000-000011710000}"/>
    <cellStyle name="Note 2 3 4 8 3" xfId="23904" xr:uid="{00000000-0005-0000-0000-000012710000}"/>
    <cellStyle name="Note 2 3 4 8 4" xfId="28975" xr:uid="{00000000-0005-0000-0000-000013710000}"/>
    <cellStyle name="Note 2 3 4 8 5" xfId="33651" xr:uid="{00000000-0005-0000-0000-000014710000}"/>
    <cellStyle name="Note 2 3 4 8 6" xfId="39129" xr:uid="{00000000-0005-0000-0000-000015710000}"/>
    <cellStyle name="Note 2 3 4 8 7" xfId="44027" xr:uid="{00000000-0005-0000-0000-000016710000}"/>
    <cellStyle name="Note 2 3 4 8 8" xfId="50037" xr:uid="{00000000-0005-0000-0000-000017710000}"/>
    <cellStyle name="Note 2 3 4 9" xfId="10832" xr:uid="{00000000-0005-0000-0000-000018710000}"/>
    <cellStyle name="Note 2 3 5" xfId="827" xr:uid="{00000000-0005-0000-0000-000019710000}"/>
    <cellStyle name="Note 2 3 5 10" xfId="20311" xr:uid="{00000000-0005-0000-0000-00001A710000}"/>
    <cellStyle name="Note 2 3 5 11" xfId="46989" xr:uid="{00000000-0005-0000-0000-00001B710000}"/>
    <cellStyle name="Note 2 3 5 2" xfId="4119" xr:uid="{00000000-0005-0000-0000-00001C710000}"/>
    <cellStyle name="Note 2 3 5 2 10" xfId="39130" xr:uid="{00000000-0005-0000-0000-00001D710000}"/>
    <cellStyle name="Note 2 3 5 2 11" xfId="44028" xr:uid="{00000000-0005-0000-0000-00001E710000}"/>
    <cellStyle name="Note 2 3 5 2 12" xfId="50038" xr:uid="{00000000-0005-0000-0000-00001F710000}"/>
    <cellStyle name="Note 2 3 5 2 2" xfId="6900" xr:uid="{00000000-0005-0000-0000-000020710000}"/>
    <cellStyle name="Note 2 3 5 2 2 2" xfId="16690" xr:uid="{00000000-0005-0000-0000-000021710000}"/>
    <cellStyle name="Note 2 3 5 2 2 3" xfId="23906" xr:uid="{00000000-0005-0000-0000-000022710000}"/>
    <cellStyle name="Note 2 3 5 2 2 4" xfId="28977" xr:uid="{00000000-0005-0000-0000-000023710000}"/>
    <cellStyle name="Note 2 3 5 2 2 5" xfId="33653" xr:uid="{00000000-0005-0000-0000-000024710000}"/>
    <cellStyle name="Note 2 3 5 2 2 6" xfId="39131" xr:uid="{00000000-0005-0000-0000-000025710000}"/>
    <cellStyle name="Note 2 3 5 2 2 7" xfId="44029" xr:uid="{00000000-0005-0000-0000-000026710000}"/>
    <cellStyle name="Note 2 3 5 2 2 8" xfId="50039" xr:uid="{00000000-0005-0000-0000-000027710000}"/>
    <cellStyle name="Note 2 3 5 2 3" xfId="5008" xr:uid="{00000000-0005-0000-0000-000028710000}"/>
    <cellStyle name="Note 2 3 5 2 3 2" xfId="16691" xr:uid="{00000000-0005-0000-0000-000029710000}"/>
    <cellStyle name="Note 2 3 5 2 3 3" xfId="23907" xr:uid="{00000000-0005-0000-0000-00002A710000}"/>
    <cellStyle name="Note 2 3 5 2 3 4" xfId="28978" xr:uid="{00000000-0005-0000-0000-00002B710000}"/>
    <cellStyle name="Note 2 3 5 2 3 5" xfId="33654" xr:uid="{00000000-0005-0000-0000-00002C710000}"/>
    <cellStyle name="Note 2 3 5 2 3 6" xfId="39132" xr:uid="{00000000-0005-0000-0000-00002D710000}"/>
    <cellStyle name="Note 2 3 5 2 3 7" xfId="44030" xr:uid="{00000000-0005-0000-0000-00002E710000}"/>
    <cellStyle name="Note 2 3 5 2 3 8" xfId="50040" xr:uid="{00000000-0005-0000-0000-00002F710000}"/>
    <cellStyle name="Note 2 3 5 2 4" xfId="6321" xr:uid="{00000000-0005-0000-0000-000030710000}"/>
    <cellStyle name="Note 2 3 5 2 4 2" xfId="16692" xr:uid="{00000000-0005-0000-0000-000031710000}"/>
    <cellStyle name="Note 2 3 5 2 4 3" xfId="23908" xr:uid="{00000000-0005-0000-0000-000032710000}"/>
    <cellStyle name="Note 2 3 5 2 4 4" xfId="28979" xr:uid="{00000000-0005-0000-0000-000033710000}"/>
    <cellStyle name="Note 2 3 5 2 4 5" xfId="33655" xr:uid="{00000000-0005-0000-0000-000034710000}"/>
    <cellStyle name="Note 2 3 5 2 4 6" xfId="39133" xr:uid="{00000000-0005-0000-0000-000035710000}"/>
    <cellStyle name="Note 2 3 5 2 4 7" xfId="44031" xr:uid="{00000000-0005-0000-0000-000036710000}"/>
    <cellStyle name="Note 2 3 5 2 4 8" xfId="50041" xr:uid="{00000000-0005-0000-0000-000037710000}"/>
    <cellStyle name="Note 2 3 5 2 5" xfId="4950" xr:uid="{00000000-0005-0000-0000-000038710000}"/>
    <cellStyle name="Note 2 3 5 2 5 2" xfId="16693" xr:uid="{00000000-0005-0000-0000-000039710000}"/>
    <cellStyle name="Note 2 3 5 2 5 3" xfId="23909" xr:uid="{00000000-0005-0000-0000-00003A710000}"/>
    <cellStyle name="Note 2 3 5 2 5 4" xfId="28980" xr:uid="{00000000-0005-0000-0000-00003B710000}"/>
    <cellStyle name="Note 2 3 5 2 5 5" xfId="33656" xr:uid="{00000000-0005-0000-0000-00003C710000}"/>
    <cellStyle name="Note 2 3 5 2 5 6" xfId="39134" xr:uid="{00000000-0005-0000-0000-00003D710000}"/>
    <cellStyle name="Note 2 3 5 2 5 7" xfId="44032" xr:uid="{00000000-0005-0000-0000-00003E710000}"/>
    <cellStyle name="Note 2 3 5 2 5 8" xfId="50042" xr:uid="{00000000-0005-0000-0000-00003F710000}"/>
    <cellStyle name="Note 2 3 5 2 6" xfId="16689" xr:uid="{00000000-0005-0000-0000-000040710000}"/>
    <cellStyle name="Note 2 3 5 2 7" xfId="23905" xr:uid="{00000000-0005-0000-0000-000041710000}"/>
    <cellStyle name="Note 2 3 5 2 8" xfId="28976" xr:uid="{00000000-0005-0000-0000-000042710000}"/>
    <cellStyle name="Note 2 3 5 2 9" xfId="33652" xr:uid="{00000000-0005-0000-0000-000043710000}"/>
    <cellStyle name="Note 2 3 5 3" xfId="5063" xr:uid="{00000000-0005-0000-0000-000044710000}"/>
    <cellStyle name="Note 2 3 5 3 10" xfId="16694" xr:uid="{00000000-0005-0000-0000-000045710000}"/>
    <cellStyle name="Note 2 3 5 3 11" xfId="23910" xr:uid="{00000000-0005-0000-0000-000046710000}"/>
    <cellStyle name="Note 2 3 5 3 12" xfId="28981" xr:uid="{00000000-0005-0000-0000-000047710000}"/>
    <cellStyle name="Note 2 3 5 3 13" xfId="33657" xr:uid="{00000000-0005-0000-0000-000048710000}"/>
    <cellStyle name="Note 2 3 5 3 14" xfId="39135" xr:uid="{00000000-0005-0000-0000-000049710000}"/>
    <cellStyle name="Note 2 3 5 3 15" xfId="44033" xr:uid="{00000000-0005-0000-0000-00004A710000}"/>
    <cellStyle name="Note 2 3 5 3 16" xfId="50043" xr:uid="{00000000-0005-0000-0000-00004B710000}"/>
    <cellStyle name="Note 2 3 5 3 2" xfId="7252" xr:uid="{00000000-0005-0000-0000-00004C710000}"/>
    <cellStyle name="Note 2 3 5 3 2 2" xfId="16695" xr:uid="{00000000-0005-0000-0000-00004D710000}"/>
    <cellStyle name="Note 2 3 5 3 2 3" xfId="23911" xr:uid="{00000000-0005-0000-0000-00004E710000}"/>
    <cellStyle name="Note 2 3 5 3 2 4" xfId="28982" xr:uid="{00000000-0005-0000-0000-00004F710000}"/>
    <cellStyle name="Note 2 3 5 3 2 5" xfId="33658" xr:uid="{00000000-0005-0000-0000-000050710000}"/>
    <cellStyle name="Note 2 3 5 3 2 6" xfId="39136" xr:uid="{00000000-0005-0000-0000-000051710000}"/>
    <cellStyle name="Note 2 3 5 3 2 7" xfId="44034" xr:uid="{00000000-0005-0000-0000-000052710000}"/>
    <cellStyle name="Note 2 3 5 3 2 8" xfId="50044" xr:uid="{00000000-0005-0000-0000-000053710000}"/>
    <cellStyle name="Note 2 3 5 3 3" xfId="7787" xr:uid="{00000000-0005-0000-0000-000054710000}"/>
    <cellStyle name="Note 2 3 5 3 3 2" xfId="16696" xr:uid="{00000000-0005-0000-0000-000055710000}"/>
    <cellStyle name="Note 2 3 5 3 3 3" xfId="23912" xr:uid="{00000000-0005-0000-0000-000056710000}"/>
    <cellStyle name="Note 2 3 5 3 3 4" xfId="28983" xr:uid="{00000000-0005-0000-0000-000057710000}"/>
    <cellStyle name="Note 2 3 5 3 3 5" xfId="33659" xr:uid="{00000000-0005-0000-0000-000058710000}"/>
    <cellStyle name="Note 2 3 5 3 3 6" xfId="39137" xr:uid="{00000000-0005-0000-0000-000059710000}"/>
    <cellStyle name="Note 2 3 5 3 3 7" xfId="44035" xr:uid="{00000000-0005-0000-0000-00005A710000}"/>
    <cellStyle name="Note 2 3 5 3 3 8" xfId="50045" xr:uid="{00000000-0005-0000-0000-00005B710000}"/>
    <cellStyle name="Note 2 3 5 3 4" xfId="8118" xr:uid="{00000000-0005-0000-0000-00005C710000}"/>
    <cellStyle name="Note 2 3 5 3 4 2" xfId="16697" xr:uid="{00000000-0005-0000-0000-00005D710000}"/>
    <cellStyle name="Note 2 3 5 3 4 3" xfId="23913" xr:uid="{00000000-0005-0000-0000-00005E710000}"/>
    <cellStyle name="Note 2 3 5 3 4 4" xfId="28984" xr:uid="{00000000-0005-0000-0000-00005F710000}"/>
    <cellStyle name="Note 2 3 5 3 4 5" xfId="33660" xr:uid="{00000000-0005-0000-0000-000060710000}"/>
    <cellStyle name="Note 2 3 5 3 4 6" xfId="39138" xr:uid="{00000000-0005-0000-0000-000061710000}"/>
    <cellStyle name="Note 2 3 5 3 4 7" xfId="44036" xr:uid="{00000000-0005-0000-0000-000062710000}"/>
    <cellStyle name="Note 2 3 5 3 4 8" xfId="50046" xr:uid="{00000000-0005-0000-0000-000063710000}"/>
    <cellStyle name="Note 2 3 5 3 5" xfId="8556" xr:uid="{00000000-0005-0000-0000-000064710000}"/>
    <cellStyle name="Note 2 3 5 3 5 2" xfId="16698" xr:uid="{00000000-0005-0000-0000-000065710000}"/>
    <cellStyle name="Note 2 3 5 3 5 3" xfId="23914" xr:uid="{00000000-0005-0000-0000-000066710000}"/>
    <cellStyle name="Note 2 3 5 3 5 4" xfId="28985" xr:uid="{00000000-0005-0000-0000-000067710000}"/>
    <cellStyle name="Note 2 3 5 3 5 5" xfId="33661" xr:uid="{00000000-0005-0000-0000-000068710000}"/>
    <cellStyle name="Note 2 3 5 3 5 6" xfId="39139" xr:uid="{00000000-0005-0000-0000-000069710000}"/>
    <cellStyle name="Note 2 3 5 3 5 7" xfId="44037" xr:uid="{00000000-0005-0000-0000-00006A710000}"/>
    <cellStyle name="Note 2 3 5 3 5 8" xfId="50047" xr:uid="{00000000-0005-0000-0000-00006B710000}"/>
    <cellStyle name="Note 2 3 5 3 6" xfId="8910" xr:uid="{00000000-0005-0000-0000-00006C710000}"/>
    <cellStyle name="Note 2 3 5 3 6 2" xfId="16699" xr:uid="{00000000-0005-0000-0000-00006D710000}"/>
    <cellStyle name="Note 2 3 5 3 6 3" xfId="23915" xr:uid="{00000000-0005-0000-0000-00006E710000}"/>
    <cellStyle name="Note 2 3 5 3 6 4" xfId="28986" xr:uid="{00000000-0005-0000-0000-00006F710000}"/>
    <cellStyle name="Note 2 3 5 3 6 5" xfId="33662" xr:uid="{00000000-0005-0000-0000-000070710000}"/>
    <cellStyle name="Note 2 3 5 3 6 6" xfId="39140" xr:uid="{00000000-0005-0000-0000-000071710000}"/>
    <cellStyle name="Note 2 3 5 3 6 7" xfId="44038" xr:uid="{00000000-0005-0000-0000-000072710000}"/>
    <cellStyle name="Note 2 3 5 3 6 8" xfId="50048" xr:uid="{00000000-0005-0000-0000-000073710000}"/>
    <cellStyle name="Note 2 3 5 3 7" xfId="9361" xr:uid="{00000000-0005-0000-0000-000074710000}"/>
    <cellStyle name="Note 2 3 5 3 7 2" xfId="16700" xr:uid="{00000000-0005-0000-0000-000075710000}"/>
    <cellStyle name="Note 2 3 5 3 7 3" xfId="23916" xr:uid="{00000000-0005-0000-0000-000076710000}"/>
    <cellStyle name="Note 2 3 5 3 7 4" xfId="28987" xr:uid="{00000000-0005-0000-0000-000077710000}"/>
    <cellStyle name="Note 2 3 5 3 7 5" xfId="33663" xr:uid="{00000000-0005-0000-0000-000078710000}"/>
    <cellStyle name="Note 2 3 5 3 7 6" xfId="39141" xr:uid="{00000000-0005-0000-0000-000079710000}"/>
    <cellStyle name="Note 2 3 5 3 7 7" xfId="44039" xr:uid="{00000000-0005-0000-0000-00007A710000}"/>
    <cellStyle name="Note 2 3 5 3 7 8" xfId="50049" xr:uid="{00000000-0005-0000-0000-00007B710000}"/>
    <cellStyle name="Note 2 3 5 3 8" xfId="9711" xr:uid="{00000000-0005-0000-0000-00007C710000}"/>
    <cellStyle name="Note 2 3 5 3 8 2" xfId="16701" xr:uid="{00000000-0005-0000-0000-00007D710000}"/>
    <cellStyle name="Note 2 3 5 3 8 3" xfId="23917" xr:uid="{00000000-0005-0000-0000-00007E710000}"/>
    <cellStyle name="Note 2 3 5 3 8 4" xfId="28988" xr:uid="{00000000-0005-0000-0000-00007F710000}"/>
    <cellStyle name="Note 2 3 5 3 8 5" xfId="33664" xr:uid="{00000000-0005-0000-0000-000080710000}"/>
    <cellStyle name="Note 2 3 5 3 8 6" xfId="39142" xr:uid="{00000000-0005-0000-0000-000081710000}"/>
    <cellStyle name="Note 2 3 5 3 8 7" xfId="44040" xr:uid="{00000000-0005-0000-0000-000082710000}"/>
    <cellStyle name="Note 2 3 5 3 8 8" xfId="50050" xr:uid="{00000000-0005-0000-0000-000083710000}"/>
    <cellStyle name="Note 2 3 5 3 9" xfId="9978" xr:uid="{00000000-0005-0000-0000-000084710000}"/>
    <cellStyle name="Note 2 3 5 3 9 2" xfId="16702" xr:uid="{00000000-0005-0000-0000-000085710000}"/>
    <cellStyle name="Note 2 3 5 3 9 3" xfId="23918" xr:uid="{00000000-0005-0000-0000-000086710000}"/>
    <cellStyle name="Note 2 3 5 3 9 4" xfId="28989" xr:uid="{00000000-0005-0000-0000-000087710000}"/>
    <cellStyle name="Note 2 3 5 3 9 5" xfId="33665" xr:uid="{00000000-0005-0000-0000-000088710000}"/>
    <cellStyle name="Note 2 3 5 3 9 6" xfId="39143" xr:uid="{00000000-0005-0000-0000-000089710000}"/>
    <cellStyle name="Note 2 3 5 3 9 7" xfId="44041" xr:uid="{00000000-0005-0000-0000-00008A710000}"/>
    <cellStyle name="Note 2 3 5 3 9 8" xfId="50051" xr:uid="{00000000-0005-0000-0000-00008B710000}"/>
    <cellStyle name="Note 2 3 5 4" xfId="4688" xr:uid="{00000000-0005-0000-0000-00008C710000}"/>
    <cellStyle name="Note 2 3 5 4 10" xfId="16703" xr:uid="{00000000-0005-0000-0000-00008D710000}"/>
    <cellStyle name="Note 2 3 5 4 11" xfId="23919" xr:uid="{00000000-0005-0000-0000-00008E710000}"/>
    <cellStyle name="Note 2 3 5 4 12" xfId="28990" xr:uid="{00000000-0005-0000-0000-00008F710000}"/>
    <cellStyle name="Note 2 3 5 4 13" xfId="33666" xr:uid="{00000000-0005-0000-0000-000090710000}"/>
    <cellStyle name="Note 2 3 5 4 14" xfId="39144" xr:uid="{00000000-0005-0000-0000-000091710000}"/>
    <cellStyle name="Note 2 3 5 4 15" xfId="44042" xr:uid="{00000000-0005-0000-0000-000092710000}"/>
    <cellStyle name="Note 2 3 5 4 16" xfId="50052" xr:uid="{00000000-0005-0000-0000-000093710000}"/>
    <cellStyle name="Note 2 3 5 4 2" xfId="6871" xr:uid="{00000000-0005-0000-0000-000094710000}"/>
    <cellStyle name="Note 2 3 5 4 2 2" xfId="16704" xr:uid="{00000000-0005-0000-0000-000095710000}"/>
    <cellStyle name="Note 2 3 5 4 2 3" xfId="23920" xr:uid="{00000000-0005-0000-0000-000096710000}"/>
    <cellStyle name="Note 2 3 5 4 2 4" xfId="28991" xr:uid="{00000000-0005-0000-0000-000097710000}"/>
    <cellStyle name="Note 2 3 5 4 2 5" xfId="33667" xr:uid="{00000000-0005-0000-0000-000098710000}"/>
    <cellStyle name="Note 2 3 5 4 2 6" xfId="39145" xr:uid="{00000000-0005-0000-0000-000099710000}"/>
    <cellStyle name="Note 2 3 5 4 2 7" xfId="44043" xr:uid="{00000000-0005-0000-0000-00009A710000}"/>
    <cellStyle name="Note 2 3 5 4 2 8" xfId="50053" xr:uid="{00000000-0005-0000-0000-00009B710000}"/>
    <cellStyle name="Note 2 3 5 4 3" xfId="7528" xr:uid="{00000000-0005-0000-0000-00009C710000}"/>
    <cellStyle name="Note 2 3 5 4 3 2" xfId="16705" xr:uid="{00000000-0005-0000-0000-00009D710000}"/>
    <cellStyle name="Note 2 3 5 4 3 3" xfId="23921" xr:uid="{00000000-0005-0000-0000-00009E710000}"/>
    <cellStyle name="Note 2 3 5 4 3 4" xfId="28992" xr:uid="{00000000-0005-0000-0000-00009F710000}"/>
    <cellStyle name="Note 2 3 5 4 3 5" xfId="33668" xr:uid="{00000000-0005-0000-0000-0000A0710000}"/>
    <cellStyle name="Note 2 3 5 4 3 6" xfId="39146" xr:uid="{00000000-0005-0000-0000-0000A1710000}"/>
    <cellStyle name="Note 2 3 5 4 3 7" xfId="44044" xr:uid="{00000000-0005-0000-0000-0000A2710000}"/>
    <cellStyle name="Note 2 3 5 4 3 8" xfId="50054" xr:uid="{00000000-0005-0000-0000-0000A3710000}"/>
    <cellStyle name="Note 2 3 5 4 4" xfId="6266" xr:uid="{00000000-0005-0000-0000-0000A4710000}"/>
    <cellStyle name="Note 2 3 5 4 4 2" xfId="16706" xr:uid="{00000000-0005-0000-0000-0000A5710000}"/>
    <cellStyle name="Note 2 3 5 4 4 3" xfId="23922" xr:uid="{00000000-0005-0000-0000-0000A6710000}"/>
    <cellStyle name="Note 2 3 5 4 4 4" xfId="28993" xr:uid="{00000000-0005-0000-0000-0000A7710000}"/>
    <cellStyle name="Note 2 3 5 4 4 5" xfId="33669" xr:uid="{00000000-0005-0000-0000-0000A8710000}"/>
    <cellStyle name="Note 2 3 5 4 4 6" xfId="39147" xr:uid="{00000000-0005-0000-0000-0000A9710000}"/>
    <cellStyle name="Note 2 3 5 4 4 7" xfId="44045" xr:uid="{00000000-0005-0000-0000-0000AA710000}"/>
    <cellStyle name="Note 2 3 5 4 4 8" xfId="50055" xr:uid="{00000000-0005-0000-0000-0000AB710000}"/>
    <cellStyle name="Note 2 3 5 4 5" xfId="5716" xr:uid="{00000000-0005-0000-0000-0000AC710000}"/>
    <cellStyle name="Note 2 3 5 4 5 2" xfId="16707" xr:uid="{00000000-0005-0000-0000-0000AD710000}"/>
    <cellStyle name="Note 2 3 5 4 5 3" xfId="23923" xr:uid="{00000000-0005-0000-0000-0000AE710000}"/>
    <cellStyle name="Note 2 3 5 4 5 4" xfId="28994" xr:uid="{00000000-0005-0000-0000-0000AF710000}"/>
    <cellStyle name="Note 2 3 5 4 5 5" xfId="33670" xr:uid="{00000000-0005-0000-0000-0000B0710000}"/>
    <cellStyle name="Note 2 3 5 4 5 6" xfId="39148" xr:uid="{00000000-0005-0000-0000-0000B1710000}"/>
    <cellStyle name="Note 2 3 5 4 5 7" xfId="44046" xr:uid="{00000000-0005-0000-0000-0000B2710000}"/>
    <cellStyle name="Note 2 3 5 4 5 8" xfId="50056" xr:uid="{00000000-0005-0000-0000-0000B3710000}"/>
    <cellStyle name="Note 2 3 5 4 6" xfId="4335" xr:uid="{00000000-0005-0000-0000-0000B4710000}"/>
    <cellStyle name="Note 2 3 5 4 6 2" xfId="16708" xr:uid="{00000000-0005-0000-0000-0000B5710000}"/>
    <cellStyle name="Note 2 3 5 4 6 3" xfId="23924" xr:uid="{00000000-0005-0000-0000-0000B6710000}"/>
    <cellStyle name="Note 2 3 5 4 6 4" xfId="28995" xr:uid="{00000000-0005-0000-0000-0000B7710000}"/>
    <cellStyle name="Note 2 3 5 4 6 5" xfId="33671" xr:uid="{00000000-0005-0000-0000-0000B8710000}"/>
    <cellStyle name="Note 2 3 5 4 6 6" xfId="39149" xr:uid="{00000000-0005-0000-0000-0000B9710000}"/>
    <cellStyle name="Note 2 3 5 4 6 7" xfId="44047" xr:uid="{00000000-0005-0000-0000-0000BA710000}"/>
    <cellStyle name="Note 2 3 5 4 6 8" xfId="50057" xr:uid="{00000000-0005-0000-0000-0000BB710000}"/>
    <cellStyle name="Note 2 3 5 4 7" xfId="5159" xr:uid="{00000000-0005-0000-0000-0000BC710000}"/>
    <cellStyle name="Note 2 3 5 4 7 2" xfId="16709" xr:uid="{00000000-0005-0000-0000-0000BD710000}"/>
    <cellStyle name="Note 2 3 5 4 7 3" xfId="23925" xr:uid="{00000000-0005-0000-0000-0000BE710000}"/>
    <cellStyle name="Note 2 3 5 4 7 4" xfId="28996" xr:uid="{00000000-0005-0000-0000-0000BF710000}"/>
    <cellStyle name="Note 2 3 5 4 7 5" xfId="33672" xr:uid="{00000000-0005-0000-0000-0000C0710000}"/>
    <cellStyle name="Note 2 3 5 4 7 6" xfId="39150" xr:uid="{00000000-0005-0000-0000-0000C1710000}"/>
    <cellStyle name="Note 2 3 5 4 7 7" xfId="44048" xr:uid="{00000000-0005-0000-0000-0000C2710000}"/>
    <cellStyle name="Note 2 3 5 4 7 8" xfId="50058" xr:uid="{00000000-0005-0000-0000-0000C3710000}"/>
    <cellStyle name="Note 2 3 5 4 8" xfId="7958" xr:uid="{00000000-0005-0000-0000-0000C4710000}"/>
    <cellStyle name="Note 2 3 5 4 8 2" xfId="16710" xr:uid="{00000000-0005-0000-0000-0000C5710000}"/>
    <cellStyle name="Note 2 3 5 4 8 3" xfId="23926" xr:uid="{00000000-0005-0000-0000-0000C6710000}"/>
    <cellStyle name="Note 2 3 5 4 8 4" xfId="28997" xr:uid="{00000000-0005-0000-0000-0000C7710000}"/>
    <cellStyle name="Note 2 3 5 4 8 5" xfId="33673" xr:uid="{00000000-0005-0000-0000-0000C8710000}"/>
    <cellStyle name="Note 2 3 5 4 8 6" xfId="39151" xr:uid="{00000000-0005-0000-0000-0000C9710000}"/>
    <cellStyle name="Note 2 3 5 4 8 7" xfId="44049" xr:uid="{00000000-0005-0000-0000-0000CA710000}"/>
    <cellStyle name="Note 2 3 5 4 8 8" xfId="50059" xr:uid="{00000000-0005-0000-0000-0000CB710000}"/>
    <cellStyle name="Note 2 3 5 4 9" xfId="3931" xr:uid="{00000000-0005-0000-0000-0000CC710000}"/>
    <cellStyle name="Note 2 3 5 4 9 2" xfId="16711" xr:uid="{00000000-0005-0000-0000-0000CD710000}"/>
    <cellStyle name="Note 2 3 5 4 9 3" xfId="23927" xr:uid="{00000000-0005-0000-0000-0000CE710000}"/>
    <cellStyle name="Note 2 3 5 4 9 4" xfId="28998" xr:uid="{00000000-0005-0000-0000-0000CF710000}"/>
    <cellStyle name="Note 2 3 5 4 9 5" xfId="33674" xr:uid="{00000000-0005-0000-0000-0000D0710000}"/>
    <cellStyle name="Note 2 3 5 4 9 6" xfId="39152" xr:uid="{00000000-0005-0000-0000-0000D1710000}"/>
    <cellStyle name="Note 2 3 5 4 9 7" xfId="44050" xr:uid="{00000000-0005-0000-0000-0000D2710000}"/>
    <cellStyle name="Note 2 3 5 4 9 8" xfId="50060" xr:uid="{00000000-0005-0000-0000-0000D3710000}"/>
    <cellStyle name="Note 2 3 5 5" xfId="5980" xr:uid="{00000000-0005-0000-0000-0000D4710000}"/>
    <cellStyle name="Note 2 3 5 5 2" xfId="16712" xr:uid="{00000000-0005-0000-0000-0000D5710000}"/>
    <cellStyle name="Note 2 3 5 5 3" xfId="23928" xr:uid="{00000000-0005-0000-0000-0000D6710000}"/>
    <cellStyle name="Note 2 3 5 5 4" xfId="28999" xr:uid="{00000000-0005-0000-0000-0000D7710000}"/>
    <cellStyle name="Note 2 3 5 5 5" xfId="33675" xr:uid="{00000000-0005-0000-0000-0000D8710000}"/>
    <cellStyle name="Note 2 3 5 5 6" xfId="39153" xr:uid="{00000000-0005-0000-0000-0000D9710000}"/>
    <cellStyle name="Note 2 3 5 5 7" xfId="44051" xr:uid="{00000000-0005-0000-0000-0000DA710000}"/>
    <cellStyle name="Note 2 3 5 5 8" xfId="50061" xr:uid="{00000000-0005-0000-0000-0000DB710000}"/>
    <cellStyle name="Note 2 3 5 6" xfId="6052" xr:uid="{00000000-0005-0000-0000-0000DC710000}"/>
    <cellStyle name="Note 2 3 5 6 2" xfId="16713" xr:uid="{00000000-0005-0000-0000-0000DD710000}"/>
    <cellStyle name="Note 2 3 5 6 3" xfId="23929" xr:uid="{00000000-0005-0000-0000-0000DE710000}"/>
    <cellStyle name="Note 2 3 5 6 4" xfId="29000" xr:uid="{00000000-0005-0000-0000-0000DF710000}"/>
    <cellStyle name="Note 2 3 5 6 5" xfId="33676" xr:uid="{00000000-0005-0000-0000-0000E0710000}"/>
    <cellStyle name="Note 2 3 5 6 6" xfId="39154" xr:uid="{00000000-0005-0000-0000-0000E1710000}"/>
    <cellStyle name="Note 2 3 5 6 7" xfId="44052" xr:uid="{00000000-0005-0000-0000-0000E2710000}"/>
    <cellStyle name="Note 2 3 5 6 8" xfId="50062" xr:uid="{00000000-0005-0000-0000-0000E3710000}"/>
    <cellStyle name="Note 2 3 5 7" xfId="5569" xr:uid="{00000000-0005-0000-0000-0000E4710000}"/>
    <cellStyle name="Note 2 3 5 7 2" xfId="16714" xr:uid="{00000000-0005-0000-0000-0000E5710000}"/>
    <cellStyle name="Note 2 3 5 7 3" xfId="23930" xr:uid="{00000000-0005-0000-0000-0000E6710000}"/>
    <cellStyle name="Note 2 3 5 7 4" xfId="29001" xr:uid="{00000000-0005-0000-0000-0000E7710000}"/>
    <cellStyle name="Note 2 3 5 7 5" xfId="33677" xr:uid="{00000000-0005-0000-0000-0000E8710000}"/>
    <cellStyle name="Note 2 3 5 7 6" xfId="39155" xr:uid="{00000000-0005-0000-0000-0000E9710000}"/>
    <cellStyle name="Note 2 3 5 7 7" xfId="44053" xr:uid="{00000000-0005-0000-0000-0000EA710000}"/>
    <cellStyle name="Note 2 3 5 7 8" xfId="50063" xr:uid="{00000000-0005-0000-0000-0000EB710000}"/>
    <cellStyle name="Note 2 3 5 8" xfId="4625" xr:uid="{00000000-0005-0000-0000-0000EC710000}"/>
    <cellStyle name="Note 2 3 5 8 2" xfId="16715" xr:uid="{00000000-0005-0000-0000-0000ED710000}"/>
    <cellStyle name="Note 2 3 5 8 3" xfId="23931" xr:uid="{00000000-0005-0000-0000-0000EE710000}"/>
    <cellStyle name="Note 2 3 5 8 4" xfId="29002" xr:uid="{00000000-0005-0000-0000-0000EF710000}"/>
    <cellStyle name="Note 2 3 5 8 5" xfId="33678" xr:uid="{00000000-0005-0000-0000-0000F0710000}"/>
    <cellStyle name="Note 2 3 5 8 6" xfId="39156" xr:uid="{00000000-0005-0000-0000-0000F1710000}"/>
    <cellStyle name="Note 2 3 5 8 7" xfId="44054" xr:uid="{00000000-0005-0000-0000-0000F2710000}"/>
    <cellStyle name="Note 2 3 5 8 8" xfId="50064" xr:uid="{00000000-0005-0000-0000-0000F3710000}"/>
    <cellStyle name="Note 2 3 5 9" xfId="10866" xr:uid="{00000000-0005-0000-0000-0000F4710000}"/>
    <cellStyle name="Note 2 3 6" xfId="867" xr:uid="{00000000-0005-0000-0000-0000F5710000}"/>
    <cellStyle name="Note 2 3 6 10" xfId="19760" xr:uid="{00000000-0005-0000-0000-0000F6710000}"/>
    <cellStyle name="Note 2 3 6 11" xfId="46999" xr:uid="{00000000-0005-0000-0000-0000F7710000}"/>
    <cellStyle name="Note 2 3 6 2" xfId="4142" xr:uid="{00000000-0005-0000-0000-0000F8710000}"/>
    <cellStyle name="Note 2 3 6 2 10" xfId="39157" xr:uid="{00000000-0005-0000-0000-0000F9710000}"/>
    <cellStyle name="Note 2 3 6 2 11" xfId="44055" xr:uid="{00000000-0005-0000-0000-0000FA710000}"/>
    <cellStyle name="Note 2 3 6 2 12" xfId="50065" xr:uid="{00000000-0005-0000-0000-0000FB710000}"/>
    <cellStyle name="Note 2 3 6 2 2" xfId="6913" xr:uid="{00000000-0005-0000-0000-0000FC710000}"/>
    <cellStyle name="Note 2 3 6 2 2 2" xfId="16717" xr:uid="{00000000-0005-0000-0000-0000FD710000}"/>
    <cellStyle name="Note 2 3 6 2 2 3" xfId="23933" xr:uid="{00000000-0005-0000-0000-0000FE710000}"/>
    <cellStyle name="Note 2 3 6 2 2 4" xfId="29004" xr:uid="{00000000-0005-0000-0000-0000FF710000}"/>
    <cellStyle name="Note 2 3 6 2 2 5" xfId="33680" xr:uid="{00000000-0005-0000-0000-000000720000}"/>
    <cellStyle name="Note 2 3 6 2 2 6" xfId="39158" xr:uid="{00000000-0005-0000-0000-000001720000}"/>
    <cellStyle name="Note 2 3 6 2 2 7" xfId="44056" xr:uid="{00000000-0005-0000-0000-000002720000}"/>
    <cellStyle name="Note 2 3 6 2 2 8" xfId="50066" xr:uid="{00000000-0005-0000-0000-000003720000}"/>
    <cellStyle name="Note 2 3 6 2 3" xfId="6270" xr:uid="{00000000-0005-0000-0000-000004720000}"/>
    <cellStyle name="Note 2 3 6 2 3 2" xfId="16718" xr:uid="{00000000-0005-0000-0000-000005720000}"/>
    <cellStyle name="Note 2 3 6 2 3 3" xfId="23934" xr:uid="{00000000-0005-0000-0000-000006720000}"/>
    <cellStyle name="Note 2 3 6 2 3 4" xfId="29005" xr:uid="{00000000-0005-0000-0000-000007720000}"/>
    <cellStyle name="Note 2 3 6 2 3 5" xfId="33681" xr:uid="{00000000-0005-0000-0000-000008720000}"/>
    <cellStyle name="Note 2 3 6 2 3 6" xfId="39159" xr:uid="{00000000-0005-0000-0000-000009720000}"/>
    <cellStyle name="Note 2 3 6 2 3 7" xfId="44057" xr:uid="{00000000-0005-0000-0000-00000A720000}"/>
    <cellStyle name="Note 2 3 6 2 3 8" xfId="50067" xr:uid="{00000000-0005-0000-0000-00000B720000}"/>
    <cellStyle name="Note 2 3 6 2 4" xfId="6646" xr:uid="{00000000-0005-0000-0000-00000C720000}"/>
    <cellStyle name="Note 2 3 6 2 4 2" xfId="16719" xr:uid="{00000000-0005-0000-0000-00000D720000}"/>
    <cellStyle name="Note 2 3 6 2 4 3" xfId="23935" xr:uid="{00000000-0005-0000-0000-00000E720000}"/>
    <cellStyle name="Note 2 3 6 2 4 4" xfId="29006" xr:uid="{00000000-0005-0000-0000-00000F720000}"/>
    <cellStyle name="Note 2 3 6 2 4 5" xfId="33682" xr:uid="{00000000-0005-0000-0000-000010720000}"/>
    <cellStyle name="Note 2 3 6 2 4 6" xfId="39160" xr:uid="{00000000-0005-0000-0000-000011720000}"/>
    <cellStyle name="Note 2 3 6 2 4 7" xfId="44058" xr:uid="{00000000-0005-0000-0000-000012720000}"/>
    <cellStyle name="Note 2 3 6 2 4 8" xfId="50068" xr:uid="{00000000-0005-0000-0000-000013720000}"/>
    <cellStyle name="Note 2 3 6 2 5" xfId="6369" xr:uid="{00000000-0005-0000-0000-000014720000}"/>
    <cellStyle name="Note 2 3 6 2 5 2" xfId="16720" xr:uid="{00000000-0005-0000-0000-000015720000}"/>
    <cellStyle name="Note 2 3 6 2 5 3" xfId="23936" xr:uid="{00000000-0005-0000-0000-000016720000}"/>
    <cellStyle name="Note 2 3 6 2 5 4" xfId="29007" xr:uid="{00000000-0005-0000-0000-000017720000}"/>
    <cellStyle name="Note 2 3 6 2 5 5" xfId="33683" xr:uid="{00000000-0005-0000-0000-000018720000}"/>
    <cellStyle name="Note 2 3 6 2 5 6" xfId="39161" xr:uid="{00000000-0005-0000-0000-000019720000}"/>
    <cellStyle name="Note 2 3 6 2 5 7" xfId="44059" xr:uid="{00000000-0005-0000-0000-00001A720000}"/>
    <cellStyle name="Note 2 3 6 2 5 8" xfId="50069" xr:uid="{00000000-0005-0000-0000-00001B720000}"/>
    <cellStyle name="Note 2 3 6 2 6" xfId="16716" xr:uid="{00000000-0005-0000-0000-00001C720000}"/>
    <cellStyle name="Note 2 3 6 2 7" xfId="23932" xr:uid="{00000000-0005-0000-0000-00001D720000}"/>
    <cellStyle name="Note 2 3 6 2 8" xfId="29003" xr:uid="{00000000-0005-0000-0000-00001E720000}"/>
    <cellStyle name="Note 2 3 6 2 9" xfId="33679" xr:uid="{00000000-0005-0000-0000-00001F720000}"/>
    <cellStyle name="Note 2 3 6 3" xfId="3864" xr:uid="{00000000-0005-0000-0000-000020720000}"/>
    <cellStyle name="Note 2 3 6 3 10" xfId="16721" xr:uid="{00000000-0005-0000-0000-000021720000}"/>
    <cellStyle name="Note 2 3 6 3 11" xfId="23937" xr:uid="{00000000-0005-0000-0000-000022720000}"/>
    <cellStyle name="Note 2 3 6 3 12" xfId="29008" xr:uid="{00000000-0005-0000-0000-000023720000}"/>
    <cellStyle name="Note 2 3 6 3 13" xfId="33684" xr:uid="{00000000-0005-0000-0000-000024720000}"/>
    <cellStyle name="Note 2 3 6 3 14" xfId="39162" xr:uid="{00000000-0005-0000-0000-000025720000}"/>
    <cellStyle name="Note 2 3 6 3 15" xfId="44060" xr:uid="{00000000-0005-0000-0000-000026720000}"/>
    <cellStyle name="Note 2 3 6 3 16" xfId="50070" xr:uid="{00000000-0005-0000-0000-000027720000}"/>
    <cellStyle name="Note 2 3 6 3 2" xfId="6794" xr:uid="{00000000-0005-0000-0000-000028720000}"/>
    <cellStyle name="Note 2 3 6 3 2 2" xfId="16722" xr:uid="{00000000-0005-0000-0000-000029720000}"/>
    <cellStyle name="Note 2 3 6 3 2 3" xfId="23938" xr:uid="{00000000-0005-0000-0000-00002A720000}"/>
    <cellStyle name="Note 2 3 6 3 2 4" xfId="29009" xr:uid="{00000000-0005-0000-0000-00002B720000}"/>
    <cellStyle name="Note 2 3 6 3 2 5" xfId="33685" xr:uid="{00000000-0005-0000-0000-00002C720000}"/>
    <cellStyle name="Note 2 3 6 3 2 6" xfId="39163" xr:uid="{00000000-0005-0000-0000-00002D720000}"/>
    <cellStyle name="Note 2 3 6 3 2 7" xfId="44061" xr:uid="{00000000-0005-0000-0000-00002E720000}"/>
    <cellStyle name="Note 2 3 6 3 2 8" xfId="50071" xr:uid="{00000000-0005-0000-0000-00002F720000}"/>
    <cellStyle name="Note 2 3 6 3 3" xfId="5835" xr:uid="{00000000-0005-0000-0000-000030720000}"/>
    <cellStyle name="Note 2 3 6 3 3 2" xfId="16723" xr:uid="{00000000-0005-0000-0000-000031720000}"/>
    <cellStyle name="Note 2 3 6 3 3 3" xfId="23939" xr:uid="{00000000-0005-0000-0000-000032720000}"/>
    <cellStyle name="Note 2 3 6 3 3 4" xfId="29010" xr:uid="{00000000-0005-0000-0000-000033720000}"/>
    <cellStyle name="Note 2 3 6 3 3 5" xfId="33686" xr:uid="{00000000-0005-0000-0000-000034720000}"/>
    <cellStyle name="Note 2 3 6 3 3 6" xfId="39164" xr:uid="{00000000-0005-0000-0000-000035720000}"/>
    <cellStyle name="Note 2 3 6 3 3 7" xfId="44062" xr:uid="{00000000-0005-0000-0000-000036720000}"/>
    <cellStyle name="Note 2 3 6 3 3 8" xfId="50072" xr:uid="{00000000-0005-0000-0000-000037720000}"/>
    <cellStyle name="Note 2 3 6 3 4" xfId="6630" xr:uid="{00000000-0005-0000-0000-000038720000}"/>
    <cellStyle name="Note 2 3 6 3 4 2" xfId="16724" xr:uid="{00000000-0005-0000-0000-000039720000}"/>
    <cellStyle name="Note 2 3 6 3 4 3" xfId="23940" xr:uid="{00000000-0005-0000-0000-00003A720000}"/>
    <cellStyle name="Note 2 3 6 3 4 4" xfId="29011" xr:uid="{00000000-0005-0000-0000-00003B720000}"/>
    <cellStyle name="Note 2 3 6 3 4 5" xfId="33687" xr:uid="{00000000-0005-0000-0000-00003C720000}"/>
    <cellStyle name="Note 2 3 6 3 4 6" xfId="39165" xr:uid="{00000000-0005-0000-0000-00003D720000}"/>
    <cellStyle name="Note 2 3 6 3 4 7" xfId="44063" xr:uid="{00000000-0005-0000-0000-00003E720000}"/>
    <cellStyle name="Note 2 3 6 3 4 8" xfId="50073" xr:uid="{00000000-0005-0000-0000-00003F720000}"/>
    <cellStyle name="Note 2 3 6 3 5" xfId="6436" xr:uid="{00000000-0005-0000-0000-000040720000}"/>
    <cellStyle name="Note 2 3 6 3 5 2" xfId="16725" xr:uid="{00000000-0005-0000-0000-000041720000}"/>
    <cellStyle name="Note 2 3 6 3 5 3" xfId="23941" xr:uid="{00000000-0005-0000-0000-000042720000}"/>
    <cellStyle name="Note 2 3 6 3 5 4" xfId="29012" xr:uid="{00000000-0005-0000-0000-000043720000}"/>
    <cellStyle name="Note 2 3 6 3 5 5" xfId="33688" xr:uid="{00000000-0005-0000-0000-000044720000}"/>
    <cellStyle name="Note 2 3 6 3 5 6" xfId="39166" xr:uid="{00000000-0005-0000-0000-000045720000}"/>
    <cellStyle name="Note 2 3 6 3 5 7" xfId="44064" xr:uid="{00000000-0005-0000-0000-000046720000}"/>
    <cellStyle name="Note 2 3 6 3 5 8" xfId="50074" xr:uid="{00000000-0005-0000-0000-000047720000}"/>
    <cellStyle name="Note 2 3 6 3 6" xfId="6206" xr:uid="{00000000-0005-0000-0000-000048720000}"/>
    <cellStyle name="Note 2 3 6 3 6 2" xfId="16726" xr:uid="{00000000-0005-0000-0000-000049720000}"/>
    <cellStyle name="Note 2 3 6 3 6 3" xfId="23942" xr:uid="{00000000-0005-0000-0000-00004A720000}"/>
    <cellStyle name="Note 2 3 6 3 6 4" xfId="29013" xr:uid="{00000000-0005-0000-0000-00004B720000}"/>
    <cellStyle name="Note 2 3 6 3 6 5" xfId="33689" xr:uid="{00000000-0005-0000-0000-00004C720000}"/>
    <cellStyle name="Note 2 3 6 3 6 6" xfId="39167" xr:uid="{00000000-0005-0000-0000-00004D720000}"/>
    <cellStyle name="Note 2 3 6 3 6 7" xfId="44065" xr:uid="{00000000-0005-0000-0000-00004E720000}"/>
    <cellStyle name="Note 2 3 6 3 6 8" xfId="50075" xr:uid="{00000000-0005-0000-0000-00004F720000}"/>
    <cellStyle name="Note 2 3 6 3 7" xfId="8599" xr:uid="{00000000-0005-0000-0000-000050720000}"/>
    <cellStyle name="Note 2 3 6 3 7 2" xfId="16727" xr:uid="{00000000-0005-0000-0000-000051720000}"/>
    <cellStyle name="Note 2 3 6 3 7 3" xfId="23943" xr:uid="{00000000-0005-0000-0000-000052720000}"/>
    <cellStyle name="Note 2 3 6 3 7 4" xfId="29014" xr:uid="{00000000-0005-0000-0000-000053720000}"/>
    <cellStyle name="Note 2 3 6 3 7 5" xfId="33690" xr:uid="{00000000-0005-0000-0000-000054720000}"/>
    <cellStyle name="Note 2 3 6 3 7 6" xfId="39168" xr:uid="{00000000-0005-0000-0000-000055720000}"/>
    <cellStyle name="Note 2 3 6 3 7 7" xfId="44066" xr:uid="{00000000-0005-0000-0000-000056720000}"/>
    <cellStyle name="Note 2 3 6 3 7 8" xfId="50076" xr:uid="{00000000-0005-0000-0000-000057720000}"/>
    <cellStyle name="Note 2 3 6 3 8" xfId="6267" xr:uid="{00000000-0005-0000-0000-000058720000}"/>
    <cellStyle name="Note 2 3 6 3 8 2" xfId="16728" xr:uid="{00000000-0005-0000-0000-000059720000}"/>
    <cellStyle name="Note 2 3 6 3 8 3" xfId="23944" xr:uid="{00000000-0005-0000-0000-00005A720000}"/>
    <cellStyle name="Note 2 3 6 3 8 4" xfId="29015" xr:uid="{00000000-0005-0000-0000-00005B720000}"/>
    <cellStyle name="Note 2 3 6 3 8 5" xfId="33691" xr:uid="{00000000-0005-0000-0000-00005C720000}"/>
    <cellStyle name="Note 2 3 6 3 8 6" xfId="39169" xr:uid="{00000000-0005-0000-0000-00005D720000}"/>
    <cellStyle name="Note 2 3 6 3 8 7" xfId="44067" xr:uid="{00000000-0005-0000-0000-00005E720000}"/>
    <cellStyle name="Note 2 3 6 3 8 8" xfId="50077" xr:uid="{00000000-0005-0000-0000-00005F720000}"/>
    <cellStyle name="Note 2 3 6 3 9" xfId="9349" xr:uid="{00000000-0005-0000-0000-000060720000}"/>
    <cellStyle name="Note 2 3 6 3 9 2" xfId="16729" xr:uid="{00000000-0005-0000-0000-000061720000}"/>
    <cellStyle name="Note 2 3 6 3 9 3" xfId="23945" xr:uid="{00000000-0005-0000-0000-000062720000}"/>
    <cellStyle name="Note 2 3 6 3 9 4" xfId="29016" xr:uid="{00000000-0005-0000-0000-000063720000}"/>
    <cellStyle name="Note 2 3 6 3 9 5" xfId="33692" xr:uid="{00000000-0005-0000-0000-000064720000}"/>
    <cellStyle name="Note 2 3 6 3 9 6" xfId="39170" xr:uid="{00000000-0005-0000-0000-000065720000}"/>
    <cellStyle name="Note 2 3 6 3 9 7" xfId="44068" xr:uid="{00000000-0005-0000-0000-000066720000}"/>
    <cellStyle name="Note 2 3 6 3 9 8" xfId="50078" xr:uid="{00000000-0005-0000-0000-000067720000}"/>
    <cellStyle name="Note 2 3 6 4" xfId="5659" xr:uid="{00000000-0005-0000-0000-000068720000}"/>
    <cellStyle name="Note 2 3 6 4 10" xfId="16730" xr:uid="{00000000-0005-0000-0000-000069720000}"/>
    <cellStyle name="Note 2 3 6 4 11" xfId="23946" xr:uid="{00000000-0005-0000-0000-00006A720000}"/>
    <cellStyle name="Note 2 3 6 4 12" xfId="29017" xr:uid="{00000000-0005-0000-0000-00006B720000}"/>
    <cellStyle name="Note 2 3 6 4 13" xfId="33693" xr:uid="{00000000-0005-0000-0000-00006C720000}"/>
    <cellStyle name="Note 2 3 6 4 14" xfId="39171" xr:uid="{00000000-0005-0000-0000-00006D720000}"/>
    <cellStyle name="Note 2 3 6 4 15" xfId="44069" xr:uid="{00000000-0005-0000-0000-00006E720000}"/>
    <cellStyle name="Note 2 3 6 4 16" xfId="50079" xr:uid="{00000000-0005-0000-0000-00006F720000}"/>
    <cellStyle name="Note 2 3 6 4 2" xfId="7360" xr:uid="{00000000-0005-0000-0000-000070720000}"/>
    <cellStyle name="Note 2 3 6 4 2 2" xfId="16731" xr:uid="{00000000-0005-0000-0000-000071720000}"/>
    <cellStyle name="Note 2 3 6 4 2 3" xfId="23947" xr:uid="{00000000-0005-0000-0000-000072720000}"/>
    <cellStyle name="Note 2 3 6 4 2 4" xfId="29018" xr:uid="{00000000-0005-0000-0000-000073720000}"/>
    <cellStyle name="Note 2 3 6 4 2 5" xfId="33694" xr:uid="{00000000-0005-0000-0000-000074720000}"/>
    <cellStyle name="Note 2 3 6 4 2 6" xfId="39172" xr:uid="{00000000-0005-0000-0000-000075720000}"/>
    <cellStyle name="Note 2 3 6 4 2 7" xfId="44070" xr:uid="{00000000-0005-0000-0000-000076720000}"/>
    <cellStyle name="Note 2 3 6 4 2 8" xfId="50080" xr:uid="{00000000-0005-0000-0000-000077720000}"/>
    <cellStyle name="Note 2 3 6 4 3" xfId="7878" xr:uid="{00000000-0005-0000-0000-000078720000}"/>
    <cellStyle name="Note 2 3 6 4 3 2" xfId="16732" xr:uid="{00000000-0005-0000-0000-000079720000}"/>
    <cellStyle name="Note 2 3 6 4 3 3" xfId="23948" xr:uid="{00000000-0005-0000-0000-00007A720000}"/>
    <cellStyle name="Note 2 3 6 4 3 4" xfId="29019" xr:uid="{00000000-0005-0000-0000-00007B720000}"/>
    <cellStyle name="Note 2 3 6 4 3 5" xfId="33695" xr:uid="{00000000-0005-0000-0000-00007C720000}"/>
    <cellStyle name="Note 2 3 6 4 3 6" xfId="39173" xr:uid="{00000000-0005-0000-0000-00007D720000}"/>
    <cellStyle name="Note 2 3 6 4 3 7" xfId="44071" xr:uid="{00000000-0005-0000-0000-00007E720000}"/>
    <cellStyle name="Note 2 3 6 4 3 8" xfId="50081" xr:uid="{00000000-0005-0000-0000-00007F720000}"/>
    <cellStyle name="Note 2 3 6 4 4" xfId="8222" xr:uid="{00000000-0005-0000-0000-000080720000}"/>
    <cellStyle name="Note 2 3 6 4 4 2" xfId="16733" xr:uid="{00000000-0005-0000-0000-000081720000}"/>
    <cellStyle name="Note 2 3 6 4 4 3" xfId="23949" xr:uid="{00000000-0005-0000-0000-000082720000}"/>
    <cellStyle name="Note 2 3 6 4 4 4" xfId="29020" xr:uid="{00000000-0005-0000-0000-000083720000}"/>
    <cellStyle name="Note 2 3 6 4 4 5" xfId="33696" xr:uid="{00000000-0005-0000-0000-000084720000}"/>
    <cellStyle name="Note 2 3 6 4 4 6" xfId="39174" xr:uid="{00000000-0005-0000-0000-000085720000}"/>
    <cellStyle name="Note 2 3 6 4 4 7" xfId="44072" xr:uid="{00000000-0005-0000-0000-000086720000}"/>
    <cellStyle name="Note 2 3 6 4 4 8" xfId="50082" xr:uid="{00000000-0005-0000-0000-000087720000}"/>
    <cellStyle name="Note 2 3 6 4 5" xfId="8650" xr:uid="{00000000-0005-0000-0000-000088720000}"/>
    <cellStyle name="Note 2 3 6 4 5 2" xfId="16734" xr:uid="{00000000-0005-0000-0000-000089720000}"/>
    <cellStyle name="Note 2 3 6 4 5 3" xfId="23950" xr:uid="{00000000-0005-0000-0000-00008A720000}"/>
    <cellStyle name="Note 2 3 6 4 5 4" xfId="29021" xr:uid="{00000000-0005-0000-0000-00008B720000}"/>
    <cellStyle name="Note 2 3 6 4 5 5" xfId="33697" xr:uid="{00000000-0005-0000-0000-00008C720000}"/>
    <cellStyle name="Note 2 3 6 4 5 6" xfId="39175" xr:uid="{00000000-0005-0000-0000-00008D720000}"/>
    <cellStyle name="Note 2 3 6 4 5 7" xfId="44073" xr:uid="{00000000-0005-0000-0000-00008E720000}"/>
    <cellStyle name="Note 2 3 6 4 5 8" xfId="50083" xr:uid="{00000000-0005-0000-0000-00008F720000}"/>
    <cellStyle name="Note 2 3 6 4 6" xfId="9003" xr:uid="{00000000-0005-0000-0000-000090720000}"/>
    <cellStyle name="Note 2 3 6 4 6 2" xfId="16735" xr:uid="{00000000-0005-0000-0000-000091720000}"/>
    <cellStyle name="Note 2 3 6 4 6 3" xfId="23951" xr:uid="{00000000-0005-0000-0000-000092720000}"/>
    <cellStyle name="Note 2 3 6 4 6 4" xfId="29022" xr:uid="{00000000-0005-0000-0000-000093720000}"/>
    <cellStyle name="Note 2 3 6 4 6 5" xfId="33698" xr:uid="{00000000-0005-0000-0000-000094720000}"/>
    <cellStyle name="Note 2 3 6 4 6 6" xfId="39176" xr:uid="{00000000-0005-0000-0000-000095720000}"/>
    <cellStyle name="Note 2 3 6 4 6 7" xfId="44074" xr:uid="{00000000-0005-0000-0000-000096720000}"/>
    <cellStyle name="Note 2 3 6 4 6 8" xfId="50084" xr:uid="{00000000-0005-0000-0000-000097720000}"/>
    <cellStyle name="Note 2 3 6 4 7" xfId="9458" xr:uid="{00000000-0005-0000-0000-000098720000}"/>
    <cellStyle name="Note 2 3 6 4 7 2" xfId="16736" xr:uid="{00000000-0005-0000-0000-000099720000}"/>
    <cellStyle name="Note 2 3 6 4 7 3" xfId="23952" xr:uid="{00000000-0005-0000-0000-00009A720000}"/>
    <cellStyle name="Note 2 3 6 4 7 4" xfId="29023" xr:uid="{00000000-0005-0000-0000-00009B720000}"/>
    <cellStyle name="Note 2 3 6 4 7 5" xfId="33699" xr:uid="{00000000-0005-0000-0000-00009C720000}"/>
    <cellStyle name="Note 2 3 6 4 7 6" xfId="39177" xr:uid="{00000000-0005-0000-0000-00009D720000}"/>
    <cellStyle name="Note 2 3 6 4 7 7" xfId="44075" xr:uid="{00000000-0005-0000-0000-00009E720000}"/>
    <cellStyle name="Note 2 3 6 4 7 8" xfId="50085" xr:uid="{00000000-0005-0000-0000-00009F720000}"/>
    <cellStyle name="Note 2 3 6 4 8" xfId="9778" xr:uid="{00000000-0005-0000-0000-0000A0720000}"/>
    <cellStyle name="Note 2 3 6 4 8 2" xfId="16737" xr:uid="{00000000-0005-0000-0000-0000A1720000}"/>
    <cellStyle name="Note 2 3 6 4 8 3" xfId="23953" xr:uid="{00000000-0005-0000-0000-0000A2720000}"/>
    <cellStyle name="Note 2 3 6 4 8 4" xfId="29024" xr:uid="{00000000-0005-0000-0000-0000A3720000}"/>
    <cellStyle name="Note 2 3 6 4 8 5" xfId="33700" xr:uid="{00000000-0005-0000-0000-0000A4720000}"/>
    <cellStyle name="Note 2 3 6 4 8 6" xfId="39178" xr:uid="{00000000-0005-0000-0000-0000A5720000}"/>
    <cellStyle name="Note 2 3 6 4 8 7" xfId="44076" xr:uid="{00000000-0005-0000-0000-0000A6720000}"/>
    <cellStyle name="Note 2 3 6 4 8 8" xfId="50086" xr:uid="{00000000-0005-0000-0000-0000A7720000}"/>
    <cellStyle name="Note 2 3 6 4 9" xfId="10047" xr:uid="{00000000-0005-0000-0000-0000A8720000}"/>
    <cellStyle name="Note 2 3 6 4 9 2" xfId="16738" xr:uid="{00000000-0005-0000-0000-0000A9720000}"/>
    <cellStyle name="Note 2 3 6 4 9 3" xfId="23954" xr:uid="{00000000-0005-0000-0000-0000AA720000}"/>
    <cellStyle name="Note 2 3 6 4 9 4" xfId="29025" xr:uid="{00000000-0005-0000-0000-0000AB720000}"/>
    <cellStyle name="Note 2 3 6 4 9 5" xfId="33701" xr:uid="{00000000-0005-0000-0000-0000AC720000}"/>
    <cellStyle name="Note 2 3 6 4 9 6" xfId="39179" xr:uid="{00000000-0005-0000-0000-0000AD720000}"/>
    <cellStyle name="Note 2 3 6 4 9 7" xfId="44077" xr:uid="{00000000-0005-0000-0000-0000AE720000}"/>
    <cellStyle name="Note 2 3 6 4 9 8" xfId="50087" xr:uid="{00000000-0005-0000-0000-0000AF720000}"/>
    <cellStyle name="Note 2 3 6 5" xfId="3938" xr:uid="{00000000-0005-0000-0000-0000B0720000}"/>
    <cellStyle name="Note 2 3 6 5 2" xfId="16739" xr:uid="{00000000-0005-0000-0000-0000B1720000}"/>
    <cellStyle name="Note 2 3 6 5 3" xfId="23955" xr:uid="{00000000-0005-0000-0000-0000B2720000}"/>
    <cellStyle name="Note 2 3 6 5 4" xfId="29026" xr:uid="{00000000-0005-0000-0000-0000B3720000}"/>
    <cellStyle name="Note 2 3 6 5 5" xfId="33702" xr:uid="{00000000-0005-0000-0000-0000B4720000}"/>
    <cellStyle name="Note 2 3 6 5 6" xfId="39180" xr:uid="{00000000-0005-0000-0000-0000B5720000}"/>
    <cellStyle name="Note 2 3 6 5 7" xfId="44078" xr:uid="{00000000-0005-0000-0000-0000B6720000}"/>
    <cellStyle name="Note 2 3 6 5 8" xfId="50088" xr:uid="{00000000-0005-0000-0000-0000B7720000}"/>
    <cellStyle name="Note 2 3 6 6" xfId="5216" xr:uid="{00000000-0005-0000-0000-0000B8720000}"/>
    <cellStyle name="Note 2 3 6 6 2" xfId="16740" xr:uid="{00000000-0005-0000-0000-0000B9720000}"/>
    <cellStyle name="Note 2 3 6 6 3" xfId="23956" xr:uid="{00000000-0005-0000-0000-0000BA720000}"/>
    <cellStyle name="Note 2 3 6 6 4" xfId="29027" xr:uid="{00000000-0005-0000-0000-0000BB720000}"/>
    <cellStyle name="Note 2 3 6 6 5" xfId="33703" xr:uid="{00000000-0005-0000-0000-0000BC720000}"/>
    <cellStyle name="Note 2 3 6 6 6" xfId="39181" xr:uid="{00000000-0005-0000-0000-0000BD720000}"/>
    <cellStyle name="Note 2 3 6 6 7" xfId="44079" xr:uid="{00000000-0005-0000-0000-0000BE720000}"/>
    <cellStyle name="Note 2 3 6 6 8" xfId="50089" xr:uid="{00000000-0005-0000-0000-0000BF720000}"/>
    <cellStyle name="Note 2 3 6 7" xfId="5596" xr:uid="{00000000-0005-0000-0000-0000C0720000}"/>
    <cellStyle name="Note 2 3 6 7 2" xfId="16741" xr:uid="{00000000-0005-0000-0000-0000C1720000}"/>
    <cellStyle name="Note 2 3 6 7 3" xfId="23957" xr:uid="{00000000-0005-0000-0000-0000C2720000}"/>
    <cellStyle name="Note 2 3 6 7 4" xfId="29028" xr:uid="{00000000-0005-0000-0000-0000C3720000}"/>
    <cellStyle name="Note 2 3 6 7 5" xfId="33704" xr:uid="{00000000-0005-0000-0000-0000C4720000}"/>
    <cellStyle name="Note 2 3 6 7 6" xfId="39182" xr:uid="{00000000-0005-0000-0000-0000C5720000}"/>
    <cellStyle name="Note 2 3 6 7 7" xfId="44080" xr:uid="{00000000-0005-0000-0000-0000C6720000}"/>
    <cellStyle name="Note 2 3 6 7 8" xfId="50090" xr:uid="{00000000-0005-0000-0000-0000C7720000}"/>
    <cellStyle name="Note 2 3 6 8" xfId="5201" xr:uid="{00000000-0005-0000-0000-0000C8720000}"/>
    <cellStyle name="Note 2 3 6 8 2" xfId="16742" xr:uid="{00000000-0005-0000-0000-0000C9720000}"/>
    <cellStyle name="Note 2 3 6 8 3" xfId="23958" xr:uid="{00000000-0005-0000-0000-0000CA720000}"/>
    <cellStyle name="Note 2 3 6 8 4" xfId="29029" xr:uid="{00000000-0005-0000-0000-0000CB720000}"/>
    <cellStyle name="Note 2 3 6 8 5" xfId="33705" xr:uid="{00000000-0005-0000-0000-0000CC720000}"/>
    <cellStyle name="Note 2 3 6 8 6" xfId="39183" xr:uid="{00000000-0005-0000-0000-0000CD720000}"/>
    <cellStyle name="Note 2 3 6 8 7" xfId="44081" xr:uid="{00000000-0005-0000-0000-0000CE720000}"/>
    <cellStyle name="Note 2 3 6 8 8" xfId="50091" xr:uid="{00000000-0005-0000-0000-0000CF720000}"/>
    <cellStyle name="Note 2 3 6 9" xfId="10899" xr:uid="{00000000-0005-0000-0000-0000D0720000}"/>
    <cellStyle name="Note 2 3 7" xfId="906" xr:uid="{00000000-0005-0000-0000-0000D1720000}"/>
    <cellStyle name="Note 2 3 7 10" xfId="32370" xr:uid="{00000000-0005-0000-0000-0000D2720000}"/>
    <cellStyle name="Note 2 3 7 11" xfId="47009" xr:uid="{00000000-0005-0000-0000-0000D3720000}"/>
    <cellStyle name="Note 2 3 7 2" xfId="4167" xr:uid="{00000000-0005-0000-0000-0000D4720000}"/>
    <cellStyle name="Note 2 3 7 2 10" xfId="39184" xr:uid="{00000000-0005-0000-0000-0000D5720000}"/>
    <cellStyle name="Note 2 3 7 2 11" xfId="44082" xr:uid="{00000000-0005-0000-0000-0000D6720000}"/>
    <cellStyle name="Note 2 3 7 2 12" xfId="50092" xr:uid="{00000000-0005-0000-0000-0000D7720000}"/>
    <cellStyle name="Note 2 3 7 2 2" xfId="6925" xr:uid="{00000000-0005-0000-0000-0000D8720000}"/>
    <cellStyle name="Note 2 3 7 2 2 2" xfId="16744" xr:uid="{00000000-0005-0000-0000-0000D9720000}"/>
    <cellStyle name="Note 2 3 7 2 2 3" xfId="23960" xr:uid="{00000000-0005-0000-0000-0000DA720000}"/>
    <cellStyle name="Note 2 3 7 2 2 4" xfId="29031" xr:uid="{00000000-0005-0000-0000-0000DB720000}"/>
    <cellStyle name="Note 2 3 7 2 2 5" xfId="33707" xr:uid="{00000000-0005-0000-0000-0000DC720000}"/>
    <cellStyle name="Note 2 3 7 2 2 6" xfId="39185" xr:uid="{00000000-0005-0000-0000-0000DD720000}"/>
    <cellStyle name="Note 2 3 7 2 2 7" xfId="44083" xr:uid="{00000000-0005-0000-0000-0000DE720000}"/>
    <cellStyle name="Note 2 3 7 2 2 8" xfId="50093" xr:uid="{00000000-0005-0000-0000-0000DF720000}"/>
    <cellStyle name="Note 2 3 7 2 3" xfId="6345" xr:uid="{00000000-0005-0000-0000-0000E0720000}"/>
    <cellStyle name="Note 2 3 7 2 3 2" xfId="16745" xr:uid="{00000000-0005-0000-0000-0000E1720000}"/>
    <cellStyle name="Note 2 3 7 2 3 3" xfId="23961" xr:uid="{00000000-0005-0000-0000-0000E2720000}"/>
    <cellStyle name="Note 2 3 7 2 3 4" xfId="29032" xr:uid="{00000000-0005-0000-0000-0000E3720000}"/>
    <cellStyle name="Note 2 3 7 2 3 5" xfId="33708" xr:uid="{00000000-0005-0000-0000-0000E4720000}"/>
    <cellStyle name="Note 2 3 7 2 3 6" xfId="39186" xr:uid="{00000000-0005-0000-0000-0000E5720000}"/>
    <cellStyle name="Note 2 3 7 2 3 7" xfId="44084" xr:uid="{00000000-0005-0000-0000-0000E6720000}"/>
    <cellStyle name="Note 2 3 7 2 3 8" xfId="50094" xr:uid="{00000000-0005-0000-0000-0000E7720000}"/>
    <cellStyle name="Note 2 3 7 2 4" xfId="3798" xr:uid="{00000000-0005-0000-0000-0000E8720000}"/>
    <cellStyle name="Note 2 3 7 2 4 2" xfId="16746" xr:uid="{00000000-0005-0000-0000-0000E9720000}"/>
    <cellStyle name="Note 2 3 7 2 4 3" xfId="23962" xr:uid="{00000000-0005-0000-0000-0000EA720000}"/>
    <cellStyle name="Note 2 3 7 2 4 4" xfId="29033" xr:uid="{00000000-0005-0000-0000-0000EB720000}"/>
    <cellStyle name="Note 2 3 7 2 4 5" xfId="33709" xr:uid="{00000000-0005-0000-0000-0000EC720000}"/>
    <cellStyle name="Note 2 3 7 2 4 6" xfId="39187" xr:uid="{00000000-0005-0000-0000-0000ED720000}"/>
    <cellStyle name="Note 2 3 7 2 4 7" xfId="44085" xr:uid="{00000000-0005-0000-0000-0000EE720000}"/>
    <cellStyle name="Note 2 3 7 2 4 8" xfId="50095" xr:uid="{00000000-0005-0000-0000-0000EF720000}"/>
    <cellStyle name="Note 2 3 7 2 5" xfId="8707" xr:uid="{00000000-0005-0000-0000-0000F0720000}"/>
    <cellStyle name="Note 2 3 7 2 5 2" xfId="16747" xr:uid="{00000000-0005-0000-0000-0000F1720000}"/>
    <cellStyle name="Note 2 3 7 2 5 3" xfId="23963" xr:uid="{00000000-0005-0000-0000-0000F2720000}"/>
    <cellStyle name="Note 2 3 7 2 5 4" xfId="29034" xr:uid="{00000000-0005-0000-0000-0000F3720000}"/>
    <cellStyle name="Note 2 3 7 2 5 5" xfId="33710" xr:uid="{00000000-0005-0000-0000-0000F4720000}"/>
    <cellStyle name="Note 2 3 7 2 5 6" xfId="39188" xr:uid="{00000000-0005-0000-0000-0000F5720000}"/>
    <cellStyle name="Note 2 3 7 2 5 7" xfId="44086" xr:uid="{00000000-0005-0000-0000-0000F6720000}"/>
    <cellStyle name="Note 2 3 7 2 5 8" xfId="50096" xr:uid="{00000000-0005-0000-0000-0000F7720000}"/>
    <cellStyle name="Note 2 3 7 2 6" xfId="16743" xr:uid="{00000000-0005-0000-0000-0000F8720000}"/>
    <cellStyle name="Note 2 3 7 2 7" xfId="23959" xr:uid="{00000000-0005-0000-0000-0000F9720000}"/>
    <cellStyle name="Note 2 3 7 2 8" xfId="29030" xr:uid="{00000000-0005-0000-0000-0000FA720000}"/>
    <cellStyle name="Note 2 3 7 2 9" xfId="33706" xr:uid="{00000000-0005-0000-0000-0000FB720000}"/>
    <cellStyle name="Note 2 3 7 3" xfId="5082" xr:uid="{00000000-0005-0000-0000-0000FC720000}"/>
    <cellStyle name="Note 2 3 7 3 10" xfId="16748" xr:uid="{00000000-0005-0000-0000-0000FD720000}"/>
    <cellStyle name="Note 2 3 7 3 11" xfId="23964" xr:uid="{00000000-0005-0000-0000-0000FE720000}"/>
    <cellStyle name="Note 2 3 7 3 12" xfId="29035" xr:uid="{00000000-0005-0000-0000-0000FF720000}"/>
    <cellStyle name="Note 2 3 7 3 13" xfId="33711" xr:uid="{00000000-0005-0000-0000-000000730000}"/>
    <cellStyle name="Note 2 3 7 3 14" xfId="39189" xr:uid="{00000000-0005-0000-0000-000001730000}"/>
    <cellStyle name="Note 2 3 7 3 15" xfId="44087" xr:uid="{00000000-0005-0000-0000-000002730000}"/>
    <cellStyle name="Note 2 3 7 3 16" xfId="50097" xr:uid="{00000000-0005-0000-0000-000003730000}"/>
    <cellStyle name="Note 2 3 7 3 2" xfId="7262" xr:uid="{00000000-0005-0000-0000-000004730000}"/>
    <cellStyle name="Note 2 3 7 3 2 2" xfId="16749" xr:uid="{00000000-0005-0000-0000-000005730000}"/>
    <cellStyle name="Note 2 3 7 3 2 3" xfId="23965" xr:uid="{00000000-0005-0000-0000-000006730000}"/>
    <cellStyle name="Note 2 3 7 3 2 4" xfId="29036" xr:uid="{00000000-0005-0000-0000-000007730000}"/>
    <cellStyle name="Note 2 3 7 3 2 5" xfId="33712" xr:uid="{00000000-0005-0000-0000-000008730000}"/>
    <cellStyle name="Note 2 3 7 3 2 6" xfId="39190" xr:uid="{00000000-0005-0000-0000-000009730000}"/>
    <cellStyle name="Note 2 3 7 3 2 7" xfId="44088" xr:uid="{00000000-0005-0000-0000-00000A730000}"/>
    <cellStyle name="Note 2 3 7 3 2 8" xfId="50098" xr:uid="{00000000-0005-0000-0000-00000B730000}"/>
    <cellStyle name="Note 2 3 7 3 3" xfId="7792" xr:uid="{00000000-0005-0000-0000-00000C730000}"/>
    <cellStyle name="Note 2 3 7 3 3 2" xfId="16750" xr:uid="{00000000-0005-0000-0000-00000D730000}"/>
    <cellStyle name="Note 2 3 7 3 3 3" xfId="23966" xr:uid="{00000000-0005-0000-0000-00000E730000}"/>
    <cellStyle name="Note 2 3 7 3 3 4" xfId="29037" xr:uid="{00000000-0005-0000-0000-00000F730000}"/>
    <cellStyle name="Note 2 3 7 3 3 5" xfId="33713" xr:uid="{00000000-0005-0000-0000-000010730000}"/>
    <cellStyle name="Note 2 3 7 3 3 6" xfId="39191" xr:uid="{00000000-0005-0000-0000-000011730000}"/>
    <cellStyle name="Note 2 3 7 3 3 7" xfId="44089" xr:uid="{00000000-0005-0000-0000-000012730000}"/>
    <cellStyle name="Note 2 3 7 3 3 8" xfId="50099" xr:uid="{00000000-0005-0000-0000-000013730000}"/>
    <cellStyle name="Note 2 3 7 3 4" xfId="8127" xr:uid="{00000000-0005-0000-0000-000014730000}"/>
    <cellStyle name="Note 2 3 7 3 4 2" xfId="16751" xr:uid="{00000000-0005-0000-0000-000015730000}"/>
    <cellStyle name="Note 2 3 7 3 4 3" xfId="23967" xr:uid="{00000000-0005-0000-0000-000016730000}"/>
    <cellStyle name="Note 2 3 7 3 4 4" xfId="29038" xr:uid="{00000000-0005-0000-0000-000017730000}"/>
    <cellStyle name="Note 2 3 7 3 4 5" xfId="33714" xr:uid="{00000000-0005-0000-0000-000018730000}"/>
    <cellStyle name="Note 2 3 7 3 4 6" xfId="39192" xr:uid="{00000000-0005-0000-0000-000019730000}"/>
    <cellStyle name="Note 2 3 7 3 4 7" xfId="44090" xr:uid="{00000000-0005-0000-0000-00001A730000}"/>
    <cellStyle name="Note 2 3 7 3 4 8" xfId="50100" xr:uid="{00000000-0005-0000-0000-00001B730000}"/>
    <cellStyle name="Note 2 3 7 3 5" xfId="8562" xr:uid="{00000000-0005-0000-0000-00001C730000}"/>
    <cellStyle name="Note 2 3 7 3 5 2" xfId="16752" xr:uid="{00000000-0005-0000-0000-00001D730000}"/>
    <cellStyle name="Note 2 3 7 3 5 3" xfId="23968" xr:uid="{00000000-0005-0000-0000-00001E730000}"/>
    <cellStyle name="Note 2 3 7 3 5 4" xfId="29039" xr:uid="{00000000-0005-0000-0000-00001F730000}"/>
    <cellStyle name="Note 2 3 7 3 5 5" xfId="33715" xr:uid="{00000000-0005-0000-0000-000020730000}"/>
    <cellStyle name="Note 2 3 7 3 5 6" xfId="39193" xr:uid="{00000000-0005-0000-0000-000021730000}"/>
    <cellStyle name="Note 2 3 7 3 5 7" xfId="44091" xr:uid="{00000000-0005-0000-0000-000022730000}"/>
    <cellStyle name="Note 2 3 7 3 5 8" xfId="50101" xr:uid="{00000000-0005-0000-0000-000023730000}"/>
    <cellStyle name="Note 2 3 7 3 6" xfId="8918" xr:uid="{00000000-0005-0000-0000-000024730000}"/>
    <cellStyle name="Note 2 3 7 3 6 2" xfId="16753" xr:uid="{00000000-0005-0000-0000-000025730000}"/>
    <cellStyle name="Note 2 3 7 3 6 3" xfId="23969" xr:uid="{00000000-0005-0000-0000-000026730000}"/>
    <cellStyle name="Note 2 3 7 3 6 4" xfId="29040" xr:uid="{00000000-0005-0000-0000-000027730000}"/>
    <cellStyle name="Note 2 3 7 3 6 5" xfId="33716" xr:uid="{00000000-0005-0000-0000-000028730000}"/>
    <cellStyle name="Note 2 3 7 3 6 6" xfId="39194" xr:uid="{00000000-0005-0000-0000-000029730000}"/>
    <cellStyle name="Note 2 3 7 3 6 7" xfId="44092" xr:uid="{00000000-0005-0000-0000-00002A730000}"/>
    <cellStyle name="Note 2 3 7 3 6 8" xfId="50102" xr:uid="{00000000-0005-0000-0000-00002B730000}"/>
    <cellStyle name="Note 2 3 7 3 7" xfId="9369" xr:uid="{00000000-0005-0000-0000-00002C730000}"/>
    <cellStyle name="Note 2 3 7 3 7 2" xfId="16754" xr:uid="{00000000-0005-0000-0000-00002D730000}"/>
    <cellStyle name="Note 2 3 7 3 7 3" xfId="23970" xr:uid="{00000000-0005-0000-0000-00002E730000}"/>
    <cellStyle name="Note 2 3 7 3 7 4" xfId="29041" xr:uid="{00000000-0005-0000-0000-00002F730000}"/>
    <cellStyle name="Note 2 3 7 3 7 5" xfId="33717" xr:uid="{00000000-0005-0000-0000-000030730000}"/>
    <cellStyle name="Note 2 3 7 3 7 6" xfId="39195" xr:uid="{00000000-0005-0000-0000-000031730000}"/>
    <cellStyle name="Note 2 3 7 3 7 7" xfId="44093" xr:uid="{00000000-0005-0000-0000-000032730000}"/>
    <cellStyle name="Note 2 3 7 3 7 8" xfId="50103" xr:uid="{00000000-0005-0000-0000-000033730000}"/>
    <cellStyle name="Note 2 3 7 3 8" xfId="9714" xr:uid="{00000000-0005-0000-0000-000034730000}"/>
    <cellStyle name="Note 2 3 7 3 8 2" xfId="16755" xr:uid="{00000000-0005-0000-0000-000035730000}"/>
    <cellStyle name="Note 2 3 7 3 8 3" xfId="23971" xr:uid="{00000000-0005-0000-0000-000036730000}"/>
    <cellStyle name="Note 2 3 7 3 8 4" xfId="29042" xr:uid="{00000000-0005-0000-0000-000037730000}"/>
    <cellStyle name="Note 2 3 7 3 8 5" xfId="33718" xr:uid="{00000000-0005-0000-0000-000038730000}"/>
    <cellStyle name="Note 2 3 7 3 8 6" xfId="39196" xr:uid="{00000000-0005-0000-0000-000039730000}"/>
    <cellStyle name="Note 2 3 7 3 8 7" xfId="44094" xr:uid="{00000000-0005-0000-0000-00003A730000}"/>
    <cellStyle name="Note 2 3 7 3 8 8" xfId="50104" xr:uid="{00000000-0005-0000-0000-00003B730000}"/>
    <cellStyle name="Note 2 3 7 3 9" xfId="9981" xr:uid="{00000000-0005-0000-0000-00003C730000}"/>
    <cellStyle name="Note 2 3 7 3 9 2" xfId="16756" xr:uid="{00000000-0005-0000-0000-00003D730000}"/>
    <cellStyle name="Note 2 3 7 3 9 3" xfId="23972" xr:uid="{00000000-0005-0000-0000-00003E730000}"/>
    <cellStyle name="Note 2 3 7 3 9 4" xfId="29043" xr:uid="{00000000-0005-0000-0000-00003F730000}"/>
    <cellStyle name="Note 2 3 7 3 9 5" xfId="33719" xr:uid="{00000000-0005-0000-0000-000040730000}"/>
    <cellStyle name="Note 2 3 7 3 9 6" xfId="39197" xr:uid="{00000000-0005-0000-0000-000041730000}"/>
    <cellStyle name="Note 2 3 7 3 9 7" xfId="44095" xr:uid="{00000000-0005-0000-0000-000042730000}"/>
    <cellStyle name="Note 2 3 7 3 9 8" xfId="50105" xr:uid="{00000000-0005-0000-0000-000043730000}"/>
    <cellStyle name="Note 2 3 7 4" xfId="3709" xr:uid="{00000000-0005-0000-0000-000044730000}"/>
    <cellStyle name="Note 2 3 7 4 10" xfId="16757" xr:uid="{00000000-0005-0000-0000-000045730000}"/>
    <cellStyle name="Note 2 3 7 4 11" xfId="23973" xr:uid="{00000000-0005-0000-0000-000046730000}"/>
    <cellStyle name="Note 2 3 7 4 12" xfId="29044" xr:uid="{00000000-0005-0000-0000-000047730000}"/>
    <cellStyle name="Note 2 3 7 4 13" xfId="33720" xr:uid="{00000000-0005-0000-0000-000048730000}"/>
    <cellStyle name="Note 2 3 7 4 14" xfId="39198" xr:uid="{00000000-0005-0000-0000-000049730000}"/>
    <cellStyle name="Note 2 3 7 4 15" xfId="44096" xr:uid="{00000000-0005-0000-0000-00004A730000}"/>
    <cellStyle name="Note 2 3 7 4 16" xfId="50106" xr:uid="{00000000-0005-0000-0000-00004B730000}"/>
    <cellStyle name="Note 2 3 7 4 2" xfId="7183" xr:uid="{00000000-0005-0000-0000-00004C730000}"/>
    <cellStyle name="Note 2 3 7 4 2 2" xfId="16758" xr:uid="{00000000-0005-0000-0000-00004D730000}"/>
    <cellStyle name="Note 2 3 7 4 2 3" xfId="23974" xr:uid="{00000000-0005-0000-0000-00004E730000}"/>
    <cellStyle name="Note 2 3 7 4 2 4" xfId="29045" xr:uid="{00000000-0005-0000-0000-00004F730000}"/>
    <cellStyle name="Note 2 3 7 4 2 5" xfId="33721" xr:uid="{00000000-0005-0000-0000-000050730000}"/>
    <cellStyle name="Note 2 3 7 4 2 6" xfId="39199" xr:uid="{00000000-0005-0000-0000-000051730000}"/>
    <cellStyle name="Note 2 3 7 4 2 7" xfId="44097" xr:uid="{00000000-0005-0000-0000-000052730000}"/>
    <cellStyle name="Note 2 3 7 4 2 8" xfId="50107" xr:uid="{00000000-0005-0000-0000-000053730000}"/>
    <cellStyle name="Note 2 3 7 4 3" xfId="7736" xr:uid="{00000000-0005-0000-0000-000054730000}"/>
    <cellStyle name="Note 2 3 7 4 3 2" xfId="16759" xr:uid="{00000000-0005-0000-0000-000055730000}"/>
    <cellStyle name="Note 2 3 7 4 3 3" xfId="23975" xr:uid="{00000000-0005-0000-0000-000056730000}"/>
    <cellStyle name="Note 2 3 7 4 3 4" xfId="29046" xr:uid="{00000000-0005-0000-0000-000057730000}"/>
    <cellStyle name="Note 2 3 7 4 3 5" xfId="33722" xr:uid="{00000000-0005-0000-0000-000058730000}"/>
    <cellStyle name="Note 2 3 7 4 3 6" xfId="39200" xr:uid="{00000000-0005-0000-0000-000059730000}"/>
    <cellStyle name="Note 2 3 7 4 3 7" xfId="44098" xr:uid="{00000000-0005-0000-0000-00005A730000}"/>
    <cellStyle name="Note 2 3 7 4 3 8" xfId="50108" xr:uid="{00000000-0005-0000-0000-00005B730000}"/>
    <cellStyle name="Note 2 3 7 4 4" xfId="8053" xr:uid="{00000000-0005-0000-0000-00005C730000}"/>
    <cellStyle name="Note 2 3 7 4 4 2" xfId="16760" xr:uid="{00000000-0005-0000-0000-00005D730000}"/>
    <cellStyle name="Note 2 3 7 4 4 3" xfId="23976" xr:uid="{00000000-0005-0000-0000-00005E730000}"/>
    <cellStyle name="Note 2 3 7 4 4 4" xfId="29047" xr:uid="{00000000-0005-0000-0000-00005F730000}"/>
    <cellStyle name="Note 2 3 7 4 4 5" xfId="33723" xr:uid="{00000000-0005-0000-0000-000060730000}"/>
    <cellStyle name="Note 2 3 7 4 4 6" xfId="39201" xr:uid="{00000000-0005-0000-0000-000061730000}"/>
    <cellStyle name="Note 2 3 7 4 4 7" xfId="44099" xr:uid="{00000000-0005-0000-0000-000062730000}"/>
    <cellStyle name="Note 2 3 7 4 4 8" xfId="50109" xr:uid="{00000000-0005-0000-0000-000063730000}"/>
    <cellStyle name="Note 2 3 7 4 5" xfId="8507" xr:uid="{00000000-0005-0000-0000-000064730000}"/>
    <cellStyle name="Note 2 3 7 4 5 2" xfId="16761" xr:uid="{00000000-0005-0000-0000-000065730000}"/>
    <cellStyle name="Note 2 3 7 4 5 3" xfId="23977" xr:uid="{00000000-0005-0000-0000-000066730000}"/>
    <cellStyle name="Note 2 3 7 4 5 4" xfId="29048" xr:uid="{00000000-0005-0000-0000-000067730000}"/>
    <cellStyle name="Note 2 3 7 4 5 5" xfId="33724" xr:uid="{00000000-0005-0000-0000-000068730000}"/>
    <cellStyle name="Note 2 3 7 4 5 6" xfId="39202" xr:uid="{00000000-0005-0000-0000-000069730000}"/>
    <cellStyle name="Note 2 3 7 4 5 7" xfId="44100" xr:uid="{00000000-0005-0000-0000-00006A730000}"/>
    <cellStyle name="Note 2 3 7 4 5 8" xfId="50110" xr:uid="{00000000-0005-0000-0000-00006B730000}"/>
    <cellStyle name="Note 2 3 7 4 6" xfId="8849" xr:uid="{00000000-0005-0000-0000-00006C730000}"/>
    <cellStyle name="Note 2 3 7 4 6 2" xfId="16762" xr:uid="{00000000-0005-0000-0000-00006D730000}"/>
    <cellStyle name="Note 2 3 7 4 6 3" xfId="23978" xr:uid="{00000000-0005-0000-0000-00006E730000}"/>
    <cellStyle name="Note 2 3 7 4 6 4" xfId="29049" xr:uid="{00000000-0005-0000-0000-00006F730000}"/>
    <cellStyle name="Note 2 3 7 4 6 5" xfId="33725" xr:uid="{00000000-0005-0000-0000-000070730000}"/>
    <cellStyle name="Note 2 3 7 4 6 6" xfId="39203" xr:uid="{00000000-0005-0000-0000-000071730000}"/>
    <cellStyle name="Note 2 3 7 4 6 7" xfId="44101" xr:uid="{00000000-0005-0000-0000-000072730000}"/>
    <cellStyle name="Note 2 3 7 4 6 8" xfId="50111" xr:uid="{00000000-0005-0000-0000-000073730000}"/>
    <cellStyle name="Note 2 3 7 4 7" xfId="9311" xr:uid="{00000000-0005-0000-0000-000074730000}"/>
    <cellStyle name="Note 2 3 7 4 7 2" xfId="16763" xr:uid="{00000000-0005-0000-0000-000075730000}"/>
    <cellStyle name="Note 2 3 7 4 7 3" xfId="23979" xr:uid="{00000000-0005-0000-0000-000076730000}"/>
    <cellStyle name="Note 2 3 7 4 7 4" xfId="29050" xr:uid="{00000000-0005-0000-0000-000077730000}"/>
    <cellStyle name="Note 2 3 7 4 7 5" xfId="33726" xr:uid="{00000000-0005-0000-0000-000078730000}"/>
    <cellStyle name="Note 2 3 7 4 7 6" xfId="39204" xr:uid="{00000000-0005-0000-0000-000079730000}"/>
    <cellStyle name="Note 2 3 7 4 7 7" xfId="44102" xr:uid="{00000000-0005-0000-0000-00007A730000}"/>
    <cellStyle name="Note 2 3 7 4 7 8" xfId="50112" xr:uid="{00000000-0005-0000-0000-00007B730000}"/>
    <cellStyle name="Note 2 3 7 4 8" xfId="9668" xr:uid="{00000000-0005-0000-0000-00007C730000}"/>
    <cellStyle name="Note 2 3 7 4 8 2" xfId="16764" xr:uid="{00000000-0005-0000-0000-00007D730000}"/>
    <cellStyle name="Note 2 3 7 4 8 3" xfId="23980" xr:uid="{00000000-0005-0000-0000-00007E730000}"/>
    <cellStyle name="Note 2 3 7 4 8 4" xfId="29051" xr:uid="{00000000-0005-0000-0000-00007F730000}"/>
    <cellStyle name="Note 2 3 7 4 8 5" xfId="33727" xr:uid="{00000000-0005-0000-0000-000080730000}"/>
    <cellStyle name="Note 2 3 7 4 8 6" xfId="39205" xr:uid="{00000000-0005-0000-0000-000081730000}"/>
    <cellStyle name="Note 2 3 7 4 8 7" xfId="44103" xr:uid="{00000000-0005-0000-0000-000082730000}"/>
    <cellStyle name="Note 2 3 7 4 8 8" xfId="50113" xr:uid="{00000000-0005-0000-0000-000083730000}"/>
    <cellStyle name="Note 2 3 7 4 9" xfId="9936" xr:uid="{00000000-0005-0000-0000-000084730000}"/>
    <cellStyle name="Note 2 3 7 4 9 2" xfId="16765" xr:uid="{00000000-0005-0000-0000-000085730000}"/>
    <cellStyle name="Note 2 3 7 4 9 3" xfId="23981" xr:uid="{00000000-0005-0000-0000-000086730000}"/>
    <cellStyle name="Note 2 3 7 4 9 4" xfId="29052" xr:uid="{00000000-0005-0000-0000-000087730000}"/>
    <cellStyle name="Note 2 3 7 4 9 5" xfId="33728" xr:uid="{00000000-0005-0000-0000-000088730000}"/>
    <cellStyle name="Note 2 3 7 4 9 6" xfId="39206" xr:uid="{00000000-0005-0000-0000-000089730000}"/>
    <cellStyle name="Note 2 3 7 4 9 7" xfId="44104" xr:uid="{00000000-0005-0000-0000-00008A730000}"/>
    <cellStyle name="Note 2 3 7 4 9 8" xfId="50114" xr:uid="{00000000-0005-0000-0000-00008B730000}"/>
    <cellStyle name="Note 2 3 7 5" xfId="5795" xr:uid="{00000000-0005-0000-0000-00008C730000}"/>
    <cellStyle name="Note 2 3 7 5 2" xfId="16766" xr:uid="{00000000-0005-0000-0000-00008D730000}"/>
    <cellStyle name="Note 2 3 7 5 3" xfId="23982" xr:uid="{00000000-0005-0000-0000-00008E730000}"/>
    <cellStyle name="Note 2 3 7 5 4" xfId="29053" xr:uid="{00000000-0005-0000-0000-00008F730000}"/>
    <cellStyle name="Note 2 3 7 5 5" xfId="33729" xr:uid="{00000000-0005-0000-0000-000090730000}"/>
    <cellStyle name="Note 2 3 7 5 6" xfId="39207" xr:uid="{00000000-0005-0000-0000-000091730000}"/>
    <cellStyle name="Note 2 3 7 5 7" xfId="44105" xr:uid="{00000000-0005-0000-0000-000092730000}"/>
    <cellStyle name="Note 2 3 7 5 8" xfId="50115" xr:uid="{00000000-0005-0000-0000-000093730000}"/>
    <cellStyle name="Note 2 3 7 6" xfId="4596" xr:uid="{00000000-0005-0000-0000-000094730000}"/>
    <cellStyle name="Note 2 3 7 6 2" xfId="16767" xr:uid="{00000000-0005-0000-0000-000095730000}"/>
    <cellStyle name="Note 2 3 7 6 3" xfId="23983" xr:uid="{00000000-0005-0000-0000-000096730000}"/>
    <cellStyle name="Note 2 3 7 6 4" xfId="29054" xr:uid="{00000000-0005-0000-0000-000097730000}"/>
    <cellStyle name="Note 2 3 7 6 5" xfId="33730" xr:uid="{00000000-0005-0000-0000-000098730000}"/>
    <cellStyle name="Note 2 3 7 6 6" xfId="39208" xr:uid="{00000000-0005-0000-0000-000099730000}"/>
    <cellStyle name="Note 2 3 7 6 7" xfId="44106" xr:uid="{00000000-0005-0000-0000-00009A730000}"/>
    <cellStyle name="Note 2 3 7 6 8" xfId="50116" xr:uid="{00000000-0005-0000-0000-00009B730000}"/>
    <cellStyle name="Note 2 3 7 7" xfId="5466" xr:uid="{00000000-0005-0000-0000-00009C730000}"/>
    <cellStyle name="Note 2 3 7 7 2" xfId="16768" xr:uid="{00000000-0005-0000-0000-00009D730000}"/>
    <cellStyle name="Note 2 3 7 7 3" xfId="23984" xr:uid="{00000000-0005-0000-0000-00009E730000}"/>
    <cellStyle name="Note 2 3 7 7 4" xfId="29055" xr:uid="{00000000-0005-0000-0000-00009F730000}"/>
    <cellStyle name="Note 2 3 7 7 5" xfId="33731" xr:uid="{00000000-0005-0000-0000-0000A0730000}"/>
    <cellStyle name="Note 2 3 7 7 6" xfId="39209" xr:uid="{00000000-0005-0000-0000-0000A1730000}"/>
    <cellStyle name="Note 2 3 7 7 7" xfId="44107" xr:uid="{00000000-0005-0000-0000-0000A2730000}"/>
    <cellStyle name="Note 2 3 7 7 8" xfId="50117" xr:uid="{00000000-0005-0000-0000-0000A3730000}"/>
    <cellStyle name="Note 2 3 7 8" xfId="4995" xr:uid="{00000000-0005-0000-0000-0000A4730000}"/>
    <cellStyle name="Note 2 3 7 8 2" xfId="16769" xr:uid="{00000000-0005-0000-0000-0000A5730000}"/>
    <cellStyle name="Note 2 3 7 8 3" xfId="23985" xr:uid="{00000000-0005-0000-0000-0000A6730000}"/>
    <cellStyle name="Note 2 3 7 8 4" xfId="29056" xr:uid="{00000000-0005-0000-0000-0000A7730000}"/>
    <cellStyle name="Note 2 3 7 8 5" xfId="33732" xr:uid="{00000000-0005-0000-0000-0000A8730000}"/>
    <cellStyle name="Note 2 3 7 8 6" xfId="39210" xr:uid="{00000000-0005-0000-0000-0000A9730000}"/>
    <cellStyle name="Note 2 3 7 8 7" xfId="44108" xr:uid="{00000000-0005-0000-0000-0000AA730000}"/>
    <cellStyle name="Note 2 3 7 8 8" xfId="50118" xr:uid="{00000000-0005-0000-0000-0000AB730000}"/>
    <cellStyle name="Note 2 3 7 9" xfId="10930" xr:uid="{00000000-0005-0000-0000-0000AC730000}"/>
    <cellStyle name="Note 2 3 8" xfId="939" xr:uid="{00000000-0005-0000-0000-0000AD730000}"/>
    <cellStyle name="Note 2 3 8 10" xfId="32365" xr:uid="{00000000-0005-0000-0000-0000AE730000}"/>
    <cellStyle name="Note 2 3 8 11" xfId="47019" xr:uid="{00000000-0005-0000-0000-0000AF730000}"/>
    <cellStyle name="Note 2 3 8 2" xfId="4187" xr:uid="{00000000-0005-0000-0000-0000B0730000}"/>
    <cellStyle name="Note 2 3 8 2 10" xfId="39211" xr:uid="{00000000-0005-0000-0000-0000B1730000}"/>
    <cellStyle name="Note 2 3 8 2 11" xfId="44109" xr:uid="{00000000-0005-0000-0000-0000B2730000}"/>
    <cellStyle name="Note 2 3 8 2 12" xfId="50119" xr:uid="{00000000-0005-0000-0000-0000B3730000}"/>
    <cellStyle name="Note 2 3 8 2 2" xfId="6933" xr:uid="{00000000-0005-0000-0000-0000B4730000}"/>
    <cellStyle name="Note 2 3 8 2 2 2" xfId="16771" xr:uid="{00000000-0005-0000-0000-0000B5730000}"/>
    <cellStyle name="Note 2 3 8 2 2 3" xfId="23987" xr:uid="{00000000-0005-0000-0000-0000B6730000}"/>
    <cellStyle name="Note 2 3 8 2 2 4" xfId="29058" xr:uid="{00000000-0005-0000-0000-0000B7730000}"/>
    <cellStyle name="Note 2 3 8 2 2 5" xfId="33734" xr:uid="{00000000-0005-0000-0000-0000B8730000}"/>
    <cellStyle name="Note 2 3 8 2 2 6" xfId="39212" xr:uid="{00000000-0005-0000-0000-0000B9730000}"/>
    <cellStyle name="Note 2 3 8 2 2 7" xfId="44110" xr:uid="{00000000-0005-0000-0000-0000BA730000}"/>
    <cellStyle name="Note 2 3 8 2 2 8" xfId="50120" xr:uid="{00000000-0005-0000-0000-0000BB730000}"/>
    <cellStyle name="Note 2 3 8 2 3" xfId="6120" xr:uid="{00000000-0005-0000-0000-0000BC730000}"/>
    <cellStyle name="Note 2 3 8 2 3 2" xfId="16772" xr:uid="{00000000-0005-0000-0000-0000BD730000}"/>
    <cellStyle name="Note 2 3 8 2 3 3" xfId="23988" xr:uid="{00000000-0005-0000-0000-0000BE730000}"/>
    <cellStyle name="Note 2 3 8 2 3 4" xfId="29059" xr:uid="{00000000-0005-0000-0000-0000BF730000}"/>
    <cellStyle name="Note 2 3 8 2 3 5" xfId="33735" xr:uid="{00000000-0005-0000-0000-0000C0730000}"/>
    <cellStyle name="Note 2 3 8 2 3 6" xfId="39213" xr:uid="{00000000-0005-0000-0000-0000C1730000}"/>
    <cellStyle name="Note 2 3 8 2 3 7" xfId="44111" xr:uid="{00000000-0005-0000-0000-0000C2730000}"/>
    <cellStyle name="Note 2 3 8 2 3 8" xfId="50121" xr:uid="{00000000-0005-0000-0000-0000C3730000}"/>
    <cellStyle name="Note 2 3 8 2 4" xfId="6470" xr:uid="{00000000-0005-0000-0000-0000C4730000}"/>
    <cellStyle name="Note 2 3 8 2 4 2" xfId="16773" xr:uid="{00000000-0005-0000-0000-0000C5730000}"/>
    <cellStyle name="Note 2 3 8 2 4 3" xfId="23989" xr:uid="{00000000-0005-0000-0000-0000C6730000}"/>
    <cellStyle name="Note 2 3 8 2 4 4" xfId="29060" xr:uid="{00000000-0005-0000-0000-0000C7730000}"/>
    <cellStyle name="Note 2 3 8 2 4 5" xfId="33736" xr:uid="{00000000-0005-0000-0000-0000C8730000}"/>
    <cellStyle name="Note 2 3 8 2 4 6" xfId="39214" xr:uid="{00000000-0005-0000-0000-0000C9730000}"/>
    <cellStyle name="Note 2 3 8 2 4 7" xfId="44112" xr:uid="{00000000-0005-0000-0000-0000CA730000}"/>
    <cellStyle name="Note 2 3 8 2 4 8" xfId="50122" xr:uid="{00000000-0005-0000-0000-0000CB730000}"/>
    <cellStyle name="Note 2 3 8 2 5" xfId="6025" xr:uid="{00000000-0005-0000-0000-0000CC730000}"/>
    <cellStyle name="Note 2 3 8 2 5 2" xfId="16774" xr:uid="{00000000-0005-0000-0000-0000CD730000}"/>
    <cellStyle name="Note 2 3 8 2 5 3" xfId="23990" xr:uid="{00000000-0005-0000-0000-0000CE730000}"/>
    <cellStyle name="Note 2 3 8 2 5 4" xfId="29061" xr:uid="{00000000-0005-0000-0000-0000CF730000}"/>
    <cellStyle name="Note 2 3 8 2 5 5" xfId="33737" xr:uid="{00000000-0005-0000-0000-0000D0730000}"/>
    <cellStyle name="Note 2 3 8 2 5 6" xfId="39215" xr:uid="{00000000-0005-0000-0000-0000D1730000}"/>
    <cellStyle name="Note 2 3 8 2 5 7" xfId="44113" xr:uid="{00000000-0005-0000-0000-0000D2730000}"/>
    <cellStyle name="Note 2 3 8 2 5 8" xfId="50123" xr:uid="{00000000-0005-0000-0000-0000D3730000}"/>
    <cellStyle name="Note 2 3 8 2 6" xfId="16770" xr:uid="{00000000-0005-0000-0000-0000D4730000}"/>
    <cellStyle name="Note 2 3 8 2 7" xfId="23986" xr:uid="{00000000-0005-0000-0000-0000D5730000}"/>
    <cellStyle name="Note 2 3 8 2 8" xfId="29057" xr:uid="{00000000-0005-0000-0000-0000D6730000}"/>
    <cellStyle name="Note 2 3 8 2 9" xfId="33733" xr:uid="{00000000-0005-0000-0000-0000D7730000}"/>
    <cellStyle name="Note 2 3 8 3" xfId="5307" xr:uid="{00000000-0005-0000-0000-0000D8730000}"/>
    <cellStyle name="Note 2 3 8 3 10" xfId="16775" xr:uid="{00000000-0005-0000-0000-0000D9730000}"/>
    <cellStyle name="Note 2 3 8 3 11" xfId="23991" xr:uid="{00000000-0005-0000-0000-0000DA730000}"/>
    <cellStyle name="Note 2 3 8 3 12" xfId="29062" xr:uid="{00000000-0005-0000-0000-0000DB730000}"/>
    <cellStyle name="Note 2 3 8 3 13" xfId="33738" xr:uid="{00000000-0005-0000-0000-0000DC730000}"/>
    <cellStyle name="Note 2 3 8 3 14" xfId="39216" xr:uid="{00000000-0005-0000-0000-0000DD730000}"/>
    <cellStyle name="Note 2 3 8 3 15" xfId="44114" xr:uid="{00000000-0005-0000-0000-0000DE730000}"/>
    <cellStyle name="Note 2 3 8 3 16" xfId="50124" xr:uid="{00000000-0005-0000-0000-0000DF730000}"/>
    <cellStyle name="Note 2 3 8 3 2" xfId="7334" xr:uid="{00000000-0005-0000-0000-0000E0730000}"/>
    <cellStyle name="Note 2 3 8 3 2 2" xfId="16776" xr:uid="{00000000-0005-0000-0000-0000E1730000}"/>
    <cellStyle name="Note 2 3 8 3 2 3" xfId="23992" xr:uid="{00000000-0005-0000-0000-0000E2730000}"/>
    <cellStyle name="Note 2 3 8 3 2 4" xfId="29063" xr:uid="{00000000-0005-0000-0000-0000E3730000}"/>
    <cellStyle name="Note 2 3 8 3 2 5" xfId="33739" xr:uid="{00000000-0005-0000-0000-0000E4730000}"/>
    <cellStyle name="Note 2 3 8 3 2 6" xfId="39217" xr:uid="{00000000-0005-0000-0000-0000E5730000}"/>
    <cellStyle name="Note 2 3 8 3 2 7" xfId="44115" xr:uid="{00000000-0005-0000-0000-0000E6730000}"/>
    <cellStyle name="Note 2 3 8 3 2 8" xfId="50125" xr:uid="{00000000-0005-0000-0000-0000E7730000}"/>
    <cellStyle name="Note 2 3 8 3 3" xfId="7854" xr:uid="{00000000-0005-0000-0000-0000E8730000}"/>
    <cellStyle name="Note 2 3 8 3 3 2" xfId="16777" xr:uid="{00000000-0005-0000-0000-0000E9730000}"/>
    <cellStyle name="Note 2 3 8 3 3 3" xfId="23993" xr:uid="{00000000-0005-0000-0000-0000EA730000}"/>
    <cellStyle name="Note 2 3 8 3 3 4" xfId="29064" xr:uid="{00000000-0005-0000-0000-0000EB730000}"/>
    <cellStyle name="Note 2 3 8 3 3 5" xfId="33740" xr:uid="{00000000-0005-0000-0000-0000EC730000}"/>
    <cellStyle name="Note 2 3 8 3 3 6" xfId="39218" xr:uid="{00000000-0005-0000-0000-0000ED730000}"/>
    <cellStyle name="Note 2 3 8 3 3 7" xfId="44116" xr:uid="{00000000-0005-0000-0000-0000EE730000}"/>
    <cellStyle name="Note 2 3 8 3 3 8" xfId="50126" xr:uid="{00000000-0005-0000-0000-0000EF730000}"/>
    <cellStyle name="Note 2 3 8 3 4" xfId="8197" xr:uid="{00000000-0005-0000-0000-0000F0730000}"/>
    <cellStyle name="Note 2 3 8 3 4 2" xfId="16778" xr:uid="{00000000-0005-0000-0000-0000F1730000}"/>
    <cellStyle name="Note 2 3 8 3 4 3" xfId="23994" xr:uid="{00000000-0005-0000-0000-0000F2730000}"/>
    <cellStyle name="Note 2 3 8 3 4 4" xfId="29065" xr:uid="{00000000-0005-0000-0000-0000F3730000}"/>
    <cellStyle name="Note 2 3 8 3 4 5" xfId="33741" xr:uid="{00000000-0005-0000-0000-0000F4730000}"/>
    <cellStyle name="Note 2 3 8 3 4 6" xfId="39219" xr:uid="{00000000-0005-0000-0000-0000F5730000}"/>
    <cellStyle name="Note 2 3 8 3 4 7" xfId="44117" xr:uid="{00000000-0005-0000-0000-0000F6730000}"/>
    <cellStyle name="Note 2 3 8 3 4 8" xfId="50127" xr:uid="{00000000-0005-0000-0000-0000F7730000}"/>
    <cellStyle name="Note 2 3 8 3 5" xfId="8627" xr:uid="{00000000-0005-0000-0000-0000F8730000}"/>
    <cellStyle name="Note 2 3 8 3 5 2" xfId="16779" xr:uid="{00000000-0005-0000-0000-0000F9730000}"/>
    <cellStyle name="Note 2 3 8 3 5 3" xfId="23995" xr:uid="{00000000-0005-0000-0000-0000FA730000}"/>
    <cellStyle name="Note 2 3 8 3 5 4" xfId="29066" xr:uid="{00000000-0005-0000-0000-0000FB730000}"/>
    <cellStyle name="Note 2 3 8 3 5 5" xfId="33742" xr:uid="{00000000-0005-0000-0000-0000FC730000}"/>
    <cellStyle name="Note 2 3 8 3 5 6" xfId="39220" xr:uid="{00000000-0005-0000-0000-0000FD730000}"/>
    <cellStyle name="Note 2 3 8 3 5 7" xfId="44118" xr:uid="{00000000-0005-0000-0000-0000FE730000}"/>
    <cellStyle name="Note 2 3 8 3 5 8" xfId="50128" xr:uid="{00000000-0005-0000-0000-0000FF730000}"/>
    <cellStyle name="Note 2 3 8 3 6" xfId="8980" xr:uid="{00000000-0005-0000-0000-000000740000}"/>
    <cellStyle name="Note 2 3 8 3 6 2" xfId="16780" xr:uid="{00000000-0005-0000-0000-000001740000}"/>
    <cellStyle name="Note 2 3 8 3 6 3" xfId="23996" xr:uid="{00000000-0005-0000-0000-000002740000}"/>
    <cellStyle name="Note 2 3 8 3 6 4" xfId="29067" xr:uid="{00000000-0005-0000-0000-000003740000}"/>
    <cellStyle name="Note 2 3 8 3 6 5" xfId="33743" xr:uid="{00000000-0005-0000-0000-000004740000}"/>
    <cellStyle name="Note 2 3 8 3 6 6" xfId="39221" xr:uid="{00000000-0005-0000-0000-000005740000}"/>
    <cellStyle name="Note 2 3 8 3 6 7" xfId="44119" xr:uid="{00000000-0005-0000-0000-000006740000}"/>
    <cellStyle name="Note 2 3 8 3 6 8" xfId="50129" xr:uid="{00000000-0005-0000-0000-000007740000}"/>
    <cellStyle name="Note 2 3 8 3 7" xfId="9436" xr:uid="{00000000-0005-0000-0000-000008740000}"/>
    <cellStyle name="Note 2 3 8 3 7 2" xfId="16781" xr:uid="{00000000-0005-0000-0000-000009740000}"/>
    <cellStyle name="Note 2 3 8 3 7 3" xfId="23997" xr:uid="{00000000-0005-0000-0000-00000A740000}"/>
    <cellStyle name="Note 2 3 8 3 7 4" xfId="29068" xr:uid="{00000000-0005-0000-0000-00000B740000}"/>
    <cellStyle name="Note 2 3 8 3 7 5" xfId="33744" xr:uid="{00000000-0005-0000-0000-00000C740000}"/>
    <cellStyle name="Note 2 3 8 3 7 6" xfId="39222" xr:uid="{00000000-0005-0000-0000-00000D740000}"/>
    <cellStyle name="Note 2 3 8 3 7 7" xfId="44120" xr:uid="{00000000-0005-0000-0000-00000E740000}"/>
    <cellStyle name="Note 2 3 8 3 7 8" xfId="50130" xr:uid="{00000000-0005-0000-0000-00000F740000}"/>
    <cellStyle name="Note 2 3 8 3 8" xfId="9761" xr:uid="{00000000-0005-0000-0000-000010740000}"/>
    <cellStyle name="Note 2 3 8 3 8 2" xfId="16782" xr:uid="{00000000-0005-0000-0000-000011740000}"/>
    <cellStyle name="Note 2 3 8 3 8 3" xfId="23998" xr:uid="{00000000-0005-0000-0000-000012740000}"/>
    <cellStyle name="Note 2 3 8 3 8 4" xfId="29069" xr:uid="{00000000-0005-0000-0000-000013740000}"/>
    <cellStyle name="Note 2 3 8 3 8 5" xfId="33745" xr:uid="{00000000-0005-0000-0000-000014740000}"/>
    <cellStyle name="Note 2 3 8 3 8 6" xfId="39223" xr:uid="{00000000-0005-0000-0000-000015740000}"/>
    <cellStyle name="Note 2 3 8 3 8 7" xfId="44121" xr:uid="{00000000-0005-0000-0000-000016740000}"/>
    <cellStyle name="Note 2 3 8 3 8 8" xfId="50131" xr:uid="{00000000-0005-0000-0000-000017740000}"/>
    <cellStyle name="Note 2 3 8 3 9" xfId="10029" xr:uid="{00000000-0005-0000-0000-000018740000}"/>
    <cellStyle name="Note 2 3 8 3 9 2" xfId="16783" xr:uid="{00000000-0005-0000-0000-000019740000}"/>
    <cellStyle name="Note 2 3 8 3 9 3" xfId="23999" xr:uid="{00000000-0005-0000-0000-00001A740000}"/>
    <cellStyle name="Note 2 3 8 3 9 4" xfId="29070" xr:uid="{00000000-0005-0000-0000-00001B740000}"/>
    <cellStyle name="Note 2 3 8 3 9 5" xfId="33746" xr:uid="{00000000-0005-0000-0000-00001C740000}"/>
    <cellStyle name="Note 2 3 8 3 9 6" xfId="39224" xr:uid="{00000000-0005-0000-0000-00001D740000}"/>
    <cellStyle name="Note 2 3 8 3 9 7" xfId="44122" xr:uid="{00000000-0005-0000-0000-00001E740000}"/>
    <cellStyle name="Note 2 3 8 3 9 8" xfId="50132" xr:uid="{00000000-0005-0000-0000-00001F740000}"/>
    <cellStyle name="Note 2 3 8 4" xfId="5057" xr:uid="{00000000-0005-0000-0000-000020740000}"/>
    <cellStyle name="Note 2 3 8 4 10" xfId="16784" xr:uid="{00000000-0005-0000-0000-000021740000}"/>
    <cellStyle name="Note 2 3 8 4 11" xfId="24000" xr:uid="{00000000-0005-0000-0000-000022740000}"/>
    <cellStyle name="Note 2 3 8 4 12" xfId="29071" xr:uid="{00000000-0005-0000-0000-000023740000}"/>
    <cellStyle name="Note 2 3 8 4 13" xfId="33747" xr:uid="{00000000-0005-0000-0000-000024740000}"/>
    <cellStyle name="Note 2 3 8 4 14" xfId="39225" xr:uid="{00000000-0005-0000-0000-000025740000}"/>
    <cellStyle name="Note 2 3 8 4 15" xfId="44123" xr:uid="{00000000-0005-0000-0000-000026740000}"/>
    <cellStyle name="Note 2 3 8 4 16" xfId="50133" xr:uid="{00000000-0005-0000-0000-000027740000}"/>
    <cellStyle name="Note 2 3 8 4 2" xfId="7352" xr:uid="{00000000-0005-0000-0000-000028740000}"/>
    <cellStyle name="Note 2 3 8 4 2 2" xfId="16785" xr:uid="{00000000-0005-0000-0000-000029740000}"/>
    <cellStyle name="Note 2 3 8 4 2 3" xfId="24001" xr:uid="{00000000-0005-0000-0000-00002A740000}"/>
    <cellStyle name="Note 2 3 8 4 2 4" xfId="29072" xr:uid="{00000000-0005-0000-0000-00002B740000}"/>
    <cellStyle name="Note 2 3 8 4 2 5" xfId="33748" xr:uid="{00000000-0005-0000-0000-00002C740000}"/>
    <cellStyle name="Note 2 3 8 4 2 6" xfId="39226" xr:uid="{00000000-0005-0000-0000-00002D740000}"/>
    <cellStyle name="Note 2 3 8 4 2 7" xfId="44124" xr:uid="{00000000-0005-0000-0000-00002E740000}"/>
    <cellStyle name="Note 2 3 8 4 2 8" xfId="50134" xr:uid="{00000000-0005-0000-0000-00002F740000}"/>
    <cellStyle name="Note 2 3 8 4 3" xfId="7871" xr:uid="{00000000-0005-0000-0000-000030740000}"/>
    <cellStyle name="Note 2 3 8 4 3 2" xfId="16786" xr:uid="{00000000-0005-0000-0000-000031740000}"/>
    <cellStyle name="Note 2 3 8 4 3 3" xfId="24002" xr:uid="{00000000-0005-0000-0000-000032740000}"/>
    <cellStyle name="Note 2 3 8 4 3 4" xfId="29073" xr:uid="{00000000-0005-0000-0000-000033740000}"/>
    <cellStyle name="Note 2 3 8 4 3 5" xfId="33749" xr:uid="{00000000-0005-0000-0000-000034740000}"/>
    <cellStyle name="Note 2 3 8 4 3 6" xfId="39227" xr:uid="{00000000-0005-0000-0000-000035740000}"/>
    <cellStyle name="Note 2 3 8 4 3 7" xfId="44125" xr:uid="{00000000-0005-0000-0000-000036740000}"/>
    <cellStyle name="Note 2 3 8 4 3 8" xfId="50135" xr:uid="{00000000-0005-0000-0000-000037740000}"/>
    <cellStyle name="Note 2 3 8 4 4" xfId="8216" xr:uid="{00000000-0005-0000-0000-000038740000}"/>
    <cellStyle name="Note 2 3 8 4 4 2" xfId="16787" xr:uid="{00000000-0005-0000-0000-000039740000}"/>
    <cellStyle name="Note 2 3 8 4 4 3" xfId="24003" xr:uid="{00000000-0005-0000-0000-00003A740000}"/>
    <cellStyle name="Note 2 3 8 4 4 4" xfId="29074" xr:uid="{00000000-0005-0000-0000-00003B740000}"/>
    <cellStyle name="Note 2 3 8 4 4 5" xfId="33750" xr:uid="{00000000-0005-0000-0000-00003C740000}"/>
    <cellStyle name="Note 2 3 8 4 4 6" xfId="39228" xr:uid="{00000000-0005-0000-0000-00003D740000}"/>
    <cellStyle name="Note 2 3 8 4 4 7" xfId="44126" xr:uid="{00000000-0005-0000-0000-00003E740000}"/>
    <cellStyle name="Note 2 3 8 4 4 8" xfId="50136" xr:uid="{00000000-0005-0000-0000-00003F740000}"/>
    <cellStyle name="Note 2 3 8 4 5" xfId="8642" xr:uid="{00000000-0005-0000-0000-000040740000}"/>
    <cellStyle name="Note 2 3 8 4 5 2" xfId="16788" xr:uid="{00000000-0005-0000-0000-000041740000}"/>
    <cellStyle name="Note 2 3 8 4 5 3" xfId="24004" xr:uid="{00000000-0005-0000-0000-000042740000}"/>
    <cellStyle name="Note 2 3 8 4 5 4" xfId="29075" xr:uid="{00000000-0005-0000-0000-000043740000}"/>
    <cellStyle name="Note 2 3 8 4 5 5" xfId="33751" xr:uid="{00000000-0005-0000-0000-000044740000}"/>
    <cellStyle name="Note 2 3 8 4 5 6" xfId="39229" xr:uid="{00000000-0005-0000-0000-000045740000}"/>
    <cellStyle name="Note 2 3 8 4 5 7" xfId="44127" xr:uid="{00000000-0005-0000-0000-000046740000}"/>
    <cellStyle name="Note 2 3 8 4 5 8" xfId="50137" xr:uid="{00000000-0005-0000-0000-000047740000}"/>
    <cellStyle name="Note 2 3 8 4 6" xfId="8997" xr:uid="{00000000-0005-0000-0000-000048740000}"/>
    <cellStyle name="Note 2 3 8 4 6 2" xfId="16789" xr:uid="{00000000-0005-0000-0000-000049740000}"/>
    <cellStyle name="Note 2 3 8 4 6 3" xfId="24005" xr:uid="{00000000-0005-0000-0000-00004A740000}"/>
    <cellStyle name="Note 2 3 8 4 6 4" xfId="29076" xr:uid="{00000000-0005-0000-0000-00004B740000}"/>
    <cellStyle name="Note 2 3 8 4 6 5" xfId="33752" xr:uid="{00000000-0005-0000-0000-00004C740000}"/>
    <cellStyle name="Note 2 3 8 4 6 6" xfId="39230" xr:uid="{00000000-0005-0000-0000-00004D740000}"/>
    <cellStyle name="Note 2 3 8 4 6 7" xfId="44128" xr:uid="{00000000-0005-0000-0000-00004E740000}"/>
    <cellStyle name="Note 2 3 8 4 6 8" xfId="50138" xr:uid="{00000000-0005-0000-0000-00004F740000}"/>
    <cellStyle name="Note 2 3 8 4 7" xfId="9452" xr:uid="{00000000-0005-0000-0000-000050740000}"/>
    <cellStyle name="Note 2 3 8 4 7 2" xfId="16790" xr:uid="{00000000-0005-0000-0000-000051740000}"/>
    <cellStyle name="Note 2 3 8 4 7 3" xfId="24006" xr:uid="{00000000-0005-0000-0000-000052740000}"/>
    <cellStyle name="Note 2 3 8 4 7 4" xfId="29077" xr:uid="{00000000-0005-0000-0000-000053740000}"/>
    <cellStyle name="Note 2 3 8 4 7 5" xfId="33753" xr:uid="{00000000-0005-0000-0000-000054740000}"/>
    <cellStyle name="Note 2 3 8 4 7 6" xfId="39231" xr:uid="{00000000-0005-0000-0000-000055740000}"/>
    <cellStyle name="Note 2 3 8 4 7 7" xfId="44129" xr:uid="{00000000-0005-0000-0000-000056740000}"/>
    <cellStyle name="Note 2 3 8 4 7 8" xfId="50139" xr:uid="{00000000-0005-0000-0000-000057740000}"/>
    <cellStyle name="Note 2 3 8 4 8" xfId="9772" xr:uid="{00000000-0005-0000-0000-000058740000}"/>
    <cellStyle name="Note 2 3 8 4 8 2" xfId="16791" xr:uid="{00000000-0005-0000-0000-000059740000}"/>
    <cellStyle name="Note 2 3 8 4 8 3" xfId="24007" xr:uid="{00000000-0005-0000-0000-00005A740000}"/>
    <cellStyle name="Note 2 3 8 4 8 4" xfId="29078" xr:uid="{00000000-0005-0000-0000-00005B740000}"/>
    <cellStyle name="Note 2 3 8 4 8 5" xfId="33754" xr:uid="{00000000-0005-0000-0000-00005C740000}"/>
    <cellStyle name="Note 2 3 8 4 8 6" xfId="39232" xr:uid="{00000000-0005-0000-0000-00005D740000}"/>
    <cellStyle name="Note 2 3 8 4 8 7" xfId="44130" xr:uid="{00000000-0005-0000-0000-00005E740000}"/>
    <cellStyle name="Note 2 3 8 4 8 8" xfId="50140" xr:uid="{00000000-0005-0000-0000-00005F740000}"/>
    <cellStyle name="Note 2 3 8 4 9" xfId="10041" xr:uid="{00000000-0005-0000-0000-000060740000}"/>
    <cellStyle name="Note 2 3 8 4 9 2" xfId="16792" xr:uid="{00000000-0005-0000-0000-000061740000}"/>
    <cellStyle name="Note 2 3 8 4 9 3" xfId="24008" xr:uid="{00000000-0005-0000-0000-000062740000}"/>
    <cellStyle name="Note 2 3 8 4 9 4" xfId="29079" xr:uid="{00000000-0005-0000-0000-000063740000}"/>
    <cellStyle name="Note 2 3 8 4 9 5" xfId="33755" xr:uid="{00000000-0005-0000-0000-000064740000}"/>
    <cellStyle name="Note 2 3 8 4 9 6" xfId="39233" xr:uid="{00000000-0005-0000-0000-000065740000}"/>
    <cellStyle name="Note 2 3 8 4 9 7" xfId="44131" xr:uid="{00000000-0005-0000-0000-000066740000}"/>
    <cellStyle name="Note 2 3 8 4 9 8" xfId="50141" xr:uid="{00000000-0005-0000-0000-000067740000}"/>
    <cellStyle name="Note 2 3 8 5" xfId="5388" xr:uid="{00000000-0005-0000-0000-000068740000}"/>
    <cellStyle name="Note 2 3 8 5 2" xfId="16793" xr:uid="{00000000-0005-0000-0000-000069740000}"/>
    <cellStyle name="Note 2 3 8 5 3" xfId="24009" xr:uid="{00000000-0005-0000-0000-00006A740000}"/>
    <cellStyle name="Note 2 3 8 5 4" xfId="29080" xr:uid="{00000000-0005-0000-0000-00006B740000}"/>
    <cellStyle name="Note 2 3 8 5 5" xfId="33756" xr:uid="{00000000-0005-0000-0000-00006C740000}"/>
    <cellStyle name="Note 2 3 8 5 6" xfId="39234" xr:uid="{00000000-0005-0000-0000-00006D740000}"/>
    <cellStyle name="Note 2 3 8 5 7" xfId="44132" xr:uid="{00000000-0005-0000-0000-00006E740000}"/>
    <cellStyle name="Note 2 3 8 5 8" xfId="50142" xr:uid="{00000000-0005-0000-0000-00006F740000}"/>
    <cellStyle name="Note 2 3 8 6" xfId="5921" xr:uid="{00000000-0005-0000-0000-000070740000}"/>
    <cellStyle name="Note 2 3 8 6 2" xfId="16794" xr:uid="{00000000-0005-0000-0000-000071740000}"/>
    <cellStyle name="Note 2 3 8 6 3" xfId="24010" xr:uid="{00000000-0005-0000-0000-000072740000}"/>
    <cellStyle name="Note 2 3 8 6 4" xfId="29081" xr:uid="{00000000-0005-0000-0000-000073740000}"/>
    <cellStyle name="Note 2 3 8 6 5" xfId="33757" xr:uid="{00000000-0005-0000-0000-000074740000}"/>
    <cellStyle name="Note 2 3 8 6 6" xfId="39235" xr:uid="{00000000-0005-0000-0000-000075740000}"/>
    <cellStyle name="Note 2 3 8 6 7" xfId="44133" xr:uid="{00000000-0005-0000-0000-000076740000}"/>
    <cellStyle name="Note 2 3 8 6 8" xfId="50143" xr:uid="{00000000-0005-0000-0000-000077740000}"/>
    <cellStyle name="Note 2 3 8 7" xfId="6060" xr:uid="{00000000-0005-0000-0000-000078740000}"/>
    <cellStyle name="Note 2 3 8 7 2" xfId="16795" xr:uid="{00000000-0005-0000-0000-000079740000}"/>
    <cellStyle name="Note 2 3 8 7 3" xfId="24011" xr:uid="{00000000-0005-0000-0000-00007A740000}"/>
    <cellStyle name="Note 2 3 8 7 4" xfId="29082" xr:uid="{00000000-0005-0000-0000-00007B740000}"/>
    <cellStyle name="Note 2 3 8 7 5" xfId="33758" xr:uid="{00000000-0005-0000-0000-00007C740000}"/>
    <cellStyle name="Note 2 3 8 7 6" xfId="39236" xr:uid="{00000000-0005-0000-0000-00007D740000}"/>
    <cellStyle name="Note 2 3 8 7 7" xfId="44134" xr:uid="{00000000-0005-0000-0000-00007E740000}"/>
    <cellStyle name="Note 2 3 8 7 8" xfId="50144" xr:uid="{00000000-0005-0000-0000-00007F740000}"/>
    <cellStyle name="Note 2 3 8 8" xfId="4528" xr:uid="{00000000-0005-0000-0000-000080740000}"/>
    <cellStyle name="Note 2 3 8 8 2" xfId="16796" xr:uid="{00000000-0005-0000-0000-000081740000}"/>
    <cellStyle name="Note 2 3 8 8 3" xfId="24012" xr:uid="{00000000-0005-0000-0000-000082740000}"/>
    <cellStyle name="Note 2 3 8 8 4" xfId="29083" xr:uid="{00000000-0005-0000-0000-000083740000}"/>
    <cellStyle name="Note 2 3 8 8 5" xfId="33759" xr:uid="{00000000-0005-0000-0000-000084740000}"/>
    <cellStyle name="Note 2 3 8 8 6" xfId="39237" xr:uid="{00000000-0005-0000-0000-000085740000}"/>
    <cellStyle name="Note 2 3 8 8 7" xfId="44135" xr:uid="{00000000-0005-0000-0000-000086740000}"/>
    <cellStyle name="Note 2 3 8 8 8" xfId="50145" xr:uid="{00000000-0005-0000-0000-000087740000}"/>
    <cellStyle name="Note 2 3 8 9" xfId="10956" xr:uid="{00000000-0005-0000-0000-000088740000}"/>
    <cellStyle name="Note 2 3 9" xfId="957" xr:uid="{00000000-0005-0000-0000-000089740000}"/>
    <cellStyle name="Note 2 3 9 10" xfId="20352" xr:uid="{00000000-0005-0000-0000-00008A740000}"/>
    <cellStyle name="Note 2 3 9 11" xfId="47027" xr:uid="{00000000-0005-0000-0000-00008B740000}"/>
    <cellStyle name="Note 2 3 9 2" xfId="4200" xr:uid="{00000000-0005-0000-0000-00008C740000}"/>
    <cellStyle name="Note 2 3 9 2 10" xfId="39238" xr:uid="{00000000-0005-0000-0000-00008D740000}"/>
    <cellStyle name="Note 2 3 9 2 11" xfId="44136" xr:uid="{00000000-0005-0000-0000-00008E740000}"/>
    <cellStyle name="Note 2 3 9 2 12" xfId="50146" xr:uid="{00000000-0005-0000-0000-00008F740000}"/>
    <cellStyle name="Note 2 3 9 2 2" xfId="6940" xr:uid="{00000000-0005-0000-0000-000090740000}"/>
    <cellStyle name="Note 2 3 9 2 2 2" xfId="16798" xr:uid="{00000000-0005-0000-0000-000091740000}"/>
    <cellStyle name="Note 2 3 9 2 2 3" xfId="24014" xr:uid="{00000000-0005-0000-0000-000092740000}"/>
    <cellStyle name="Note 2 3 9 2 2 4" xfId="29085" xr:uid="{00000000-0005-0000-0000-000093740000}"/>
    <cellStyle name="Note 2 3 9 2 2 5" xfId="33761" xr:uid="{00000000-0005-0000-0000-000094740000}"/>
    <cellStyle name="Note 2 3 9 2 2 6" xfId="39239" xr:uid="{00000000-0005-0000-0000-000095740000}"/>
    <cellStyle name="Note 2 3 9 2 2 7" xfId="44137" xr:uid="{00000000-0005-0000-0000-000096740000}"/>
    <cellStyle name="Note 2 3 9 2 2 8" xfId="50147" xr:uid="{00000000-0005-0000-0000-000097740000}"/>
    <cellStyle name="Note 2 3 9 2 3" xfId="4402" xr:uid="{00000000-0005-0000-0000-000098740000}"/>
    <cellStyle name="Note 2 3 9 2 3 2" xfId="16799" xr:uid="{00000000-0005-0000-0000-000099740000}"/>
    <cellStyle name="Note 2 3 9 2 3 3" xfId="24015" xr:uid="{00000000-0005-0000-0000-00009A740000}"/>
    <cellStyle name="Note 2 3 9 2 3 4" xfId="29086" xr:uid="{00000000-0005-0000-0000-00009B740000}"/>
    <cellStyle name="Note 2 3 9 2 3 5" xfId="33762" xr:uid="{00000000-0005-0000-0000-00009C740000}"/>
    <cellStyle name="Note 2 3 9 2 3 6" xfId="39240" xr:uid="{00000000-0005-0000-0000-00009D740000}"/>
    <cellStyle name="Note 2 3 9 2 3 7" xfId="44138" xr:uid="{00000000-0005-0000-0000-00009E740000}"/>
    <cellStyle name="Note 2 3 9 2 3 8" xfId="50148" xr:uid="{00000000-0005-0000-0000-00009F740000}"/>
    <cellStyle name="Note 2 3 9 2 4" xfId="7537" xr:uid="{00000000-0005-0000-0000-0000A0740000}"/>
    <cellStyle name="Note 2 3 9 2 4 2" xfId="16800" xr:uid="{00000000-0005-0000-0000-0000A1740000}"/>
    <cellStyle name="Note 2 3 9 2 4 3" xfId="24016" xr:uid="{00000000-0005-0000-0000-0000A2740000}"/>
    <cellStyle name="Note 2 3 9 2 4 4" xfId="29087" xr:uid="{00000000-0005-0000-0000-0000A3740000}"/>
    <cellStyle name="Note 2 3 9 2 4 5" xfId="33763" xr:uid="{00000000-0005-0000-0000-0000A4740000}"/>
    <cellStyle name="Note 2 3 9 2 4 6" xfId="39241" xr:uid="{00000000-0005-0000-0000-0000A5740000}"/>
    <cellStyle name="Note 2 3 9 2 4 7" xfId="44139" xr:uid="{00000000-0005-0000-0000-0000A6740000}"/>
    <cellStyle name="Note 2 3 9 2 4 8" xfId="50149" xr:uid="{00000000-0005-0000-0000-0000A7740000}"/>
    <cellStyle name="Note 2 3 9 2 5" xfId="5224" xr:uid="{00000000-0005-0000-0000-0000A8740000}"/>
    <cellStyle name="Note 2 3 9 2 5 2" xfId="16801" xr:uid="{00000000-0005-0000-0000-0000A9740000}"/>
    <cellStyle name="Note 2 3 9 2 5 3" xfId="24017" xr:uid="{00000000-0005-0000-0000-0000AA740000}"/>
    <cellStyle name="Note 2 3 9 2 5 4" xfId="29088" xr:uid="{00000000-0005-0000-0000-0000AB740000}"/>
    <cellStyle name="Note 2 3 9 2 5 5" xfId="33764" xr:uid="{00000000-0005-0000-0000-0000AC740000}"/>
    <cellStyle name="Note 2 3 9 2 5 6" xfId="39242" xr:uid="{00000000-0005-0000-0000-0000AD740000}"/>
    <cellStyle name="Note 2 3 9 2 5 7" xfId="44140" xr:uid="{00000000-0005-0000-0000-0000AE740000}"/>
    <cellStyle name="Note 2 3 9 2 5 8" xfId="50150" xr:uid="{00000000-0005-0000-0000-0000AF740000}"/>
    <cellStyle name="Note 2 3 9 2 6" xfId="16797" xr:uid="{00000000-0005-0000-0000-0000B0740000}"/>
    <cellStyle name="Note 2 3 9 2 7" xfId="24013" xr:uid="{00000000-0005-0000-0000-0000B1740000}"/>
    <cellStyle name="Note 2 3 9 2 8" xfId="29084" xr:uid="{00000000-0005-0000-0000-0000B2740000}"/>
    <cellStyle name="Note 2 3 9 2 9" xfId="33760" xr:uid="{00000000-0005-0000-0000-0000B3740000}"/>
    <cellStyle name="Note 2 3 9 3" xfId="4807" xr:uid="{00000000-0005-0000-0000-0000B4740000}"/>
    <cellStyle name="Note 2 3 9 3 10" xfId="16802" xr:uid="{00000000-0005-0000-0000-0000B5740000}"/>
    <cellStyle name="Note 2 3 9 3 11" xfId="24018" xr:uid="{00000000-0005-0000-0000-0000B6740000}"/>
    <cellStyle name="Note 2 3 9 3 12" xfId="29089" xr:uid="{00000000-0005-0000-0000-0000B7740000}"/>
    <cellStyle name="Note 2 3 9 3 13" xfId="33765" xr:uid="{00000000-0005-0000-0000-0000B8740000}"/>
    <cellStyle name="Note 2 3 9 3 14" xfId="39243" xr:uid="{00000000-0005-0000-0000-0000B9740000}"/>
    <cellStyle name="Note 2 3 9 3 15" xfId="44141" xr:uid="{00000000-0005-0000-0000-0000BA740000}"/>
    <cellStyle name="Note 2 3 9 3 16" xfId="50151" xr:uid="{00000000-0005-0000-0000-0000BB740000}"/>
    <cellStyle name="Note 2 3 9 3 2" xfId="7163" xr:uid="{00000000-0005-0000-0000-0000BC740000}"/>
    <cellStyle name="Note 2 3 9 3 2 2" xfId="16803" xr:uid="{00000000-0005-0000-0000-0000BD740000}"/>
    <cellStyle name="Note 2 3 9 3 2 3" xfId="24019" xr:uid="{00000000-0005-0000-0000-0000BE740000}"/>
    <cellStyle name="Note 2 3 9 3 2 4" xfId="29090" xr:uid="{00000000-0005-0000-0000-0000BF740000}"/>
    <cellStyle name="Note 2 3 9 3 2 5" xfId="33766" xr:uid="{00000000-0005-0000-0000-0000C0740000}"/>
    <cellStyle name="Note 2 3 9 3 2 6" xfId="39244" xr:uid="{00000000-0005-0000-0000-0000C1740000}"/>
    <cellStyle name="Note 2 3 9 3 2 7" xfId="44142" xr:uid="{00000000-0005-0000-0000-0000C2740000}"/>
    <cellStyle name="Note 2 3 9 3 2 8" xfId="50152" xr:uid="{00000000-0005-0000-0000-0000C3740000}"/>
    <cellStyle name="Note 2 3 9 3 3" xfId="7718" xr:uid="{00000000-0005-0000-0000-0000C4740000}"/>
    <cellStyle name="Note 2 3 9 3 3 2" xfId="16804" xr:uid="{00000000-0005-0000-0000-0000C5740000}"/>
    <cellStyle name="Note 2 3 9 3 3 3" xfId="24020" xr:uid="{00000000-0005-0000-0000-0000C6740000}"/>
    <cellStyle name="Note 2 3 9 3 3 4" xfId="29091" xr:uid="{00000000-0005-0000-0000-0000C7740000}"/>
    <cellStyle name="Note 2 3 9 3 3 5" xfId="33767" xr:uid="{00000000-0005-0000-0000-0000C8740000}"/>
    <cellStyle name="Note 2 3 9 3 3 6" xfId="39245" xr:uid="{00000000-0005-0000-0000-0000C9740000}"/>
    <cellStyle name="Note 2 3 9 3 3 7" xfId="44143" xr:uid="{00000000-0005-0000-0000-0000CA740000}"/>
    <cellStyle name="Note 2 3 9 3 3 8" xfId="50153" xr:uid="{00000000-0005-0000-0000-0000CB740000}"/>
    <cellStyle name="Note 2 3 9 3 4" xfId="8030" xr:uid="{00000000-0005-0000-0000-0000CC740000}"/>
    <cellStyle name="Note 2 3 9 3 4 2" xfId="16805" xr:uid="{00000000-0005-0000-0000-0000CD740000}"/>
    <cellStyle name="Note 2 3 9 3 4 3" xfId="24021" xr:uid="{00000000-0005-0000-0000-0000CE740000}"/>
    <cellStyle name="Note 2 3 9 3 4 4" xfId="29092" xr:uid="{00000000-0005-0000-0000-0000CF740000}"/>
    <cellStyle name="Note 2 3 9 3 4 5" xfId="33768" xr:uid="{00000000-0005-0000-0000-0000D0740000}"/>
    <cellStyle name="Note 2 3 9 3 4 6" xfId="39246" xr:uid="{00000000-0005-0000-0000-0000D1740000}"/>
    <cellStyle name="Note 2 3 9 3 4 7" xfId="44144" xr:uid="{00000000-0005-0000-0000-0000D2740000}"/>
    <cellStyle name="Note 2 3 9 3 4 8" xfId="50154" xr:uid="{00000000-0005-0000-0000-0000D3740000}"/>
    <cellStyle name="Note 2 3 9 3 5" xfId="8491" xr:uid="{00000000-0005-0000-0000-0000D4740000}"/>
    <cellStyle name="Note 2 3 9 3 5 2" xfId="16806" xr:uid="{00000000-0005-0000-0000-0000D5740000}"/>
    <cellStyle name="Note 2 3 9 3 5 3" xfId="24022" xr:uid="{00000000-0005-0000-0000-0000D6740000}"/>
    <cellStyle name="Note 2 3 9 3 5 4" xfId="29093" xr:uid="{00000000-0005-0000-0000-0000D7740000}"/>
    <cellStyle name="Note 2 3 9 3 5 5" xfId="33769" xr:uid="{00000000-0005-0000-0000-0000D8740000}"/>
    <cellStyle name="Note 2 3 9 3 5 6" xfId="39247" xr:uid="{00000000-0005-0000-0000-0000D9740000}"/>
    <cellStyle name="Note 2 3 9 3 5 7" xfId="44145" xr:uid="{00000000-0005-0000-0000-0000DA740000}"/>
    <cellStyle name="Note 2 3 9 3 5 8" xfId="50155" xr:uid="{00000000-0005-0000-0000-0000DB740000}"/>
    <cellStyle name="Note 2 3 9 3 6" xfId="8830" xr:uid="{00000000-0005-0000-0000-0000DC740000}"/>
    <cellStyle name="Note 2 3 9 3 6 2" xfId="16807" xr:uid="{00000000-0005-0000-0000-0000DD740000}"/>
    <cellStyle name="Note 2 3 9 3 6 3" xfId="24023" xr:uid="{00000000-0005-0000-0000-0000DE740000}"/>
    <cellStyle name="Note 2 3 9 3 6 4" xfId="29094" xr:uid="{00000000-0005-0000-0000-0000DF740000}"/>
    <cellStyle name="Note 2 3 9 3 6 5" xfId="33770" xr:uid="{00000000-0005-0000-0000-0000E0740000}"/>
    <cellStyle name="Note 2 3 9 3 6 6" xfId="39248" xr:uid="{00000000-0005-0000-0000-0000E1740000}"/>
    <cellStyle name="Note 2 3 9 3 6 7" xfId="44146" xr:uid="{00000000-0005-0000-0000-0000E2740000}"/>
    <cellStyle name="Note 2 3 9 3 6 8" xfId="50156" xr:uid="{00000000-0005-0000-0000-0000E3740000}"/>
    <cellStyle name="Note 2 3 9 3 7" xfId="9292" xr:uid="{00000000-0005-0000-0000-0000E4740000}"/>
    <cellStyle name="Note 2 3 9 3 7 2" xfId="16808" xr:uid="{00000000-0005-0000-0000-0000E5740000}"/>
    <cellStyle name="Note 2 3 9 3 7 3" xfId="24024" xr:uid="{00000000-0005-0000-0000-0000E6740000}"/>
    <cellStyle name="Note 2 3 9 3 7 4" xfId="29095" xr:uid="{00000000-0005-0000-0000-0000E7740000}"/>
    <cellStyle name="Note 2 3 9 3 7 5" xfId="33771" xr:uid="{00000000-0005-0000-0000-0000E8740000}"/>
    <cellStyle name="Note 2 3 9 3 7 6" xfId="39249" xr:uid="{00000000-0005-0000-0000-0000E9740000}"/>
    <cellStyle name="Note 2 3 9 3 7 7" xfId="44147" xr:uid="{00000000-0005-0000-0000-0000EA740000}"/>
    <cellStyle name="Note 2 3 9 3 7 8" xfId="50157" xr:uid="{00000000-0005-0000-0000-0000EB740000}"/>
    <cellStyle name="Note 2 3 9 3 8" xfId="9654" xr:uid="{00000000-0005-0000-0000-0000EC740000}"/>
    <cellStyle name="Note 2 3 9 3 8 2" xfId="16809" xr:uid="{00000000-0005-0000-0000-0000ED740000}"/>
    <cellStyle name="Note 2 3 9 3 8 3" xfId="24025" xr:uid="{00000000-0005-0000-0000-0000EE740000}"/>
    <cellStyle name="Note 2 3 9 3 8 4" xfId="29096" xr:uid="{00000000-0005-0000-0000-0000EF740000}"/>
    <cellStyle name="Note 2 3 9 3 8 5" xfId="33772" xr:uid="{00000000-0005-0000-0000-0000F0740000}"/>
    <cellStyle name="Note 2 3 9 3 8 6" xfId="39250" xr:uid="{00000000-0005-0000-0000-0000F1740000}"/>
    <cellStyle name="Note 2 3 9 3 8 7" xfId="44148" xr:uid="{00000000-0005-0000-0000-0000F2740000}"/>
    <cellStyle name="Note 2 3 9 3 8 8" xfId="50158" xr:uid="{00000000-0005-0000-0000-0000F3740000}"/>
    <cellStyle name="Note 2 3 9 3 9" xfId="9923" xr:uid="{00000000-0005-0000-0000-0000F4740000}"/>
    <cellStyle name="Note 2 3 9 3 9 2" xfId="16810" xr:uid="{00000000-0005-0000-0000-0000F5740000}"/>
    <cellStyle name="Note 2 3 9 3 9 3" xfId="24026" xr:uid="{00000000-0005-0000-0000-0000F6740000}"/>
    <cellStyle name="Note 2 3 9 3 9 4" xfId="29097" xr:uid="{00000000-0005-0000-0000-0000F7740000}"/>
    <cellStyle name="Note 2 3 9 3 9 5" xfId="33773" xr:uid="{00000000-0005-0000-0000-0000F8740000}"/>
    <cellStyle name="Note 2 3 9 3 9 6" xfId="39251" xr:uid="{00000000-0005-0000-0000-0000F9740000}"/>
    <cellStyle name="Note 2 3 9 3 9 7" xfId="44149" xr:uid="{00000000-0005-0000-0000-0000FA740000}"/>
    <cellStyle name="Note 2 3 9 3 9 8" xfId="50159" xr:uid="{00000000-0005-0000-0000-0000FB740000}"/>
    <cellStyle name="Note 2 3 9 4" xfId="4975" xr:uid="{00000000-0005-0000-0000-0000FC740000}"/>
    <cellStyle name="Note 2 3 9 4 10" xfId="16811" xr:uid="{00000000-0005-0000-0000-0000FD740000}"/>
    <cellStyle name="Note 2 3 9 4 11" xfId="24027" xr:uid="{00000000-0005-0000-0000-0000FE740000}"/>
    <cellStyle name="Note 2 3 9 4 12" xfId="29098" xr:uid="{00000000-0005-0000-0000-0000FF740000}"/>
    <cellStyle name="Note 2 3 9 4 13" xfId="33774" xr:uid="{00000000-0005-0000-0000-000000750000}"/>
    <cellStyle name="Note 2 3 9 4 14" xfId="39252" xr:uid="{00000000-0005-0000-0000-000001750000}"/>
    <cellStyle name="Note 2 3 9 4 15" xfId="44150" xr:uid="{00000000-0005-0000-0000-000002750000}"/>
    <cellStyle name="Note 2 3 9 4 16" xfId="50160" xr:uid="{00000000-0005-0000-0000-000003750000}"/>
    <cellStyle name="Note 2 3 9 4 2" xfId="6756" xr:uid="{00000000-0005-0000-0000-000004750000}"/>
    <cellStyle name="Note 2 3 9 4 2 2" xfId="16812" xr:uid="{00000000-0005-0000-0000-000005750000}"/>
    <cellStyle name="Note 2 3 9 4 2 3" xfId="24028" xr:uid="{00000000-0005-0000-0000-000006750000}"/>
    <cellStyle name="Note 2 3 9 4 2 4" xfId="29099" xr:uid="{00000000-0005-0000-0000-000007750000}"/>
    <cellStyle name="Note 2 3 9 4 2 5" xfId="33775" xr:uid="{00000000-0005-0000-0000-000008750000}"/>
    <cellStyle name="Note 2 3 9 4 2 6" xfId="39253" xr:uid="{00000000-0005-0000-0000-000009750000}"/>
    <cellStyle name="Note 2 3 9 4 2 7" xfId="44151" xr:uid="{00000000-0005-0000-0000-00000A750000}"/>
    <cellStyle name="Note 2 3 9 4 2 8" xfId="50161" xr:uid="{00000000-0005-0000-0000-00000B750000}"/>
    <cellStyle name="Note 2 3 9 4 3" xfId="5407" xr:uid="{00000000-0005-0000-0000-00000C750000}"/>
    <cellStyle name="Note 2 3 9 4 3 2" xfId="16813" xr:uid="{00000000-0005-0000-0000-00000D750000}"/>
    <cellStyle name="Note 2 3 9 4 3 3" xfId="24029" xr:uid="{00000000-0005-0000-0000-00000E750000}"/>
    <cellStyle name="Note 2 3 9 4 3 4" xfId="29100" xr:uid="{00000000-0005-0000-0000-00000F750000}"/>
    <cellStyle name="Note 2 3 9 4 3 5" xfId="33776" xr:uid="{00000000-0005-0000-0000-000010750000}"/>
    <cellStyle name="Note 2 3 9 4 3 6" xfId="39254" xr:uid="{00000000-0005-0000-0000-000011750000}"/>
    <cellStyle name="Note 2 3 9 4 3 7" xfId="44152" xr:uid="{00000000-0005-0000-0000-000012750000}"/>
    <cellStyle name="Note 2 3 9 4 3 8" xfId="50162" xr:uid="{00000000-0005-0000-0000-000013750000}"/>
    <cellStyle name="Note 2 3 9 4 4" xfId="6606" xr:uid="{00000000-0005-0000-0000-000014750000}"/>
    <cellStyle name="Note 2 3 9 4 4 2" xfId="16814" xr:uid="{00000000-0005-0000-0000-000015750000}"/>
    <cellStyle name="Note 2 3 9 4 4 3" xfId="24030" xr:uid="{00000000-0005-0000-0000-000016750000}"/>
    <cellStyle name="Note 2 3 9 4 4 4" xfId="29101" xr:uid="{00000000-0005-0000-0000-000017750000}"/>
    <cellStyle name="Note 2 3 9 4 4 5" xfId="33777" xr:uid="{00000000-0005-0000-0000-000018750000}"/>
    <cellStyle name="Note 2 3 9 4 4 6" xfId="39255" xr:uid="{00000000-0005-0000-0000-000019750000}"/>
    <cellStyle name="Note 2 3 9 4 4 7" xfId="44153" xr:uid="{00000000-0005-0000-0000-00001A750000}"/>
    <cellStyle name="Note 2 3 9 4 4 8" xfId="50163" xr:uid="{00000000-0005-0000-0000-00001B750000}"/>
    <cellStyle name="Note 2 3 9 4 5" xfId="6392" xr:uid="{00000000-0005-0000-0000-00001C750000}"/>
    <cellStyle name="Note 2 3 9 4 5 2" xfId="16815" xr:uid="{00000000-0005-0000-0000-00001D750000}"/>
    <cellStyle name="Note 2 3 9 4 5 3" xfId="24031" xr:uid="{00000000-0005-0000-0000-00001E750000}"/>
    <cellStyle name="Note 2 3 9 4 5 4" xfId="29102" xr:uid="{00000000-0005-0000-0000-00001F750000}"/>
    <cellStyle name="Note 2 3 9 4 5 5" xfId="33778" xr:uid="{00000000-0005-0000-0000-000020750000}"/>
    <cellStyle name="Note 2 3 9 4 5 6" xfId="39256" xr:uid="{00000000-0005-0000-0000-000021750000}"/>
    <cellStyle name="Note 2 3 9 4 5 7" xfId="44154" xr:uid="{00000000-0005-0000-0000-000022750000}"/>
    <cellStyle name="Note 2 3 9 4 5 8" xfId="50164" xr:uid="{00000000-0005-0000-0000-000023750000}"/>
    <cellStyle name="Note 2 3 9 4 6" xfId="5680" xr:uid="{00000000-0005-0000-0000-000024750000}"/>
    <cellStyle name="Note 2 3 9 4 6 2" xfId="16816" xr:uid="{00000000-0005-0000-0000-000025750000}"/>
    <cellStyle name="Note 2 3 9 4 6 3" xfId="24032" xr:uid="{00000000-0005-0000-0000-000026750000}"/>
    <cellStyle name="Note 2 3 9 4 6 4" xfId="29103" xr:uid="{00000000-0005-0000-0000-000027750000}"/>
    <cellStyle name="Note 2 3 9 4 6 5" xfId="33779" xr:uid="{00000000-0005-0000-0000-000028750000}"/>
    <cellStyle name="Note 2 3 9 4 6 6" xfId="39257" xr:uid="{00000000-0005-0000-0000-000029750000}"/>
    <cellStyle name="Note 2 3 9 4 6 7" xfId="44155" xr:uid="{00000000-0005-0000-0000-00002A750000}"/>
    <cellStyle name="Note 2 3 9 4 6 8" xfId="50165" xr:uid="{00000000-0005-0000-0000-00002B750000}"/>
    <cellStyle name="Note 2 3 9 4 7" xfId="7337" xr:uid="{00000000-0005-0000-0000-00002C750000}"/>
    <cellStyle name="Note 2 3 9 4 7 2" xfId="16817" xr:uid="{00000000-0005-0000-0000-00002D750000}"/>
    <cellStyle name="Note 2 3 9 4 7 3" xfId="24033" xr:uid="{00000000-0005-0000-0000-00002E750000}"/>
    <cellStyle name="Note 2 3 9 4 7 4" xfId="29104" xr:uid="{00000000-0005-0000-0000-00002F750000}"/>
    <cellStyle name="Note 2 3 9 4 7 5" xfId="33780" xr:uid="{00000000-0005-0000-0000-000030750000}"/>
    <cellStyle name="Note 2 3 9 4 7 6" xfId="39258" xr:uid="{00000000-0005-0000-0000-000031750000}"/>
    <cellStyle name="Note 2 3 9 4 7 7" xfId="44156" xr:uid="{00000000-0005-0000-0000-000032750000}"/>
    <cellStyle name="Note 2 3 9 4 7 8" xfId="50166" xr:uid="{00000000-0005-0000-0000-000033750000}"/>
    <cellStyle name="Note 2 3 9 4 8" xfId="6389" xr:uid="{00000000-0005-0000-0000-000034750000}"/>
    <cellStyle name="Note 2 3 9 4 8 2" xfId="16818" xr:uid="{00000000-0005-0000-0000-000035750000}"/>
    <cellStyle name="Note 2 3 9 4 8 3" xfId="24034" xr:uid="{00000000-0005-0000-0000-000036750000}"/>
    <cellStyle name="Note 2 3 9 4 8 4" xfId="29105" xr:uid="{00000000-0005-0000-0000-000037750000}"/>
    <cellStyle name="Note 2 3 9 4 8 5" xfId="33781" xr:uid="{00000000-0005-0000-0000-000038750000}"/>
    <cellStyle name="Note 2 3 9 4 8 6" xfId="39259" xr:uid="{00000000-0005-0000-0000-000039750000}"/>
    <cellStyle name="Note 2 3 9 4 8 7" xfId="44157" xr:uid="{00000000-0005-0000-0000-00003A750000}"/>
    <cellStyle name="Note 2 3 9 4 8 8" xfId="50167" xr:uid="{00000000-0005-0000-0000-00003B750000}"/>
    <cellStyle name="Note 2 3 9 4 9" xfId="6354" xr:uid="{00000000-0005-0000-0000-00003C750000}"/>
    <cellStyle name="Note 2 3 9 4 9 2" xfId="16819" xr:uid="{00000000-0005-0000-0000-00003D750000}"/>
    <cellStyle name="Note 2 3 9 4 9 3" xfId="24035" xr:uid="{00000000-0005-0000-0000-00003E750000}"/>
    <cellStyle name="Note 2 3 9 4 9 4" xfId="29106" xr:uid="{00000000-0005-0000-0000-00003F750000}"/>
    <cellStyle name="Note 2 3 9 4 9 5" xfId="33782" xr:uid="{00000000-0005-0000-0000-000040750000}"/>
    <cellStyle name="Note 2 3 9 4 9 6" xfId="39260" xr:uid="{00000000-0005-0000-0000-000041750000}"/>
    <cellStyle name="Note 2 3 9 4 9 7" xfId="44158" xr:uid="{00000000-0005-0000-0000-000042750000}"/>
    <cellStyle name="Note 2 3 9 4 9 8" xfId="50168" xr:uid="{00000000-0005-0000-0000-000043750000}"/>
    <cellStyle name="Note 2 3 9 5" xfId="5444" xr:uid="{00000000-0005-0000-0000-000044750000}"/>
    <cellStyle name="Note 2 3 9 5 2" xfId="16820" xr:uid="{00000000-0005-0000-0000-000045750000}"/>
    <cellStyle name="Note 2 3 9 5 3" xfId="24036" xr:uid="{00000000-0005-0000-0000-000046750000}"/>
    <cellStyle name="Note 2 3 9 5 4" xfId="29107" xr:uid="{00000000-0005-0000-0000-000047750000}"/>
    <cellStyle name="Note 2 3 9 5 5" xfId="33783" xr:uid="{00000000-0005-0000-0000-000048750000}"/>
    <cellStyle name="Note 2 3 9 5 6" xfId="39261" xr:uid="{00000000-0005-0000-0000-000049750000}"/>
    <cellStyle name="Note 2 3 9 5 7" xfId="44159" xr:uid="{00000000-0005-0000-0000-00004A750000}"/>
    <cellStyle name="Note 2 3 9 5 8" xfId="50169" xr:uid="{00000000-0005-0000-0000-00004B750000}"/>
    <cellStyle name="Note 2 3 9 6" xfId="4087" xr:uid="{00000000-0005-0000-0000-00004C750000}"/>
    <cellStyle name="Note 2 3 9 6 2" xfId="16821" xr:uid="{00000000-0005-0000-0000-00004D750000}"/>
    <cellStyle name="Note 2 3 9 6 3" xfId="24037" xr:uid="{00000000-0005-0000-0000-00004E750000}"/>
    <cellStyle name="Note 2 3 9 6 4" xfId="29108" xr:uid="{00000000-0005-0000-0000-00004F750000}"/>
    <cellStyle name="Note 2 3 9 6 5" xfId="33784" xr:uid="{00000000-0005-0000-0000-000050750000}"/>
    <cellStyle name="Note 2 3 9 6 6" xfId="39262" xr:uid="{00000000-0005-0000-0000-000051750000}"/>
    <cellStyle name="Note 2 3 9 6 7" xfId="44160" xr:uid="{00000000-0005-0000-0000-000052750000}"/>
    <cellStyle name="Note 2 3 9 6 8" xfId="50170" xr:uid="{00000000-0005-0000-0000-000053750000}"/>
    <cellStyle name="Note 2 3 9 7" xfId="5054" xr:uid="{00000000-0005-0000-0000-000054750000}"/>
    <cellStyle name="Note 2 3 9 7 2" xfId="16822" xr:uid="{00000000-0005-0000-0000-000055750000}"/>
    <cellStyle name="Note 2 3 9 7 3" xfId="24038" xr:uid="{00000000-0005-0000-0000-000056750000}"/>
    <cellStyle name="Note 2 3 9 7 4" xfId="29109" xr:uid="{00000000-0005-0000-0000-000057750000}"/>
    <cellStyle name="Note 2 3 9 7 5" xfId="33785" xr:uid="{00000000-0005-0000-0000-000058750000}"/>
    <cellStyle name="Note 2 3 9 7 6" xfId="39263" xr:uid="{00000000-0005-0000-0000-000059750000}"/>
    <cellStyle name="Note 2 3 9 7 7" xfId="44161" xr:uid="{00000000-0005-0000-0000-00005A750000}"/>
    <cellStyle name="Note 2 3 9 7 8" xfId="50171" xr:uid="{00000000-0005-0000-0000-00005B750000}"/>
    <cellStyle name="Note 2 3 9 8" xfId="3921" xr:uid="{00000000-0005-0000-0000-00005C750000}"/>
    <cellStyle name="Note 2 3 9 8 2" xfId="16823" xr:uid="{00000000-0005-0000-0000-00005D750000}"/>
    <cellStyle name="Note 2 3 9 8 3" xfId="24039" xr:uid="{00000000-0005-0000-0000-00005E750000}"/>
    <cellStyle name="Note 2 3 9 8 4" xfId="29110" xr:uid="{00000000-0005-0000-0000-00005F750000}"/>
    <cellStyle name="Note 2 3 9 8 5" xfId="33786" xr:uid="{00000000-0005-0000-0000-000060750000}"/>
    <cellStyle name="Note 2 3 9 8 6" xfId="39264" xr:uid="{00000000-0005-0000-0000-000061750000}"/>
    <cellStyle name="Note 2 3 9 8 7" xfId="44162" xr:uid="{00000000-0005-0000-0000-000062750000}"/>
    <cellStyle name="Note 2 3 9 8 8" xfId="50172" xr:uid="{00000000-0005-0000-0000-000063750000}"/>
    <cellStyle name="Note 2 3 9 9" xfId="10971" xr:uid="{00000000-0005-0000-0000-000064750000}"/>
    <cellStyle name="Note 2 4" xfId="434" xr:uid="{00000000-0005-0000-0000-000065750000}"/>
    <cellStyle name="Note 2 4 10" xfId="983" xr:uid="{00000000-0005-0000-0000-000066750000}"/>
    <cellStyle name="Note 2 4 10 10" xfId="20238" xr:uid="{00000000-0005-0000-0000-000067750000}"/>
    <cellStyle name="Note 2 4 10 11" xfId="47039" xr:uid="{00000000-0005-0000-0000-000068750000}"/>
    <cellStyle name="Note 2 4 10 2" xfId="4216" xr:uid="{00000000-0005-0000-0000-000069750000}"/>
    <cellStyle name="Note 2 4 10 2 10" xfId="39265" xr:uid="{00000000-0005-0000-0000-00006A750000}"/>
    <cellStyle name="Note 2 4 10 2 11" xfId="44163" xr:uid="{00000000-0005-0000-0000-00006B750000}"/>
    <cellStyle name="Note 2 4 10 2 12" xfId="50173" xr:uid="{00000000-0005-0000-0000-00006C750000}"/>
    <cellStyle name="Note 2 4 10 2 2" xfId="6948" xr:uid="{00000000-0005-0000-0000-00006D750000}"/>
    <cellStyle name="Note 2 4 10 2 2 2" xfId="16825" xr:uid="{00000000-0005-0000-0000-00006E750000}"/>
    <cellStyle name="Note 2 4 10 2 2 3" xfId="24041" xr:uid="{00000000-0005-0000-0000-00006F750000}"/>
    <cellStyle name="Note 2 4 10 2 2 4" xfId="29112" xr:uid="{00000000-0005-0000-0000-000070750000}"/>
    <cellStyle name="Note 2 4 10 2 2 5" xfId="33788" xr:uid="{00000000-0005-0000-0000-000071750000}"/>
    <cellStyle name="Note 2 4 10 2 2 6" xfId="39266" xr:uid="{00000000-0005-0000-0000-000072750000}"/>
    <cellStyle name="Note 2 4 10 2 2 7" xfId="44164" xr:uid="{00000000-0005-0000-0000-000073750000}"/>
    <cellStyle name="Note 2 4 10 2 2 8" xfId="50174" xr:uid="{00000000-0005-0000-0000-000074750000}"/>
    <cellStyle name="Note 2 4 10 2 3" xfId="5956" xr:uid="{00000000-0005-0000-0000-000075750000}"/>
    <cellStyle name="Note 2 4 10 2 3 2" xfId="16826" xr:uid="{00000000-0005-0000-0000-000076750000}"/>
    <cellStyle name="Note 2 4 10 2 3 3" xfId="24042" xr:uid="{00000000-0005-0000-0000-000077750000}"/>
    <cellStyle name="Note 2 4 10 2 3 4" xfId="29113" xr:uid="{00000000-0005-0000-0000-000078750000}"/>
    <cellStyle name="Note 2 4 10 2 3 5" xfId="33789" xr:uid="{00000000-0005-0000-0000-000079750000}"/>
    <cellStyle name="Note 2 4 10 2 3 6" xfId="39267" xr:uid="{00000000-0005-0000-0000-00007A750000}"/>
    <cellStyle name="Note 2 4 10 2 3 7" xfId="44165" xr:uid="{00000000-0005-0000-0000-00007B750000}"/>
    <cellStyle name="Note 2 4 10 2 3 8" xfId="50175" xr:uid="{00000000-0005-0000-0000-00007C750000}"/>
    <cellStyle name="Note 2 4 10 2 4" xfId="5625" xr:uid="{00000000-0005-0000-0000-00007D750000}"/>
    <cellStyle name="Note 2 4 10 2 4 2" xfId="16827" xr:uid="{00000000-0005-0000-0000-00007E750000}"/>
    <cellStyle name="Note 2 4 10 2 4 3" xfId="24043" xr:uid="{00000000-0005-0000-0000-00007F750000}"/>
    <cellStyle name="Note 2 4 10 2 4 4" xfId="29114" xr:uid="{00000000-0005-0000-0000-000080750000}"/>
    <cellStyle name="Note 2 4 10 2 4 5" xfId="33790" xr:uid="{00000000-0005-0000-0000-000081750000}"/>
    <cellStyle name="Note 2 4 10 2 4 6" xfId="39268" xr:uid="{00000000-0005-0000-0000-000082750000}"/>
    <cellStyle name="Note 2 4 10 2 4 7" xfId="44166" xr:uid="{00000000-0005-0000-0000-000083750000}"/>
    <cellStyle name="Note 2 4 10 2 4 8" xfId="50176" xr:uid="{00000000-0005-0000-0000-000084750000}"/>
    <cellStyle name="Note 2 4 10 2 5" xfId="6706" xr:uid="{00000000-0005-0000-0000-000085750000}"/>
    <cellStyle name="Note 2 4 10 2 5 2" xfId="16828" xr:uid="{00000000-0005-0000-0000-000086750000}"/>
    <cellStyle name="Note 2 4 10 2 5 3" xfId="24044" xr:uid="{00000000-0005-0000-0000-000087750000}"/>
    <cellStyle name="Note 2 4 10 2 5 4" xfId="29115" xr:uid="{00000000-0005-0000-0000-000088750000}"/>
    <cellStyle name="Note 2 4 10 2 5 5" xfId="33791" xr:uid="{00000000-0005-0000-0000-000089750000}"/>
    <cellStyle name="Note 2 4 10 2 5 6" xfId="39269" xr:uid="{00000000-0005-0000-0000-00008A750000}"/>
    <cellStyle name="Note 2 4 10 2 5 7" xfId="44167" xr:uid="{00000000-0005-0000-0000-00008B750000}"/>
    <cellStyle name="Note 2 4 10 2 5 8" xfId="50177" xr:uid="{00000000-0005-0000-0000-00008C750000}"/>
    <cellStyle name="Note 2 4 10 2 6" xfId="16824" xr:uid="{00000000-0005-0000-0000-00008D750000}"/>
    <cellStyle name="Note 2 4 10 2 7" xfId="24040" xr:uid="{00000000-0005-0000-0000-00008E750000}"/>
    <cellStyle name="Note 2 4 10 2 8" xfId="29111" xr:uid="{00000000-0005-0000-0000-00008F750000}"/>
    <cellStyle name="Note 2 4 10 2 9" xfId="33787" xr:uid="{00000000-0005-0000-0000-000090750000}"/>
    <cellStyle name="Note 2 4 10 3" xfId="5614" xr:uid="{00000000-0005-0000-0000-000091750000}"/>
    <cellStyle name="Note 2 4 10 3 10" xfId="16829" xr:uid="{00000000-0005-0000-0000-000092750000}"/>
    <cellStyle name="Note 2 4 10 3 11" xfId="24045" xr:uid="{00000000-0005-0000-0000-000093750000}"/>
    <cellStyle name="Note 2 4 10 3 12" xfId="29116" xr:uid="{00000000-0005-0000-0000-000094750000}"/>
    <cellStyle name="Note 2 4 10 3 13" xfId="33792" xr:uid="{00000000-0005-0000-0000-000095750000}"/>
    <cellStyle name="Note 2 4 10 3 14" xfId="39270" xr:uid="{00000000-0005-0000-0000-000096750000}"/>
    <cellStyle name="Note 2 4 10 3 15" xfId="44168" xr:uid="{00000000-0005-0000-0000-000097750000}"/>
    <cellStyle name="Note 2 4 10 3 16" xfId="50178" xr:uid="{00000000-0005-0000-0000-000098750000}"/>
    <cellStyle name="Note 2 4 10 3 2" xfId="7438" xr:uid="{00000000-0005-0000-0000-000099750000}"/>
    <cellStyle name="Note 2 4 10 3 2 2" xfId="16830" xr:uid="{00000000-0005-0000-0000-00009A750000}"/>
    <cellStyle name="Note 2 4 10 3 2 3" xfId="24046" xr:uid="{00000000-0005-0000-0000-00009B750000}"/>
    <cellStyle name="Note 2 4 10 3 2 4" xfId="29117" xr:uid="{00000000-0005-0000-0000-00009C750000}"/>
    <cellStyle name="Note 2 4 10 3 2 5" xfId="33793" xr:uid="{00000000-0005-0000-0000-00009D750000}"/>
    <cellStyle name="Note 2 4 10 3 2 6" xfId="39271" xr:uid="{00000000-0005-0000-0000-00009E750000}"/>
    <cellStyle name="Note 2 4 10 3 2 7" xfId="44169" xr:uid="{00000000-0005-0000-0000-00009F750000}"/>
    <cellStyle name="Note 2 4 10 3 2 8" xfId="50179" xr:uid="{00000000-0005-0000-0000-0000A0750000}"/>
    <cellStyle name="Note 2 4 10 3 3" xfId="7957" xr:uid="{00000000-0005-0000-0000-0000A1750000}"/>
    <cellStyle name="Note 2 4 10 3 3 2" xfId="16831" xr:uid="{00000000-0005-0000-0000-0000A2750000}"/>
    <cellStyle name="Note 2 4 10 3 3 3" xfId="24047" xr:uid="{00000000-0005-0000-0000-0000A3750000}"/>
    <cellStyle name="Note 2 4 10 3 3 4" xfId="29118" xr:uid="{00000000-0005-0000-0000-0000A4750000}"/>
    <cellStyle name="Note 2 4 10 3 3 5" xfId="33794" xr:uid="{00000000-0005-0000-0000-0000A5750000}"/>
    <cellStyle name="Note 2 4 10 3 3 6" xfId="39272" xr:uid="{00000000-0005-0000-0000-0000A6750000}"/>
    <cellStyle name="Note 2 4 10 3 3 7" xfId="44170" xr:uid="{00000000-0005-0000-0000-0000A7750000}"/>
    <cellStyle name="Note 2 4 10 3 3 8" xfId="50180" xr:uid="{00000000-0005-0000-0000-0000A8750000}"/>
    <cellStyle name="Note 2 4 10 3 4" xfId="8297" xr:uid="{00000000-0005-0000-0000-0000A9750000}"/>
    <cellStyle name="Note 2 4 10 3 4 2" xfId="16832" xr:uid="{00000000-0005-0000-0000-0000AA750000}"/>
    <cellStyle name="Note 2 4 10 3 4 3" xfId="24048" xr:uid="{00000000-0005-0000-0000-0000AB750000}"/>
    <cellStyle name="Note 2 4 10 3 4 4" xfId="29119" xr:uid="{00000000-0005-0000-0000-0000AC750000}"/>
    <cellStyle name="Note 2 4 10 3 4 5" xfId="33795" xr:uid="{00000000-0005-0000-0000-0000AD750000}"/>
    <cellStyle name="Note 2 4 10 3 4 6" xfId="39273" xr:uid="{00000000-0005-0000-0000-0000AE750000}"/>
    <cellStyle name="Note 2 4 10 3 4 7" xfId="44171" xr:uid="{00000000-0005-0000-0000-0000AF750000}"/>
    <cellStyle name="Note 2 4 10 3 4 8" xfId="50181" xr:uid="{00000000-0005-0000-0000-0000B0750000}"/>
    <cellStyle name="Note 2 4 10 3 5" xfId="8733" xr:uid="{00000000-0005-0000-0000-0000B1750000}"/>
    <cellStyle name="Note 2 4 10 3 5 2" xfId="16833" xr:uid="{00000000-0005-0000-0000-0000B2750000}"/>
    <cellStyle name="Note 2 4 10 3 5 3" xfId="24049" xr:uid="{00000000-0005-0000-0000-0000B3750000}"/>
    <cellStyle name="Note 2 4 10 3 5 4" xfId="29120" xr:uid="{00000000-0005-0000-0000-0000B4750000}"/>
    <cellStyle name="Note 2 4 10 3 5 5" xfId="33796" xr:uid="{00000000-0005-0000-0000-0000B5750000}"/>
    <cellStyle name="Note 2 4 10 3 5 6" xfId="39274" xr:uid="{00000000-0005-0000-0000-0000B6750000}"/>
    <cellStyle name="Note 2 4 10 3 5 7" xfId="44172" xr:uid="{00000000-0005-0000-0000-0000B7750000}"/>
    <cellStyle name="Note 2 4 10 3 5 8" xfId="50182" xr:uid="{00000000-0005-0000-0000-0000B8750000}"/>
    <cellStyle name="Note 2 4 10 3 6" xfId="9079" xr:uid="{00000000-0005-0000-0000-0000B9750000}"/>
    <cellStyle name="Note 2 4 10 3 6 2" xfId="16834" xr:uid="{00000000-0005-0000-0000-0000BA750000}"/>
    <cellStyle name="Note 2 4 10 3 6 3" xfId="24050" xr:uid="{00000000-0005-0000-0000-0000BB750000}"/>
    <cellStyle name="Note 2 4 10 3 6 4" xfId="29121" xr:uid="{00000000-0005-0000-0000-0000BC750000}"/>
    <cellStyle name="Note 2 4 10 3 6 5" xfId="33797" xr:uid="{00000000-0005-0000-0000-0000BD750000}"/>
    <cellStyle name="Note 2 4 10 3 6 6" xfId="39275" xr:uid="{00000000-0005-0000-0000-0000BE750000}"/>
    <cellStyle name="Note 2 4 10 3 6 7" xfId="44173" xr:uid="{00000000-0005-0000-0000-0000BF750000}"/>
    <cellStyle name="Note 2 4 10 3 6 8" xfId="50183" xr:uid="{00000000-0005-0000-0000-0000C0750000}"/>
    <cellStyle name="Note 2 4 10 3 7" xfId="9528" xr:uid="{00000000-0005-0000-0000-0000C1750000}"/>
    <cellStyle name="Note 2 4 10 3 7 2" xfId="16835" xr:uid="{00000000-0005-0000-0000-0000C2750000}"/>
    <cellStyle name="Note 2 4 10 3 7 3" xfId="24051" xr:uid="{00000000-0005-0000-0000-0000C3750000}"/>
    <cellStyle name="Note 2 4 10 3 7 4" xfId="29122" xr:uid="{00000000-0005-0000-0000-0000C4750000}"/>
    <cellStyle name="Note 2 4 10 3 7 5" xfId="33798" xr:uid="{00000000-0005-0000-0000-0000C5750000}"/>
    <cellStyle name="Note 2 4 10 3 7 6" xfId="39276" xr:uid="{00000000-0005-0000-0000-0000C6750000}"/>
    <cellStyle name="Note 2 4 10 3 7 7" xfId="44174" xr:uid="{00000000-0005-0000-0000-0000C7750000}"/>
    <cellStyle name="Note 2 4 10 3 7 8" xfId="50184" xr:uid="{00000000-0005-0000-0000-0000C8750000}"/>
    <cellStyle name="Note 2 4 10 3 8" xfId="9844" xr:uid="{00000000-0005-0000-0000-0000C9750000}"/>
    <cellStyle name="Note 2 4 10 3 8 2" xfId="16836" xr:uid="{00000000-0005-0000-0000-0000CA750000}"/>
    <cellStyle name="Note 2 4 10 3 8 3" xfId="24052" xr:uid="{00000000-0005-0000-0000-0000CB750000}"/>
    <cellStyle name="Note 2 4 10 3 8 4" xfId="29123" xr:uid="{00000000-0005-0000-0000-0000CC750000}"/>
    <cellStyle name="Note 2 4 10 3 8 5" xfId="33799" xr:uid="{00000000-0005-0000-0000-0000CD750000}"/>
    <cellStyle name="Note 2 4 10 3 8 6" xfId="39277" xr:uid="{00000000-0005-0000-0000-0000CE750000}"/>
    <cellStyle name="Note 2 4 10 3 8 7" xfId="44175" xr:uid="{00000000-0005-0000-0000-0000CF750000}"/>
    <cellStyle name="Note 2 4 10 3 8 8" xfId="50185" xr:uid="{00000000-0005-0000-0000-0000D0750000}"/>
    <cellStyle name="Note 2 4 10 3 9" xfId="10113" xr:uid="{00000000-0005-0000-0000-0000D1750000}"/>
    <cellStyle name="Note 2 4 10 3 9 2" xfId="16837" xr:uid="{00000000-0005-0000-0000-0000D2750000}"/>
    <cellStyle name="Note 2 4 10 3 9 3" xfId="24053" xr:uid="{00000000-0005-0000-0000-0000D3750000}"/>
    <cellStyle name="Note 2 4 10 3 9 4" xfId="29124" xr:uid="{00000000-0005-0000-0000-0000D4750000}"/>
    <cellStyle name="Note 2 4 10 3 9 5" xfId="33800" xr:uid="{00000000-0005-0000-0000-0000D5750000}"/>
    <cellStyle name="Note 2 4 10 3 9 6" xfId="39278" xr:uid="{00000000-0005-0000-0000-0000D6750000}"/>
    <cellStyle name="Note 2 4 10 3 9 7" xfId="44176" xr:uid="{00000000-0005-0000-0000-0000D7750000}"/>
    <cellStyle name="Note 2 4 10 3 9 8" xfId="50186" xr:uid="{00000000-0005-0000-0000-0000D8750000}"/>
    <cellStyle name="Note 2 4 10 4" xfId="5298" xr:uid="{00000000-0005-0000-0000-0000D9750000}"/>
    <cellStyle name="Note 2 4 10 4 10" xfId="16838" xr:uid="{00000000-0005-0000-0000-0000DA750000}"/>
    <cellStyle name="Note 2 4 10 4 11" xfId="24054" xr:uid="{00000000-0005-0000-0000-0000DB750000}"/>
    <cellStyle name="Note 2 4 10 4 12" xfId="29125" xr:uid="{00000000-0005-0000-0000-0000DC750000}"/>
    <cellStyle name="Note 2 4 10 4 13" xfId="33801" xr:uid="{00000000-0005-0000-0000-0000DD750000}"/>
    <cellStyle name="Note 2 4 10 4 14" xfId="39279" xr:uid="{00000000-0005-0000-0000-0000DE750000}"/>
    <cellStyle name="Note 2 4 10 4 15" xfId="44177" xr:uid="{00000000-0005-0000-0000-0000DF750000}"/>
    <cellStyle name="Note 2 4 10 4 16" xfId="50187" xr:uid="{00000000-0005-0000-0000-0000E0750000}"/>
    <cellStyle name="Note 2 4 10 4 2" xfId="7426" xr:uid="{00000000-0005-0000-0000-0000E1750000}"/>
    <cellStyle name="Note 2 4 10 4 2 2" xfId="16839" xr:uid="{00000000-0005-0000-0000-0000E2750000}"/>
    <cellStyle name="Note 2 4 10 4 2 3" xfId="24055" xr:uid="{00000000-0005-0000-0000-0000E3750000}"/>
    <cellStyle name="Note 2 4 10 4 2 4" xfId="29126" xr:uid="{00000000-0005-0000-0000-0000E4750000}"/>
    <cellStyle name="Note 2 4 10 4 2 5" xfId="33802" xr:uid="{00000000-0005-0000-0000-0000E5750000}"/>
    <cellStyle name="Note 2 4 10 4 2 6" xfId="39280" xr:uid="{00000000-0005-0000-0000-0000E6750000}"/>
    <cellStyle name="Note 2 4 10 4 2 7" xfId="44178" xr:uid="{00000000-0005-0000-0000-0000E7750000}"/>
    <cellStyle name="Note 2 4 10 4 2 8" xfId="50188" xr:uid="{00000000-0005-0000-0000-0000E8750000}"/>
    <cellStyle name="Note 2 4 10 4 3" xfId="7944" xr:uid="{00000000-0005-0000-0000-0000E9750000}"/>
    <cellStyle name="Note 2 4 10 4 3 2" xfId="16840" xr:uid="{00000000-0005-0000-0000-0000EA750000}"/>
    <cellStyle name="Note 2 4 10 4 3 3" xfId="24056" xr:uid="{00000000-0005-0000-0000-0000EB750000}"/>
    <cellStyle name="Note 2 4 10 4 3 4" xfId="29127" xr:uid="{00000000-0005-0000-0000-0000EC750000}"/>
    <cellStyle name="Note 2 4 10 4 3 5" xfId="33803" xr:uid="{00000000-0005-0000-0000-0000ED750000}"/>
    <cellStyle name="Note 2 4 10 4 3 6" xfId="39281" xr:uid="{00000000-0005-0000-0000-0000EE750000}"/>
    <cellStyle name="Note 2 4 10 4 3 7" xfId="44179" xr:uid="{00000000-0005-0000-0000-0000EF750000}"/>
    <cellStyle name="Note 2 4 10 4 3 8" xfId="50189" xr:uid="{00000000-0005-0000-0000-0000F0750000}"/>
    <cellStyle name="Note 2 4 10 4 4" xfId="8283" xr:uid="{00000000-0005-0000-0000-0000F1750000}"/>
    <cellStyle name="Note 2 4 10 4 4 2" xfId="16841" xr:uid="{00000000-0005-0000-0000-0000F2750000}"/>
    <cellStyle name="Note 2 4 10 4 4 3" xfId="24057" xr:uid="{00000000-0005-0000-0000-0000F3750000}"/>
    <cellStyle name="Note 2 4 10 4 4 4" xfId="29128" xr:uid="{00000000-0005-0000-0000-0000F4750000}"/>
    <cellStyle name="Note 2 4 10 4 4 5" xfId="33804" xr:uid="{00000000-0005-0000-0000-0000F5750000}"/>
    <cellStyle name="Note 2 4 10 4 4 6" xfId="39282" xr:uid="{00000000-0005-0000-0000-0000F6750000}"/>
    <cellStyle name="Note 2 4 10 4 4 7" xfId="44180" xr:uid="{00000000-0005-0000-0000-0000F7750000}"/>
    <cellStyle name="Note 2 4 10 4 4 8" xfId="50190" xr:uid="{00000000-0005-0000-0000-0000F8750000}"/>
    <cellStyle name="Note 2 4 10 4 5" xfId="8718" xr:uid="{00000000-0005-0000-0000-0000F9750000}"/>
    <cellStyle name="Note 2 4 10 4 5 2" xfId="16842" xr:uid="{00000000-0005-0000-0000-0000FA750000}"/>
    <cellStyle name="Note 2 4 10 4 5 3" xfId="24058" xr:uid="{00000000-0005-0000-0000-0000FB750000}"/>
    <cellStyle name="Note 2 4 10 4 5 4" xfId="29129" xr:uid="{00000000-0005-0000-0000-0000FC750000}"/>
    <cellStyle name="Note 2 4 10 4 5 5" xfId="33805" xr:uid="{00000000-0005-0000-0000-0000FD750000}"/>
    <cellStyle name="Note 2 4 10 4 5 6" xfId="39283" xr:uid="{00000000-0005-0000-0000-0000FE750000}"/>
    <cellStyle name="Note 2 4 10 4 5 7" xfId="44181" xr:uid="{00000000-0005-0000-0000-0000FF750000}"/>
    <cellStyle name="Note 2 4 10 4 5 8" xfId="50191" xr:uid="{00000000-0005-0000-0000-000000760000}"/>
    <cellStyle name="Note 2 4 10 4 6" xfId="9067" xr:uid="{00000000-0005-0000-0000-000001760000}"/>
    <cellStyle name="Note 2 4 10 4 6 2" xfId="16843" xr:uid="{00000000-0005-0000-0000-000002760000}"/>
    <cellStyle name="Note 2 4 10 4 6 3" xfId="24059" xr:uid="{00000000-0005-0000-0000-000003760000}"/>
    <cellStyle name="Note 2 4 10 4 6 4" xfId="29130" xr:uid="{00000000-0005-0000-0000-000004760000}"/>
    <cellStyle name="Note 2 4 10 4 6 5" xfId="33806" xr:uid="{00000000-0005-0000-0000-000005760000}"/>
    <cellStyle name="Note 2 4 10 4 6 6" xfId="39284" xr:uid="{00000000-0005-0000-0000-000006760000}"/>
    <cellStyle name="Note 2 4 10 4 6 7" xfId="44182" xr:uid="{00000000-0005-0000-0000-000007760000}"/>
    <cellStyle name="Note 2 4 10 4 6 8" xfId="50192" xr:uid="{00000000-0005-0000-0000-000008760000}"/>
    <cellStyle name="Note 2 4 10 4 7" xfId="9517" xr:uid="{00000000-0005-0000-0000-000009760000}"/>
    <cellStyle name="Note 2 4 10 4 7 2" xfId="16844" xr:uid="{00000000-0005-0000-0000-00000A760000}"/>
    <cellStyle name="Note 2 4 10 4 7 3" xfId="24060" xr:uid="{00000000-0005-0000-0000-00000B760000}"/>
    <cellStyle name="Note 2 4 10 4 7 4" xfId="29131" xr:uid="{00000000-0005-0000-0000-00000C760000}"/>
    <cellStyle name="Note 2 4 10 4 7 5" xfId="33807" xr:uid="{00000000-0005-0000-0000-00000D760000}"/>
    <cellStyle name="Note 2 4 10 4 7 6" xfId="39285" xr:uid="{00000000-0005-0000-0000-00000E760000}"/>
    <cellStyle name="Note 2 4 10 4 7 7" xfId="44183" xr:uid="{00000000-0005-0000-0000-00000F760000}"/>
    <cellStyle name="Note 2 4 10 4 7 8" xfId="50193" xr:uid="{00000000-0005-0000-0000-000010760000}"/>
    <cellStyle name="Note 2 4 10 4 8" xfId="9834" xr:uid="{00000000-0005-0000-0000-000011760000}"/>
    <cellStyle name="Note 2 4 10 4 8 2" xfId="16845" xr:uid="{00000000-0005-0000-0000-000012760000}"/>
    <cellStyle name="Note 2 4 10 4 8 3" xfId="24061" xr:uid="{00000000-0005-0000-0000-000013760000}"/>
    <cellStyle name="Note 2 4 10 4 8 4" xfId="29132" xr:uid="{00000000-0005-0000-0000-000014760000}"/>
    <cellStyle name="Note 2 4 10 4 8 5" xfId="33808" xr:uid="{00000000-0005-0000-0000-000015760000}"/>
    <cellStyle name="Note 2 4 10 4 8 6" xfId="39286" xr:uid="{00000000-0005-0000-0000-000016760000}"/>
    <cellStyle name="Note 2 4 10 4 8 7" xfId="44184" xr:uid="{00000000-0005-0000-0000-000017760000}"/>
    <cellStyle name="Note 2 4 10 4 8 8" xfId="50194" xr:uid="{00000000-0005-0000-0000-000018760000}"/>
    <cellStyle name="Note 2 4 10 4 9" xfId="10103" xr:uid="{00000000-0005-0000-0000-000019760000}"/>
    <cellStyle name="Note 2 4 10 4 9 2" xfId="16846" xr:uid="{00000000-0005-0000-0000-00001A760000}"/>
    <cellStyle name="Note 2 4 10 4 9 3" xfId="24062" xr:uid="{00000000-0005-0000-0000-00001B760000}"/>
    <cellStyle name="Note 2 4 10 4 9 4" xfId="29133" xr:uid="{00000000-0005-0000-0000-00001C760000}"/>
    <cellStyle name="Note 2 4 10 4 9 5" xfId="33809" xr:uid="{00000000-0005-0000-0000-00001D760000}"/>
    <cellStyle name="Note 2 4 10 4 9 6" xfId="39287" xr:uid="{00000000-0005-0000-0000-00001E760000}"/>
    <cellStyle name="Note 2 4 10 4 9 7" xfId="44185" xr:uid="{00000000-0005-0000-0000-00001F760000}"/>
    <cellStyle name="Note 2 4 10 4 9 8" xfId="50195" xr:uid="{00000000-0005-0000-0000-000020760000}"/>
    <cellStyle name="Note 2 4 10 5" xfId="5269" xr:uid="{00000000-0005-0000-0000-000021760000}"/>
    <cellStyle name="Note 2 4 10 5 2" xfId="16847" xr:uid="{00000000-0005-0000-0000-000022760000}"/>
    <cellStyle name="Note 2 4 10 5 3" xfId="24063" xr:uid="{00000000-0005-0000-0000-000023760000}"/>
    <cellStyle name="Note 2 4 10 5 4" xfId="29134" xr:uid="{00000000-0005-0000-0000-000024760000}"/>
    <cellStyle name="Note 2 4 10 5 5" xfId="33810" xr:uid="{00000000-0005-0000-0000-000025760000}"/>
    <cellStyle name="Note 2 4 10 5 6" xfId="39288" xr:uid="{00000000-0005-0000-0000-000026760000}"/>
    <cellStyle name="Note 2 4 10 5 7" xfId="44186" xr:uid="{00000000-0005-0000-0000-000027760000}"/>
    <cellStyle name="Note 2 4 10 5 8" xfId="50196" xr:uid="{00000000-0005-0000-0000-000028760000}"/>
    <cellStyle name="Note 2 4 10 6" xfId="4994" xr:uid="{00000000-0005-0000-0000-000029760000}"/>
    <cellStyle name="Note 2 4 10 6 2" xfId="16848" xr:uid="{00000000-0005-0000-0000-00002A760000}"/>
    <cellStyle name="Note 2 4 10 6 3" xfId="24064" xr:uid="{00000000-0005-0000-0000-00002B760000}"/>
    <cellStyle name="Note 2 4 10 6 4" xfId="29135" xr:uid="{00000000-0005-0000-0000-00002C760000}"/>
    <cellStyle name="Note 2 4 10 6 5" xfId="33811" xr:uid="{00000000-0005-0000-0000-00002D760000}"/>
    <cellStyle name="Note 2 4 10 6 6" xfId="39289" xr:uid="{00000000-0005-0000-0000-00002E760000}"/>
    <cellStyle name="Note 2 4 10 6 7" xfId="44187" xr:uid="{00000000-0005-0000-0000-00002F760000}"/>
    <cellStyle name="Note 2 4 10 6 8" xfId="50197" xr:uid="{00000000-0005-0000-0000-000030760000}"/>
    <cellStyle name="Note 2 4 10 7" xfId="6143" xr:uid="{00000000-0005-0000-0000-000031760000}"/>
    <cellStyle name="Note 2 4 10 7 2" xfId="16849" xr:uid="{00000000-0005-0000-0000-000032760000}"/>
    <cellStyle name="Note 2 4 10 7 3" xfId="24065" xr:uid="{00000000-0005-0000-0000-000033760000}"/>
    <cellStyle name="Note 2 4 10 7 4" xfId="29136" xr:uid="{00000000-0005-0000-0000-000034760000}"/>
    <cellStyle name="Note 2 4 10 7 5" xfId="33812" xr:uid="{00000000-0005-0000-0000-000035760000}"/>
    <cellStyle name="Note 2 4 10 7 6" xfId="39290" xr:uid="{00000000-0005-0000-0000-000036760000}"/>
    <cellStyle name="Note 2 4 10 7 7" xfId="44188" xr:uid="{00000000-0005-0000-0000-000037760000}"/>
    <cellStyle name="Note 2 4 10 7 8" xfId="50198" xr:uid="{00000000-0005-0000-0000-000038760000}"/>
    <cellStyle name="Note 2 4 10 8" xfId="4370" xr:uid="{00000000-0005-0000-0000-000039760000}"/>
    <cellStyle name="Note 2 4 10 8 2" xfId="16850" xr:uid="{00000000-0005-0000-0000-00003A760000}"/>
    <cellStyle name="Note 2 4 10 8 3" xfId="24066" xr:uid="{00000000-0005-0000-0000-00003B760000}"/>
    <cellStyle name="Note 2 4 10 8 4" xfId="29137" xr:uid="{00000000-0005-0000-0000-00003C760000}"/>
    <cellStyle name="Note 2 4 10 8 5" xfId="33813" xr:uid="{00000000-0005-0000-0000-00003D760000}"/>
    <cellStyle name="Note 2 4 10 8 6" xfId="39291" xr:uid="{00000000-0005-0000-0000-00003E760000}"/>
    <cellStyle name="Note 2 4 10 8 7" xfId="44189" xr:uid="{00000000-0005-0000-0000-00003F760000}"/>
    <cellStyle name="Note 2 4 10 8 8" xfId="50199" xr:uid="{00000000-0005-0000-0000-000040760000}"/>
    <cellStyle name="Note 2 4 10 9" xfId="10996" xr:uid="{00000000-0005-0000-0000-000041760000}"/>
    <cellStyle name="Note 2 4 11" xfId="1228" xr:uid="{00000000-0005-0000-0000-000042760000}"/>
    <cellStyle name="Note 2 4 11 10" xfId="26853" xr:uid="{00000000-0005-0000-0000-000043760000}"/>
    <cellStyle name="Note 2 4 11 11" xfId="47096" xr:uid="{00000000-0005-0000-0000-000044760000}"/>
    <cellStyle name="Note 2 4 11 2" xfId="4349" xr:uid="{00000000-0005-0000-0000-000045760000}"/>
    <cellStyle name="Note 2 4 11 2 10" xfId="39292" xr:uid="{00000000-0005-0000-0000-000046760000}"/>
    <cellStyle name="Note 2 4 11 2 11" xfId="44190" xr:uid="{00000000-0005-0000-0000-000047760000}"/>
    <cellStyle name="Note 2 4 11 2 12" xfId="50200" xr:uid="{00000000-0005-0000-0000-000048760000}"/>
    <cellStyle name="Note 2 4 11 2 2" xfId="6998" xr:uid="{00000000-0005-0000-0000-000049760000}"/>
    <cellStyle name="Note 2 4 11 2 2 2" xfId="16852" xr:uid="{00000000-0005-0000-0000-00004A760000}"/>
    <cellStyle name="Note 2 4 11 2 2 3" xfId="24068" xr:uid="{00000000-0005-0000-0000-00004B760000}"/>
    <cellStyle name="Note 2 4 11 2 2 4" xfId="29139" xr:uid="{00000000-0005-0000-0000-00004C760000}"/>
    <cellStyle name="Note 2 4 11 2 2 5" xfId="33815" xr:uid="{00000000-0005-0000-0000-00004D760000}"/>
    <cellStyle name="Note 2 4 11 2 2 6" xfId="39293" xr:uid="{00000000-0005-0000-0000-00004E760000}"/>
    <cellStyle name="Note 2 4 11 2 2 7" xfId="44191" xr:uid="{00000000-0005-0000-0000-00004F760000}"/>
    <cellStyle name="Note 2 4 11 2 2 8" xfId="50201" xr:uid="{00000000-0005-0000-0000-000050760000}"/>
    <cellStyle name="Note 2 4 11 2 3" xfId="5567" xr:uid="{00000000-0005-0000-0000-000051760000}"/>
    <cellStyle name="Note 2 4 11 2 3 2" xfId="16853" xr:uid="{00000000-0005-0000-0000-000052760000}"/>
    <cellStyle name="Note 2 4 11 2 3 3" xfId="24069" xr:uid="{00000000-0005-0000-0000-000053760000}"/>
    <cellStyle name="Note 2 4 11 2 3 4" xfId="29140" xr:uid="{00000000-0005-0000-0000-000054760000}"/>
    <cellStyle name="Note 2 4 11 2 3 5" xfId="33816" xr:uid="{00000000-0005-0000-0000-000055760000}"/>
    <cellStyle name="Note 2 4 11 2 3 6" xfId="39294" xr:uid="{00000000-0005-0000-0000-000056760000}"/>
    <cellStyle name="Note 2 4 11 2 3 7" xfId="44192" xr:uid="{00000000-0005-0000-0000-000057760000}"/>
    <cellStyle name="Note 2 4 11 2 3 8" xfId="50202" xr:uid="{00000000-0005-0000-0000-000058760000}"/>
    <cellStyle name="Note 2 4 11 2 4" xfId="3724" xr:uid="{00000000-0005-0000-0000-000059760000}"/>
    <cellStyle name="Note 2 4 11 2 4 2" xfId="16854" xr:uid="{00000000-0005-0000-0000-00005A760000}"/>
    <cellStyle name="Note 2 4 11 2 4 3" xfId="24070" xr:uid="{00000000-0005-0000-0000-00005B760000}"/>
    <cellStyle name="Note 2 4 11 2 4 4" xfId="29141" xr:uid="{00000000-0005-0000-0000-00005C760000}"/>
    <cellStyle name="Note 2 4 11 2 4 5" xfId="33817" xr:uid="{00000000-0005-0000-0000-00005D760000}"/>
    <cellStyle name="Note 2 4 11 2 4 6" xfId="39295" xr:uid="{00000000-0005-0000-0000-00005E760000}"/>
    <cellStyle name="Note 2 4 11 2 4 7" xfId="44193" xr:uid="{00000000-0005-0000-0000-00005F760000}"/>
    <cellStyle name="Note 2 4 11 2 4 8" xfId="50203" xr:uid="{00000000-0005-0000-0000-000060760000}"/>
    <cellStyle name="Note 2 4 11 2 5" xfId="9169" xr:uid="{00000000-0005-0000-0000-000061760000}"/>
    <cellStyle name="Note 2 4 11 2 5 2" xfId="16855" xr:uid="{00000000-0005-0000-0000-000062760000}"/>
    <cellStyle name="Note 2 4 11 2 5 3" xfId="24071" xr:uid="{00000000-0005-0000-0000-000063760000}"/>
    <cellStyle name="Note 2 4 11 2 5 4" xfId="29142" xr:uid="{00000000-0005-0000-0000-000064760000}"/>
    <cellStyle name="Note 2 4 11 2 5 5" xfId="33818" xr:uid="{00000000-0005-0000-0000-000065760000}"/>
    <cellStyle name="Note 2 4 11 2 5 6" xfId="39296" xr:uid="{00000000-0005-0000-0000-000066760000}"/>
    <cellStyle name="Note 2 4 11 2 5 7" xfId="44194" xr:uid="{00000000-0005-0000-0000-000067760000}"/>
    <cellStyle name="Note 2 4 11 2 5 8" xfId="50204" xr:uid="{00000000-0005-0000-0000-000068760000}"/>
    <cellStyle name="Note 2 4 11 2 6" xfId="16851" xr:uid="{00000000-0005-0000-0000-000069760000}"/>
    <cellStyle name="Note 2 4 11 2 7" xfId="24067" xr:uid="{00000000-0005-0000-0000-00006A760000}"/>
    <cellStyle name="Note 2 4 11 2 8" xfId="29138" xr:uid="{00000000-0005-0000-0000-00006B760000}"/>
    <cellStyle name="Note 2 4 11 2 9" xfId="33814" xr:uid="{00000000-0005-0000-0000-00006C760000}"/>
    <cellStyle name="Note 2 4 11 3" xfId="4802" xr:uid="{00000000-0005-0000-0000-00006D760000}"/>
    <cellStyle name="Note 2 4 11 3 10" xfId="16856" xr:uid="{00000000-0005-0000-0000-00006E760000}"/>
    <cellStyle name="Note 2 4 11 3 11" xfId="24072" xr:uid="{00000000-0005-0000-0000-00006F760000}"/>
    <cellStyle name="Note 2 4 11 3 12" xfId="29143" xr:uid="{00000000-0005-0000-0000-000070760000}"/>
    <cellStyle name="Note 2 4 11 3 13" xfId="33819" xr:uid="{00000000-0005-0000-0000-000071760000}"/>
    <cellStyle name="Note 2 4 11 3 14" xfId="39297" xr:uid="{00000000-0005-0000-0000-000072760000}"/>
    <cellStyle name="Note 2 4 11 3 15" xfId="44195" xr:uid="{00000000-0005-0000-0000-000073760000}"/>
    <cellStyle name="Note 2 4 11 3 16" xfId="50205" xr:uid="{00000000-0005-0000-0000-000074760000}"/>
    <cellStyle name="Note 2 4 11 3 2" xfId="7158" xr:uid="{00000000-0005-0000-0000-000075760000}"/>
    <cellStyle name="Note 2 4 11 3 2 2" xfId="16857" xr:uid="{00000000-0005-0000-0000-000076760000}"/>
    <cellStyle name="Note 2 4 11 3 2 3" xfId="24073" xr:uid="{00000000-0005-0000-0000-000077760000}"/>
    <cellStyle name="Note 2 4 11 3 2 4" xfId="29144" xr:uid="{00000000-0005-0000-0000-000078760000}"/>
    <cellStyle name="Note 2 4 11 3 2 5" xfId="33820" xr:uid="{00000000-0005-0000-0000-000079760000}"/>
    <cellStyle name="Note 2 4 11 3 2 6" xfId="39298" xr:uid="{00000000-0005-0000-0000-00007A760000}"/>
    <cellStyle name="Note 2 4 11 3 2 7" xfId="44196" xr:uid="{00000000-0005-0000-0000-00007B760000}"/>
    <cellStyle name="Note 2 4 11 3 2 8" xfId="50206" xr:uid="{00000000-0005-0000-0000-00007C760000}"/>
    <cellStyle name="Note 2 4 11 3 3" xfId="7717" xr:uid="{00000000-0005-0000-0000-00007D760000}"/>
    <cellStyle name="Note 2 4 11 3 3 2" xfId="16858" xr:uid="{00000000-0005-0000-0000-00007E760000}"/>
    <cellStyle name="Note 2 4 11 3 3 3" xfId="24074" xr:uid="{00000000-0005-0000-0000-00007F760000}"/>
    <cellStyle name="Note 2 4 11 3 3 4" xfId="29145" xr:uid="{00000000-0005-0000-0000-000080760000}"/>
    <cellStyle name="Note 2 4 11 3 3 5" xfId="33821" xr:uid="{00000000-0005-0000-0000-000081760000}"/>
    <cellStyle name="Note 2 4 11 3 3 6" xfId="39299" xr:uid="{00000000-0005-0000-0000-000082760000}"/>
    <cellStyle name="Note 2 4 11 3 3 7" xfId="44197" xr:uid="{00000000-0005-0000-0000-000083760000}"/>
    <cellStyle name="Note 2 4 11 3 3 8" xfId="50207" xr:uid="{00000000-0005-0000-0000-000084760000}"/>
    <cellStyle name="Note 2 4 11 3 4" xfId="8029" xr:uid="{00000000-0005-0000-0000-000085760000}"/>
    <cellStyle name="Note 2 4 11 3 4 2" xfId="16859" xr:uid="{00000000-0005-0000-0000-000086760000}"/>
    <cellStyle name="Note 2 4 11 3 4 3" xfId="24075" xr:uid="{00000000-0005-0000-0000-000087760000}"/>
    <cellStyle name="Note 2 4 11 3 4 4" xfId="29146" xr:uid="{00000000-0005-0000-0000-000088760000}"/>
    <cellStyle name="Note 2 4 11 3 4 5" xfId="33822" xr:uid="{00000000-0005-0000-0000-000089760000}"/>
    <cellStyle name="Note 2 4 11 3 4 6" xfId="39300" xr:uid="{00000000-0005-0000-0000-00008A760000}"/>
    <cellStyle name="Note 2 4 11 3 4 7" xfId="44198" xr:uid="{00000000-0005-0000-0000-00008B760000}"/>
    <cellStyle name="Note 2 4 11 3 4 8" xfId="50208" xr:uid="{00000000-0005-0000-0000-00008C760000}"/>
    <cellStyle name="Note 2 4 11 3 5" xfId="8490" xr:uid="{00000000-0005-0000-0000-00008D760000}"/>
    <cellStyle name="Note 2 4 11 3 5 2" xfId="16860" xr:uid="{00000000-0005-0000-0000-00008E760000}"/>
    <cellStyle name="Note 2 4 11 3 5 3" xfId="24076" xr:uid="{00000000-0005-0000-0000-00008F760000}"/>
    <cellStyle name="Note 2 4 11 3 5 4" xfId="29147" xr:uid="{00000000-0005-0000-0000-000090760000}"/>
    <cellStyle name="Note 2 4 11 3 5 5" xfId="33823" xr:uid="{00000000-0005-0000-0000-000091760000}"/>
    <cellStyle name="Note 2 4 11 3 5 6" xfId="39301" xr:uid="{00000000-0005-0000-0000-000092760000}"/>
    <cellStyle name="Note 2 4 11 3 5 7" xfId="44199" xr:uid="{00000000-0005-0000-0000-000093760000}"/>
    <cellStyle name="Note 2 4 11 3 5 8" xfId="50209" xr:uid="{00000000-0005-0000-0000-000094760000}"/>
    <cellStyle name="Note 2 4 11 3 6" xfId="8829" xr:uid="{00000000-0005-0000-0000-000095760000}"/>
    <cellStyle name="Note 2 4 11 3 6 2" xfId="16861" xr:uid="{00000000-0005-0000-0000-000096760000}"/>
    <cellStyle name="Note 2 4 11 3 6 3" xfId="24077" xr:uid="{00000000-0005-0000-0000-000097760000}"/>
    <cellStyle name="Note 2 4 11 3 6 4" xfId="29148" xr:uid="{00000000-0005-0000-0000-000098760000}"/>
    <cellStyle name="Note 2 4 11 3 6 5" xfId="33824" xr:uid="{00000000-0005-0000-0000-000099760000}"/>
    <cellStyle name="Note 2 4 11 3 6 6" xfId="39302" xr:uid="{00000000-0005-0000-0000-00009A760000}"/>
    <cellStyle name="Note 2 4 11 3 6 7" xfId="44200" xr:uid="{00000000-0005-0000-0000-00009B760000}"/>
    <cellStyle name="Note 2 4 11 3 6 8" xfId="50210" xr:uid="{00000000-0005-0000-0000-00009C760000}"/>
    <cellStyle name="Note 2 4 11 3 7" xfId="9290" xr:uid="{00000000-0005-0000-0000-00009D760000}"/>
    <cellStyle name="Note 2 4 11 3 7 2" xfId="16862" xr:uid="{00000000-0005-0000-0000-00009E760000}"/>
    <cellStyle name="Note 2 4 11 3 7 3" xfId="24078" xr:uid="{00000000-0005-0000-0000-00009F760000}"/>
    <cellStyle name="Note 2 4 11 3 7 4" xfId="29149" xr:uid="{00000000-0005-0000-0000-0000A0760000}"/>
    <cellStyle name="Note 2 4 11 3 7 5" xfId="33825" xr:uid="{00000000-0005-0000-0000-0000A1760000}"/>
    <cellStyle name="Note 2 4 11 3 7 6" xfId="39303" xr:uid="{00000000-0005-0000-0000-0000A2760000}"/>
    <cellStyle name="Note 2 4 11 3 7 7" xfId="44201" xr:uid="{00000000-0005-0000-0000-0000A3760000}"/>
    <cellStyle name="Note 2 4 11 3 7 8" xfId="50211" xr:uid="{00000000-0005-0000-0000-0000A4760000}"/>
    <cellStyle name="Note 2 4 11 3 8" xfId="9653" xr:uid="{00000000-0005-0000-0000-0000A5760000}"/>
    <cellStyle name="Note 2 4 11 3 8 2" xfId="16863" xr:uid="{00000000-0005-0000-0000-0000A6760000}"/>
    <cellStyle name="Note 2 4 11 3 8 3" xfId="24079" xr:uid="{00000000-0005-0000-0000-0000A7760000}"/>
    <cellStyle name="Note 2 4 11 3 8 4" xfId="29150" xr:uid="{00000000-0005-0000-0000-0000A8760000}"/>
    <cellStyle name="Note 2 4 11 3 8 5" xfId="33826" xr:uid="{00000000-0005-0000-0000-0000A9760000}"/>
    <cellStyle name="Note 2 4 11 3 8 6" xfId="39304" xr:uid="{00000000-0005-0000-0000-0000AA760000}"/>
    <cellStyle name="Note 2 4 11 3 8 7" xfId="44202" xr:uid="{00000000-0005-0000-0000-0000AB760000}"/>
    <cellStyle name="Note 2 4 11 3 8 8" xfId="50212" xr:uid="{00000000-0005-0000-0000-0000AC760000}"/>
    <cellStyle name="Note 2 4 11 3 9" xfId="9921" xr:uid="{00000000-0005-0000-0000-0000AD760000}"/>
    <cellStyle name="Note 2 4 11 3 9 2" xfId="16864" xr:uid="{00000000-0005-0000-0000-0000AE760000}"/>
    <cellStyle name="Note 2 4 11 3 9 3" xfId="24080" xr:uid="{00000000-0005-0000-0000-0000AF760000}"/>
    <cellStyle name="Note 2 4 11 3 9 4" xfId="29151" xr:uid="{00000000-0005-0000-0000-0000B0760000}"/>
    <cellStyle name="Note 2 4 11 3 9 5" xfId="33827" xr:uid="{00000000-0005-0000-0000-0000B1760000}"/>
    <cellStyle name="Note 2 4 11 3 9 6" xfId="39305" xr:uid="{00000000-0005-0000-0000-0000B2760000}"/>
    <cellStyle name="Note 2 4 11 3 9 7" xfId="44203" xr:uid="{00000000-0005-0000-0000-0000B3760000}"/>
    <cellStyle name="Note 2 4 11 3 9 8" xfId="50213" xr:uid="{00000000-0005-0000-0000-0000B4760000}"/>
    <cellStyle name="Note 2 4 11 4" xfId="5210" xr:uid="{00000000-0005-0000-0000-0000B5760000}"/>
    <cellStyle name="Note 2 4 11 4 10" xfId="16865" xr:uid="{00000000-0005-0000-0000-0000B6760000}"/>
    <cellStyle name="Note 2 4 11 4 11" xfId="24081" xr:uid="{00000000-0005-0000-0000-0000B7760000}"/>
    <cellStyle name="Note 2 4 11 4 12" xfId="29152" xr:uid="{00000000-0005-0000-0000-0000B8760000}"/>
    <cellStyle name="Note 2 4 11 4 13" xfId="33828" xr:uid="{00000000-0005-0000-0000-0000B9760000}"/>
    <cellStyle name="Note 2 4 11 4 14" xfId="39306" xr:uid="{00000000-0005-0000-0000-0000BA760000}"/>
    <cellStyle name="Note 2 4 11 4 15" xfId="44204" xr:uid="{00000000-0005-0000-0000-0000BB760000}"/>
    <cellStyle name="Note 2 4 11 4 16" xfId="50214" xr:uid="{00000000-0005-0000-0000-0000BC760000}"/>
    <cellStyle name="Note 2 4 11 4 2" xfId="7225" xr:uid="{00000000-0005-0000-0000-0000BD760000}"/>
    <cellStyle name="Note 2 4 11 4 2 2" xfId="16866" xr:uid="{00000000-0005-0000-0000-0000BE760000}"/>
    <cellStyle name="Note 2 4 11 4 2 3" xfId="24082" xr:uid="{00000000-0005-0000-0000-0000BF760000}"/>
    <cellStyle name="Note 2 4 11 4 2 4" xfId="29153" xr:uid="{00000000-0005-0000-0000-0000C0760000}"/>
    <cellStyle name="Note 2 4 11 4 2 5" xfId="33829" xr:uid="{00000000-0005-0000-0000-0000C1760000}"/>
    <cellStyle name="Note 2 4 11 4 2 6" xfId="39307" xr:uid="{00000000-0005-0000-0000-0000C2760000}"/>
    <cellStyle name="Note 2 4 11 4 2 7" xfId="44205" xr:uid="{00000000-0005-0000-0000-0000C3760000}"/>
    <cellStyle name="Note 2 4 11 4 2 8" xfId="50215" xr:uid="{00000000-0005-0000-0000-0000C4760000}"/>
    <cellStyle name="Note 2 4 11 4 3" xfId="7767" xr:uid="{00000000-0005-0000-0000-0000C5760000}"/>
    <cellStyle name="Note 2 4 11 4 3 2" xfId="16867" xr:uid="{00000000-0005-0000-0000-0000C6760000}"/>
    <cellStyle name="Note 2 4 11 4 3 3" xfId="24083" xr:uid="{00000000-0005-0000-0000-0000C7760000}"/>
    <cellStyle name="Note 2 4 11 4 3 4" xfId="29154" xr:uid="{00000000-0005-0000-0000-0000C8760000}"/>
    <cellStyle name="Note 2 4 11 4 3 5" xfId="33830" xr:uid="{00000000-0005-0000-0000-0000C9760000}"/>
    <cellStyle name="Note 2 4 11 4 3 6" xfId="39308" xr:uid="{00000000-0005-0000-0000-0000CA760000}"/>
    <cellStyle name="Note 2 4 11 4 3 7" xfId="44206" xr:uid="{00000000-0005-0000-0000-0000CB760000}"/>
    <cellStyle name="Note 2 4 11 4 3 8" xfId="50216" xr:uid="{00000000-0005-0000-0000-0000CC760000}"/>
    <cellStyle name="Note 2 4 11 4 4" xfId="8095" xr:uid="{00000000-0005-0000-0000-0000CD760000}"/>
    <cellStyle name="Note 2 4 11 4 4 2" xfId="16868" xr:uid="{00000000-0005-0000-0000-0000CE760000}"/>
    <cellStyle name="Note 2 4 11 4 4 3" xfId="24084" xr:uid="{00000000-0005-0000-0000-0000CF760000}"/>
    <cellStyle name="Note 2 4 11 4 4 4" xfId="29155" xr:uid="{00000000-0005-0000-0000-0000D0760000}"/>
    <cellStyle name="Note 2 4 11 4 4 5" xfId="33831" xr:uid="{00000000-0005-0000-0000-0000D1760000}"/>
    <cellStyle name="Note 2 4 11 4 4 6" xfId="39309" xr:uid="{00000000-0005-0000-0000-0000D2760000}"/>
    <cellStyle name="Note 2 4 11 4 4 7" xfId="44207" xr:uid="{00000000-0005-0000-0000-0000D3760000}"/>
    <cellStyle name="Note 2 4 11 4 4 8" xfId="50217" xr:uid="{00000000-0005-0000-0000-0000D4760000}"/>
    <cellStyle name="Note 2 4 11 4 5" xfId="8538" xr:uid="{00000000-0005-0000-0000-0000D5760000}"/>
    <cellStyle name="Note 2 4 11 4 5 2" xfId="16869" xr:uid="{00000000-0005-0000-0000-0000D6760000}"/>
    <cellStyle name="Note 2 4 11 4 5 3" xfId="24085" xr:uid="{00000000-0005-0000-0000-0000D7760000}"/>
    <cellStyle name="Note 2 4 11 4 5 4" xfId="29156" xr:uid="{00000000-0005-0000-0000-0000D8760000}"/>
    <cellStyle name="Note 2 4 11 4 5 5" xfId="33832" xr:uid="{00000000-0005-0000-0000-0000D9760000}"/>
    <cellStyle name="Note 2 4 11 4 5 6" xfId="39310" xr:uid="{00000000-0005-0000-0000-0000DA760000}"/>
    <cellStyle name="Note 2 4 11 4 5 7" xfId="44208" xr:uid="{00000000-0005-0000-0000-0000DB760000}"/>
    <cellStyle name="Note 2 4 11 4 5 8" xfId="50218" xr:uid="{00000000-0005-0000-0000-0000DC760000}"/>
    <cellStyle name="Note 2 4 11 4 6" xfId="8890" xr:uid="{00000000-0005-0000-0000-0000DD760000}"/>
    <cellStyle name="Note 2 4 11 4 6 2" xfId="16870" xr:uid="{00000000-0005-0000-0000-0000DE760000}"/>
    <cellStyle name="Note 2 4 11 4 6 3" xfId="24086" xr:uid="{00000000-0005-0000-0000-0000DF760000}"/>
    <cellStyle name="Note 2 4 11 4 6 4" xfId="29157" xr:uid="{00000000-0005-0000-0000-0000E0760000}"/>
    <cellStyle name="Note 2 4 11 4 6 5" xfId="33833" xr:uid="{00000000-0005-0000-0000-0000E1760000}"/>
    <cellStyle name="Note 2 4 11 4 6 6" xfId="39311" xr:uid="{00000000-0005-0000-0000-0000E2760000}"/>
    <cellStyle name="Note 2 4 11 4 6 7" xfId="44209" xr:uid="{00000000-0005-0000-0000-0000E3760000}"/>
    <cellStyle name="Note 2 4 11 4 6 8" xfId="50219" xr:uid="{00000000-0005-0000-0000-0000E4760000}"/>
    <cellStyle name="Note 2 4 11 4 7" xfId="9341" xr:uid="{00000000-0005-0000-0000-0000E5760000}"/>
    <cellStyle name="Note 2 4 11 4 7 2" xfId="16871" xr:uid="{00000000-0005-0000-0000-0000E6760000}"/>
    <cellStyle name="Note 2 4 11 4 7 3" xfId="24087" xr:uid="{00000000-0005-0000-0000-0000E7760000}"/>
    <cellStyle name="Note 2 4 11 4 7 4" xfId="29158" xr:uid="{00000000-0005-0000-0000-0000E8760000}"/>
    <cellStyle name="Note 2 4 11 4 7 5" xfId="33834" xr:uid="{00000000-0005-0000-0000-0000E9760000}"/>
    <cellStyle name="Note 2 4 11 4 7 6" xfId="39312" xr:uid="{00000000-0005-0000-0000-0000EA760000}"/>
    <cellStyle name="Note 2 4 11 4 7 7" xfId="44210" xr:uid="{00000000-0005-0000-0000-0000EB760000}"/>
    <cellStyle name="Note 2 4 11 4 7 8" xfId="50220" xr:uid="{00000000-0005-0000-0000-0000EC760000}"/>
    <cellStyle name="Note 2 4 11 4 8" xfId="9694" xr:uid="{00000000-0005-0000-0000-0000ED760000}"/>
    <cellStyle name="Note 2 4 11 4 8 2" xfId="16872" xr:uid="{00000000-0005-0000-0000-0000EE760000}"/>
    <cellStyle name="Note 2 4 11 4 8 3" xfId="24088" xr:uid="{00000000-0005-0000-0000-0000EF760000}"/>
    <cellStyle name="Note 2 4 11 4 8 4" xfId="29159" xr:uid="{00000000-0005-0000-0000-0000F0760000}"/>
    <cellStyle name="Note 2 4 11 4 8 5" xfId="33835" xr:uid="{00000000-0005-0000-0000-0000F1760000}"/>
    <cellStyle name="Note 2 4 11 4 8 6" xfId="39313" xr:uid="{00000000-0005-0000-0000-0000F2760000}"/>
    <cellStyle name="Note 2 4 11 4 8 7" xfId="44211" xr:uid="{00000000-0005-0000-0000-0000F3760000}"/>
    <cellStyle name="Note 2 4 11 4 8 8" xfId="50221" xr:uid="{00000000-0005-0000-0000-0000F4760000}"/>
    <cellStyle name="Note 2 4 11 4 9" xfId="9961" xr:uid="{00000000-0005-0000-0000-0000F5760000}"/>
    <cellStyle name="Note 2 4 11 4 9 2" xfId="16873" xr:uid="{00000000-0005-0000-0000-0000F6760000}"/>
    <cellStyle name="Note 2 4 11 4 9 3" xfId="24089" xr:uid="{00000000-0005-0000-0000-0000F7760000}"/>
    <cellStyle name="Note 2 4 11 4 9 4" xfId="29160" xr:uid="{00000000-0005-0000-0000-0000F8760000}"/>
    <cellStyle name="Note 2 4 11 4 9 5" xfId="33836" xr:uid="{00000000-0005-0000-0000-0000F9760000}"/>
    <cellStyle name="Note 2 4 11 4 9 6" xfId="39314" xr:uid="{00000000-0005-0000-0000-0000FA760000}"/>
    <cellStyle name="Note 2 4 11 4 9 7" xfId="44212" xr:uid="{00000000-0005-0000-0000-0000FB760000}"/>
    <cellStyle name="Note 2 4 11 4 9 8" xfId="50222" xr:uid="{00000000-0005-0000-0000-0000FC760000}"/>
    <cellStyle name="Note 2 4 11 5" xfId="5800" xr:uid="{00000000-0005-0000-0000-0000FD760000}"/>
    <cellStyle name="Note 2 4 11 5 2" xfId="16874" xr:uid="{00000000-0005-0000-0000-0000FE760000}"/>
    <cellStyle name="Note 2 4 11 5 3" xfId="24090" xr:uid="{00000000-0005-0000-0000-0000FF760000}"/>
    <cellStyle name="Note 2 4 11 5 4" xfId="29161" xr:uid="{00000000-0005-0000-0000-000000770000}"/>
    <cellStyle name="Note 2 4 11 5 5" xfId="33837" xr:uid="{00000000-0005-0000-0000-000001770000}"/>
    <cellStyle name="Note 2 4 11 5 6" xfId="39315" xr:uid="{00000000-0005-0000-0000-000002770000}"/>
    <cellStyle name="Note 2 4 11 5 7" xfId="44213" xr:uid="{00000000-0005-0000-0000-000003770000}"/>
    <cellStyle name="Note 2 4 11 5 8" xfId="50223" xr:uid="{00000000-0005-0000-0000-000004770000}"/>
    <cellStyle name="Note 2 4 11 6" xfId="5608" xr:uid="{00000000-0005-0000-0000-000005770000}"/>
    <cellStyle name="Note 2 4 11 6 2" xfId="16875" xr:uid="{00000000-0005-0000-0000-000006770000}"/>
    <cellStyle name="Note 2 4 11 6 3" xfId="24091" xr:uid="{00000000-0005-0000-0000-000007770000}"/>
    <cellStyle name="Note 2 4 11 6 4" xfId="29162" xr:uid="{00000000-0005-0000-0000-000008770000}"/>
    <cellStyle name="Note 2 4 11 6 5" xfId="33838" xr:uid="{00000000-0005-0000-0000-000009770000}"/>
    <cellStyle name="Note 2 4 11 6 6" xfId="39316" xr:uid="{00000000-0005-0000-0000-00000A770000}"/>
    <cellStyle name="Note 2 4 11 6 7" xfId="44214" xr:uid="{00000000-0005-0000-0000-00000B770000}"/>
    <cellStyle name="Note 2 4 11 6 8" xfId="50224" xr:uid="{00000000-0005-0000-0000-00000C770000}"/>
    <cellStyle name="Note 2 4 11 7" xfId="4124" xr:uid="{00000000-0005-0000-0000-00000D770000}"/>
    <cellStyle name="Note 2 4 11 7 2" xfId="16876" xr:uid="{00000000-0005-0000-0000-00000E770000}"/>
    <cellStyle name="Note 2 4 11 7 3" xfId="24092" xr:uid="{00000000-0005-0000-0000-00000F770000}"/>
    <cellStyle name="Note 2 4 11 7 4" xfId="29163" xr:uid="{00000000-0005-0000-0000-000010770000}"/>
    <cellStyle name="Note 2 4 11 7 5" xfId="33839" xr:uid="{00000000-0005-0000-0000-000011770000}"/>
    <cellStyle name="Note 2 4 11 7 6" xfId="39317" xr:uid="{00000000-0005-0000-0000-000012770000}"/>
    <cellStyle name="Note 2 4 11 7 7" xfId="44215" xr:uid="{00000000-0005-0000-0000-000013770000}"/>
    <cellStyle name="Note 2 4 11 7 8" xfId="50225" xr:uid="{00000000-0005-0000-0000-000014770000}"/>
    <cellStyle name="Note 2 4 11 8" xfId="5781" xr:uid="{00000000-0005-0000-0000-000015770000}"/>
    <cellStyle name="Note 2 4 11 8 2" xfId="16877" xr:uid="{00000000-0005-0000-0000-000016770000}"/>
    <cellStyle name="Note 2 4 11 8 3" xfId="24093" xr:uid="{00000000-0005-0000-0000-000017770000}"/>
    <cellStyle name="Note 2 4 11 8 4" xfId="29164" xr:uid="{00000000-0005-0000-0000-000018770000}"/>
    <cellStyle name="Note 2 4 11 8 5" xfId="33840" xr:uid="{00000000-0005-0000-0000-000019770000}"/>
    <cellStyle name="Note 2 4 11 8 6" xfId="39318" xr:uid="{00000000-0005-0000-0000-00001A770000}"/>
    <cellStyle name="Note 2 4 11 8 7" xfId="44216" xr:uid="{00000000-0005-0000-0000-00001B770000}"/>
    <cellStyle name="Note 2 4 11 8 8" xfId="50226" xr:uid="{00000000-0005-0000-0000-00001C770000}"/>
    <cellStyle name="Note 2 4 11 9" xfId="11190" xr:uid="{00000000-0005-0000-0000-00001D770000}"/>
    <cellStyle name="Note 2 4 12" xfId="1265" xr:uid="{00000000-0005-0000-0000-00001E770000}"/>
    <cellStyle name="Note 2 4 12 10" xfId="26874" xr:uid="{00000000-0005-0000-0000-00001F770000}"/>
    <cellStyle name="Note 2 4 12 11" xfId="47106" xr:uid="{00000000-0005-0000-0000-000020770000}"/>
    <cellStyle name="Note 2 4 12 2" xfId="4374" xr:uid="{00000000-0005-0000-0000-000021770000}"/>
    <cellStyle name="Note 2 4 12 2 10" xfId="39319" xr:uid="{00000000-0005-0000-0000-000022770000}"/>
    <cellStyle name="Note 2 4 12 2 11" xfId="44217" xr:uid="{00000000-0005-0000-0000-000023770000}"/>
    <cellStyle name="Note 2 4 12 2 12" xfId="50227" xr:uid="{00000000-0005-0000-0000-000024770000}"/>
    <cellStyle name="Note 2 4 12 2 2" xfId="7006" xr:uid="{00000000-0005-0000-0000-000025770000}"/>
    <cellStyle name="Note 2 4 12 2 2 2" xfId="16879" xr:uid="{00000000-0005-0000-0000-000026770000}"/>
    <cellStyle name="Note 2 4 12 2 2 3" xfId="24095" xr:uid="{00000000-0005-0000-0000-000027770000}"/>
    <cellStyle name="Note 2 4 12 2 2 4" xfId="29166" xr:uid="{00000000-0005-0000-0000-000028770000}"/>
    <cellStyle name="Note 2 4 12 2 2 5" xfId="33842" xr:uid="{00000000-0005-0000-0000-000029770000}"/>
    <cellStyle name="Note 2 4 12 2 2 6" xfId="39320" xr:uid="{00000000-0005-0000-0000-00002A770000}"/>
    <cellStyle name="Note 2 4 12 2 2 7" xfId="44218" xr:uid="{00000000-0005-0000-0000-00002B770000}"/>
    <cellStyle name="Note 2 4 12 2 2 8" xfId="50228" xr:uid="{00000000-0005-0000-0000-00002C770000}"/>
    <cellStyle name="Note 2 4 12 2 3" xfId="6853" xr:uid="{00000000-0005-0000-0000-00002D770000}"/>
    <cellStyle name="Note 2 4 12 2 3 2" xfId="16880" xr:uid="{00000000-0005-0000-0000-00002E770000}"/>
    <cellStyle name="Note 2 4 12 2 3 3" xfId="24096" xr:uid="{00000000-0005-0000-0000-00002F770000}"/>
    <cellStyle name="Note 2 4 12 2 3 4" xfId="29167" xr:uid="{00000000-0005-0000-0000-000030770000}"/>
    <cellStyle name="Note 2 4 12 2 3 5" xfId="33843" xr:uid="{00000000-0005-0000-0000-000031770000}"/>
    <cellStyle name="Note 2 4 12 2 3 6" xfId="39321" xr:uid="{00000000-0005-0000-0000-000032770000}"/>
    <cellStyle name="Note 2 4 12 2 3 7" xfId="44219" xr:uid="{00000000-0005-0000-0000-000033770000}"/>
    <cellStyle name="Note 2 4 12 2 3 8" xfId="50229" xr:uid="{00000000-0005-0000-0000-000034770000}"/>
    <cellStyle name="Note 2 4 12 2 4" xfId="5356" xr:uid="{00000000-0005-0000-0000-000035770000}"/>
    <cellStyle name="Note 2 4 12 2 4 2" xfId="16881" xr:uid="{00000000-0005-0000-0000-000036770000}"/>
    <cellStyle name="Note 2 4 12 2 4 3" xfId="24097" xr:uid="{00000000-0005-0000-0000-000037770000}"/>
    <cellStyle name="Note 2 4 12 2 4 4" xfId="29168" xr:uid="{00000000-0005-0000-0000-000038770000}"/>
    <cellStyle name="Note 2 4 12 2 4 5" xfId="33844" xr:uid="{00000000-0005-0000-0000-000039770000}"/>
    <cellStyle name="Note 2 4 12 2 4 6" xfId="39322" xr:uid="{00000000-0005-0000-0000-00003A770000}"/>
    <cellStyle name="Note 2 4 12 2 4 7" xfId="44220" xr:uid="{00000000-0005-0000-0000-00003B770000}"/>
    <cellStyle name="Note 2 4 12 2 4 8" xfId="50230" xr:uid="{00000000-0005-0000-0000-00003C770000}"/>
    <cellStyle name="Note 2 4 12 2 5" xfId="9176" xr:uid="{00000000-0005-0000-0000-00003D770000}"/>
    <cellStyle name="Note 2 4 12 2 5 2" xfId="16882" xr:uid="{00000000-0005-0000-0000-00003E770000}"/>
    <cellStyle name="Note 2 4 12 2 5 3" xfId="24098" xr:uid="{00000000-0005-0000-0000-00003F770000}"/>
    <cellStyle name="Note 2 4 12 2 5 4" xfId="29169" xr:uid="{00000000-0005-0000-0000-000040770000}"/>
    <cellStyle name="Note 2 4 12 2 5 5" xfId="33845" xr:uid="{00000000-0005-0000-0000-000041770000}"/>
    <cellStyle name="Note 2 4 12 2 5 6" xfId="39323" xr:uid="{00000000-0005-0000-0000-000042770000}"/>
    <cellStyle name="Note 2 4 12 2 5 7" xfId="44221" xr:uid="{00000000-0005-0000-0000-000043770000}"/>
    <cellStyle name="Note 2 4 12 2 5 8" xfId="50231" xr:uid="{00000000-0005-0000-0000-000044770000}"/>
    <cellStyle name="Note 2 4 12 2 6" xfId="16878" xr:uid="{00000000-0005-0000-0000-000045770000}"/>
    <cellStyle name="Note 2 4 12 2 7" xfId="24094" xr:uid="{00000000-0005-0000-0000-000046770000}"/>
    <cellStyle name="Note 2 4 12 2 8" xfId="29165" xr:uid="{00000000-0005-0000-0000-000047770000}"/>
    <cellStyle name="Note 2 4 12 2 9" xfId="33841" xr:uid="{00000000-0005-0000-0000-000048770000}"/>
    <cellStyle name="Note 2 4 12 3" xfId="5497" xr:uid="{00000000-0005-0000-0000-000049770000}"/>
    <cellStyle name="Note 2 4 12 3 10" xfId="16883" xr:uid="{00000000-0005-0000-0000-00004A770000}"/>
    <cellStyle name="Note 2 4 12 3 11" xfId="24099" xr:uid="{00000000-0005-0000-0000-00004B770000}"/>
    <cellStyle name="Note 2 4 12 3 12" xfId="29170" xr:uid="{00000000-0005-0000-0000-00004C770000}"/>
    <cellStyle name="Note 2 4 12 3 13" xfId="33846" xr:uid="{00000000-0005-0000-0000-00004D770000}"/>
    <cellStyle name="Note 2 4 12 3 14" xfId="39324" xr:uid="{00000000-0005-0000-0000-00004E770000}"/>
    <cellStyle name="Note 2 4 12 3 15" xfId="44222" xr:uid="{00000000-0005-0000-0000-00004F770000}"/>
    <cellStyle name="Note 2 4 12 3 16" xfId="50232" xr:uid="{00000000-0005-0000-0000-000050770000}"/>
    <cellStyle name="Note 2 4 12 3 2" xfId="7404" xr:uid="{00000000-0005-0000-0000-000051770000}"/>
    <cellStyle name="Note 2 4 12 3 2 2" xfId="16884" xr:uid="{00000000-0005-0000-0000-000052770000}"/>
    <cellStyle name="Note 2 4 12 3 2 3" xfId="24100" xr:uid="{00000000-0005-0000-0000-000053770000}"/>
    <cellStyle name="Note 2 4 12 3 2 4" xfId="29171" xr:uid="{00000000-0005-0000-0000-000054770000}"/>
    <cellStyle name="Note 2 4 12 3 2 5" xfId="33847" xr:uid="{00000000-0005-0000-0000-000055770000}"/>
    <cellStyle name="Note 2 4 12 3 2 6" xfId="39325" xr:uid="{00000000-0005-0000-0000-000056770000}"/>
    <cellStyle name="Note 2 4 12 3 2 7" xfId="44223" xr:uid="{00000000-0005-0000-0000-000057770000}"/>
    <cellStyle name="Note 2 4 12 3 2 8" xfId="50233" xr:uid="{00000000-0005-0000-0000-000058770000}"/>
    <cellStyle name="Note 2 4 12 3 3" xfId="7923" xr:uid="{00000000-0005-0000-0000-000059770000}"/>
    <cellStyle name="Note 2 4 12 3 3 2" xfId="16885" xr:uid="{00000000-0005-0000-0000-00005A770000}"/>
    <cellStyle name="Note 2 4 12 3 3 3" xfId="24101" xr:uid="{00000000-0005-0000-0000-00005B770000}"/>
    <cellStyle name="Note 2 4 12 3 3 4" xfId="29172" xr:uid="{00000000-0005-0000-0000-00005C770000}"/>
    <cellStyle name="Note 2 4 12 3 3 5" xfId="33848" xr:uid="{00000000-0005-0000-0000-00005D770000}"/>
    <cellStyle name="Note 2 4 12 3 3 6" xfId="39326" xr:uid="{00000000-0005-0000-0000-00005E770000}"/>
    <cellStyle name="Note 2 4 12 3 3 7" xfId="44224" xr:uid="{00000000-0005-0000-0000-00005F770000}"/>
    <cellStyle name="Note 2 4 12 3 3 8" xfId="50234" xr:uid="{00000000-0005-0000-0000-000060770000}"/>
    <cellStyle name="Note 2 4 12 3 4" xfId="8262" xr:uid="{00000000-0005-0000-0000-000061770000}"/>
    <cellStyle name="Note 2 4 12 3 4 2" xfId="16886" xr:uid="{00000000-0005-0000-0000-000062770000}"/>
    <cellStyle name="Note 2 4 12 3 4 3" xfId="24102" xr:uid="{00000000-0005-0000-0000-000063770000}"/>
    <cellStyle name="Note 2 4 12 3 4 4" xfId="29173" xr:uid="{00000000-0005-0000-0000-000064770000}"/>
    <cellStyle name="Note 2 4 12 3 4 5" xfId="33849" xr:uid="{00000000-0005-0000-0000-000065770000}"/>
    <cellStyle name="Note 2 4 12 3 4 6" xfId="39327" xr:uid="{00000000-0005-0000-0000-000066770000}"/>
    <cellStyle name="Note 2 4 12 3 4 7" xfId="44225" xr:uid="{00000000-0005-0000-0000-000067770000}"/>
    <cellStyle name="Note 2 4 12 3 4 8" xfId="50235" xr:uid="{00000000-0005-0000-0000-000068770000}"/>
    <cellStyle name="Note 2 4 12 3 5" xfId="8695" xr:uid="{00000000-0005-0000-0000-000069770000}"/>
    <cellStyle name="Note 2 4 12 3 5 2" xfId="16887" xr:uid="{00000000-0005-0000-0000-00006A770000}"/>
    <cellStyle name="Note 2 4 12 3 5 3" xfId="24103" xr:uid="{00000000-0005-0000-0000-00006B770000}"/>
    <cellStyle name="Note 2 4 12 3 5 4" xfId="29174" xr:uid="{00000000-0005-0000-0000-00006C770000}"/>
    <cellStyle name="Note 2 4 12 3 5 5" xfId="33850" xr:uid="{00000000-0005-0000-0000-00006D770000}"/>
    <cellStyle name="Note 2 4 12 3 5 6" xfId="39328" xr:uid="{00000000-0005-0000-0000-00006E770000}"/>
    <cellStyle name="Note 2 4 12 3 5 7" xfId="44226" xr:uid="{00000000-0005-0000-0000-00006F770000}"/>
    <cellStyle name="Note 2 4 12 3 5 8" xfId="50236" xr:uid="{00000000-0005-0000-0000-000070770000}"/>
    <cellStyle name="Note 2 4 12 3 6" xfId="9044" xr:uid="{00000000-0005-0000-0000-000071770000}"/>
    <cellStyle name="Note 2 4 12 3 6 2" xfId="16888" xr:uid="{00000000-0005-0000-0000-000072770000}"/>
    <cellStyle name="Note 2 4 12 3 6 3" xfId="24104" xr:uid="{00000000-0005-0000-0000-000073770000}"/>
    <cellStyle name="Note 2 4 12 3 6 4" xfId="29175" xr:uid="{00000000-0005-0000-0000-000074770000}"/>
    <cellStyle name="Note 2 4 12 3 6 5" xfId="33851" xr:uid="{00000000-0005-0000-0000-000075770000}"/>
    <cellStyle name="Note 2 4 12 3 6 6" xfId="39329" xr:uid="{00000000-0005-0000-0000-000076770000}"/>
    <cellStyle name="Note 2 4 12 3 6 7" xfId="44227" xr:uid="{00000000-0005-0000-0000-000077770000}"/>
    <cellStyle name="Note 2 4 12 3 6 8" xfId="50237" xr:uid="{00000000-0005-0000-0000-000078770000}"/>
    <cellStyle name="Note 2 4 12 3 7" xfId="9498" xr:uid="{00000000-0005-0000-0000-000079770000}"/>
    <cellStyle name="Note 2 4 12 3 7 2" xfId="16889" xr:uid="{00000000-0005-0000-0000-00007A770000}"/>
    <cellStyle name="Note 2 4 12 3 7 3" xfId="24105" xr:uid="{00000000-0005-0000-0000-00007B770000}"/>
    <cellStyle name="Note 2 4 12 3 7 4" xfId="29176" xr:uid="{00000000-0005-0000-0000-00007C770000}"/>
    <cellStyle name="Note 2 4 12 3 7 5" xfId="33852" xr:uid="{00000000-0005-0000-0000-00007D770000}"/>
    <cellStyle name="Note 2 4 12 3 7 6" xfId="39330" xr:uid="{00000000-0005-0000-0000-00007E770000}"/>
    <cellStyle name="Note 2 4 12 3 7 7" xfId="44228" xr:uid="{00000000-0005-0000-0000-00007F770000}"/>
    <cellStyle name="Note 2 4 12 3 7 8" xfId="50238" xr:uid="{00000000-0005-0000-0000-000080770000}"/>
    <cellStyle name="Note 2 4 12 3 8" xfId="9816" xr:uid="{00000000-0005-0000-0000-000081770000}"/>
    <cellStyle name="Note 2 4 12 3 8 2" xfId="16890" xr:uid="{00000000-0005-0000-0000-000082770000}"/>
    <cellStyle name="Note 2 4 12 3 8 3" xfId="24106" xr:uid="{00000000-0005-0000-0000-000083770000}"/>
    <cellStyle name="Note 2 4 12 3 8 4" xfId="29177" xr:uid="{00000000-0005-0000-0000-000084770000}"/>
    <cellStyle name="Note 2 4 12 3 8 5" xfId="33853" xr:uid="{00000000-0005-0000-0000-000085770000}"/>
    <cellStyle name="Note 2 4 12 3 8 6" xfId="39331" xr:uid="{00000000-0005-0000-0000-000086770000}"/>
    <cellStyle name="Note 2 4 12 3 8 7" xfId="44229" xr:uid="{00000000-0005-0000-0000-000087770000}"/>
    <cellStyle name="Note 2 4 12 3 8 8" xfId="50239" xr:uid="{00000000-0005-0000-0000-000088770000}"/>
    <cellStyle name="Note 2 4 12 3 9" xfId="10084" xr:uid="{00000000-0005-0000-0000-000089770000}"/>
    <cellStyle name="Note 2 4 12 3 9 2" xfId="16891" xr:uid="{00000000-0005-0000-0000-00008A770000}"/>
    <cellStyle name="Note 2 4 12 3 9 3" xfId="24107" xr:uid="{00000000-0005-0000-0000-00008B770000}"/>
    <cellStyle name="Note 2 4 12 3 9 4" xfId="29178" xr:uid="{00000000-0005-0000-0000-00008C770000}"/>
    <cellStyle name="Note 2 4 12 3 9 5" xfId="33854" xr:uid="{00000000-0005-0000-0000-00008D770000}"/>
    <cellStyle name="Note 2 4 12 3 9 6" xfId="39332" xr:uid="{00000000-0005-0000-0000-00008E770000}"/>
    <cellStyle name="Note 2 4 12 3 9 7" xfId="44230" xr:uid="{00000000-0005-0000-0000-00008F770000}"/>
    <cellStyle name="Note 2 4 12 3 9 8" xfId="50240" xr:uid="{00000000-0005-0000-0000-000090770000}"/>
    <cellStyle name="Note 2 4 12 4" xfId="4869" xr:uid="{00000000-0005-0000-0000-000091770000}"/>
    <cellStyle name="Note 2 4 12 4 10" xfId="16892" xr:uid="{00000000-0005-0000-0000-000092770000}"/>
    <cellStyle name="Note 2 4 12 4 11" xfId="24108" xr:uid="{00000000-0005-0000-0000-000093770000}"/>
    <cellStyle name="Note 2 4 12 4 12" xfId="29179" xr:uid="{00000000-0005-0000-0000-000094770000}"/>
    <cellStyle name="Note 2 4 12 4 13" xfId="33855" xr:uid="{00000000-0005-0000-0000-000095770000}"/>
    <cellStyle name="Note 2 4 12 4 14" xfId="39333" xr:uid="{00000000-0005-0000-0000-000096770000}"/>
    <cellStyle name="Note 2 4 12 4 15" xfId="44231" xr:uid="{00000000-0005-0000-0000-000097770000}"/>
    <cellStyle name="Note 2 4 12 4 16" xfId="50241" xr:uid="{00000000-0005-0000-0000-000098770000}"/>
    <cellStyle name="Note 2 4 12 4 2" xfId="7147" xr:uid="{00000000-0005-0000-0000-000099770000}"/>
    <cellStyle name="Note 2 4 12 4 2 2" xfId="16893" xr:uid="{00000000-0005-0000-0000-00009A770000}"/>
    <cellStyle name="Note 2 4 12 4 2 3" xfId="24109" xr:uid="{00000000-0005-0000-0000-00009B770000}"/>
    <cellStyle name="Note 2 4 12 4 2 4" xfId="29180" xr:uid="{00000000-0005-0000-0000-00009C770000}"/>
    <cellStyle name="Note 2 4 12 4 2 5" xfId="33856" xr:uid="{00000000-0005-0000-0000-00009D770000}"/>
    <cellStyle name="Note 2 4 12 4 2 6" xfId="39334" xr:uid="{00000000-0005-0000-0000-00009E770000}"/>
    <cellStyle name="Note 2 4 12 4 2 7" xfId="44232" xr:uid="{00000000-0005-0000-0000-00009F770000}"/>
    <cellStyle name="Note 2 4 12 4 2 8" xfId="50242" xr:uid="{00000000-0005-0000-0000-0000A0770000}"/>
    <cellStyle name="Note 2 4 12 4 3" xfId="7707" xr:uid="{00000000-0005-0000-0000-0000A1770000}"/>
    <cellStyle name="Note 2 4 12 4 3 2" xfId="16894" xr:uid="{00000000-0005-0000-0000-0000A2770000}"/>
    <cellStyle name="Note 2 4 12 4 3 3" xfId="24110" xr:uid="{00000000-0005-0000-0000-0000A3770000}"/>
    <cellStyle name="Note 2 4 12 4 3 4" xfId="29181" xr:uid="{00000000-0005-0000-0000-0000A4770000}"/>
    <cellStyle name="Note 2 4 12 4 3 5" xfId="33857" xr:uid="{00000000-0005-0000-0000-0000A5770000}"/>
    <cellStyle name="Note 2 4 12 4 3 6" xfId="39335" xr:uid="{00000000-0005-0000-0000-0000A6770000}"/>
    <cellStyle name="Note 2 4 12 4 3 7" xfId="44233" xr:uid="{00000000-0005-0000-0000-0000A7770000}"/>
    <cellStyle name="Note 2 4 12 4 3 8" xfId="50243" xr:uid="{00000000-0005-0000-0000-0000A8770000}"/>
    <cellStyle name="Note 2 4 12 4 4" xfId="8019" xr:uid="{00000000-0005-0000-0000-0000A9770000}"/>
    <cellStyle name="Note 2 4 12 4 4 2" xfId="16895" xr:uid="{00000000-0005-0000-0000-0000AA770000}"/>
    <cellStyle name="Note 2 4 12 4 4 3" xfId="24111" xr:uid="{00000000-0005-0000-0000-0000AB770000}"/>
    <cellStyle name="Note 2 4 12 4 4 4" xfId="29182" xr:uid="{00000000-0005-0000-0000-0000AC770000}"/>
    <cellStyle name="Note 2 4 12 4 4 5" xfId="33858" xr:uid="{00000000-0005-0000-0000-0000AD770000}"/>
    <cellStyle name="Note 2 4 12 4 4 6" xfId="39336" xr:uid="{00000000-0005-0000-0000-0000AE770000}"/>
    <cellStyle name="Note 2 4 12 4 4 7" xfId="44234" xr:uid="{00000000-0005-0000-0000-0000AF770000}"/>
    <cellStyle name="Note 2 4 12 4 4 8" xfId="50244" xr:uid="{00000000-0005-0000-0000-0000B0770000}"/>
    <cellStyle name="Note 2 4 12 4 5" xfId="8480" xr:uid="{00000000-0005-0000-0000-0000B1770000}"/>
    <cellStyle name="Note 2 4 12 4 5 2" xfId="16896" xr:uid="{00000000-0005-0000-0000-0000B2770000}"/>
    <cellStyle name="Note 2 4 12 4 5 3" xfId="24112" xr:uid="{00000000-0005-0000-0000-0000B3770000}"/>
    <cellStyle name="Note 2 4 12 4 5 4" xfId="29183" xr:uid="{00000000-0005-0000-0000-0000B4770000}"/>
    <cellStyle name="Note 2 4 12 4 5 5" xfId="33859" xr:uid="{00000000-0005-0000-0000-0000B5770000}"/>
    <cellStyle name="Note 2 4 12 4 5 6" xfId="39337" xr:uid="{00000000-0005-0000-0000-0000B6770000}"/>
    <cellStyle name="Note 2 4 12 4 5 7" xfId="44235" xr:uid="{00000000-0005-0000-0000-0000B7770000}"/>
    <cellStyle name="Note 2 4 12 4 5 8" xfId="50245" xr:uid="{00000000-0005-0000-0000-0000B8770000}"/>
    <cellStyle name="Note 2 4 12 4 6" xfId="8819" xr:uid="{00000000-0005-0000-0000-0000B9770000}"/>
    <cellStyle name="Note 2 4 12 4 6 2" xfId="16897" xr:uid="{00000000-0005-0000-0000-0000BA770000}"/>
    <cellStyle name="Note 2 4 12 4 6 3" xfId="24113" xr:uid="{00000000-0005-0000-0000-0000BB770000}"/>
    <cellStyle name="Note 2 4 12 4 6 4" xfId="29184" xr:uid="{00000000-0005-0000-0000-0000BC770000}"/>
    <cellStyle name="Note 2 4 12 4 6 5" xfId="33860" xr:uid="{00000000-0005-0000-0000-0000BD770000}"/>
    <cellStyle name="Note 2 4 12 4 6 6" xfId="39338" xr:uid="{00000000-0005-0000-0000-0000BE770000}"/>
    <cellStyle name="Note 2 4 12 4 6 7" xfId="44236" xr:uid="{00000000-0005-0000-0000-0000BF770000}"/>
    <cellStyle name="Note 2 4 12 4 6 8" xfId="50246" xr:uid="{00000000-0005-0000-0000-0000C0770000}"/>
    <cellStyle name="Note 2 4 12 4 7" xfId="9280" xr:uid="{00000000-0005-0000-0000-0000C1770000}"/>
    <cellStyle name="Note 2 4 12 4 7 2" xfId="16898" xr:uid="{00000000-0005-0000-0000-0000C2770000}"/>
    <cellStyle name="Note 2 4 12 4 7 3" xfId="24114" xr:uid="{00000000-0005-0000-0000-0000C3770000}"/>
    <cellStyle name="Note 2 4 12 4 7 4" xfId="29185" xr:uid="{00000000-0005-0000-0000-0000C4770000}"/>
    <cellStyle name="Note 2 4 12 4 7 5" xfId="33861" xr:uid="{00000000-0005-0000-0000-0000C5770000}"/>
    <cellStyle name="Note 2 4 12 4 7 6" xfId="39339" xr:uid="{00000000-0005-0000-0000-0000C6770000}"/>
    <cellStyle name="Note 2 4 12 4 7 7" xfId="44237" xr:uid="{00000000-0005-0000-0000-0000C7770000}"/>
    <cellStyle name="Note 2 4 12 4 7 8" xfId="50247" xr:uid="{00000000-0005-0000-0000-0000C8770000}"/>
    <cellStyle name="Note 2 4 12 4 8" xfId="9643" xr:uid="{00000000-0005-0000-0000-0000C9770000}"/>
    <cellStyle name="Note 2 4 12 4 8 2" xfId="16899" xr:uid="{00000000-0005-0000-0000-0000CA770000}"/>
    <cellStyle name="Note 2 4 12 4 8 3" xfId="24115" xr:uid="{00000000-0005-0000-0000-0000CB770000}"/>
    <cellStyle name="Note 2 4 12 4 8 4" xfId="29186" xr:uid="{00000000-0005-0000-0000-0000CC770000}"/>
    <cellStyle name="Note 2 4 12 4 8 5" xfId="33862" xr:uid="{00000000-0005-0000-0000-0000CD770000}"/>
    <cellStyle name="Note 2 4 12 4 8 6" xfId="39340" xr:uid="{00000000-0005-0000-0000-0000CE770000}"/>
    <cellStyle name="Note 2 4 12 4 8 7" xfId="44238" xr:uid="{00000000-0005-0000-0000-0000CF770000}"/>
    <cellStyle name="Note 2 4 12 4 8 8" xfId="50248" xr:uid="{00000000-0005-0000-0000-0000D0770000}"/>
    <cellStyle name="Note 2 4 12 4 9" xfId="9911" xr:uid="{00000000-0005-0000-0000-0000D1770000}"/>
    <cellStyle name="Note 2 4 12 4 9 2" xfId="16900" xr:uid="{00000000-0005-0000-0000-0000D2770000}"/>
    <cellStyle name="Note 2 4 12 4 9 3" xfId="24116" xr:uid="{00000000-0005-0000-0000-0000D3770000}"/>
    <cellStyle name="Note 2 4 12 4 9 4" xfId="29187" xr:uid="{00000000-0005-0000-0000-0000D4770000}"/>
    <cellStyle name="Note 2 4 12 4 9 5" xfId="33863" xr:uid="{00000000-0005-0000-0000-0000D5770000}"/>
    <cellStyle name="Note 2 4 12 4 9 6" xfId="39341" xr:uid="{00000000-0005-0000-0000-0000D6770000}"/>
    <cellStyle name="Note 2 4 12 4 9 7" xfId="44239" xr:uid="{00000000-0005-0000-0000-0000D7770000}"/>
    <cellStyle name="Note 2 4 12 4 9 8" xfId="50249" xr:uid="{00000000-0005-0000-0000-0000D8770000}"/>
    <cellStyle name="Note 2 4 12 5" xfId="5440" xr:uid="{00000000-0005-0000-0000-0000D9770000}"/>
    <cellStyle name="Note 2 4 12 5 2" xfId="16901" xr:uid="{00000000-0005-0000-0000-0000DA770000}"/>
    <cellStyle name="Note 2 4 12 5 3" xfId="24117" xr:uid="{00000000-0005-0000-0000-0000DB770000}"/>
    <cellStyle name="Note 2 4 12 5 4" xfId="29188" xr:uid="{00000000-0005-0000-0000-0000DC770000}"/>
    <cellStyle name="Note 2 4 12 5 5" xfId="33864" xr:uid="{00000000-0005-0000-0000-0000DD770000}"/>
    <cellStyle name="Note 2 4 12 5 6" xfId="39342" xr:uid="{00000000-0005-0000-0000-0000DE770000}"/>
    <cellStyle name="Note 2 4 12 5 7" xfId="44240" xr:uid="{00000000-0005-0000-0000-0000DF770000}"/>
    <cellStyle name="Note 2 4 12 5 8" xfId="50250" xr:uid="{00000000-0005-0000-0000-0000E0770000}"/>
    <cellStyle name="Note 2 4 12 6" xfId="3987" xr:uid="{00000000-0005-0000-0000-0000E1770000}"/>
    <cellStyle name="Note 2 4 12 6 2" xfId="16902" xr:uid="{00000000-0005-0000-0000-0000E2770000}"/>
    <cellStyle name="Note 2 4 12 6 3" xfId="24118" xr:uid="{00000000-0005-0000-0000-0000E3770000}"/>
    <cellStyle name="Note 2 4 12 6 4" xfId="29189" xr:uid="{00000000-0005-0000-0000-0000E4770000}"/>
    <cellStyle name="Note 2 4 12 6 5" xfId="33865" xr:uid="{00000000-0005-0000-0000-0000E5770000}"/>
    <cellStyle name="Note 2 4 12 6 6" xfId="39343" xr:uid="{00000000-0005-0000-0000-0000E6770000}"/>
    <cellStyle name="Note 2 4 12 6 7" xfId="44241" xr:uid="{00000000-0005-0000-0000-0000E7770000}"/>
    <cellStyle name="Note 2 4 12 6 8" xfId="50251" xr:uid="{00000000-0005-0000-0000-0000E8770000}"/>
    <cellStyle name="Note 2 4 12 7" xfId="4843" xr:uid="{00000000-0005-0000-0000-0000E9770000}"/>
    <cellStyle name="Note 2 4 12 7 2" xfId="16903" xr:uid="{00000000-0005-0000-0000-0000EA770000}"/>
    <cellStyle name="Note 2 4 12 7 3" xfId="24119" xr:uid="{00000000-0005-0000-0000-0000EB770000}"/>
    <cellStyle name="Note 2 4 12 7 4" xfId="29190" xr:uid="{00000000-0005-0000-0000-0000EC770000}"/>
    <cellStyle name="Note 2 4 12 7 5" xfId="33866" xr:uid="{00000000-0005-0000-0000-0000ED770000}"/>
    <cellStyle name="Note 2 4 12 7 6" xfId="39344" xr:uid="{00000000-0005-0000-0000-0000EE770000}"/>
    <cellStyle name="Note 2 4 12 7 7" xfId="44242" xr:uid="{00000000-0005-0000-0000-0000EF770000}"/>
    <cellStyle name="Note 2 4 12 7 8" xfId="50252" xr:uid="{00000000-0005-0000-0000-0000F0770000}"/>
    <cellStyle name="Note 2 4 12 8" xfId="4377" xr:uid="{00000000-0005-0000-0000-0000F1770000}"/>
    <cellStyle name="Note 2 4 12 8 2" xfId="16904" xr:uid="{00000000-0005-0000-0000-0000F2770000}"/>
    <cellStyle name="Note 2 4 12 8 3" xfId="24120" xr:uid="{00000000-0005-0000-0000-0000F3770000}"/>
    <cellStyle name="Note 2 4 12 8 4" xfId="29191" xr:uid="{00000000-0005-0000-0000-0000F4770000}"/>
    <cellStyle name="Note 2 4 12 8 5" xfId="33867" xr:uid="{00000000-0005-0000-0000-0000F5770000}"/>
    <cellStyle name="Note 2 4 12 8 6" xfId="39345" xr:uid="{00000000-0005-0000-0000-0000F6770000}"/>
    <cellStyle name="Note 2 4 12 8 7" xfId="44243" xr:uid="{00000000-0005-0000-0000-0000F7770000}"/>
    <cellStyle name="Note 2 4 12 8 8" xfId="50253" xr:uid="{00000000-0005-0000-0000-0000F8770000}"/>
    <cellStyle name="Note 2 4 12 9" xfId="11223" xr:uid="{00000000-0005-0000-0000-0000F9770000}"/>
    <cellStyle name="Note 2 4 13" xfId="1308" xr:uid="{00000000-0005-0000-0000-0000FA770000}"/>
    <cellStyle name="Note 2 4 13 10" xfId="14767" xr:uid="{00000000-0005-0000-0000-0000FB770000}"/>
    <cellStyle name="Note 2 4 13 11" xfId="47116" xr:uid="{00000000-0005-0000-0000-0000FC770000}"/>
    <cellStyle name="Note 2 4 13 2" xfId="4398" xr:uid="{00000000-0005-0000-0000-0000FD770000}"/>
    <cellStyle name="Note 2 4 13 2 10" xfId="39346" xr:uid="{00000000-0005-0000-0000-0000FE770000}"/>
    <cellStyle name="Note 2 4 13 2 11" xfId="44244" xr:uid="{00000000-0005-0000-0000-0000FF770000}"/>
    <cellStyle name="Note 2 4 13 2 12" xfId="50254" xr:uid="{00000000-0005-0000-0000-000000780000}"/>
    <cellStyle name="Note 2 4 13 2 2" xfId="7016" xr:uid="{00000000-0005-0000-0000-000001780000}"/>
    <cellStyle name="Note 2 4 13 2 2 2" xfId="16906" xr:uid="{00000000-0005-0000-0000-000002780000}"/>
    <cellStyle name="Note 2 4 13 2 2 3" xfId="24122" xr:uid="{00000000-0005-0000-0000-000003780000}"/>
    <cellStyle name="Note 2 4 13 2 2 4" xfId="29193" xr:uid="{00000000-0005-0000-0000-000004780000}"/>
    <cellStyle name="Note 2 4 13 2 2 5" xfId="33869" xr:uid="{00000000-0005-0000-0000-000005780000}"/>
    <cellStyle name="Note 2 4 13 2 2 6" xfId="39347" xr:uid="{00000000-0005-0000-0000-000006780000}"/>
    <cellStyle name="Note 2 4 13 2 2 7" xfId="44245" xr:uid="{00000000-0005-0000-0000-000007780000}"/>
    <cellStyle name="Note 2 4 13 2 2 8" xfId="50255" xr:uid="{00000000-0005-0000-0000-000008780000}"/>
    <cellStyle name="Note 2 4 13 2 3" xfId="6338" xr:uid="{00000000-0005-0000-0000-000009780000}"/>
    <cellStyle name="Note 2 4 13 2 3 2" xfId="16907" xr:uid="{00000000-0005-0000-0000-00000A780000}"/>
    <cellStyle name="Note 2 4 13 2 3 3" xfId="24123" xr:uid="{00000000-0005-0000-0000-00000B780000}"/>
    <cellStyle name="Note 2 4 13 2 3 4" xfId="29194" xr:uid="{00000000-0005-0000-0000-00000C780000}"/>
    <cellStyle name="Note 2 4 13 2 3 5" xfId="33870" xr:uid="{00000000-0005-0000-0000-00000D780000}"/>
    <cellStyle name="Note 2 4 13 2 3 6" xfId="39348" xr:uid="{00000000-0005-0000-0000-00000E780000}"/>
    <cellStyle name="Note 2 4 13 2 3 7" xfId="44246" xr:uid="{00000000-0005-0000-0000-00000F780000}"/>
    <cellStyle name="Note 2 4 13 2 3 8" xfId="50256" xr:uid="{00000000-0005-0000-0000-000010780000}"/>
    <cellStyle name="Note 2 4 13 2 4" xfId="6572" xr:uid="{00000000-0005-0000-0000-000011780000}"/>
    <cellStyle name="Note 2 4 13 2 4 2" xfId="16908" xr:uid="{00000000-0005-0000-0000-000012780000}"/>
    <cellStyle name="Note 2 4 13 2 4 3" xfId="24124" xr:uid="{00000000-0005-0000-0000-000013780000}"/>
    <cellStyle name="Note 2 4 13 2 4 4" xfId="29195" xr:uid="{00000000-0005-0000-0000-000014780000}"/>
    <cellStyle name="Note 2 4 13 2 4 5" xfId="33871" xr:uid="{00000000-0005-0000-0000-000015780000}"/>
    <cellStyle name="Note 2 4 13 2 4 6" xfId="39349" xr:uid="{00000000-0005-0000-0000-000016780000}"/>
    <cellStyle name="Note 2 4 13 2 4 7" xfId="44247" xr:uid="{00000000-0005-0000-0000-000017780000}"/>
    <cellStyle name="Note 2 4 13 2 4 8" xfId="50257" xr:uid="{00000000-0005-0000-0000-000018780000}"/>
    <cellStyle name="Note 2 4 13 2 5" xfId="9186" xr:uid="{00000000-0005-0000-0000-000019780000}"/>
    <cellStyle name="Note 2 4 13 2 5 2" xfId="16909" xr:uid="{00000000-0005-0000-0000-00001A780000}"/>
    <cellStyle name="Note 2 4 13 2 5 3" xfId="24125" xr:uid="{00000000-0005-0000-0000-00001B780000}"/>
    <cellStyle name="Note 2 4 13 2 5 4" xfId="29196" xr:uid="{00000000-0005-0000-0000-00001C780000}"/>
    <cellStyle name="Note 2 4 13 2 5 5" xfId="33872" xr:uid="{00000000-0005-0000-0000-00001D780000}"/>
    <cellStyle name="Note 2 4 13 2 5 6" xfId="39350" xr:uid="{00000000-0005-0000-0000-00001E780000}"/>
    <cellStyle name="Note 2 4 13 2 5 7" xfId="44248" xr:uid="{00000000-0005-0000-0000-00001F780000}"/>
    <cellStyle name="Note 2 4 13 2 5 8" xfId="50258" xr:uid="{00000000-0005-0000-0000-000020780000}"/>
    <cellStyle name="Note 2 4 13 2 6" xfId="16905" xr:uid="{00000000-0005-0000-0000-000021780000}"/>
    <cellStyle name="Note 2 4 13 2 7" xfId="24121" xr:uid="{00000000-0005-0000-0000-000022780000}"/>
    <cellStyle name="Note 2 4 13 2 8" xfId="29192" xr:uid="{00000000-0005-0000-0000-000023780000}"/>
    <cellStyle name="Note 2 4 13 2 9" xfId="33868" xr:uid="{00000000-0005-0000-0000-000024780000}"/>
    <cellStyle name="Note 2 4 13 3" xfId="3680" xr:uid="{00000000-0005-0000-0000-000025780000}"/>
    <cellStyle name="Note 2 4 13 3 10" xfId="16910" xr:uid="{00000000-0005-0000-0000-000026780000}"/>
    <cellStyle name="Note 2 4 13 3 11" xfId="24126" xr:uid="{00000000-0005-0000-0000-000027780000}"/>
    <cellStyle name="Note 2 4 13 3 12" xfId="29197" xr:uid="{00000000-0005-0000-0000-000028780000}"/>
    <cellStyle name="Note 2 4 13 3 13" xfId="33873" xr:uid="{00000000-0005-0000-0000-000029780000}"/>
    <cellStyle name="Note 2 4 13 3 14" xfId="39351" xr:uid="{00000000-0005-0000-0000-00002A780000}"/>
    <cellStyle name="Note 2 4 13 3 15" xfId="44249" xr:uid="{00000000-0005-0000-0000-00002B780000}"/>
    <cellStyle name="Note 2 4 13 3 16" xfId="50259" xr:uid="{00000000-0005-0000-0000-00002C780000}"/>
    <cellStyle name="Note 2 4 13 3 2" xfId="7155" xr:uid="{00000000-0005-0000-0000-00002D780000}"/>
    <cellStyle name="Note 2 4 13 3 2 2" xfId="16911" xr:uid="{00000000-0005-0000-0000-00002E780000}"/>
    <cellStyle name="Note 2 4 13 3 2 3" xfId="24127" xr:uid="{00000000-0005-0000-0000-00002F780000}"/>
    <cellStyle name="Note 2 4 13 3 2 4" xfId="29198" xr:uid="{00000000-0005-0000-0000-000030780000}"/>
    <cellStyle name="Note 2 4 13 3 2 5" xfId="33874" xr:uid="{00000000-0005-0000-0000-000031780000}"/>
    <cellStyle name="Note 2 4 13 3 2 6" xfId="39352" xr:uid="{00000000-0005-0000-0000-000032780000}"/>
    <cellStyle name="Note 2 4 13 3 2 7" xfId="44250" xr:uid="{00000000-0005-0000-0000-000033780000}"/>
    <cellStyle name="Note 2 4 13 3 2 8" xfId="50260" xr:uid="{00000000-0005-0000-0000-000034780000}"/>
    <cellStyle name="Note 2 4 13 3 3" xfId="7715" xr:uid="{00000000-0005-0000-0000-000035780000}"/>
    <cellStyle name="Note 2 4 13 3 3 2" xfId="16912" xr:uid="{00000000-0005-0000-0000-000036780000}"/>
    <cellStyle name="Note 2 4 13 3 3 3" xfId="24128" xr:uid="{00000000-0005-0000-0000-000037780000}"/>
    <cellStyle name="Note 2 4 13 3 3 4" xfId="29199" xr:uid="{00000000-0005-0000-0000-000038780000}"/>
    <cellStyle name="Note 2 4 13 3 3 5" xfId="33875" xr:uid="{00000000-0005-0000-0000-000039780000}"/>
    <cellStyle name="Note 2 4 13 3 3 6" xfId="39353" xr:uid="{00000000-0005-0000-0000-00003A780000}"/>
    <cellStyle name="Note 2 4 13 3 3 7" xfId="44251" xr:uid="{00000000-0005-0000-0000-00003B780000}"/>
    <cellStyle name="Note 2 4 13 3 3 8" xfId="50261" xr:uid="{00000000-0005-0000-0000-00003C780000}"/>
    <cellStyle name="Note 2 4 13 3 4" xfId="8027" xr:uid="{00000000-0005-0000-0000-00003D780000}"/>
    <cellStyle name="Note 2 4 13 3 4 2" xfId="16913" xr:uid="{00000000-0005-0000-0000-00003E780000}"/>
    <cellStyle name="Note 2 4 13 3 4 3" xfId="24129" xr:uid="{00000000-0005-0000-0000-00003F780000}"/>
    <cellStyle name="Note 2 4 13 3 4 4" xfId="29200" xr:uid="{00000000-0005-0000-0000-000040780000}"/>
    <cellStyle name="Note 2 4 13 3 4 5" xfId="33876" xr:uid="{00000000-0005-0000-0000-000041780000}"/>
    <cellStyle name="Note 2 4 13 3 4 6" xfId="39354" xr:uid="{00000000-0005-0000-0000-000042780000}"/>
    <cellStyle name="Note 2 4 13 3 4 7" xfId="44252" xr:uid="{00000000-0005-0000-0000-000043780000}"/>
    <cellStyle name="Note 2 4 13 3 4 8" xfId="50262" xr:uid="{00000000-0005-0000-0000-000044780000}"/>
    <cellStyle name="Note 2 4 13 3 5" xfId="8488" xr:uid="{00000000-0005-0000-0000-000045780000}"/>
    <cellStyle name="Note 2 4 13 3 5 2" xfId="16914" xr:uid="{00000000-0005-0000-0000-000046780000}"/>
    <cellStyle name="Note 2 4 13 3 5 3" xfId="24130" xr:uid="{00000000-0005-0000-0000-000047780000}"/>
    <cellStyle name="Note 2 4 13 3 5 4" xfId="29201" xr:uid="{00000000-0005-0000-0000-000048780000}"/>
    <cellStyle name="Note 2 4 13 3 5 5" xfId="33877" xr:uid="{00000000-0005-0000-0000-000049780000}"/>
    <cellStyle name="Note 2 4 13 3 5 6" xfId="39355" xr:uid="{00000000-0005-0000-0000-00004A780000}"/>
    <cellStyle name="Note 2 4 13 3 5 7" xfId="44253" xr:uid="{00000000-0005-0000-0000-00004B780000}"/>
    <cellStyle name="Note 2 4 13 3 5 8" xfId="50263" xr:uid="{00000000-0005-0000-0000-00004C780000}"/>
    <cellStyle name="Note 2 4 13 3 6" xfId="8827" xr:uid="{00000000-0005-0000-0000-00004D780000}"/>
    <cellStyle name="Note 2 4 13 3 6 2" xfId="16915" xr:uid="{00000000-0005-0000-0000-00004E780000}"/>
    <cellStyle name="Note 2 4 13 3 6 3" xfId="24131" xr:uid="{00000000-0005-0000-0000-00004F780000}"/>
    <cellStyle name="Note 2 4 13 3 6 4" xfId="29202" xr:uid="{00000000-0005-0000-0000-000050780000}"/>
    <cellStyle name="Note 2 4 13 3 6 5" xfId="33878" xr:uid="{00000000-0005-0000-0000-000051780000}"/>
    <cellStyle name="Note 2 4 13 3 6 6" xfId="39356" xr:uid="{00000000-0005-0000-0000-000052780000}"/>
    <cellStyle name="Note 2 4 13 3 6 7" xfId="44254" xr:uid="{00000000-0005-0000-0000-000053780000}"/>
    <cellStyle name="Note 2 4 13 3 6 8" xfId="50264" xr:uid="{00000000-0005-0000-0000-000054780000}"/>
    <cellStyle name="Note 2 4 13 3 7" xfId="9288" xr:uid="{00000000-0005-0000-0000-000055780000}"/>
    <cellStyle name="Note 2 4 13 3 7 2" xfId="16916" xr:uid="{00000000-0005-0000-0000-000056780000}"/>
    <cellStyle name="Note 2 4 13 3 7 3" xfId="24132" xr:uid="{00000000-0005-0000-0000-000057780000}"/>
    <cellStyle name="Note 2 4 13 3 7 4" xfId="29203" xr:uid="{00000000-0005-0000-0000-000058780000}"/>
    <cellStyle name="Note 2 4 13 3 7 5" xfId="33879" xr:uid="{00000000-0005-0000-0000-000059780000}"/>
    <cellStyle name="Note 2 4 13 3 7 6" xfId="39357" xr:uid="{00000000-0005-0000-0000-00005A780000}"/>
    <cellStyle name="Note 2 4 13 3 7 7" xfId="44255" xr:uid="{00000000-0005-0000-0000-00005B780000}"/>
    <cellStyle name="Note 2 4 13 3 7 8" xfId="50265" xr:uid="{00000000-0005-0000-0000-00005C780000}"/>
    <cellStyle name="Note 2 4 13 3 8" xfId="9651" xr:uid="{00000000-0005-0000-0000-00005D780000}"/>
    <cellStyle name="Note 2 4 13 3 8 2" xfId="16917" xr:uid="{00000000-0005-0000-0000-00005E780000}"/>
    <cellStyle name="Note 2 4 13 3 8 3" xfId="24133" xr:uid="{00000000-0005-0000-0000-00005F780000}"/>
    <cellStyle name="Note 2 4 13 3 8 4" xfId="29204" xr:uid="{00000000-0005-0000-0000-000060780000}"/>
    <cellStyle name="Note 2 4 13 3 8 5" xfId="33880" xr:uid="{00000000-0005-0000-0000-000061780000}"/>
    <cellStyle name="Note 2 4 13 3 8 6" xfId="39358" xr:uid="{00000000-0005-0000-0000-000062780000}"/>
    <cellStyle name="Note 2 4 13 3 8 7" xfId="44256" xr:uid="{00000000-0005-0000-0000-000063780000}"/>
    <cellStyle name="Note 2 4 13 3 8 8" xfId="50266" xr:uid="{00000000-0005-0000-0000-000064780000}"/>
    <cellStyle name="Note 2 4 13 3 9" xfId="9919" xr:uid="{00000000-0005-0000-0000-000065780000}"/>
    <cellStyle name="Note 2 4 13 3 9 2" xfId="16918" xr:uid="{00000000-0005-0000-0000-000066780000}"/>
    <cellStyle name="Note 2 4 13 3 9 3" xfId="24134" xr:uid="{00000000-0005-0000-0000-000067780000}"/>
    <cellStyle name="Note 2 4 13 3 9 4" xfId="29205" xr:uid="{00000000-0005-0000-0000-000068780000}"/>
    <cellStyle name="Note 2 4 13 3 9 5" xfId="33881" xr:uid="{00000000-0005-0000-0000-000069780000}"/>
    <cellStyle name="Note 2 4 13 3 9 6" xfId="39359" xr:uid="{00000000-0005-0000-0000-00006A780000}"/>
    <cellStyle name="Note 2 4 13 3 9 7" xfId="44257" xr:uid="{00000000-0005-0000-0000-00006B780000}"/>
    <cellStyle name="Note 2 4 13 3 9 8" xfId="50267" xr:uid="{00000000-0005-0000-0000-00006C780000}"/>
    <cellStyle name="Note 2 4 13 4" xfId="5346" xr:uid="{00000000-0005-0000-0000-00006D780000}"/>
    <cellStyle name="Note 2 4 13 4 10" xfId="16919" xr:uid="{00000000-0005-0000-0000-00006E780000}"/>
    <cellStyle name="Note 2 4 13 4 11" xfId="24135" xr:uid="{00000000-0005-0000-0000-00006F780000}"/>
    <cellStyle name="Note 2 4 13 4 12" xfId="29206" xr:uid="{00000000-0005-0000-0000-000070780000}"/>
    <cellStyle name="Note 2 4 13 4 13" xfId="33882" xr:uid="{00000000-0005-0000-0000-000071780000}"/>
    <cellStyle name="Note 2 4 13 4 14" xfId="39360" xr:uid="{00000000-0005-0000-0000-000072780000}"/>
    <cellStyle name="Note 2 4 13 4 15" xfId="44258" xr:uid="{00000000-0005-0000-0000-000073780000}"/>
    <cellStyle name="Note 2 4 13 4 16" xfId="50268" xr:uid="{00000000-0005-0000-0000-000074780000}"/>
    <cellStyle name="Note 2 4 13 4 2" xfId="7515" xr:uid="{00000000-0005-0000-0000-000075780000}"/>
    <cellStyle name="Note 2 4 13 4 2 2" xfId="16920" xr:uid="{00000000-0005-0000-0000-000076780000}"/>
    <cellStyle name="Note 2 4 13 4 2 3" xfId="24136" xr:uid="{00000000-0005-0000-0000-000077780000}"/>
    <cellStyle name="Note 2 4 13 4 2 4" xfId="29207" xr:uid="{00000000-0005-0000-0000-000078780000}"/>
    <cellStyle name="Note 2 4 13 4 2 5" xfId="33883" xr:uid="{00000000-0005-0000-0000-000079780000}"/>
    <cellStyle name="Note 2 4 13 4 2 6" xfId="39361" xr:uid="{00000000-0005-0000-0000-00007A780000}"/>
    <cellStyle name="Note 2 4 13 4 2 7" xfId="44259" xr:uid="{00000000-0005-0000-0000-00007B780000}"/>
    <cellStyle name="Note 2 4 13 4 2 8" xfId="50269" xr:uid="{00000000-0005-0000-0000-00007C780000}"/>
    <cellStyle name="Note 2 4 13 4 3" xfId="8010" xr:uid="{00000000-0005-0000-0000-00007D780000}"/>
    <cellStyle name="Note 2 4 13 4 3 2" xfId="16921" xr:uid="{00000000-0005-0000-0000-00007E780000}"/>
    <cellStyle name="Note 2 4 13 4 3 3" xfId="24137" xr:uid="{00000000-0005-0000-0000-00007F780000}"/>
    <cellStyle name="Note 2 4 13 4 3 4" xfId="29208" xr:uid="{00000000-0005-0000-0000-000080780000}"/>
    <cellStyle name="Note 2 4 13 4 3 5" xfId="33884" xr:uid="{00000000-0005-0000-0000-000081780000}"/>
    <cellStyle name="Note 2 4 13 4 3 6" xfId="39362" xr:uid="{00000000-0005-0000-0000-000082780000}"/>
    <cellStyle name="Note 2 4 13 4 3 7" xfId="44260" xr:uid="{00000000-0005-0000-0000-000083780000}"/>
    <cellStyle name="Note 2 4 13 4 3 8" xfId="50270" xr:uid="{00000000-0005-0000-0000-000084780000}"/>
    <cellStyle name="Note 2 4 13 4 4" xfId="8374" xr:uid="{00000000-0005-0000-0000-000085780000}"/>
    <cellStyle name="Note 2 4 13 4 4 2" xfId="16922" xr:uid="{00000000-0005-0000-0000-000086780000}"/>
    <cellStyle name="Note 2 4 13 4 4 3" xfId="24138" xr:uid="{00000000-0005-0000-0000-000087780000}"/>
    <cellStyle name="Note 2 4 13 4 4 4" xfId="29209" xr:uid="{00000000-0005-0000-0000-000088780000}"/>
    <cellStyle name="Note 2 4 13 4 4 5" xfId="33885" xr:uid="{00000000-0005-0000-0000-000089780000}"/>
    <cellStyle name="Note 2 4 13 4 4 6" xfId="39363" xr:uid="{00000000-0005-0000-0000-00008A780000}"/>
    <cellStyle name="Note 2 4 13 4 4 7" xfId="44261" xr:uid="{00000000-0005-0000-0000-00008B780000}"/>
    <cellStyle name="Note 2 4 13 4 4 8" xfId="50271" xr:uid="{00000000-0005-0000-0000-00008C780000}"/>
    <cellStyle name="Note 2 4 13 4 5" xfId="8786" xr:uid="{00000000-0005-0000-0000-00008D780000}"/>
    <cellStyle name="Note 2 4 13 4 5 2" xfId="16923" xr:uid="{00000000-0005-0000-0000-00008E780000}"/>
    <cellStyle name="Note 2 4 13 4 5 3" xfId="24139" xr:uid="{00000000-0005-0000-0000-00008F780000}"/>
    <cellStyle name="Note 2 4 13 4 5 4" xfId="29210" xr:uid="{00000000-0005-0000-0000-000090780000}"/>
    <cellStyle name="Note 2 4 13 4 5 5" xfId="33886" xr:uid="{00000000-0005-0000-0000-000091780000}"/>
    <cellStyle name="Note 2 4 13 4 5 6" xfId="39364" xr:uid="{00000000-0005-0000-0000-000092780000}"/>
    <cellStyle name="Note 2 4 13 4 5 7" xfId="44262" xr:uid="{00000000-0005-0000-0000-000093780000}"/>
    <cellStyle name="Note 2 4 13 4 5 8" xfId="50272" xr:uid="{00000000-0005-0000-0000-000094780000}"/>
    <cellStyle name="Note 2 4 13 4 6" xfId="9156" xr:uid="{00000000-0005-0000-0000-000095780000}"/>
    <cellStyle name="Note 2 4 13 4 6 2" xfId="16924" xr:uid="{00000000-0005-0000-0000-000096780000}"/>
    <cellStyle name="Note 2 4 13 4 6 3" xfId="24140" xr:uid="{00000000-0005-0000-0000-000097780000}"/>
    <cellStyle name="Note 2 4 13 4 6 4" xfId="29211" xr:uid="{00000000-0005-0000-0000-000098780000}"/>
    <cellStyle name="Note 2 4 13 4 6 5" xfId="33887" xr:uid="{00000000-0005-0000-0000-000099780000}"/>
    <cellStyle name="Note 2 4 13 4 6 6" xfId="39365" xr:uid="{00000000-0005-0000-0000-00009A780000}"/>
    <cellStyle name="Note 2 4 13 4 6 7" xfId="44263" xr:uid="{00000000-0005-0000-0000-00009B780000}"/>
    <cellStyle name="Note 2 4 13 4 6 8" xfId="50273" xr:uid="{00000000-0005-0000-0000-00009C780000}"/>
    <cellStyle name="Note 2 4 13 4 7" xfId="9578" xr:uid="{00000000-0005-0000-0000-00009D780000}"/>
    <cellStyle name="Note 2 4 13 4 7 2" xfId="16925" xr:uid="{00000000-0005-0000-0000-00009E780000}"/>
    <cellStyle name="Note 2 4 13 4 7 3" xfId="24141" xr:uid="{00000000-0005-0000-0000-00009F780000}"/>
    <cellStyle name="Note 2 4 13 4 7 4" xfId="29212" xr:uid="{00000000-0005-0000-0000-0000A0780000}"/>
    <cellStyle name="Note 2 4 13 4 7 5" xfId="33888" xr:uid="{00000000-0005-0000-0000-0000A1780000}"/>
    <cellStyle name="Note 2 4 13 4 7 6" xfId="39366" xr:uid="{00000000-0005-0000-0000-0000A2780000}"/>
    <cellStyle name="Note 2 4 13 4 7 7" xfId="44264" xr:uid="{00000000-0005-0000-0000-0000A3780000}"/>
    <cellStyle name="Note 2 4 13 4 7 8" xfId="50274" xr:uid="{00000000-0005-0000-0000-0000A4780000}"/>
    <cellStyle name="Note 2 4 13 4 8" xfId="9893" xr:uid="{00000000-0005-0000-0000-0000A5780000}"/>
    <cellStyle name="Note 2 4 13 4 8 2" xfId="16926" xr:uid="{00000000-0005-0000-0000-0000A6780000}"/>
    <cellStyle name="Note 2 4 13 4 8 3" xfId="24142" xr:uid="{00000000-0005-0000-0000-0000A7780000}"/>
    <cellStyle name="Note 2 4 13 4 8 4" xfId="29213" xr:uid="{00000000-0005-0000-0000-0000A8780000}"/>
    <cellStyle name="Note 2 4 13 4 8 5" xfId="33889" xr:uid="{00000000-0005-0000-0000-0000A9780000}"/>
    <cellStyle name="Note 2 4 13 4 8 6" xfId="39367" xr:uid="{00000000-0005-0000-0000-0000AA780000}"/>
    <cellStyle name="Note 2 4 13 4 8 7" xfId="44265" xr:uid="{00000000-0005-0000-0000-0000AB780000}"/>
    <cellStyle name="Note 2 4 13 4 8 8" xfId="50275" xr:uid="{00000000-0005-0000-0000-0000AC780000}"/>
    <cellStyle name="Note 2 4 13 4 9" xfId="10161" xr:uid="{00000000-0005-0000-0000-0000AD780000}"/>
    <cellStyle name="Note 2 4 13 4 9 2" xfId="16927" xr:uid="{00000000-0005-0000-0000-0000AE780000}"/>
    <cellStyle name="Note 2 4 13 4 9 3" xfId="24143" xr:uid="{00000000-0005-0000-0000-0000AF780000}"/>
    <cellStyle name="Note 2 4 13 4 9 4" xfId="29214" xr:uid="{00000000-0005-0000-0000-0000B0780000}"/>
    <cellStyle name="Note 2 4 13 4 9 5" xfId="33890" xr:uid="{00000000-0005-0000-0000-0000B1780000}"/>
    <cellStyle name="Note 2 4 13 4 9 6" xfId="39368" xr:uid="{00000000-0005-0000-0000-0000B2780000}"/>
    <cellStyle name="Note 2 4 13 4 9 7" xfId="44266" xr:uid="{00000000-0005-0000-0000-0000B3780000}"/>
    <cellStyle name="Note 2 4 13 4 9 8" xfId="50276" xr:uid="{00000000-0005-0000-0000-0000B4780000}"/>
    <cellStyle name="Note 2 4 13 5" xfId="4576" xr:uid="{00000000-0005-0000-0000-0000B5780000}"/>
    <cellStyle name="Note 2 4 13 5 2" xfId="16928" xr:uid="{00000000-0005-0000-0000-0000B6780000}"/>
    <cellStyle name="Note 2 4 13 5 3" xfId="24144" xr:uid="{00000000-0005-0000-0000-0000B7780000}"/>
    <cellStyle name="Note 2 4 13 5 4" xfId="29215" xr:uid="{00000000-0005-0000-0000-0000B8780000}"/>
    <cellStyle name="Note 2 4 13 5 5" xfId="33891" xr:uid="{00000000-0005-0000-0000-0000B9780000}"/>
    <cellStyle name="Note 2 4 13 5 6" xfId="39369" xr:uid="{00000000-0005-0000-0000-0000BA780000}"/>
    <cellStyle name="Note 2 4 13 5 7" xfId="44267" xr:uid="{00000000-0005-0000-0000-0000BB780000}"/>
    <cellStyle name="Note 2 4 13 5 8" xfId="50277" xr:uid="{00000000-0005-0000-0000-0000BC780000}"/>
    <cellStyle name="Note 2 4 13 6" xfId="3782" xr:uid="{00000000-0005-0000-0000-0000BD780000}"/>
    <cellStyle name="Note 2 4 13 6 2" xfId="16929" xr:uid="{00000000-0005-0000-0000-0000BE780000}"/>
    <cellStyle name="Note 2 4 13 6 3" xfId="24145" xr:uid="{00000000-0005-0000-0000-0000BF780000}"/>
    <cellStyle name="Note 2 4 13 6 4" xfId="29216" xr:uid="{00000000-0005-0000-0000-0000C0780000}"/>
    <cellStyle name="Note 2 4 13 6 5" xfId="33892" xr:uid="{00000000-0005-0000-0000-0000C1780000}"/>
    <cellStyle name="Note 2 4 13 6 6" xfId="39370" xr:uid="{00000000-0005-0000-0000-0000C2780000}"/>
    <cellStyle name="Note 2 4 13 6 7" xfId="44268" xr:uid="{00000000-0005-0000-0000-0000C3780000}"/>
    <cellStyle name="Note 2 4 13 6 8" xfId="50278" xr:uid="{00000000-0005-0000-0000-0000C4780000}"/>
    <cellStyle name="Note 2 4 13 7" xfId="5859" xr:uid="{00000000-0005-0000-0000-0000C5780000}"/>
    <cellStyle name="Note 2 4 13 7 2" xfId="16930" xr:uid="{00000000-0005-0000-0000-0000C6780000}"/>
    <cellStyle name="Note 2 4 13 7 3" xfId="24146" xr:uid="{00000000-0005-0000-0000-0000C7780000}"/>
    <cellStyle name="Note 2 4 13 7 4" xfId="29217" xr:uid="{00000000-0005-0000-0000-0000C8780000}"/>
    <cellStyle name="Note 2 4 13 7 5" xfId="33893" xr:uid="{00000000-0005-0000-0000-0000C9780000}"/>
    <cellStyle name="Note 2 4 13 7 6" xfId="39371" xr:uid="{00000000-0005-0000-0000-0000CA780000}"/>
    <cellStyle name="Note 2 4 13 7 7" xfId="44269" xr:uid="{00000000-0005-0000-0000-0000CB780000}"/>
    <cellStyle name="Note 2 4 13 7 8" xfId="50279" xr:uid="{00000000-0005-0000-0000-0000CC780000}"/>
    <cellStyle name="Note 2 4 13 8" xfId="3748" xr:uid="{00000000-0005-0000-0000-0000CD780000}"/>
    <cellStyle name="Note 2 4 13 8 2" xfId="16931" xr:uid="{00000000-0005-0000-0000-0000CE780000}"/>
    <cellStyle name="Note 2 4 13 8 3" xfId="24147" xr:uid="{00000000-0005-0000-0000-0000CF780000}"/>
    <cellStyle name="Note 2 4 13 8 4" xfId="29218" xr:uid="{00000000-0005-0000-0000-0000D0780000}"/>
    <cellStyle name="Note 2 4 13 8 5" xfId="33894" xr:uid="{00000000-0005-0000-0000-0000D1780000}"/>
    <cellStyle name="Note 2 4 13 8 6" xfId="39372" xr:uid="{00000000-0005-0000-0000-0000D2780000}"/>
    <cellStyle name="Note 2 4 13 8 7" xfId="44270" xr:uid="{00000000-0005-0000-0000-0000D3780000}"/>
    <cellStyle name="Note 2 4 13 8 8" xfId="50280" xr:uid="{00000000-0005-0000-0000-0000D4780000}"/>
    <cellStyle name="Note 2 4 13 9" xfId="11256" xr:uid="{00000000-0005-0000-0000-0000D5780000}"/>
    <cellStyle name="Note 2 4 14" xfId="1345" xr:uid="{00000000-0005-0000-0000-0000D6780000}"/>
    <cellStyle name="Note 2 4 14 10" xfId="26878" xr:uid="{00000000-0005-0000-0000-0000D7780000}"/>
    <cellStyle name="Note 2 4 14 11" xfId="47126" xr:uid="{00000000-0005-0000-0000-0000D8780000}"/>
    <cellStyle name="Note 2 4 14 2" xfId="4418" xr:uid="{00000000-0005-0000-0000-0000D9780000}"/>
    <cellStyle name="Note 2 4 14 2 10" xfId="39373" xr:uid="{00000000-0005-0000-0000-0000DA780000}"/>
    <cellStyle name="Note 2 4 14 2 11" xfId="44271" xr:uid="{00000000-0005-0000-0000-0000DB780000}"/>
    <cellStyle name="Note 2 4 14 2 12" xfId="50281" xr:uid="{00000000-0005-0000-0000-0000DC780000}"/>
    <cellStyle name="Note 2 4 14 2 2" xfId="7028" xr:uid="{00000000-0005-0000-0000-0000DD780000}"/>
    <cellStyle name="Note 2 4 14 2 2 2" xfId="16933" xr:uid="{00000000-0005-0000-0000-0000DE780000}"/>
    <cellStyle name="Note 2 4 14 2 2 3" xfId="24149" xr:uid="{00000000-0005-0000-0000-0000DF780000}"/>
    <cellStyle name="Note 2 4 14 2 2 4" xfId="29220" xr:uid="{00000000-0005-0000-0000-0000E0780000}"/>
    <cellStyle name="Note 2 4 14 2 2 5" xfId="33896" xr:uid="{00000000-0005-0000-0000-0000E1780000}"/>
    <cellStyle name="Note 2 4 14 2 2 6" xfId="39374" xr:uid="{00000000-0005-0000-0000-0000E2780000}"/>
    <cellStyle name="Note 2 4 14 2 2 7" xfId="44272" xr:uid="{00000000-0005-0000-0000-0000E3780000}"/>
    <cellStyle name="Note 2 4 14 2 2 8" xfId="50282" xr:uid="{00000000-0005-0000-0000-0000E4780000}"/>
    <cellStyle name="Note 2 4 14 2 3" xfId="4665" xr:uid="{00000000-0005-0000-0000-0000E5780000}"/>
    <cellStyle name="Note 2 4 14 2 3 2" xfId="16934" xr:uid="{00000000-0005-0000-0000-0000E6780000}"/>
    <cellStyle name="Note 2 4 14 2 3 3" xfId="24150" xr:uid="{00000000-0005-0000-0000-0000E7780000}"/>
    <cellStyle name="Note 2 4 14 2 3 4" xfId="29221" xr:uid="{00000000-0005-0000-0000-0000E8780000}"/>
    <cellStyle name="Note 2 4 14 2 3 5" xfId="33897" xr:uid="{00000000-0005-0000-0000-0000E9780000}"/>
    <cellStyle name="Note 2 4 14 2 3 6" xfId="39375" xr:uid="{00000000-0005-0000-0000-0000EA780000}"/>
    <cellStyle name="Note 2 4 14 2 3 7" xfId="44273" xr:uid="{00000000-0005-0000-0000-0000EB780000}"/>
    <cellStyle name="Note 2 4 14 2 3 8" xfId="50283" xr:uid="{00000000-0005-0000-0000-0000EC780000}"/>
    <cellStyle name="Note 2 4 14 2 4" xfId="6284" xr:uid="{00000000-0005-0000-0000-0000ED780000}"/>
    <cellStyle name="Note 2 4 14 2 4 2" xfId="16935" xr:uid="{00000000-0005-0000-0000-0000EE780000}"/>
    <cellStyle name="Note 2 4 14 2 4 3" xfId="24151" xr:uid="{00000000-0005-0000-0000-0000EF780000}"/>
    <cellStyle name="Note 2 4 14 2 4 4" xfId="29222" xr:uid="{00000000-0005-0000-0000-0000F0780000}"/>
    <cellStyle name="Note 2 4 14 2 4 5" xfId="33898" xr:uid="{00000000-0005-0000-0000-0000F1780000}"/>
    <cellStyle name="Note 2 4 14 2 4 6" xfId="39376" xr:uid="{00000000-0005-0000-0000-0000F2780000}"/>
    <cellStyle name="Note 2 4 14 2 4 7" xfId="44274" xr:uid="{00000000-0005-0000-0000-0000F3780000}"/>
    <cellStyle name="Note 2 4 14 2 4 8" xfId="50284" xr:uid="{00000000-0005-0000-0000-0000F4780000}"/>
    <cellStyle name="Note 2 4 14 2 5" xfId="9193" xr:uid="{00000000-0005-0000-0000-0000F5780000}"/>
    <cellStyle name="Note 2 4 14 2 5 2" xfId="16936" xr:uid="{00000000-0005-0000-0000-0000F6780000}"/>
    <cellStyle name="Note 2 4 14 2 5 3" xfId="24152" xr:uid="{00000000-0005-0000-0000-0000F7780000}"/>
    <cellStyle name="Note 2 4 14 2 5 4" xfId="29223" xr:uid="{00000000-0005-0000-0000-0000F8780000}"/>
    <cellStyle name="Note 2 4 14 2 5 5" xfId="33899" xr:uid="{00000000-0005-0000-0000-0000F9780000}"/>
    <cellStyle name="Note 2 4 14 2 5 6" xfId="39377" xr:uid="{00000000-0005-0000-0000-0000FA780000}"/>
    <cellStyle name="Note 2 4 14 2 5 7" xfId="44275" xr:uid="{00000000-0005-0000-0000-0000FB780000}"/>
    <cellStyle name="Note 2 4 14 2 5 8" xfId="50285" xr:uid="{00000000-0005-0000-0000-0000FC780000}"/>
    <cellStyle name="Note 2 4 14 2 6" xfId="16932" xr:uid="{00000000-0005-0000-0000-0000FD780000}"/>
    <cellStyle name="Note 2 4 14 2 7" xfId="24148" xr:uid="{00000000-0005-0000-0000-0000FE780000}"/>
    <cellStyle name="Note 2 4 14 2 8" xfId="29219" xr:uid="{00000000-0005-0000-0000-0000FF780000}"/>
    <cellStyle name="Note 2 4 14 2 9" xfId="33895" xr:uid="{00000000-0005-0000-0000-000000790000}"/>
    <cellStyle name="Note 2 4 14 3" xfId="3788" xr:uid="{00000000-0005-0000-0000-000001790000}"/>
    <cellStyle name="Note 2 4 14 3 10" xfId="16937" xr:uid="{00000000-0005-0000-0000-000002790000}"/>
    <cellStyle name="Note 2 4 14 3 11" xfId="24153" xr:uid="{00000000-0005-0000-0000-000003790000}"/>
    <cellStyle name="Note 2 4 14 3 12" xfId="29224" xr:uid="{00000000-0005-0000-0000-000004790000}"/>
    <cellStyle name="Note 2 4 14 3 13" xfId="33900" xr:uid="{00000000-0005-0000-0000-000005790000}"/>
    <cellStyle name="Note 2 4 14 3 14" xfId="39378" xr:uid="{00000000-0005-0000-0000-000006790000}"/>
    <cellStyle name="Note 2 4 14 3 15" xfId="44276" xr:uid="{00000000-0005-0000-0000-000007790000}"/>
    <cellStyle name="Note 2 4 14 3 16" xfId="50286" xr:uid="{00000000-0005-0000-0000-000008790000}"/>
    <cellStyle name="Note 2 4 14 3 2" xfId="7150" xr:uid="{00000000-0005-0000-0000-000009790000}"/>
    <cellStyle name="Note 2 4 14 3 2 2" xfId="16938" xr:uid="{00000000-0005-0000-0000-00000A790000}"/>
    <cellStyle name="Note 2 4 14 3 2 3" xfId="24154" xr:uid="{00000000-0005-0000-0000-00000B790000}"/>
    <cellStyle name="Note 2 4 14 3 2 4" xfId="29225" xr:uid="{00000000-0005-0000-0000-00000C790000}"/>
    <cellStyle name="Note 2 4 14 3 2 5" xfId="33901" xr:uid="{00000000-0005-0000-0000-00000D790000}"/>
    <cellStyle name="Note 2 4 14 3 2 6" xfId="39379" xr:uid="{00000000-0005-0000-0000-00000E790000}"/>
    <cellStyle name="Note 2 4 14 3 2 7" xfId="44277" xr:uid="{00000000-0005-0000-0000-00000F790000}"/>
    <cellStyle name="Note 2 4 14 3 2 8" xfId="50287" xr:uid="{00000000-0005-0000-0000-000010790000}"/>
    <cellStyle name="Note 2 4 14 3 3" xfId="7710" xr:uid="{00000000-0005-0000-0000-000011790000}"/>
    <cellStyle name="Note 2 4 14 3 3 2" xfId="16939" xr:uid="{00000000-0005-0000-0000-000012790000}"/>
    <cellStyle name="Note 2 4 14 3 3 3" xfId="24155" xr:uid="{00000000-0005-0000-0000-000013790000}"/>
    <cellStyle name="Note 2 4 14 3 3 4" xfId="29226" xr:uid="{00000000-0005-0000-0000-000014790000}"/>
    <cellStyle name="Note 2 4 14 3 3 5" xfId="33902" xr:uid="{00000000-0005-0000-0000-000015790000}"/>
    <cellStyle name="Note 2 4 14 3 3 6" xfId="39380" xr:uid="{00000000-0005-0000-0000-000016790000}"/>
    <cellStyle name="Note 2 4 14 3 3 7" xfId="44278" xr:uid="{00000000-0005-0000-0000-000017790000}"/>
    <cellStyle name="Note 2 4 14 3 3 8" xfId="50288" xr:uid="{00000000-0005-0000-0000-000018790000}"/>
    <cellStyle name="Note 2 4 14 3 4" xfId="8022" xr:uid="{00000000-0005-0000-0000-000019790000}"/>
    <cellStyle name="Note 2 4 14 3 4 2" xfId="16940" xr:uid="{00000000-0005-0000-0000-00001A790000}"/>
    <cellStyle name="Note 2 4 14 3 4 3" xfId="24156" xr:uid="{00000000-0005-0000-0000-00001B790000}"/>
    <cellStyle name="Note 2 4 14 3 4 4" xfId="29227" xr:uid="{00000000-0005-0000-0000-00001C790000}"/>
    <cellStyle name="Note 2 4 14 3 4 5" xfId="33903" xr:uid="{00000000-0005-0000-0000-00001D790000}"/>
    <cellStyle name="Note 2 4 14 3 4 6" xfId="39381" xr:uid="{00000000-0005-0000-0000-00001E790000}"/>
    <cellStyle name="Note 2 4 14 3 4 7" xfId="44279" xr:uid="{00000000-0005-0000-0000-00001F790000}"/>
    <cellStyle name="Note 2 4 14 3 4 8" xfId="50289" xr:uid="{00000000-0005-0000-0000-000020790000}"/>
    <cellStyle name="Note 2 4 14 3 5" xfId="8483" xr:uid="{00000000-0005-0000-0000-000021790000}"/>
    <cellStyle name="Note 2 4 14 3 5 2" xfId="16941" xr:uid="{00000000-0005-0000-0000-000022790000}"/>
    <cellStyle name="Note 2 4 14 3 5 3" xfId="24157" xr:uid="{00000000-0005-0000-0000-000023790000}"/>
    <cellStyle name="Note 2 4 14 3 5 4" xfId="29228" xr:uid="{00000000-0005-0000-0000-000024790000}"/>
    <cellStyle name="Note 2 4 14 3 5 5" xfId="33904" xr:uid="{00000000-0005-0000-0000-000025790000}"/>
    <cellStyle name="Note 2 4 14 3 5 6" xfId="39382" xr:uid="{00000000-0005-0000-0000-000026790000}"/>
    <cellStyle name="Note 2 4 14 3 5 7" xfId="44280" xr:uid="{00000000-0005-0000-0000-000027790000}"/>
    <cellStyle name="Note 2 4 14 3 5 8" xfId="50290" xr:uid="{00000000-0005-0000-0000-000028790000}"/>
    <cellStyle name="Note 2 4 14 3 6" xfId="8822" xr:uid="{00000000-0005-0000-0000-000029790000}"/>
    <cellStyle name="Note 2 4 14 3 6 2" xfId="16942" xr:uid="{00000000-0005-0000-0000-00002A790000}"/>
    <cellStyle name="Note 2 4 14 3 6 3" xfId="24158" xr:uid="{00000000-0005-0000-0000-00002B790000}"/>
    <cellStyle name="Note 2 4 14 3 6 4" xfId="29229" xr:uid="{00000000-0005-0000-0000-00002C790000}"/>
    <cellStyle name="Note 2 4 14 3 6 5" xfId="33905" xr:uid="{00000000-0005-0000-0000-00002D790000}"/>
    <cellStyle name="Note 2 4 14 3 6 6" xfId="39383" xr:uid="{00000000-0005-0000-0000-00002E790000}"/>
    <cellStyle name="Note 2 4 14 3 6 7" xfId="44281" xr:uid="{00000000-0005-0000-0000-00002F790000}"/>
    <cellStyle name="Note 2 4 14 3 6 8" xfId="50291" xr:uid="{00000000-0005-0000-0000-000030790000}"/>
    <cellStyle name="Note 2 4 14 3 7" xfId="9283" xr:uid="{00000000-0005-0000-0000-000031790000}"/>
    <cellStyle name="Note 2 4 14 3 7 2" xfId="16943" xr:uid="{00000000-0005-0000-0000-000032790000}"/>
    <cellStyle name="Note 2 4 14 3 7 3" xfId="24159" xr:uid="{00000000-0005-0000-0000-000033790000}"/>
    <cellStyle name="Note 2 4 14 3 7 4" xfId="29230" xr:uid="{00000000-0005-0000-0000-000034790000}"/>
    <cellStyle name="Note 2 4 14 3 7 5" xfId="33906" xr:uid="{00000000-0005-0000-0000-000035790000}"/>
    <cellStyle name="Note 2 4 14 3 7 6" xfId="39384" xr:uid="{00000000-0005-0000-0000-000036790000}"/>
    <cellStyle name="Note 2 4 14 3 7 7" xfId="44282" xr:uid="{00000000-0005-0000-0000-000037790000}"/>
    <cellStyle name="Note 2 4 14 3 7 8" xfId="50292" xr:uid="{00000000-0005-0000-0000-000038790000}"/>
    <cellStyle name="Note 2 4 14 3 8" xfId="9646" xr:uid="{00000000-0005-0000-0000-000039790000}"/>
    <cellStyle name="Note 2 4 14 3 8 2" xfId="16944" xr:uid="{00000000-0005-0000-0000-00003A790000}"/>
    <cellStyle name="Note 2 4 14 3 8 3" xfId="24160" xr:uid="{00000000-0005-0000-0000-00003B790000}"/>
    <cellStyle name="Note 2 4 14 3 8 4" xfId="29231" xr:uid="{00000000-0005-0000-0000-00003C790000}"/>
    <cellStyle name="Note 2 4 14 3 8 5" xfId="33907" xr:uid="{00000000-0005-0000-0000-00003D790000}"/>
    <cellStyle name="Note 2 4 14 3 8 6" xfId="39385" xr:uid="{00000000-0005-0000-0000-00003E790000}"/>
    <cellStyle name="Note 2 4 14 3 8 7" xfId="44283" xr:uid="{00000000-0005-0000-0000-00003F790000}"/>
    <cellStyle name="Note 2 4 14 3 8 8" xfId="50293" xr:uid="{00000000-0005-0000-0000-000040790000}"/>
    <cellStyle name="Note 2 4 14 3 9" xfId="9914" xr:uid="{00000000-0005-0000-0000-000041790000}"/>
    <cellStyle name="Note 2 4 14 3 9 2" xfId="16945" xr:uid="{00000000-0005-0000-0000-000042790000}"/>
    <cellStyle name="Note 2 4 14 3 9 3" xfId="24161" xr:uid="{00000000-0005-0000-0000-000043790000}"/>
    <cellStyle name="Note 2 4 14 3 9 4" xfId="29232" xr:uid="{00000000-0005-0000-0000-000044790000}"/>
    <cellStyle name="Note 2 4 14 3 9 5" xfId="33908" xr:uid="{00000000-0005-0000-0000-000045790000}"/>
    <cellStyle name="Note 2 4 14 3 9 6" xfId="39386" xr:uid="{00000000-0005-0000-0000-000046790000}"/>
    <cellStyle name="Note 2 4 14 3 9 7" xfId="44284" xr:uid="{00000000-0005-0000-0000-000047790000}"/>
    <cellStyle name="Note 2 4 14 3 9 8" xfId="50294" xr:uid="{00000000-0005-0000-0000-000048790000}"/>
    <cellStyle name="Note 2 4 14 4" xfId="4886" xr:uid="{00000000-0005-0000-0000-000049790000}"/>
    <cellStyle name="Note 2 4 14 4 10" xfId="16946" xr:uid="{00000000-0005-0000-0000-00004A790000}"/>
    <cellStyle name="Note 2 4 14 4 11" xfId="24162" xr:uid="{00000000-0005-0000-0000-00004B790000}"/>
    <cellStyle name="Note 2 4 14 4 12" xfId="29233" xr:uid="{00000000-0005-0000-0000-00004C790000}"/>
    <cellStyle name="Note 2 4 14 4 13" xfId="33909" xr:uid="{00000000-0005-0000-0000-00004D790000}"/>
    <cellStyle name="Note 2 4 14 4 14" xfId="39387" xr:uid="{00000000-0005-0000-0000-00004E790000}"/>
    <cellStyle name="Note 2 4 14 4 15" xfId="44285" xr:uid="{00000000-0005-0000-0000-00004F790000}"/>
    <cellStyle name="Note 2 4 14 4 16" xfId="50295" xr:uid="{00000000-0005-0000-0000-000050790000}"/>
    <cellStyle name="Note 2 4 14 4 2" xfId="6817" xr:uid="{00000000-0005-0000-0000-000051790000}"/>
    <cellStyle name="Note 2 4 14 4 2 2" xfId="16947" xr:uid="{00000000-0005-0000-0000-000052790000}"/>
    <cellStyle name="Note 2 4 14 4 2 3" xfId="24163" xr:uid="{00000000-0005-0000-0000-000053790000}"/>
    <cellStyle name="Note 2 4 14 4 2 4" xfId="29234" xr:uid="{00000000-0005-0000-0000-000054790000}"/>
    <cellStyle name="Note 2 4 14 4 2 5" xfId="33910" xr:uid="{00000000-0005-0000-0000-000055790000}"/>
    <cellStyle name="Note 2 4 14 4 2 6" xfId="39388" xr:uid="{00000000-0005-0000-0000-000056790000}"/>
    <cellStyle name="Note 2 4 14 4 2 7" xfId="44286" xr:uid="{00000000-0005-0000-0000-000057790000}"/>
    <cellStyle name="Note 2 4 14 4 2 8" xfId="50296" xr:uid="{00000000-0005-0000-0000-000058790000}"/>
    <cellStyle name="Note 2 4 14 4 3" xfId="6177" xr:uid="{00000000-0005-0000-0000-000059790000}"/>
    <cellStyle name="Note 2 4 14 4 3 2" xfId="16948" xr:uid="{00000000-0005-0000-0000-00005A790000}"/>
    <cellStyle name="Note 2 4 14 4 3 3" xfId="24164" xr:uid="{00000000-0005-0000-0000-00005B790000}"/>
    <cellStyle name="Note 2 4 14 4 3 4" xfId="29235" xr:uid="{00000000-0005-0000-0000-00005C790000}"/>
    <cellStyle name="Note 2 4 14 4 3 5" xfId="33911" xr:uid="{00000000-0005-0000-0000-00005D790000}"/>
    <cellStyle name="Note 2 4 14 4 3 6" xfId="39389" xr:uid="{00000000-0005-0000-0000-00005E790000}"/>
    <cellStyle name="Note 2 4 14 4 3 7" xfId="44287" xr:uid="{00000000-0005-0000-0000-00005F790000}"/>
    <cellStyle name="Note 2 4 14 4 3 8" xfId="50297" xr:uid="{00000000-0005-0000-0000-000060790000}"/>
    <cellStyle name="Note 2 4 14 4 4" xfId="4424" xr:uid="{00000000-0005-0000-0000-000061790000}"/>
    <cellStyle name="Note 2 4 14 4 4 2" xfId="16949" xr:uid="{00000000-0005-0000-0000-000062790000}"/>
    <cellStyle name="Note 2 4 14 4 4 3" xfId="24165" xr:uid="{00000000-0005-0000-0000-000063790000}"/>
    <cellStyle name="Note 2 4 14 4 4 4" xfId="29236" xr:uid="{00000000-0005-0000-0000-000064790000}"/>
    <cellStyle name="Note 2 4 14 4 4 5" xfId="33912" xr:uid="{00000000-0005-0000-0000-000065790000}"/>
    <cellStyle name="Note 2 4 14 4 4 6" xfId="39390" xr:uid="{00000000-0005-0000-0000-000066790000}"/>
    <cellStyle name="Note 2 4 14 4 4 7" xfId="44288" xr:uid="{00000000-0005-0000-0000-000067790000}"/>
    <cellStyle name="Note 2 4 14 4 4 8" xfId="50298" xr:uid="{00000000-0005-0000-0000-000068790000}"/>
    <cellStyle name="Note 2 4 14 4 5" xfId="3979" xr:uid="{00000000-0005-0000-0000-000069790000}"/>
    <cellStyle name="Note 2 4 14 4 5 2" xfId="16950" xr:uid="{00000000-0005-0000-0000-00006A790000}"/>
    <cellStyle name="Note 2 4 14 4 5 3" xfId="24166" xr:uid="{00000000-0005-0000-0000-00006B790000}"/>
    <cellStyle name="Note 2 4 14 4 5 4" xfId="29237" xr:uid="{00000000-0005-0000-0000-00006C790000}"/>
    <cellStyle name="Note 2 4 14 4 5 5" xfId="33913" xr:uid="{00000000-0005-0000-0000-00006D790000}"/>
    <cellStyle name="Note 2 4 14 4 5 6" xfId="39391" xr:uid="{00000000-0005-0000-0000-00006E790000}"/>
    <cellStyle name="Note 2 4 14 4 5 7" xfId="44289" xr:uid="{00000000-0005-0000-0000-00006F790000}"/>
    <cellStyle name="Note 2 4 14 4 5 8" xfId="50299" xr:uid="{00000000-0005-0000-0000-000070790000}"/>
    <cellStyle name="Note 2 4 14 4 6" xfId="4149" xr:uid="{00000000-0005-0000-0000-000071790000}"/>
    <cellStyle name="Note 2 4 14 4 6 2" xfId="16951" xr:uid="{00000000-0005-0000-0000-000072790000}"/>
    <cellStyle name="Note 2 4 14 4 6 3" xfId="24167" xr:uid="{00000000-0005-0000-0000-000073790000}"/>
    <cellStyle name="Note 2 4 14 4 6 4" xfId="29238" xr:uid="{00000000-0005-0000-0000-000074790000}"/>
    <cellStyle name="Note 2 4 14 4 6 5" xfId="33914" xr:uid="{00000000-0005-0000-0000-000075790000}"/>
    <cellStyle name="Note 2 4 14 4 6 6" xfId="39392" xr:uid="{00000000-0005-0000-0000-000076790000}"/>
    <cellStyle name="Note 2 4 14 4 6 7" xfId="44290" xr:uid="{00000000-0005-0000-0000-000077790000}"/>
    <cellStyle name="Note 2 4 14 4 6 8" xfId="50300" xr:uid="{00000000-0005-0000-0000-000078790000}"/>
    <cellStyle name="Note 2 4 14 4 7" xfId="6625" xr:uid="{00000000-0005-0000-0000-000079790000}"/>
    <cellStyle name="Note 2 4 14 4 7 2" xfId="16952" xr:uid="{00000000-0005-0000-0000-00007A790000}"/>
    <cellStyle name="Note 2 4 14 4 7 3" xfId="24168" xr:uid="{00000000-0005-0000-0000-00007B790000}"/>
    <cellStyle name="Note 2 4 14 4 7 4" xfId="29239" xr:uid="{00000000-0005-0000-0000-00007C790000}"/>
    <cellStyle name="Note 2 4 14 4 7 5" xfId="33915" xr:uid="{00000000-0005-0000-0000-00007D790000}"/>
    <cellStyle name="Note 2 4 14 4 7 6" xfId="39393" xr:uid="{00000000-0005-0000-0000-00007E790000}"/>
    <cellStyle name="Note 2 4 14 4 7 7" xfId="44291" xr:uid="{00000000-0005-0000-0000-00007F790000}"/>
    <cellStyle name="Note 2 4 14 4 7 8" xfId="50301" xr:uid="{00000000-0005-0000-0000-000080790000}"/>
    <cellStyle name="Note 2 4 14 4 8" xfId="5618" xr:uid="{00000000-0005-0000-0000-000081790000}"/>
    <cellStyle name="Note 2 4 14 4 8 2" xfId="16953" xr:uid="{00000000-0005-0000-0000-000082790000}"/>
    <cellStyle name="Note 2 4 14 4 8 3" xfId="24169" xr:uid="{00000000-0005-0000-0000-000083790000}"/>
    <cellStyle name="Note 2 4 14 4 8 4" xfId="29240" xr:uid="{00000000-0005-0000-0000-000084790000}"/>
    <cellStyle name="Note 2 4 14 4 8 5" xfId="33916" xr:uid="{00000000-0005-0000-0000-000085790000}"/>
    <cellStyle name="Note 2 4 14 4 8 6" xfId="39394" xr:uid="{00000000-0005-0000-0000-000086790000}"/>
    <cellStyle name="Note 2 4 14 4 8 7" xfId="44292" xr:uid="{00000000-0005-0000-0000-000087790000}"/>
    <cellStyle name="Note 2 4 14 4 8 8" xfId="50302" xr:uid="{00000000-0005-0000-0000-000088790000}"/>
    <cellStyle name="Note 2 4 14 4 9" xfId="7589" xr:uid="{00000000-0005-0000-0000-000089790000}"/>
    <cellStyle name="Note 2 4 14 4 9 2" xfId="16954" xr:uid="{00000000-0005-0000-0000-00008A790000}"/>
    <cellStyle name="Note 2 4 14 4 9 3" xfId="24170" xr:uid="{00000000-0005-0000-0000-00008B790000}"/>
    <cellStyle name="Note 2 4 14 4 9 4" xfId="29241" xr:uid="{00000000-0005-0000-0000-00008C790000}"/>
    <cellStyle name="Note 2 4 14 4 9 5" xfId="33917" xr:uid="{00000000-0005-0000-0000-00008D790000}"/>
    <cellStyle name="Note 2 4 14 4 9 6" xfId="39395" xr:uid="{00000000-0005-0000-0000-00008E790000}"/>
    <cellStyle name="Note 2 4 14 4 9 7" xfId="44293" xr:uid="{00000000-0005-0000-0000-00008F790000}"/>
    <cellStyle name="Note 2 4 14 4 9 8" xfId="50303" xr:uid="{00000000-0005-0000-0000-000090790000}"/>
    <cellStyle name="Note 2 4 14 5" xfId="5369" xr:uid="{00000000-0005-0000-0000-000091790000}"/>
    <cellStyle name="Note 2 4 14 5 2" xfId="16955" xr:uid="{00000000-0005-0000-0000-000092790000}"/>
    <cellStyle name="Note 2 4 14 5 3" xfId="24171" xr:uid="{00000000-0005-0000-0000-000093790000}"/>
    <cellStyle name="Note 2 4 14 5 4" xfId="29242" xr:uid="{00000000-0005-0000-0000-000094790000}"/>
    <cellStyle name="Note 2 4 14 5 5" xfId="33918" xr:uid="{00000000-0005-0000-0000-000095790000}"/>
    <cellStyle name="Note 2 4 14 5 6" xfId="39396" xr:uid="{00000000-0005-0000-0000-000096790000}"/>
    <cellStyle name="Note 2 4 14 5 7" xfId="44294" xr:uid="{00000000-0005-0000-0000-000097790000}"/>
    <cellStyle name="Note 2 4 14 5 8" xfId="50304" xr:uid="{00000000-0005-0000-0000-000098790000}"/>
    <cellStyle name="Note 2 4 14 6" xfId="4252" xr:uid="{00000000-0005-0000-0000-000099790000}"/>
    <cellStyle name="Note 2 4 14 6 2" xfId="16956" xr:uid="{00000000-0005-0000-0000-00009A790000}"/>
    <cellStyle name="Note 2 4 14 6 3" xfId="24172" xr:uid="{00000000-0005-0000-0000-00009B790000}"/>
    <cellStyle name="Note 2 4 14 6 4" xfId="29243" xr:uid="{00000000-0005-0000-0000-00009C790000}"/>
    <cellStyle name="Note 2 4 14 6 5" xfId="33919" xr:uid="{00000000-0005-0000-0000-00009D790000}"/>
    <cellStyle name="Note 2 4 14 6 6" xfId="39397" xr:uid="{00000000-0005-0000-0000-00009E790000}"/>
    <cellStyle name="Note 2 4 14 6 7" xfId="44295" xr:uid="{00000000-0005-0000-0000-00009F790000}"/>
    <cellStyle name="Note 2 4 14 6 8" xfId="50305" xr:uid="{00000000-0005-0000-0000-0000A0790000}"/>
    <cellStyle name="Note 2 4 14 7" xfId="5887" xr:uid="{00000000-0005-0000-0000-0000A1790000}"/>
    <cellStyle name="Note 2 4 14 7 2" xfId="16957" xr:uid="{00000000-0005-0000-0000-0000A2790000}"/>
    <cellStyle name="Note 2 4 14 7 3" xfId="24173" xr:uid="{00000000-0005-0000-0000-0000A3790000}"/>
    <cellStyle name="Note 2 4 14 7 4" xfId="29244" xr:uid="{00000000-0005-0000-0000-0000A4790000}"/>
    <cellStyle name="Note 2 4 14 7 5" xfId="33920" xr:uid="{00000000-0005-0000-0000-0000A5790000}"/>
    <cellStyle name="Note 2 4 14 7 6" xfId="39398" xr:uid="{00000000-0005-0000-0000-0000A6790000}"/>
    <cellStyle name="Note 2 4 14 7 7" xfId="44296" xr:uid="{00000000-0005-0000-0000-0000A7790000}"/>
    <cellStyle name="Note 2 4 14 7 8" xfId="50306" xr:uid="{00000000-0005-0000-0000-0000A8790000}"/>
    <cellStyle name="Note 2 4 14 8" xfId="6101" xr:uid="{00000000-0005-0000-0000-0000A9790000}"/>
    <cellStyle name="Note 2 4 14 8 2" xfId="16958" xr:uid="{00000000-0005-0000-0000-0000AA790000}"/>
    <cellStyle name="Note 2 4 14 8 3" xfId="24174" xr:uid="{00000000-0005-0000-0000-0000AB790000}"/>
    <cellStyle name="Note 2 4 14 8 4" xfId="29245" xr:uid="{00000000-0005-0000-0000-0000AC790000}"/>
    <cellStyle name="Note 2 4 14 8 5" xfId="33921" xr:uid="{00000000-0005-0000-0000-0000AD790000}"/>
    <cellStyle name="Note 2 4 14 8 6" xfId="39399" xr:uid="{00000000-0005-0000-0000-0000AE790000}"/>
    <cellStyle name="Note 2 4 14 8 7" xfId="44297" xr:uid="{00000000-0005-0000-0000-0000AF790000}"/>
    <cellStyle name="Note 2 4 14 8 8" xfId="50307" xr:uid="{00000000-0005-0000-0000-0000B0790000}"/>
    <cellStyle name="Note 2 4 14 9" xfId="11289" xr:uid="{00000000-0005-0000-0000-0000B1790000}"/>
    <cellStyle name="Note 2 4 15" xfId="1376" xr:uid="{00000000-0005-0000-0000-0000B2790000}"/>
    <cellStyle name="Note 2 4 15 10" xfId="20337" xr:uid="{00000000-0005-0000-0000-0000B3790000}"/>
    <cellStyle name="Note 2 4 15 11" xfId="47136" xr:uid="{00000000-0005-0000-0000-0000B4790000}"/>
    <cellStyle name="Note 2 4 15 2" xfId="4436" xr:uid="{00000000-0005-0000-0000-0000B5790000}"/>
    <cellStyle name="Note 2 4 15 2 10" xfId="39400" xr:uid="{00000000-0005-0000-0000-0000B6790000}"/>
    <cellStyle name="Note 2 4 15 2 11" xfId="44298" xr:uid="{00000000-0005-0000-0000-0000B7790000}"/>
    <cellStyle name="Note 2 4 15 2 12" xfId="50308" xr:uid="{00000000-0005-0000-0000-0000B8790000}"/>
    <cellStyle name="Note 2 4 15 2 2" xfId="7039" xr:uid="{00000000-0005-0000-0000-0000B9790000}"/>
    <cellStyle name="Note 2 4 15 2 2 2" xfId="16960" xr:uid="{00000000-0005-0000-0000-0000BA790000}"/>
    <cellStyle name="Note 2 4 15 2 2 3" xfId="24176" xr:uid="{00000000-0005-0000-0000-0000BB790000}"/>
    <cellStyle name="Note 2 4 15 2 2 4" xfId="29247" xr:uid="{00000000-0005-0000-0000-0000BC790000}"/>
    <cellStyle name="Note 2 4 15 2 2 5" xfId="33923" xr:uid="{00000000-0005-0000-0000-0000BD790000}"/>
    <cellStyle name="Note 2 4 15 2 2 6" xfId="39401" xr:uid="{00000000-0005-0000-0000-0000BE790000}"/>
    <cellStyle name="Note 2 4 15 2 2 7" xfId="44299" xr:uid="{00000000-0005-0000-0000-0000BF790000}"/>
    <cellStyle name="Note 2 4 15 2 2 8" xfId="50309" xr:uid="{00000000-0005-0000-0000-0000C0790000}"/>
    <cellStyle name="Note 2 4 15 2 3" xfId="5721" xr:uid="{00000000-0005-0000-0000-0000C1790000}"/>
    <cellStyle name="Note 2 4 15 2 3 2" xfId="16961" xr:uid="{00000000-0005-0000-0000-0000C2790000}"/>
    <cellStyle name="Note 2 4 15 2 3 3" xfId="24177" xr:uid="{00000000-0005-0000-0000-0000C3790000}"/>
    <cellStyle name="Note 2 4 15 2 3 4" xfId="29248" xr:uid="{00000000-0005-0000-0000-0000C4790000}"/>
    <cellStyle name="Note 2 4 15 2 3 5" xfId="33924" xr:uid="{00000000-0005-0000-0000-0000C5790000}"/>
    <cellStyle name="Note 2 4 15 2 3 6" xfId="39402" xr:uid="{00000000-0005-0000-0000-0000C6790000}"/>
    <cellStyle name="Note 2 4 15 2 3 7" xfId="44300" xr:uid="{00000000-0005-0000-0000-0000C7790000}"/>
    <cellStyle name="Note 2 4 15 2 3 8" xfId="50310" xr:uid="{00000000-0005-0000-0000-0000C8790000}"/>
    <cellStyle name="Note 2 4 15 2 4" xfId="7060" xr:uid="{00000000-0005-0000-0000-0000C9790000}"/>
    <cellStyle name="Note 2 4 15 2 4 2" xfId="16962" xr:uid="{00000000-0005-0000-0000-0000CA790000}"/>
    <cellStyle name="Note 2 4 15 2 4 3" xfId="24178" xr:uid="{00000000-0005-0000-0000-0000CB790000}"/>
    <cellStyle name="Note 2 4 15 2 4 4" xfId="29249" xr:uid="{00000000-0005-0000-0000-0000CC790000}"/>
    <cellStyle name="Note 2 4 15 2 4 5" xfId="33925" xr:uid="{00000000-0005-0000-0000-0000CD790000}"/>
    <cellStyle name="Note 2 4 15 2 4 6" xfId="39403" xr:uid="{00000000-0005-0000-0000-0000CE790000}"/>
    <cellStyle name="Note 2 4 15 2 4 7" xfId="44301" xr:uid="{00000000-0005-0000-0000-0000CF790000}"/>
    <cellStyle name="Note 2 4 15 2 4 8" xfId="50311" xr:uid="{00000000-0005-0000-0000-0000D0790000}"/>
    <cellStyle name="Note 2 4 15 2 5" xfId="9200" xr:uid="{00000000-0005-0000-0000-0000D1790000}"/>
    <cellStyle name="Note 2 4 15 2 5 2" xfId="16963" xr:uid="{00000000-0005-0000-0000-0000D2790000}"/>
    <cellStyle name="Note 2 4 15 2 5 3" xfId="24179" xr:uid="{00000000-0005-0000-0000-0000D3790000}"/>
    <cellStyle name="Note 2 4 15 2 5 4" xfId="29250" xr:uid="{00000000-0005-0000-0000-0000D4790000}"/>
    <cellStyle name="Note 2 4 15 2 5 5" xfId="33926" xr:uid="{00000000-0005-0000-0000-0000D5790000}"/>
    <cellStyle name="Note 2 4 15 2 5 6" xfId="39404" xr:uid="{00000000-0005-0000-0000-0000D6790000}"/>
    <cellStyle name="Note 2 4 15 2 5 7" xfId="44302" xr:uid="{00000000-0005-0000-0000-0000D7790000}"/>
    <cellStyle name="Note 2 4 15 2 5 8" xfId="50312" xr:uid="{00000000-0005-0000-0000-0000D8790000}"/>
    <cellStyle name="Note 2 4 15 2 6" xfId="16959" xr:uid="{00000000-0005-0000-0000-0000D9790000}"/>
    <cellStyle name="Note 2 4 15 2 7" xfId="24175" xr:uid="{00000000-0005-0000-0000-0000DA790000}"/>
    <cellStyle name="Note 2 4 15 2 8" xfId="29246" xr:uid="{00000000-0005-0000-0000-0000DB790000}"/>
    <cellStyle name="Note 2 4 15 2 9" xfId="33922" xr:uid="{00000000-0005-0000-0000-0000DC790000}"/>
    <cellStyle name="Note 2 4 15 3" xfId="4769" xr:uid="{00000000-0005-0000-0000-0000DD790000}"/>
    <cellStyle name="Note 2 4 15 3 10" xfId="16964" xr:uid="{00000000-0005-0000-0000-0000DE790000}"/>
    <cellStyle name="Note 2 4 15 3 11" xfId="24180" xr:uid="{00000000-0005-0000-0000-0000DF790000}"/>
    <cellStyle name="Note 2 4 15 3 12" xfId="29251" xr:uid="{00000000-0005-0000-0000-0000E0790000}"/>
    <cellStyle name="Note 2 4 15 3 13" xfId="33927" xr:uid="{00000000-0005-0000-0000-0000E1790000}"/>
    <cellStyle name="Note 2 4 15 3 14" xfId="39405" xr:uid="{00000000-0005-0000-0000-0000E2790000}"/>
    <cellStyle name="Note 2 4 15 3 15" xfId="44303" xr:uid="{00000000-0005-0000-0000-0000E3790000}"/>
    <cellStyle name="Note 2 4 15 3 16" xfId="50313" xr:uid="{00000000-0005-0000-0000-0000E4790000}"/>
    <cellStyle name="Note 2 4 15 3 2" xfId="7137" xr:uid="{00000000-0005-0000-0000-0000E5790000}"/>
    <cellStyle name="Note 2 4 15 3 2 2" xfId="16965" xr:uid="{00000000-0005-0000-0000-0000E6790000}"/>
    <cellStyle name="Note 2 4 15 3 2 3" xfId="24181" xr:uid="{00000000-0005-0000-0000-0000E7790000}"/>
    <cellStyle name="Note 2 4 15 3 2 4" xfId="29252" xr:uid="{00000000-0005-0000-0000-0000E8790000}"/>
    <cellStyle name="Note 2 4 15 3 2 5" xfId="33928" xr:uid="{00000000-0005-0000-0000-0000E9790000}"/>
    <cellStyle name="Note 2 4 15 3 2 6" xfId="39406" xr:uid="{00000000-0005-0000-0000-0000EA790000}"/>
    <cellStyle name="Note 2 4 15 3 2 7" xfId="44304" xr:uid="{00000000-0005-0000-0000-0000EB790000}"/>
    <cellStyle name="Note 2 4 15 3 2 8" xfId="50314" xr:uid="{00000000-0005-0000-0000-0000EC790000}"/>
    <cellStyle name="Note 2 4 15 3 3" xfId="7697" xr:uid="{00000000-0005-0000-0000-0000ED790000}"/>
    <cellStyle name="Note 2 4 15 3 3 2" xfId="16966" xr:uid="{00000000-0005-0000-0000-0000EE790000}"/>
    <cellStyle name="Note 2 4 15 3 3 3" xfId="24182" xr:uid="{00000000-0005-0000-0000-0000EF790000}"/>
    <cellStyle name="Note 2 4 15 3 3 4" xfId="29253" xr:uid="{00000000-0005-0000-0000-0000F0790000}"/>
    <cellStyle name="Note 2 4 15 3 3 5" xfId="33929" xr:uid="{00000000-0005-0000-0000-0000F1790000}"/>
    <cellStyle name="Note 2 4 15 3 3 6" xfId="39407" xr:uid="{00000000-0005-0000-0000-0000F2790000}"/>
    <cellStyle name="Note 2 4 15 3 3 7" xfId="44305" xr:uid="{00000000-0005-0000-0000-0000F3790000}"/>
    <cellStyle name="Note 2 4 15 3 3 8" xfId="50315" xr:uid="{00000000-0005-0000-0000-0000F4790000}"/>
    <cellStyle name="Note 2 4 15 3 4" xfId="5423" xr:uid="{00000000-0005-0000-0000-0000F5790000}"/>
    <cellStyle name="Note 2 4 15 3 4 2" xfId="16967" xr:uid="{00000000-0005-0000-0000-0000F6790000}"/>
    <cellStyle name="Note 2 4 15 3 4 3" xfId="24183" xr:uid="{00000000-0005-0000-0000-0000F7790000}"/>
    <cellStyle name="Note 2 4 15 3 4 4" xfId="29254" xr:uid="{00000000-0005-0000-0000-0000F8790000}"/>
    <cellStyle name="Note 2 4 15 3 4 5" xfId="33930" xr:uid="{00000000-0005-0000-0000-0000F9790000}"/>
    <cellStyle name="Note 2 4 15 3 4 6" xfId="39408" xr:uid="{00000000-0005-0000-0000-0000FA790000}"/>
    <cellStyle name="Note 2 4 15 3 4 7" xfId="44306" xr:uid="{00000000-0005-0000-0000-0000FB790000}"/>
    <cellStyle name="Note 2 4 15 3 4 8" xfId="50316" xr:uid="{00000000-0005-0000-0000-0000FC790000}"/>
    <cellStyle name="Note 2 4 15 3 5" xfId="8470" xr:uid="{00000000-0005-0000-0000-0000FD790000}"/>
    <cellStyle name="Note 2 4 15 3 5 2" xfId="16968" xr:uid="{00000000-0005-0000-0000-0000FE790000}"/>
    <cellStyle name="Note 2 4 15 3 5 3" xfId="24184" xr:uid="{00000000-0005-0000-0000-0000FF790000}"/>
    <cellStyle name="Note 2 4 15 3 5 4" xfId="29255" xr:uid="{00000000-0005-0000-0000-0000007A0000}"/>
    <cellStyle name="Note 2 4 15 3 5 5" xfId="33931" xr:uid="{00000000-0005-0000-0000-0000017A0000}"/>
    <cellStyle name="Note 2 4 15 3 5 6" xfId="39409" xr:uid="{00000000-0005-0000-0000-0000027A0000}"/>
    <cellStyle name="Note 2 4 15 3 5 7" xfId="44307" xr:uid="{00000000-0005-0000-0000-0000037A0000}"/>
    <cellStyle name="Note 2 4 15 3 5 8" xfId="50317" xr:uid="{00000000-0005-0000-0000-0000047A0000}"/>
    <cellStyle name="Note 2 4 15 3 6" xfId="8810" xr:uid="{00000000-0005-0000-0000-0000057A0000}"/>
    <cellStyle name="Note 2 4 15 3 6 2" xfId="16969" xr:uid="{00000000-0005-0000-0000-0000067A0000}"/>
    <cellStyle name="Note 2 4 15 3 6 3" xfId="24185" xr:uid="{00000000-0005-0000-0000-0000077A0000}"/>
    <cellStyle name="Note 2 4 15 3 6 4" xfId="29256" xr:uid="{00000000-0005-0000-0000-0000087A0000}"/>
    <cellStyle name="Note 2 4 15 3 6 5" xfId="33932" xr:uid="{00000000-0005-0000-0000-0000097A0000}"/>
    <cellStyle name="Note 2 4 15 3 6 6" xfId="39410" xr:uid="{00000000-0005-0000-0000-00000A7A0000}"/>
    <cellStyle name="Note 2 4 15 3 6 7" xfId="44308" xr:uid="{00000000-0005-0000-0000-00000B7A0000}"/>
    <cellStyle name="Note 2 4 15 3 6 8" xfId="50318" xr:uid="{00000000-0005-0000-0000-00000C7A0000}"/>
    <cellStyle name="Note 2 4 15 3 7" xfId="9274" xr:uid="{00000000-0005-0000-0000-00000D7A0000}"/>
    <cellStyle name="Note 2 4 15 3 7 2" xfId="16970" xr:uid="{00000000-0005-0000-0000-00000E7A0000}"/>
    <cellStyle name="Note 2 4 15 3 7 3" xfId="24186" xr:uid="{00000000-0005-0000-0000-00000F7A0000}"/>
    <cellStyle name="Note 2 4 15 3 7 4" xfId="29257" xr:uid="{00000000-0005-0000-0000-0000107A0000}"/>
    <cellStyle name="Note 2 4 15 3 7 5" xfId="33933" xr:uid="{00000000-0005-0000-0000-0000117A0000}"/>
    <cellStyle name="Note 2 4 15 3 7 6" xfId="39411" xr:uid="{00000000-0005-0000-0000-0000127A0000}"/>
    <cellStyle name="Note 2 4 15 3 7 7" xfId="44309" xr:uid="{00000000-0005-0000-0000-0000137A0000}"/>
    <cellStyle name="Note 2 4 15 3 7 8" xfId="50319" xr:uid="{00000000-0005-0000-0000-0000147A0000}"/>
    <cellStyle name="Note 2 4 15 3 8" xfId="9634" xr:uid="{00000000-0005-0000-0000-0000157A0000}"/>
    <cellStyle name="Note 2 4 15 3 8 2" xfId="16971" xr:uid="{00000000-0005-0000-0000-0000167A0000}"/>
    <cellStyle name="Note 2 4 15 3 8 3" xfId="24187" xr:uid="{00000000-0005-0000-0000-0000177A0000}"/>
    <cellStyle name="Note 2 4 15 3 8 4" xfId="29258" xr:uid="{00000000-0005-0000-0000-0000187A0000}"/>
    <cellStyle name="Note 2 4 15 3 8 5" xfId="33934" xr:uid="{00000000-0005-0000-0000-0000197A0000}"/>
    <cellStyle name="Note 2 4 15 3 8 6" xfId="39412" xr:uid="{00000000-0005-0000-0000-00001A7A0000}"/>
    <cellStyle name="Note 2 4 15 3 8 7" xfId="44310" xr:uid="{00000000-0005-0000-0000-00001B7A0000}"/>
    <cellStyle name="Note 2 4 15 3 8 8" xfId="50320" xr:uid="{00000000-0005-0000-0000-00001C7A0000}"/>
    <cellStyle name="Note 2 4 15 3 9" xfId="9902" xr:uid="{00000000-0005-0000-0000-00001D7A0000}"/>
    <cellStyle name="Note 2 4 15 3 9 2" xfId="16972" xr:uid="{00000000-0005-0000-0000-00001E7A0000}"/>
    <cellStyle name="Note 2 4 15 3 9 3" xfId="24188" xr:uid="{00000000-0005-0000-0000-00001F7A0000}"/>
    <cellStyle name="Note 2 4 15 3 9 4" xfId="29259" xr:uid="{00000000-0005-0000-0000-0000207A0000}"/>
    <cellStyle name="Note 2 4 15 3 9 5" xfId="33935" xr:uid="{00000000-0005-0000-0000-0000217A0000}"/>
    <cellStyle name="Note 2 4 15 3 9 6" xfId="39413" xr:uid="{00000000-0005-0000-0000-0000227A0000}"/>
    <cellStyle name="Note 2 4 15 3 9 7" xfId="44311" xr:uid="{00000000-0005-0000-0000-0000237A0000}"/>
    <cellStyle name="Note 2 4 15 3 9 8" xfId="50321" xr:uid="{00000000-0005-0000-0000-0000247A0000}"/>
    <cellStyle name="Note 2 4 15 4" xfId="4054" xr:uid="{00000000-0005-0000-0000-0000257A0000}"/>
    <cellStyle name="Note 2 4 15 4 10" xfId="16973" xr:uid="{00000000-0005-0000-0000-0000267A0000}"/>
    <cellStyle name="Note 2 4 15 4 11" xfId="24189" xr:uid="{00000000-0005-0000-0000-0000277A0000}"/>
    <cellStyle name="Note 2 4 15 4 12" xfId="29260" xr:uid="{00000000-0005-0000-0000-0000287A0000}"/>
    <cellStyle name="Note 2 4 15 4 13" xfId="33936" xr:uid="{00000000-0005-0000-0000-0000297A0000}"/>
    <cellStyle name="Note 2 4 15 4 14" xfId="39414" xr:uid="{00000000-0005-0000-0000-00002A7A0000}"/>
    <cellStyle name="Note 2 4 15 4 15" xfId="44312" xr:uid="{00000000-0005-0000-0000-00002B7A0000}"/>
    <cellStyle name="Note 2 4 15 4 16" xfId="50322" xr:uid="{00000000-0005-0000-0000-00002C7A0000}"/>
    <cellStyle name="Note 2 4 15 4 2" xfId="7458" xr:uid="{00000000-0005-0000-0000-00002D7A0000}"/>
    <cellStyle name="Note 2 4 15 4 2 2" xfId="16974" xr:uid="{00000000-0005-0000-0000-00002E7A0000}"/>
    <cellStyle name="Note 2 4 15 4 2 3" xfId="24190" xr:uid="{00000000-0005-0000-0000-00002F7A0000}"/>
    <cellStyle name="Note 2 4 15 4 2 4" xfId="29261" xr:uid="{00000000-0005-0000-0000-0000307A0000}"/>
    <cellStyle name="Note 2 4 15 4 2 5" xfId="33937" xr:uid="{00000000-0005-0000-0000-0000317A0000}"/>
    <cellStyle name="Note 2 4 15 4 2 6" xfId="39415" xr:uid="{00000000-0005-0000-0000-0000327A0000}"/>
    <cellStyle name="Note 2 4 15 4 2 7" xfId="44313" xr:uid="{00000000-0005-0000-0000-0000337A0000}"/>
    <cellStyle name="Note 2 4 15 4 2 8" xfId="50323" xr:uid="{00000000-0005-0000-0000-0000347A0000}"/>
    <cellStyle name="Note 2 4 15 4 3" xfId="7966" xr:uid="{00000000-0005-0000-0000-0000357A0000}"/>
    <cellStyle name="Note 2 4 15 4 3 2" xfId="16975" xr:uid="{00000000-0005-0000-0000-0000367A0000}"/>
    <cellStyle name="Note 2 4 15 4 3 3" xfId="24191" xr:uid="{00000000-0005-0000-0000-0000377A0000}"/>
    <cellStyle name="Note 2 4 15 4 3 4" xfId="29262" xr:uid="{00000000-0005-0000-0000-0000387A0000}"/>
    <cellStyle name="Note 2 4 15 4 3 5" xfId="33938" xr:uid="{00000000-0005-0000-0000-0000397A0000}"/>
    <cellStyle name="Note 2 4 15 4 3 6" xfId="39416" xr:uid="{00000000-0005-0000-0000-00003A7A0000}"/>
    <cellStyle name="Note 2 4 15 4 3 7" xfId="44314" xr:uid="{00000000-0005-0000-0000-00003B7A0000}"/>
    <cellStyle name="Note 2 4 15 4 3 8" xfId="50324" xr:uid="{00000000-0005-0000-0000-00003C7A0000}"/>
    <cellStyle name="Note 2 4 15 4 4" xfId="8317" xr:uid="{00000000-0005-0000-0000-00003D7A0000}"/>
    <cellStyle name="Note 2 4 15 4 4 2" xfId="16976" xr:uid="{00000000-0005-0000-0000-00003E7A0000}"/>
    <cellStyle name="Note 2 4 15 4 4 3" xfId="24192" xr:uid="{00000000-0005-0000-0000-00003F7A0000}"/>
    <cellStyle name="Note 2 4 15 4 4 4" xfId="29263" xr:uid="{00000000-0005-0000-0000-0000407A0000}"/>
    <cellStyle name="Note 2 4 15 4 4 5" xfId="33939" xr:uid="{00000000-0005-0000-0000-0000417A0000}"/>
    <cellStyle name="Note 2 4 15 4 4 6" xfId="39417" xr:uid="{00000000-0005-0000-0000-0000427A0000}"/>
    <cellStyle name="Note 2 4 15 4 4 7" xfId="44315" xr:uid="{00000000-0005-0000-0000-0000437A0000}"/>
    <cellStyle name="Note 2 4 15 4 4 8" xfId="50325" xr:uid="{00000000-0005-0000-0000-0000447A0000}"/>
    <cellStyle name="Note 2 4 15 4 5" xfId="8741" xr:uid="{00000000-0005-0000-0000-0000457A0000}"/>
    <cellStyle name="Note 2 4 15 4 5 2" xfId="16977" xr:uid="{00000000-0005-0000-0000-0000467A0000}"/>
    <cellStyle name="Note 2 4 15 4 5 3" xfId="24193" xr:uid="{00000000-0005-0000-0000-0000477A0000}"/>
    <cellStyle name="Note 2 4 15 4 5 4" xfId="29264" xr:uid="{00000000-0005-0000-0000-0000487A0000}"/>
    <cellStyle name="Note 2 4 15 4 5 5" xfId="33940" xr:uid="{00000000-0005-0000-0000-0000497A0000}"/>
    <cellStyle name="Note 2 4 15 4 5 6" xfId="39418" xr:uid="{00000000-0005-0000-0000-00004A7A0000}"/>
    <cellStyle name="Note 2 4 15 4 5 7" xfId="44316" xr:uid="{00000000-0005-0000-0000-00004B7A0000}"/>
    <cellStyle name="Note 2 4 15 4 5 8" xfId="50326" xr:uid="{00000000-0005-0000-0000-00004C7A0000}"/>
    <cellStyle name="Note 2 4 15 4 6" xfId="9099" xr:uid="{00000000-0005-0000-0000-00004D7A0000}"/>
    <cellStyle name="Note 2 4 15 4 6 2" xfId="16978" xr:uid="{00000000-0005-0000-0000-00004E7A0000}"/>
    <cellStyle name="Note 2 4 15 4 6 3" xfId="24194" xr:uid="{00000000-0005-0000-0000-00004F7A0000}"/>
    <cellStyle name="Note 2 4 15 4 6 4" xfId="29265" xr:uid="{00000000-0005-0000-0000-0000507A0000}"/>
    <cellStyle name="Note 2 4 15 4 6 5" xfId="33941" xr:uid="{00000000-0005-0000-0000-0000517A0000}"/>
    <cellStyle name="Note 2 4 15 4 6 6" xfId="39419" xr:uid="{00000000-0005-0000-0000-0000527A0000}"/>
    <cellStyle name="Note 2 4 15 4 6 7" xfId="44317" xr:uid="{00000000-0005-0000-0000-0000537A0000}"/>
    <cellStyle name="Note 2 4 15 4 6 8" xfId="50327" xr:uid="{00000000-0005-0000-0000-0000547A0000}"/>
    <cellStyle name="Note 2 4 15 4 7" xfId="9536" xr:uid="{00000000-0005-0000-0000-0000557A0000}"/>
    <cellStyle name="Note 2 4 15 4 7 2" xfId="16979" xr:uid="{00000000-0005-0000-0000-0000567A0000}"/>
    <cellStyle name="Note 2 4 15 4 7 3" xfId="24195" xr:uid="{00000000-0005-0000-0000-0000577A0000}"/>
    <cellStyle name="Note 2 4 15 4 7 4" xfId="29266" xr:uid="{00000000-0005-0000-0000-0000587A0000}"/>
    <cellStyle name="Note 2 4 15 4 7 5" xfId="33942" xr:uid="{00000000-0005-0000-0000-0000597A0000}"/>
    <cellStyle name="Note 2 4 15 4 7 6" xfId="39420" xr:uid="{00000000-0005-0000-0000-00005A7A0000}"/>
    <cellStyle name="Note 2 4 15 4 7 7" xfId="44318" xr:uid="{00000000-0005-0000-0000-00005B7A0000}"/>
    <cellStyle name="Note 2 4 15 4 7 8" xfId="50328" xr:uid="{00000000-0005-0000-0000-00005C7A0000}"/>
    <cellStyle name="Note 2 4 15 4 8" xfId="9850" xr:uid="{00000000-0005-0000-0000-00005D7A0000}"/>
    <cellStyle name="Note 2 4 15 4 8 2" xfId="16980" xr:uid="{00000000-0005-0000-0000-00005E7A0000}"/>
    <cellStyle name="Note 2 4 15 4 8 3" xfId="24196" xr:uid="{00000000-0005-0000-0000-00005F7A0000}"/>
    <cellStyle name="Note 2 4 15 4 8 4" xfId="29267" xr:uid="{00000000-0005-0000-0000-0000607A0000}"/>
    <cellStyle name="Note 2 4 15 4 8 5" xfId="33943" xr:uid="{00000000-0005-0000-0000-0000617A0000}"/>
    <cellStyle name="Note 2 4 15 4 8 6" xfId="39421" xr:uid="{00000000-0005-0000-0000-0000627A0000}"/>
    <cellStyle name="Note 2 4 15 4 8 7" xfId="44319" xr:uid="{00000000-0005-0000-0000-0000637A0000}"/>
    <cellStyle name="Note 2 4 15 4 8 8" xfId="50329" xr:uid="{00000000-0005-0000-0000-0000647A0000}"/>
    <cellStyle name="Note 2 4 15 4 9" xfId="10120" xr:uid="{00000000-0005-0000-0000-0000657A0000}"/>
    <cellStyle name="Note 2 4 15 4 9 2" xfId="16981" xr:uid="{00000000-0005-0000-0000-0000667A0000}"/>
    <cellStyle name="Note 2 4 15 4 9 3" xfId="24197" xr:uid="{00000000-0005-0000-0000-0000677A0000}"/>
    <cellStyle name="Note 2 4 15 4 9 4" xfId="29268" xr:uid="{00000000-0005-0000-0000-0000687A0000}"/>
    <cellStyle name="Note 2 4 15 4 9 5" xfId="33944" xr:uid="{00000000-0005-0000-0000-0000697A0000}"/>
    <cellStyle name="Note 2 4 15 4 9 6" xfId="39422" xr:uid="{00000000-0005-0000-0000-00006A7A0000}"/>
    <cellStyle name="Note 2 4 15 4 9 7" xfId="44320" xr:uid="{00000000-0005-0000-0000-00006B7A0000}"/>
    <cellStyle name="Note 2 4 15 4 9 8" xfId="50330" xr:uid="{00000000-0005-0000-0000-00006C7A0000}"/>
    <cellStyle name="Note 2 4 15 5" xfId="3856" xr:uid="{00000000-0005-0000-0000-00006D7A0000}"/>
    <cellStyle name="Note 2 4 15 5 2" xfId="16982" xr:uid="{00000000-0005-0000-0000-00006E7A0000}"/>
    <cellStyle name="Note 2 4 15 5 3" xfId="24198" xr:uid="{00000000-0005-0000-0000-00006F7A0000}"/>
    <cellStyle name="Note 2 4 15 5 4" xfId="29269" xr:uid="{00000000-0005-0000-0000-0000707A0000}"/>
    <cellStyle name="Note 2 4 15 5 5" xfId="33945" xr:uid="{00000000-0005-0000-0000-0000717A0000}"/>
    <cellStyle name="Note 2 4 15 5 6" xfId="39423" xr:uid="{00000000-0005-0000-0000-0000727A0000}"/>
    <cellStyle name="Note 2 4 15 5 7" xfId="44321" xr:uid="{00000000-0005-0000-0000-0000737A0000}"/>
    <cellStyle name="Note 2 4 15 5 8" xfId="50331" xr:uid="{00000000-0005-0000-0000-0000747A0000}"/>
    <cellStyle name="Note 2 4 15 6" xfId="4574" xr:uid="{00000000-0005-0000-0000-0000757A0000}"/>
    <cellStyle name="Note 2 4 15 6 2" xfId="16983" xr:uid="{00000000-0005-0000-0000-0000767A0000}"/>
    <cellStyle name="Note 2 4 15 6 3" xfId="24199" xr:uid="{00000000-0005-0000-0000-0000777A0000}"/>
    <cellStyle name="Note 2 4 15 6 4" xfId="29270" xr:uid="{00000000-0005-0000-0000-0000787A0000}"/>
    <cellStyle name="Note 2 4 15 6 5" xfId="33946" xr:uid="{00000000-0005-0000-0000-0000797A0000}"/>
    <cellStyle name="Note 2 4 15 6 6" xfId="39424" xr:uid="{00000000-0005-0000-0000-00007A7A0000}"/>
    <cellStyle name="Note 2 4 15 6 7" xfId="44322" xr:uid="{00000000-0005-0000-0000-00007B7A0000}"/>
    <cellStyle name="Note 2 4 15 6 8" xfId="50332" xr:uid="{00000000-0005-0000-0000-00007C7A0000}"/>
    <cellStyle name="Note 2 4 15 7" xfId="5431" xr:uid="{00000000-0005-0000-0000-00007D7A0000}"/>
    <cellStyle name="Note 2 4 15 7 2" xfId="16984" xr:uid="{00000000-0005-0000-0000-00007E7A0000}"/>
    <cellStyle name="Note 2 4 15 7 3" xfId="24200" xr:uid="{00000000-0005-0000-0000-00007F7A0000}"/>
    <cellStyle name="Note 2 4 15 7 4" xfId="29271" xr:uid="{00000000-0005-0000-0000-0000807A0000}"/>
    <cellStyle name="Note 2 4 15 7 5" xfId="33947" xr:uid="{00000000-0005-0000-0000-0000817A0000}"/>
    <cellStyle name="Note 2 4 15 7 6" xfId="39425" xr:uid="{00000000-0005-0000-0000-0000827A0000}"/>
    <cellStyle name="Note 2 4 15 7 7" xfId="44323" xr:uid="{00000000-0005-0000-0000-0000837A0000}"/>
    <cellStyle name="Note 2 4 15 7 8" xfId="50333" xr:uid="{00000000-0005-0000-0000-0000847A0000}"/>
    <cellStyle name="Note 2 4 15 8" xfId="4244" xr:uid="{00000000-0005-0000-0000-0000857A0000}"/>
    <cellStyle name="Note 2 4 15 8 2" xfId="16985" xr:uid="{00000000-0005-0000-0000-0000867A0000}"/>
    <cellStyle name="Note 2 4 15 8 3" xfId="24201" xr:uid="{00000000-0005-0000-0000-0000877A0000}"/>
    <cellStyle name="Note 2 4 15 8 4" xfId="29272" xr:uid="{00000000-0005-0000-0000-0000887A0000}"/>
    <cellStyle name="Note 2 4 15 8 5" xfId="33948" xr:uid="{00000000-0005-0000-0000-0000897A0000}"/>
    <cellStyle name="Note 2 4 15 8 6" xfId="39426" xr:uid="{00000000-0005-0000-0000-00008A7A0000}"/>
    <cellStyle name="Note 2 4 15 8 7" xfId="44324" xr:uid="{00000000-0005-0000-0000-00008B7A0000}"/>
    <cellStyle name="Note 2 4 15 8 8" xfId="50334" xr:uid="{00000000-0005-0000-0000-00008C7A0000}"/>
    <cellStyle name="Note 2 4 15 9" xfId="11313" xr:uid="{00000000-0005-0000-0000-00008D7A0000}"/>
    <cellStyle name="Note 2 4 16" xfId="1392" xr:uid="{00000000-0005-0000-0000-00008E7A0000}"/>
    <cellStyle name="Note 2 4 16 10" xfId="26879" xr:uid="{00000000-0005-0000-0000-00008F7A0000}"/>
    <cellStyle name="Note 2 4 16 11" xfId="47146" xr:uid="{00000000-0005-0000-0000-0000907A0000}"/>
    <cellStyle name="Note 2 4 16 2" xfId="4448" xr:uid="{00000000-0005-0000-0000-0000917A0000}"/>
    <cellStyle name="Note 2 4 16 2 10" xfId="39427" xr:uid="{00000000-0005-0000-0000-0000927A0000}"/>
    <cellStyle name="Note 2 4 16 2 11" xfId="44325" xr:uid="{00000000-0005-0000-0000-0000937A0000}"/>
    <cellStyle name="Note 2 4 16 2 12" xfId="50335" xr:uid="{00000000-0005-0000-0000-0000947A0000}"/>
    <cellStyle name="Note 2 4 16 2 2" xfId="7047" xr:uid="{00000000-0005-0000-0000-0000957A0000}"/>
    <cellStyle name="Note 2 4 16 2 2 2" xfId="16987" xr:uid="{00000000-0005-0000-0000-0000967A0000}"/>
    <cellStyle name="Note 2 4 16 2 2 3" xfId="24203" xr:uid="{00000000-0005-0000-0000-0000977A0000}"/>
    <cellStyle name="Note 2 4 16 2 2 4" xfId="29274" xr:uid="{00000000-0005-0000-0000-0000987A0000}"/>
    <cellStyle name="Note 2 4 16 2 2 5" xfId="33950" xr:uid="{00000000-0005-0000-0000-0000997A0000}"/>
    <cellStyle name="Note 2 4 16 2 2 6" xfId="39428" xr:uid="{00000000-0005-0000-0000-00009A7A0000}"/>
    <cellStyle name="Note 2 4 16 2 2 7" xfId="44326" xr:uid="{00000000-0005-0000-0000-00009B7A0000}"/>
    <cellStyle name="Note 2 4 16 2 2 8" xfId="50336" xr:uid="{00000000-0005-0000-0000-00009C7A0000}"/>
    <cellStyle name="Note 2 4 16 2 3" xfId="6063" xr:uid="{00000000-0005-0000-0000-00009D7A0000}"/>
    <cellStyle name="Note 2 4 16 2 3 2" xfId="16988" xr:uid="{00000000-0005-0000-0000-00009E7A0000}"/>
    <cellStyle name="Note 2 4 16 2 3 3" xfId="24204" xr:uid="{00000000-0005-0000-0000-00009F7A0000}"/>
    <cellStyle name="Note 2 4 16 2 3 4" xfId="29275" xr:uid="{00000000-0005-0000-0000-0000A07A0000}"/>
    <cellStyle name="Note 2 4 16 2 3 5" xfId="33951" xr:uid="{00000000-0005-0000-0000-0000A17A0000}"/>
    <cellStyle name="Note 2 4 16 2 3 6" xfId="39429" xr:uid="{00000000-0005-0000-0000-0000A27A0000}"/>
    <cellStyle name="Note 2 4 16 2 3 7" xfId="44327" xr:uid="{00000000-0005-0000-0000-0000A37A0000}"/>
    <cellStyle name="Note 2 4 16 2 3 8" xfId="50337" xr:uid="{00000000-0005-0000-0000-0000A47A0000}"/>
    <cellStyle name="Note 2 4 16 2 4" xfId="3958" xr:uid="{00000000-0005-0000-0000-0000A57A0000}"/>
    <cellStyle name="Note 2 4 16 2 4 2" xfId="16989" xr:uid="{00000000-0005-0000-0000-0000A67A0000}"/>
    <cellStyle name="Note 2 4 16 2 4 3" xfId="24205" xr:uid="{00000000-0005-0000-0000-0000A77A0000}"/>
    <cellStyle name="Note 2 4 16 2 4 4" xfId="29276" xr:uid="{00000000-0005-0000-0000-0000A87A0000}"/>
    <cellStyle name="Note 2 4 16 2 4 5" xfId="33952" xr:uid="{00000000-0005-0000-0000-0000A97A0000}"/>
    <cellStyle name="Note 2 4 16 2 4 6" xfId="39430" xr:uid="{00000000-0005-0000-0000-0000AA7A0000}"/>
    <cellStyle name="Note 2 4 16 2 4 7" xfId="44328" xr:uid="{00000000-0005-0000-0000-0000AB7A0000}"/>
    <cellStyle name="Note 2 4 16 2 4 8" xfId="50338" xr:uid="{00000000-0005-0000-0000-0000AC7A0000}"/>
    <cellStyle name="Note 2 4 16 2 5" xfId="9205" xr:uid="{00000000-0005-0000-0000-0000AD7A0000}"/>
    <cellStyle name="Note 2 4 16 2 5 2" xfId="16990" xr:uid="{00000000-0005-0000-0000-0000AE7A0000}"/>
    <cellStyle name="Note 2 4 16 2 5 3" xfId="24206" xr:uid="{00000000-0005-0000-0000-0000AF7A0000}"/>
    <cellStyle name="Note 2 4 16 2 5 4" xfId="29277" xr:uid="{00000000-0005-0000-0000-0000B07A0000}"/>
    <cellStyle name="Note 2 4 16 2 5 5" xfId="33953" xr:uid="{00000000-0005-0000-0000-0000B17A0000}"/>
    <cellStyle name="Note 2 4 16 2 5 6" xfId="39431" xr:uid="{00000000-0005-0000-0000-0000B27A0000}"/>
    <cellStyle name="Note 2 4 16 2 5 7" xfId="44329" xr:uid="{00000000-0005-0000-0000-0000B37A0000}"/>
    <cellStyle name="Note 2 4 16 2 5 8" xfId="50339" xr:uid="{00000000-0005-0000-0000-0000B47A0000}"/>
    <cellStyle name="Note 2 4 16 2 6" xfId="16986" xr:uid="{00000000-0005-0000-0000-0000B57A0000}"/>
    <cellStyle name="Note 2 4 16 2 7" xfId="24202" xr:uid="{00000000-0005-0000-0000-0000B67A0000}"/>
    <cellStyle name="Note 2 4 16 2 8" xfId="29273" xr:uid="{00000000-0005-0000-0000-0000B77A0000}"/>
    <cellStyle name="Note 2 4 16 2 9" xfId="33949" xr:uid="{00000000-0005-0000-0000-0000B87A0000}"/>
    <cellStyle name="Note 2 4 16 3" xfId="3780" xr:uid="{00000000-0005-0000-0000-0000B97A0000}"/>
    <cellStyle name="Note 2 4 16 3 10" xfId="16991" xr:uid="{00000000-0005-0000-0000-0000BA7A0000}"/>
    <cellStyle name="Note 2 4 16 3 11" xfId="24207" xr:uid="{00000000-0005-0000-0000-0000BB7A0000}"/>
    <cellStyle name="Note 2 4 16 3 12" xfId="29278" xr:uid="{00000000-0005-0000-0000-0000BC7A0000}"/>
    <cellStyle name="Note 2 4 16 3 13" xfId="33954" xr:uid="{00000000-0005-0000-0000-0000BD7A0000}"/>
    <cellStyle name="Note 2 4 16 3 14" xfId="39432" xr:uid="{00000000-0005-0000-0000-0000BE7A0000}"/>
    <cellStyle name="Note 2 4 16 3 15" xfId="44330" xr:uid="{00000000-0005-0000-0000-0000BF7A0000}"/>
    <cellStyle name="Note 2 4 16 3 16" xfId="50340" xr:uid="{00000000-0005-0000-0000-0000C07A0000}"/>
    <cellStyle name="Note 2 4 16 3 2" xfId="7355" xr:uid="{00000000-0005-0000-0000-0000C17A0000}"/>
    <cellStyle name="Note 2 4 16 3 2 2" xfId="16992" xr:uid="{00000000-0005-0000-0000-0000C27A0000}"/>
    <cellStyle name="Note 2 4 16 3 2 3" xfId="24208" xr:uid="{00000000-0005-0000-0000-0000C37A0000}"/>
    <cellStyle name="Note 2 4 16 3 2 4" xfId="29279" xr:uid="{00000000-0005-0000-0000-0000C47A0000}"/>
    <cellStyle name="Note 2 4 16 3 2 5" xfId="33955" xr:uid="{00000000-0005-0000-0000-0000C57A0000}"/>
    <cellStyle name="Note 2 4 16 3 2 6" xfId="39433" xr:uid="{00000000-0005-0000-0000-0000C67A0000}"/>
    <cellStyle name="Note 2 4 16 3 2 7" xfId="44331" xr:uid="{00000000-0005-0000-0000-0000C77A0000}"/>
    <cellStyle name="Note 2 4 16 3 2 8" xfId="50341" xr:uid="{00000000-0005-0000-0000-0000C87A0000}"/>
    <cellStyle name="Note 2 4 16 3 3" xfId="7873" xr:uid="{00000000-0005-0000-0000-0000C97A0000}"/>
    <cellStyle name="Note 2 4 16 3 3 2" xfId="16993" xr:uid="{00000000-0005-0000-0000-0000CA7A0000}"/>
    <cellStyle name="Note 2 4 16 3 3 3" xfId="24209" xr:uid="{00000000-0005-0000-0000-0000CB7A0000}"/>
    <cellStyle name="Note 2 4 16 3 3 4" xfId="29280" xr:uid="{00000000-0005-0000-0000-0000CC7A0000}"/>
    <cellStyle name="Note 2 4 16 3 3 5" xfId="33956" xr:uid="{00000000-0005-0000-0000-0000CD7A0000}"/>
    <cellStyle name="Note 2 4 16 3 3 6" xfId="39434" xr:uid="{00000000-0005-0000-0000-0000CE7A0000}"/>
    <cellStyle name="Note 2 4 16 3 3 7" xfId="44332" xr:uid="{00000000-0005-0000-0000-0000CF7A0000}"/>
    <cellStyle name="Note 2 4 16 3 3 8" xfId="50342" xr:uid="{00000000-0005-0000-0000-0000D07A0000}"/>
    <cellStyle name="Note 2 4 16 3 4" xfId="8218" xr:uid="{00000000-0005-0000-0000-0000D17A0000}"/>
    <cellStyle name="Note 2 4 16 3 4 2" xfId="16994" xr:uid="{00000000-0005-0000-0000-0000D27A0000}"/>
    <cellStyle name="Note 2 4 16 3 4 3" xfId="24210" xr:uid="{00000000-0005-0000-0000-0000D37A0000}"/>
    <cellStyle name="Note 2 4 16 3 4 4" xfId="29281" xr:uid="{00000000-0005-0000-0000-0000D47A0000}"/>
    <cellStyle name="Note 2 4 16 3 4 5" xfId="33957" xr:uid="{00000000-0005-0000-0000-0000D57A0000}"/>
    <cellStyle name="Note 2 4 16 3 4 6" xfId="39435" xr:uid="{00000000-0005-0000-0000-0000D67A0000}"/>
    <cellStyle name="Note 2 4 16 3 4 7" xfId="44333" xr:uid="{00000000-0005-0000-0000-0000D77A0000}"/>
    <cellStyle name="Note 2 4 16 3 4 8" xfId="50343" xr:uid="{00000000-0005-0000-0000-0000D87A0000}"/>
    <cellStyle name="Note 2 4 16 3 5" xfId="8645" xr:uid="{00000000-0005-0000-0000-0000D97A0000}"/>
    <cellStyle name="Note 2 4 16 3 5 2" xfId="16995" xr:uid="{00000000-0005-0000-0000-0000DA7A0000}"/>
    <cellStyle name="Note 2 4 16 3 5 3" xfId="24211" xr:uid="{00000000-0005-0000-0000-0000DB7A0000}"/>
    <cellStyle name="Note 2 4 16 3 5 4" xfId="29282" xr:uid="{00000000-0005-0000-0000-0000DC7A0000}"/>
    <cellStyle name="Note 2 4 16 3 5 5" xfId="33958" xr:uid="{00000000-0005-0000-0000-0000DD7A0000}"/>
    <cellStyle name="Note 2 4 16 3 5 6" xfId="39436" xr:uid="{00000000-0005-0000-0000-0000DE7A0000}"/>
    <cellStyle name="Note 2 4 16 3 5 7" xfId="44334" xr:uid="{00000000-0005-0000-0000-0000DF7A0000}"/>
    <cellStyle name="Note 2 4 16 3 5 8" xfId="50344" xr:uid="{00000000-0005-0000-0000-0000E07A0000}"/>
    <cellStyle name="Note 2 4 16 3 6" xfId="8999" xr:uid="{00000000-0005-0000-0000-0000E17A0000}"/>
    <cellStyle name="Note 2 4 16 3 6 2" xfId="16996" xr:uid="{00000000-0005-0000-0000-0000E27A0000}"/>
    <cellStyle name="Note 2 4 16 3 6 3" xfId="24212" xr:uid="{00000000-0005-0000-0000-0000E37A0000}"/>
    <cellStyle name="Note 2 4 16 3 6 4" xfId="29283" xr:uid="{00000000-0005-0000-0000-0000E47A0000}"/>
    <cellStyle name="Note 2 4 16 3 6 5" xfId="33959" xr:uid="{00000000-0005-0000-0000-0000E57A0000}"/>
    <cellStyle name="Note 2 4 16 3 6 6" xfId="39437" xr:uid="{00000000-0005-0000-0000-0000E67A0000}"/>
    <cellStyle name="Note 2 4 16 3 6 7" xfId="44335" xr:uid="{00000000-0005-0000-0000-0000E77A0000}"/>
    <cellStyle name="Note 2 4 16 3 6 8" xfId="50345" xr:uid="{00000000-0005-0000-0000-0000E87A0000}"/>
    <cellStyle name="Note 2 4 16 3 7" xfId="9454" xr:uid="{00000000-0005-0000-0000-0000E97A0000}"/>
    <cellStyle name="Note 2 4 16 3 7 2" xfId="16997" xr:uid="{00000000-0005-0000-0000-0000EA7A0000}"/>
    <cellStyle name="Note 2 4 16 3 7 3" xfId="24213" xr:uid="{00000000-0005-0000-0000-0000EB7A0000}"/>
    <cellStyle name="Note 2 4 16 3 7 4" xfId="29284" xr:uid="{00000000-0005-0000-0000-0000EC7A0000}"/>
    <cellStyle name="Note 2 4 16 3 7 5" xfId="33960" xr:uid="{00000000-0005-0000-0000-0000ED7A0000}"/>
    <cellStyle name="Note 2 4 16 3 7 6" xfId="39438" xr:uid="{00000000-0005-0000-0000-0000EE7A0000}"/>
    <cellStyle name="Note 2 4 16 3 7 7" xfId="44336" xr:uid="{00000000-0005-0000-0000-0000EF7A0000}"/>
    <cellStyle name="Note 2 4 16 3 7 8" xfId="50346" xr:uid="{00000000-0005-0000-0000-0000F07A0000}"/>
    <cellStyle name="Note 2 4 16 3 8" xfId="9774" xr:uid="{00000000-0005-0000-0000-0000F17A0000}"/>
    <cellStyle name="Note 2 4 16 3 8 2" xfId="16998" xr:uid="{00000000-0005-0000-0000-0000F27A0000}"/>
    <cellStyle name="Note 2 4 16 3 8 3" xfId="24214" xr:uid="{00000000-0005-0000-0000-0000F37A0000}"/>
    <cellStyle name="Note 2 4 16 3 8 4" xfId="29285" xr:uid="{00000000-0005-0000-0000-0000F47A0000}"/>
    <cellStyle name="Note 2 4 16 3 8 5" xfId="33961" xr:uid="{00000000-0005-0000-0000-0000F57A0000}"/>
    <cellStyle name="Note 2 4 16 3 8 6" xfId="39439" xr:uid="{00000000-0005-0000-0000-0000F67A0000}"/>
    <cellStyle name="Note 2 4 16 3 8 7" xfId="44337" xr:uid="{00000000-0005-0000-0000-0000F77A0000}"/>
    <cellStyle name="Note 2 4 16 3 8 8" xfId="50347" xr:uid="{00000000-0005-0000-0000-0000F87A0000}"/>
    <cellStyle name="Note 2 4 16 3 9" xfId="10043" xr:uid="{00000000-0005-0000-0000-0000F97A0000}"/>
    <cellStyle name="Note 2 4 16 3 9 2" xfId="16999" xr:uid="{00000000-0005-0000-0000-0000FA7A0000}"/>
    <cellStyle name="Note 2 4 16 3 9 3" xfId="24215" xr:uid="{00000000-0005-0000-0000-0000FB7A0000}"/>
    <cellStyle name="Note 2 4 16 3 9 4" xfId="29286" xr:uid="{00000000-0005-0000-0000-0000FC7A0000}"/>
    <cellStyle name="Note 2 4 16 3 9 5" xfId="33962" xr:uid="{00000000-0005-0000-0000-0000FD7A0000}"/>
    <cellStyle name="Note 2 4 16 3 9 6" xfId="39440" xr:uid="{00000000-0005-0000-0000-0000FE7A0000}"/>
    <cellStyle name="Note 2 4 16 3 9 7" xfId="44338" xr:uid="{00000000-0005-0000-0000-0000FF7A0000}"/>
    <cellStyle name="Note 2 4 16 3 9 8" xfId="50348" xr:uid="{00000000-0005-0000-0000-0000007B0000}"/>
    <cellStyle name="Note 2 4 16 4" xfId="4172" xr:uid="{00000000-0005-0000-0000-0000017B0000}"/>
    <cellStyle name="Note 2 4 16 4 10" xfId="17000" xr:uid="{00000000-0005-0000-0000-0000027B0000}"/>
    <cellStyle name="Note 2 4 16 4 11" xfId="24216" xr:uid="{00000000-0005-0000-0000-0000037B0000}"/>
    <cellStyle name="Note 2 4 16 4 12" xfId="29287" xr:uid="{00000000-0005-0000-0000-0000047B0000}"/>
    <cellStyle name="Note 2 4 16 4 13" xfId="33963" xr:uid="{00000000-0005-0000-0000-0000057B0000}"/>
    <cellStyle name="Note 2 4 16 4 14" xfId="39441" xr:uid="{00000000-0005-0000-0000-0000067B0000}"/>
    <cellStyle name="Note 2 4 16 4 15" xfId="44339" xr:uid="{00000000-0005-0000-0000-0000077B0000}"/>
    <cellStyle name="Note 2 4 16 4 16" xfId="50349" xr:uid="{00000000-0005-0000-0000-0000087B0000}"/>
    <cellStyle name="Note 2 4 16 4 2" xfId="6760" xr:uid="{00000000-0005-0000-0000-0000097B0000}"/>
    <cellStyle name="Note 2 4 16 4 2 2" xfId="17001" xr:uid="{00000000-0005-0000-0000-00000A7B0000}"/>
    <cellStyle name="Note 2 4 16 4 2 3" xfId="24217" xr:uid="{00000000-0005-0000-0000-00000B7B0000}"/>
    <cellStyle name="Note 2 4 16 4 2 4" xfId="29288" xr:uid="{00000000-0005-0000-0000-00000C7B0000}"/>
    <cellStyle name="Note 2 4 16 4 2 5" xfId="33964" xr:uid="{00000000-0005-0000-0000-00000D7B0000}"/>
    <cellStyle name="Note 2 4 16 4 2 6" xfId="39442" xr:uid="{00000000-0005-0000-0000-00000E7B0000}"/>
    <cellStyle name="Note 2 4 16 4 2 7" xfId="44340" xr:uid="{00000000-0005-0000-0000-00000F7B0000}"/>
    <cellStyle name="Note 2 4 16 4 2 8" xfId="50350" xr:uid="{00000000-0005-0000-0000-0000107B0000}"/>
    <cellStyle name="Note 2 4 16 4 3" xfId="5696" xr:uid="{00000000-0005-0000-0000-0000117B0000}"/>
    <cellStyle name="Note 2 4 16 4 3 2" xfId="17002" xr:uid="{00000000-0005-0000-0000-0000127B0000}"/>
    <cellStyle name="Note 2 4 16 4 3 3" xfId="24218" xr:uid="{00000000-0005-0000-0000-0000137B0000}"/>
    <cellStyle name="Note 2 4 16 4 3 4" xfId="29289" xr:uid="{00000000-0005-0000-0000-0000147B0000}"/>
    <cellStyle name="Note 2 4 16 4 3 5" xfId="33965" xr:uid="{00000000-0005-0000-0000-0000157B0000}"/>
    <cellStyle name="Note 2 4 16 4 3 6" xfId="39443" xr:uid="{00000000-0005-0000-0000-0000167B0000}"/>
    <cellStyle name="Note 2 4 16 4 3 7" xfId="44341" xr:uid="{00000000-0005-0000-0000-0000177B0000}"/>
    <cellStyle name="Note 2 4 16 4 3 8" xfId="50351" xr:uid="{00000000-0005-0000-0000-0000187B0000}"/>
    <cellStyle name="Note 2 4 16 4 4" xfId="4529" xr:uid="{00000000-0005-0000-0000-0000197B0000}"/>
    <cellStyle name="Note 2 4 16 4 4 2" xfId="17003" xr:uid="{00000000-0005-0000-0000-00001A7B0000}"/>
    <cellStyle name="Note 2 4 16 4 4 3" xfId="24219" xr:uid="{00000000-0005-0000-0000-00001B7B0000}"/>
    <cellStyle name="Note 2 4 16 4 4 4" xfId="29290" xr:uid="{00000000-0005-0000-0000-00001C7B0000}"/>
    <cellStyle name="Note 2 4 16 4 4 5" xfId="33966" xr:uid="{00000000-0005-0000-0000-00001D7B0000}"/>
    <cellStyle name="Note 2 4 16 4 4 6" xfId="39444" xr:uid="{00000000-0005-0000-0000-00001E7B0000}"/>
    <cellStyle name="Note 2 4 16 4 4 7" xfId="44342" xr:uid="{00000000-0005-0000-0000-00001F7B0000}"/>
    <cellStyle name="Note 2 4 16 4 4 8" xfId="50352" xr:uid="{00000000-0005-0000-0000-0000207B0000}"/>
    <cellStyle name="Note 2 4 16 4 5" xfId="6172" xr:uid="{00000000-0005-0000-0000-0000217B0000}"/>
    <cellStyle name="Note 2 4 16 4 5 2" xfId="17004" xr:uid="{00000000-0005-0000-0000-0000227B0000}"/>
    <cellStyle name="Note 2 4 16 4 5 3" xfId="24220" xr:uid="{00000000-0005-0000-0000-0000237B0000}"/>
    <cellStyle name="Note 2 4 16 4 5 4" xfId="29291" xr:uid="{00000000-0005-0000-0000-0000247B0000}"/>
    <cellStyle name="Note 2 4 16 4 5 5" xfId="33967" xr:uid="{00000000-0005-0000-0000-0000257B0000}"/>
    <cellStyle name="Note 2 4 16 4 5 6" xfId="39445" xr:uid="{00000000-0005-0000-0000-0000267B0000}"/>
    <cellStyle name="Note 2 4 16 4 5 7" xfId="44343" xr:uid="{00000000-0005-0000-0000-0000277B0000}"/>
    <cellStyle name="Note 2 4 16 4 5 8" xfId="50353" xr:uid="{00000000-0005-0000-0000-0000287B0000}"/>
    <cellStyle name="Note 2 4 16 4 6" xfId="3912" xr:uid="{00000000-0005-0000-0000-0000297B0000}"/>
    <cellStyle name="Note 2 4 16 4 6 2" xfId="17005" xr:uid="{00000000-0005-0000-0000-00002A7B0000}"/>
    <cellStyle name="Note 2 4 16 4 6 3" xfId="24221" xr:uid="{00000000-0005-0000-0000-00002B7B0000}"/>
    <cellStyle name="Note 2 4 16 4 6 4" xfId="29292" xr:uid="{00000000-0005-0000-0000-00002C7B0000}"/>
    <cellStyle name="Note 2 4 16 4 6 5" xfId="33968" xr:uid="{00000000-0005-0000-0000-00002D7B0000}"/>
    <cellStyle name="Note 2 4 16 4 6 6" xfId="39446" xr:uid="{00000000-0005-0000-0000-00002E7B0000}"/>
    <cellStyle name="Note 2 4 16 4 6 7" xfId="44344" xr:uid="{00000000-0005-0000-0000-00002F7B0000}"/>
    <cellStyle name="Note 2 4 16 4 6 8" xfId="50354" xr:uid="{00000000-0005-0000-0000-0000307B0000}"/>
    <cellStyle name="Note 2 4 16 4 7" xfId="6288" xr:uid="{00000000-0005-0000-0000-0000317B0000}"/>
    <cellStyle name="Note 2 4 16 4 7 2" xfId="17006" xr:uid="{00000000-0005-0000-0000-0000327B0000}"/>
    <cellStyle name="Note 2 4 16 4 7 3" xfId="24222" xr:uid="{00000000-0005-0000-0000-0000337B0000}"/>
    <cellStyle name="Note 2 4 16 4 7 4" xfId="29293" xr:uid="{00000000-0005-0000-0000-0000347B0000}"/>
    <cellStyle name="Note 2 4 16 4 7 5" xfId="33969" xr:uid="{00000000-0005-0000-0000-0000357B0000}"/>
    <cellStyle name="Note 2 4 16 4 7 6" xfId="39447" xr:uid="{00000000-0005-0000-0000-0000367B0000}"/>
    <cellStyle name="Note 2 4 16 4 7 7" xfId="44345" xr:uid="{00000000-0005-0000-0000-0000377B0000}"/>
    <cellStyle name="Note 2 4 16 4 7 8" xfId="50355" xr:uid="{00000000-0005-0000-0000-0000387B0000}"/>
    <cellStyle name="Note 2 4 16 4 8" xfId="5050" xr:uid="{00000000-0005-0000-0000-0000397B0000}"/>
    <cellStyle name="Note 2 4 16 4 8 2" xfId="17007" xr:uid="{00000000-0005-0000-0000-00003A7B0000}"/>
    <cellStyle name="Note 2 4 16 4 8 3" xfId="24223" xr:uid="{00000000-0005-0000-0000-00003B7B0000}"/>
    <cellStyle name="Note 2 4 16 4 8 4" xfId="29294" xr:uid="{00000000-0005-0000-0000-00003C7B0000}"/>
    <cellStyle name="Note 2 4 16 4 8 5" xfId="33970" xr:uid="{00000000-0005-0000-0000-00003D7B0000}"/>
    <cellStyle name="Note 2 4 16 4 8 6" xfId="39448" xr:uid="{00000000-0005-0000-0000-00003E7B0000}"/>
    <cellStyle name="Note 2 4 16 4 8 7" xfId="44346" xr:uid="{00000000-0005-0000-0000-00003F7B0000}"/>
    <cellStyle name="Note 2 4 16 4 8 8" xfId="50356" xr:uid="{00000000-0005-0000-0000-0000407B0000}"/>
    <cellStyle name="Note 2 4 16 4 9" xfId="6553" xr:uid="{00000000-0005-0000-0000-0000417B0000}"/>
    <cellStyle name="Note 2 4 16 4 9 2" xfId="17008" xr:uid="{00000000-0005-0000-0000-0000427B0000}"/>
    <cellStyle name="Note 2 4 16 4 9 3" xfId="24224" xr:uid="{00000000-0005-0000-0000-0000437B0000}"/>
    <cellStyle name="Note 2 4 16 4 9 4" xfId="29295" xr:uid="{00000000-0005-0000-0000-0000447B0000}"/>
    <cellStyle name="Note 2 4 16 4 9 5" xfId="33971" xr:uid="{00000000-0005-0000-0000-0000457B0000}"/>
    <cellStyle name="Note 2 4 16 4 9 6" xfId="39449" xr:uid="{00000000-0005-0000-0000-0000467B0000}"/>
    <cellStyle name="Note 2 4 16 4 9 7" xfId="44347" xr:uid="{00000000-0005-0000-0000-0000477B0000}"/>
    <cellStyle name="Note 2 4 16 4 9 8" xfId="50357" xr:uid="{00000000-0005-0000-0000-0000487B0000}"/>
    <cellStyle name="Note 2 4 16 5" xfId="3729" xr:uid="{00000000-0005-0000-0000-0000497B0000}"/>
    <cellStyle name="Note 2 4 16 5 2" xfId="17009" xr:uid="{00000000-0005-0000-0000-00004A7B0000}"/>
    <cellStyle name="Note 2 4 16 5 3" xfId="24225" xr:uid="{00000000-0005-0000-0000-00004B7B0000}"/>
    <cellStyle name="Note 2 4 16 5 4" xfId="29296" xr:uid="{00000000-0005-0000-0000-00004C7B0000}"/>
    <cellStyle name="Note 2 4 16 5 5" xfId="33972" xr:uid="{00000000-0005-0000-0000-00004D7B0000}"/>
    <cellStyle name="Note 2 4 16 5 6" xfId="39450" xr:uid="{00000000-0005-0000-0000-00004E7B0000}"/>
    <cellStyle name="Note 2 4 16 5 7" xfId="44348" xr:uid="{00000000-0005-0000-0000-00004F7B0000}"/>
    <cellStyle name="Note 2 4 16 5 8" xfId="50358" xr:uid="{00000000-0005-0000-0000-0000507B0000}"/>
    <cellStyle name="Note 2 4 16 6" xfId="3723" xr:uid="{00000000-0005-0000-0000-0000517B0000}"/>
    <cellStyle name="Note 2 4 16 6 2" xfId="17010" xr:uid="{00000000-0005-0000-0000-0000527B0000}"/>
    <cellStyle name="Note 2 4 16 6 3" xfId="24226" xr:uid="{00000000-0005-0000-0000-0000537B0000}"/>
    <cellStyle name="Note 2 4 16 6 4" xfId="29297" xr:uid="{00000000-0005-0000-0000-0000547B0000}"/>
    <cellStyle name="Note 2 4 16 6 5" xfId="33973" xr:uid="{00000000-0005-0000-0000-0000557B0000}"/>
    <cellStyle name="Note 2 4 16 6 6" xfId="39451" xr:uid="{00000000-0005-0000-0000-0000567B0000}"/>
    <cellStyle name="Note 2 4 16 6 7" xfId="44349" xr:uid="{00000000-0005-0000-0000-0000577B0000}"/>
    <cellStyle name="Note 2 4 16 6 8" xfId="50359" xr:uid="{00000000-0005-0000-0000-0000587B0000}"/>
    <cellStyle name="Note 2 4 16 7" xfId="4565" xr:uid="{00000000-0005-0000-0000-0000597B0000}"/>
    <cellStyle name="Note 2 4 16 7 2" xfId="17011" xr:uid="{00000000-0005-0000-0000-00005A7B0000}"/>
    <cellStyle name="Note 2 4 16 7 3" xfId="24227" xr:uid="{00000000-0005-0000-0000-00005B7B0000}"/>
    <cellStyle name="Note 2 4 16 7 4" xfId="29298" xr:uid="{00000000-0005-0000-0000-00005C7B0000}"/>
    <cellStyle name="Note 2 4 16 7 5" xfId="33974" xr:uid="{00000000-0005-0000-0000-00005D7B0000}"/>
    <cellStyle name="Note 2 4 16 7 6" xfId="39452" xr:uid="{00000000-0005-0000-0000-00005E7B0000}"/>
    <cellStyle name="Note 2 4 16 7 7" xfId="44350" xr:uid="{00000000-0005-0000-0000-00005F7B0000}"/>
    <cellStyle name="Note 2 4 16 7 8" xfId="50360" xr:uid="{00000000-0005-0000-0000-0000607B0000}"/>
    <cellStyle name="Note 2 4 16 8" xfId="4691" xr:uid="{00000000-0005-0000-0000-0000617B0000}"/>
    <cellStyle name="Note 2 4 16 8 2" xfId="17012" xr:uid="{00000000-0005-0000-0000-0000627B0000}"/>
    <cellStyle name="Note 2 4 16 8 3" xfId="24228" xr:uid="{00000000-0005-0000-0000-0000637B0000}"/>
    <cellStyle name="Note 2 4 16 8 4" xfId="29299" xr:uid="{00000000-0005-0000-0000-0000647B0000}"/>
    <cellStyle name="Note 2 4 16 8 5" xfId="33975" xr:uid="{00000000-0005-0000-0000-0000657B0000}"/>
    <cellStyle name="Note 2 4 16 8 6" xfId="39453" xr:uid="{00000000-0005-0000-0000-0000667B0000}"/>
    <cellStyle name="Note 2 4 16 8 7" xfId="44351" xr:uid="{00000000-0005-0000-0000-0000677B0000}"/>
    <cellStyle name="Note 2 4 16 8 8" xfId="50361" xr:uid="{00000000-0005-0000-0000-0000687B0000}"/>
    <cellStyle name="Note 2 4 16 9" xfId="11329" xr:uid="{00000000-0005-0000-0000-0000697B0000}"/>
    <cellStyle name="Note 2 4 17" xfId="1409" xr:uid="{00000000-0005-0000-0000-00006A7B0000}"/>
    <cellStyle name="Note 2 4 17 10" xfId="22445" xr:uid="{00000000-0005-0000-0000-00006B7B0000}"/>
    <cellStyle name="Note 2 4 17 11" xfId="47156" xr:uid="{00000000-0005-0000-0000-00006C7B0000}"/>
    <cellStyle name="Note 2 4 17 2" xfId="4461" xr:uid="{00000000-0005-0000-0000-00006D7B0000}"/>
    <cellStyle name="Note 2 4 17 2 10" xfId="39454" xr:uid="{00000000-0005-0000-0000-00006E7B0000}"/>
    <cellStyle name="Note 2 4 17 2 11" xfId="44352" xr:uid="{00000000-0005-0000-0000-00006F7B0000}"/>
    <cellStyle name="Note 2 4 17 2 12" xfId="50362" xr:uid="{00000000-0005-0000-0000-0000707B0000}"/>
    <cellStyle name="Note 2 4 17 2 2" xfId="7052" xr:uid="{00000000-0005-0000-0000-0000717B0000}"/>
    <cellStyle name="Note 2 4 17 2 2 2" xfId="17014" xr:uid="{00000000-0005-0000-0000-0000727B0000}"/>
    <cellStyle name="Note 2 4 17 2 2 3" xfId="24230" xr:uid="{00000000-0005-0000-0000-0000737B0000}"/>
    <cellStyle name="Note 2 4 17 2 2 4" xfId="29301" xr:uid="{00000000-0005-0000-0000-0000747B0000}"/>
    <cellStyle name="Note 2 4 17 2 2 5" xfId="33977" xr:uid="{00000000-0005-0000-0000-0000757B0000}"/>
    <cellStyle name="Note 2 4 17 2 2 6" xfId="39455" xr:uid="{00000000-0005-0000-0000-0000767B0000}"/>
    <cellStyle name="Note 2 4 17 2 2 7" xfId="44353" xr:uid="{00000000-0005-0000-0000-0000777B0000}"/>
    <cellStyle name="Note 2 4 17 2 2 8" xfId="50363" xr:uid="{00000000-0005-0000-0000-0000787B0000}"/>
    <cellStyle name="Note 2 4 17 2 3" xfId="5616" xr:uid="{00000000-0005-0000-0000-0000797B0000}"/>
    <cellStyle name="Note 2 4 17 2 3 2" xfId="17015" xr:uid="{00000000-0005-0000-0000-00007A7B0000}"/>
    <cellStyle name="Note 2 4 17 2 3 3" xfId="24231" xr:uid="{00000000-0005-0000-0000-00007B7B0000}"/>
    <cellStyle name="Note 2 4 17 2 3 4" xfId="29302" xr:uid="{00000000-0005-0000-0000-00007C7B0000}"/>
    <cellStyle name="Note 2 4 17 2 3 5" xfId="33978" xr:uid="{00000000-0005-0000-0000-00007D7B0000}"/>
    <cellStyle name="Note 2 4 17 2 3 6" xfId="39456" xr:uid="{00000000-0005-0000-0000-00007E7B0000}"/>
    <cellStyle name="Note 2 4 17 2 3 7" xfId="44354" xr:uid="{00000000-0005-0000-0000-00007F7B0000}"/>
    <cellStyle name="Note 2 4 17 2 3 8" xfId="50364" xr:uid="{00000000-0005-0000-0000-0000807B0000}"/>
    <cellStyle name="Note 2 4 17 2 4" xfId="8114" xr:uid="{00000000-0005-0000-0000-0000817B0000}"/>
    <cellStyle name="Note 2 4 17 2 4 2" xfId="17016" xr:uid="{00000000-0005-0000-0000-0000827B0000}"/>
    <cellStyle name="Note 2 4 17 2 4 3" xfId="24232" xr:uid="{00000000-0005-0000-0000-0000837B0000}"/>
    <cellStyle name="Note 2 4 17 2 4 4" xfId="29303" xr:uid="{00000000-0005-0000-0000-0000847B0000}"/>
    <cellStyle name="Note 2 4 17 2 4 5" xfId="33979" xr:uid="{00000000-0005-0000-0000-0000857B0000}"/>
    <cellStyle name="Note 2 4 17 2 4 6" xfId="39457" xr:uid="{00000000-0005-0000-0000-0000867B0000}"/>
    <cellStyle name="Note 2 4 17 2 4 7" xfId="44355" xr:uid="{00000000-0005-0000-0000-0000877B0000}"/>
    <cellStyle name="Note 2 4 17 2 4 8" xfId="50365" xr:uid="{00000000-0005-0000-0000-0000887B0000}"/>
    <cellStyle name="Note 2 4 17 2 5" xfId="9210" xr:uid="{00000000-0005-0000-0000-0000897B0000}"/>
    <cellStyle name="Note 2 4 17 2 5 2" xfId="17017" xr:uid="{00000000-0005-0000-0000-00008A7B0000}"/>
    <cellStyle name="Note 2 4 17 2 5 3" xfId="24233" xr:uid="{00000000-0005-0000-0000-00008B7B0000}"/>
    <cellStyle name="Note 2 4 17 2 5 4" xfId="29304" xr:uid="{00000000-0005-0000-0000-00008C7B0000}"/>
    <cellStyle name="Note 2 4 17 2 5 5" xfId="33980" xr:uid="{00000000-0005-0000-0000-00008D7B0000}"/>
    <cellStyle name="Note 2 4 17 2 5 6" xfId="39458" xr:uid="{00000000-0005-0000-0000-00008E7B0000}"/>
    <cellStyle name="Note 2 4 17 2 5 7" xfId="44356" xr:uid="{00000000-0005-0000-0000-00008F7B0000}"/>
    <cellStyle name="Note 2 4 17 2 5 8" xfId="50366" xr:uid="{00000000-0005-0000-0000-0000907B0000}"/>
    <cellStyle name="Note 2 4 17 2 6" xfId="17013" xr:uid="{00000000-0005-0000-0000-0000917B0000}"/>
    <cellStyle name="Note 2 4 17 2 7" xfId="24229" xr:uid="{00000000-0005-0000-0000-0000927B0000}"/>
    <cellStyle name="Note 2 4 17 2 8" xfId="29300" xr:uid="{00000000-0005-0000-0000-0000937B0000}"/>
    <cellStyle name="Note 2 4 17 2 9" xfId="33976" xr:uid="{00000000-0005-0000-0000-0000947B0000}"/>
    <cellStyle name="Note 2 4 17 3" xfId="5530" xr:uid="{00000000-0005-0000-0000-0000957B0000}"/>
    <cellStyle name="Note 2 4 17 3 10" xfId="17018" xr:uid="{00000000-0005-0000-0000-0000967B0000}"/>
    <cellStyle name="Note 2 4 17 3 11" xfId="24234" xr:uid="{00000000-0005-0000-0000-0000977B0000}"/>
    <cellStyle name="Note 2 4 17 3 12" xfId="29305" xr:uid="{00000000-0005-0000-0000-0000987B0000}"/>
    <cellStyle name="Note 2 4 17 3 13" xfId="33981" xr:uid="{00000000-0005-0000-0000-0000997B0000}"/>
    <cellStyle name="Note 2 4 17 3 14" xfId="39459" xr:uid="{00000000-0005-0000-0000-00009A7B0000}"/>
    <cellStyle name="Note 2 4 17 3 15" xfId="44357" xr:uid="{00000000-0005-0000-0000-00009B7B0000}"/>
    <cellStyle name="Note 2 4 17 3 16" xfId="50367" xr:uid="{00000000-0005-0000-0000-00009C7B0000}"/>
    <cellStyle name="Note 2 4 17 3 2" xfId="7417" xr:uid="{00000000-0005-0000-0000-00009D7B0000}"/>
    <cellStyle name="Note 2 4 17 3 2 2" xfId="17019" xr:uid="{00000000-0005-0000-0000-00009E7B0000}"/>
    <cellStyle name="Note 2 4 17 3 2 3" xfId="24235" xr:uid="{00000000-0005-0000-0000-00009F7B0000}"/>
    <cellStyle name="Note 2 4 17 3 2 4" xfId="29306" xr:uid="{00000000-0005-0000-0000-0000A07B0000}"/>
    <cellStyle name="Note 2 4 17 3 2 5" xfId="33982" xr:uid="{00000000-0005-0000-0000-0000A17B0000}"/>
    <cellStyle name="Note 2 4 17 3 2 6" xfId="39460" xr:uid="{00000000-0005-0000-0000-0000A27B0000}"/>
    <cellStyle name="Note 2 4 17 3 2 7" xfId="44358" xr:uid="{00000000-0005-0000-0000-0000A37B0000}"/>
    <cellStyle name="Note 2 4 17 3 2 8" xfId="50368" xr:uid="{00000000-0005-0000-0000-0000A47B0000}"/>
    <cellStyle name="Note 2 4 17 3 3" xfId="7933" xr:uid="{00000000-0005-0000-0000-0000A57B0000}"/>
    <cellStyle name="Note 2 4 17 3 3 2" xfId="17020" xr:uid="{00000000-0005-0000-0000-0000A67B0000}"/>
    <cellStyle name="Note 2 4 17 3 3 3" xfId="24236" xr:uid="{00000000-0005-0000-0000-0000A77B0000}"/>
    <cellStyle name="Note 2 4 17 3 3 4" xfId="29307" xr:uid="{00000000-0005-0000-0000-0000A87B0000}"/>
    <cellStyle name="Note 2 4 17 3 3 5" xfId="33983" xr:uid="{00000000-0005-0000-0000-0000A97B0000}"/>
    <cellStyle name="Note 2 4 17 3 3 6" xfId="39461" xr:uid="{00000000-0005-0000-0000-0000AA7B0000}"/>
    <cellStyle name="Note 2 4 17 3 3 7" xfId="44359" xr:uid="{00000000-0005-0000-0000-0000AB7B0000}"/>
    <cellStyle name="Note 2 4 17 3 3 8" xfId="50369" xr:uid="{00000000-0005-0000-0000-0000AC7B0000}"/>
    <cellStyle name="Note 2 4 17 3 4" xfId="8274" xr:uid="{00000000-0005-0000-0000-0000AD7B0000}"/>
    <cellStyle name="Note 2 4 17 3 4 2" xfId="17021" xr:uid="{00000000-0005-0000-0000-0000AE7B0000}"/>
    <cellStyle name="Note 2 4 17 3 4 3" xfId="24237" xr:uid="{00000000-0005-0000-0000-0000AF7B0000}"/>
    <cellStyle name="Note 2 4 17 3 4 4" xfId="29308" xr:uid="{00000000-0005-0000-0000-0000B07B0000}"/>
    <cellStyle name="Note 2 4 17 3 4 5" xfId="33984" xr:uid="{00000000-0005-0000-0000-0000B17B0000}"/>
    <cellStyle name="Note 2 4 17 3 4 6" xfId="39462" xr:uid="{00000000-0005-0000-0000-0000B27B0000}"/>
    <cellStyle name="Note 2 4 17 3 4 7" xfId="44360" xr:uid="{00000000-0005-0000-0000-0000B37B0000}"/>
    <cellStyle name="Note 2 4 17 3 4 8" xfId="50370" xr:uid="{00000000-0005-0000-0000-0000B47B0000}"/>
    <cellStyle name="Note 2 4 17 3 5" xfId="8706" xr:uid="{00000000-0005-0000-0000-0000B57B0000}"/>
    <cellStyle name="Note 2 4 17 3 5 2" xfId="17022" xr:uid="{00000000-0005-0000-0000-0000B67B0000}"/>
    <cellStyle name="Note 2 4 17 3 5 3" xfId="24238" xr:uid="{00000000-0005-0000-0000-0000B77B0000}"/>
    <cellStyle name="Note 2 4 17 3 5 4" xfId="29309" xr:uid="{00000000-0005-0000-0000-0000B87B0000}"/>
    <cellStyle name="Note 2 4 17 3 5 5" xfId="33985" xr:uid="{00000000-0005-0000-0000-0000B97B0000}"/>
    <cellStyle name="Note 2 4 17 3 5 6" xfId="39463" xr:uid="{00000000-0005-0000-0000-0000BA7B0000}"/>
    <cellStyle name="Note 2 4 17 3 5 7" xfId="44361" xr:uid="{00000000-0005-0000-0000-0000BB7B0000}"/>
    <cellStyle name="Note 2 4 17 3 5 8" xfId="50371" xr:uid="{00000000-0005-0000-0000-0000BC7B0000}"/>
    <cellStyle name="Note 2 4 17 3 6" xfId="9056" xr:uid="{00000000-0005-0000-0000-0000BD7B0000}"/>
    <cellStyle name="Note 2 4 17 3 6 2" xfId="17023" xr:uid="{00000000-0005-0000-0000-0000BE7B0000}"/>
    <cellStyle name="Note 2 4 17 3 6 3" xfId="24239" xr:uid="{00000000-0005-0000-0000-0000BF7B0000}"/>
    <cellStyle name="Note 2 4 17 3 6 4" xfId="29310" xr:uid="{00000000-0005-0000-0000-0000C07B0000}"/>
    <cellStyle name="Note 2 4 17 3 6 5" xfId="33986" xr:uid="{00000000-0005-0000-0000-0000C17B0000}"/>
    <cellStyle name="Note 2 4 17 3 6 6" xfId="39464" xr:uid="{00000000-0005-0000-0000-0000C27B0000}"/>
    <cellStyle name="Note 2 4 17 3 6 7" xfId="44362" xr:uid="{00000000-0005-0000-0000-0000C37B0000}"/>
    <cellStyle name="Note 2 4 17 3 6 8" xfId="50372" xr:uid="{00000000-0005-0000-0000-0000C47B0000}"/>
    <cellStyle name="Note 2 4 17 3 7" xfId="9509" xr:uid="{00000000-0005-0000-0000-0000C57B0000}"/>
    <cellStyle name="Note 2 4 17 3 7 2" xfId="17024" xr:uid="{00000000-0005-0000-0000-0000C67B0000}"/>
    <cellStyle name="Note 2 4 17 3 7 3" xfId="24240" xr:uid="{00000000-0005-0000-0000-0000C77B0000}"/>
    <cellStyle name="Note 2 4 17 3 7 4" xfId="29311" xr:uid="{00000000-0005-0000-0000-0000C87B0000}"/>
    <cellStyle name="Note 2 4 17 3 7 5" xfId="33987" xr:uid="{00000000-0005-0000-0000-0000C97B0000}"/>
    <cellStyle name="Note 2 4 17 3 7 6" xfId="39465" xr:uid="{00000000-0005-0000-0000-0000CA7B0000}"/>
    <cellStyle name="Note 2 4 17 3 7 7" xfId="44363" xr:uid="{00000000-0005-0000-0000-0000CB7B0000}"/>
    <cellStyle name="Note 2 4 17 3 7 8" xfId="50373" xr:uid="{00000000-0005-0000-0000-0000CC7B0000}"/>
    <cellStyle name="Note 2 4 17 3 8" xfId="9826" xr:uid="{00000000-0005-0000-0000-0000CD7B0000}"/>
    <cellStyle name="Note 2 4 17 3 8 2" xfId="17025" xr:uid="{00000000-0005-0000-0000-0000CE7B0000}"/>
    <cellStyle name="Note 2 4 17 3 8 3" xfId="24241" xr:uid="{00000000-0005-0000-0000-0000CF7B0000}"/>
    <cellStyle name="Note 2 4 17 3 8 4" xfId="29312" xr:uid="{00000000-0005-0000-0000-0000D07B0000}"/>
    <cellStyle name="Note 2 4 17 3 8 5" xfId="33988" xr:uid="{00000000-0005-0000-0000-0000D17B0000}"/>
    <cellStyle name="Note 2 4 17 3 8 6" xfId="39466" xr:uid="{00000000-0005-0000-0000-0000D27B0000}"/>
    <cellStyle name="Note 2 4 17 3 8 7" xfId="44364" xr:uid="{00000000-0005-0000-0000-0000D37B0000}"/>
    <cellStyle name="Note 2 4 17 3 8 8" xfId="50374" xr:uid="{00000000-0005-0000-0000-0000D47B0000}"/>
    <cellStyle name="Note 2 4 17 3 9" xfId="10095" xr:uid="{00000000-0005-0000-0000-0000D57B0000}"/>
    <cellStyle name="Note 2 4 17 3 9 2" xfId="17026" xr:uid="{00000000-0005-0000-0000-0000D67B0000}"/>
    <cellStyle name="Note 2 4 17 3 9 3" xfId="24242" xr:uid="{00000000-0005-0000-0000-0000D77B0000}"/>
    <cellStyle name="Note 2 4 17 3 9 4" xfId="29313" xr:uid="{00000000-0005-0000-0000-0000D87B0000}"/>
    <cellStyle name="Note 2 4 17 3 9 5" xfId="33989" xr:uid="{00000000-0005-0000-0000-0000D97B0000}"/>
    <cellStyle name="Note 2 4 17 3 9 6" xfId="39467" xr:uid="{00000000-0005-0000-0000-0000DA7B0000}"/>
    <cellStyle name="Note 2 4 17 3 9 7" xfId="44365" xr:uid="{00000000-0005-0000-0000-0000DB7B0000}"/>
    <cellStyle name="Note 2 4 17 3 9 8" xfId="50375" xr:uid="{00000000-0005-0000-0000-0000DC7B0000}"/>
    <cellStyle name="Note 2 4 17 4" xfId="4608" xr:uid="{00000000-0005-0000-0000-0000DD7B0000}"/>
    <cellStyle name="Note 2 4 17 4 10" xfId="17027" xr:uid="{00000000-0005-0000-0000-0000DE7B0000}"/>
    <cellStyle name="Note 2 4 17 4 11" xfId="24243" xr:uid="{00000000-0005-0000-0000-0000DF7B0000}"/>
    <cellStyle name="Note 2 4 17 4 12" xfId="29314" xr:uid="{00000000-0005-0000-0000-0000E07B0000}"/>
    <cellStyle name="Note 2 4 17 4 13" xfId="33990" xr:uid="{00000000-0005-0000-0000-0000E17B0000}"/>
    <cellStyle name="Note 2 4 17 4 14" xfId="39468" xr:uid="{00000000-0005-0000-0000-0000E27B0000}"/>
    <cellStyle name="Note 2 4 17 4 15" xfId="44366" xr:uid="{00000000-0005-0000-0000-0000E37B0000}"/>
    <cellStyle name="Note 2 4 17 4 16" xfId="50376" xr:uid="{00000000-0005-0000-0000-0000E47B0000}"/>
    <cellStyle name="Note 2 4 17 4 2" xfId="7065" xr:uid="{00000000-0005-0000-0000-0000E57B0000}"/>
    <cellStyle name="Note 2 4 17 4 2 2" xfId="17028" xr:uid="{00000000-0005-0000-0000-0000E67B0000}"/>
    <cellStyle name="Note 2 4 17 4 2 3" xfId="24244" xr:uid="{00000000-0005-0000-0000-0000E77B0000}"/>
    <cellStyle name="Note 2 4 17 4 2 4" xfId="29315" xr:uid="{00000000-0005-0000-0000-0000E87B0000}"/>
    <cellStyle name="Note 2 4 17 4 2 5" xfId="33991" xr:uid="{00000000-0005-0000-0000-0000E97B0000}"/>
    <cellStyle name="Note 2 4 17 4 2 6" xfId="39469" xr:uid="{00000000-0005-0000-0000-0000EA7B0000}"/>
    <cellStyle name="Note 2 4 17 4 2 7" xfId="44367" xr:uid="{00000000-0005-0000-0000-0000EB7B0000}"/>
    <cellStyle name="Note 2 4 17 4 2 8" xfId="50377" xr:uid="{00000000-0005-0000-0000-0000EC7B0000}"/>
    <cellStyle name="Note 2 4 17 4 3" xfId="7639" xr:uid="{00000000-0005-0000-0000-0000ED7B0000}"/>
    <cellStyle name="Note 2 4 17 4 3 2" xfId="17029" xr:uid="{00000000-0005-0000-0000-0000EE7B0000}"/>
    <cellStyle name="Note 2 4 17 4 3 3" xfId="24245" xr:uid="{00000000-0005-0000-0000-0000EF7B0000}"/>
    <cellStyle name="Note 2 4 17 4 3 4" xfId="29316" xr:uid="{00000000-0005-0000-0000-0000F07B0000}"/>
    <cellStyle name="Note 2 4 17 4 3 5" xfId="33992" xr:uid="{00000000-0005-0000-0000-0000F17B0000}"/>
    <cellStyle name="Note 2 4 17 4 3 6" xfId="39470" xr:uid="{00000000-0005-0000-0000-0000F27B0000}"/>
    <cellStyle name="Note 2 4 17 4 3 7" xfId="44368" xr:uid="{00000000-0005-0000-0000-0000F37B0000}"/>
    <cellStyle name="Note 2 4 17 4 3 8" xfId="50378" xr:uid="{00000000-0005-0000-0000-0000F47B0000}"/>
    <cellStyle name="Note 2 4 17 4 4" xfId="7079" xr:uid="{00000000-0005-0000-0000-0000F57B0000}"/>
    <cellStyle name="Note 2 4 17 4 4 2" xfId="17030" xr:uid="{00000000-0005-0000-0000-0000F67B0000}"/>
    <cellStyle name="Note 2 4 17 4 4 3" xfId="24246" xr:uid="{00000000-0005-0000-0000-0000F77B0000}"/>
    <cellStyle name="Note 2 4 17 4 4 4" xfId="29317" xr:uid="{00000000-0005-0000-0000-0000F87B0000}"/>
    <cellStyle name="Note 2 4 17 4 4 5" xfId="33993" xr:uid="{00000000-0005-0000-0000-0000F97B0000}"/>
    <cellStyle name="Note 2 4 17 4 4 6" xfId="39471" xr:uid="{00000000-0005-0000-0000-0000FA7B0000}"/>
    <cellStyle name="Note 2 4 17 4 4 7" xfId="44369" xr:uid="{00000000-0005-0000-0000-0000FB7B0000}"/>
    <cellStyle name="Note 2 4 17 4 4 8" xfId="50379" xr:uid="{00000000-0005-0000-0000-0000FC7B0000}"/>
    <cellStyle name="Note 2 4 17 4 5" xfId="8417" xr:uid="{00000000-0005-0000-0000-0000FD7B0000}"/>
    <cellStyle name="Note 2 4 17 4 5 2" xfId="17031" xr:uid="{00000000-0005-0000-0000-0000FE7B0000}"/>
    <cellStyle name="Note 2 4 17 4 5 3" xfId="24247" xr:uid="{00000000-0005-0000-0000-0000FF7B0000}"/>
    <cellStyle name="Note 2 4 17 4 5 4" xfId="29318" xr:uid="{00000000-0005-0000-0000-0000007C0000}"/>
    <cellStyle name="Note 2 4 17 4 5 5" xfId="33994" xr:uid="{00000000-0005-0000-0000-0000017C0000}"/>
    <cellStyle name="Note 2 4 17 4 5 6" xfId="39472" xr:uid="{00000000-0005-0000-0000-0000027C0000}"/>
    <cellStyle name="Note 2 4 17 4 5 7" xfId="44370" xr:uid="{00000000-0005-0000-0000-0000037C0000}"/>
    <cellStyle name="Note 2 4 17 4 5 8" xfId="50380" xr:uid="{00000000-0005-0000-0000-0000047C0000}"/>
    <cellStyle name="Note 2 4 17 4 6" xfId="5451" xr:uid="{00000000-0005-0000-0000-0000057C0000}"/>
    <cellStyle name="Note 2 4 17 4 6 2" xfId="17032" xr:uid="{00000000-0005-0000-0000-0000067C0000}"/>
    <cellStyle name="Note 2 4 17 4 6 3" xfId="24248" xr:uid="{00000000-0005-0000-0000-0000077C0000}"/>
    <cellStyle name="Note 2 4 17 4 6 4" xfId="29319" xr:uid="{00000000-0005-0000-0000-0000087C0000}"/>
    <cellStyle name="Note 2 4 17 4 6 5" xfId="33995" xr:uid="{00000000-0005-0000-0000-0000097C0000}"/>
    <cellStyle name="Note 2 4 17 4 6 6" xfId="39473" xr:uid="{00000000-0005-0000-0000-00000A7C0000}"/>
    <cellStyle name="Note 2 4 17 4 6 7" xfId="44371" xr:uid="{00000000-0005-0000-0000-00000B7C0000}"/>
    <cellStyle name="Note 2 4 17 4 6 8" xfId="50381" xr:uid="{00000000-0005-0000-0000-00000C7C0000}"/>
    <cellStyle name="Note 2 4 17 4 7" xfId="9218" xr:uid="{00000000-0005-0000-0000-00000D7C0000}"/>
    <cellStyle name="Note 2 4 17 4 7 2" xfId="17033" xr:uid="{00000000-0005-0000-0000-00000E7C0000}"/>
    <cellStyle name="Note 2 4 17 4 7 3" xfId="24249" xr:uid="{00000000-0005-0000-0000-00000F7C0000}"/>
    <cellStyle name="Note 2 4 17 4 7 4" xfId="29320" xr:uid="{00000000-0005-0000-0000-0000107C0000}"/>
    <cellStyle name="Note 2 4 17 4 7 5" xfId="33996" xr:uid="{00000000-0005-0000-0000-0000117C0000}"/>
    <cellStyle name="Note 2 4 17 4 7 6" xfId="39474" xr:uid="{00000000-0005-0000-0000-0000127C0000}"/>
    <cellStyle name="Note 2 4 17 4 7 7" xfId="44372" xr:uid="{00000000-0005-0000-0000-0000137C0000}"/>
    <cellStyle name="Note 2 4 17 4 7 8" xfId="50382" xr:uid="{00000000-0005-0000-0000-0000147C0000}"/>
    <cellStyle name="Note 2 4 17 4 8" xfId="9584" xr:uid="{00000000-0005-0000-0000-0000157C0000}"/>
    <cellStyle name="Note 2 4 17 4 8 2" xfId="17034" xr:uid="{00000000-0005-0000-0000-0000167C0000}"/>
    <cellStyle name="Note 2 4 17 4 8 3" xfId="24250" xr:uid="{00000000-0005-0000-0000-0000177C0000}"/>
    <cellStyle name="Note 2 4 17 4 8 4" xfId="29321" xr:uid="{00000000-0005-0000-0000-0000187C0000}"/>
    <cellStyle name="Note 2 4 17 4 8 5" xfId="33997" xr:uid="{00000000-0005-0000-0000-0000197C0000}"/>
    <cellStyle name="Note 2 4 17 4 8 6" xfId="39475" xr:uid="{00000000-0005-0000-0000-00001A7C0000}"/>
    <cellStyle name="Note 2 4 17 4 8 7" xfId="44373" xr:uid="{00000000-0005-0000-0000-00001B7C0000}"/>
    <cellStyle name="Note 2 4 17 4 8 8" xfId="50383" xr:uid="{00000000-0005-0000-0000-00001C7C0000}"/>
    <cellStyle name="Note 2 4 17 4 9" xfId="5779" xr:uid="{00000000-0005-0000-0000-00001D7C0000}"/>
    <cellStyle name="Note 2 4 17 4 9 2" xfId="17035" xr:uid="{00000000-0005-0000-0000-00001E7C0000}"/>
    <cellStyle name="Note 2 4 17 4 9 3" xfId="24251" xr:uid="{00000000-0005-0000-0000-00001F7C0000}"/>
    <cellStyle name="Note 2 4 17 4 9 4" xfId="29322" xr:uid="{00000000-0005-0000-0000-0000207C0000}"/>
    <cellStyle name="Note 2 4 17 4 9 5" xfId="33998" xr:uid="{00000000-0005-0000-0000-0000217C0000}"/>
    <cellStyle name="Note 2 4 17 4 9 6" xfId="39476" xr:uid="{00000000-0005-0000-0000-0000227C0000}"/>
    <cellStyle name="Note 2 4 17 4 9 7" xfId="44374" xr:uid="{00000000-0005-0000-0000-0000237C0000}"/>
    <cellStyle name="Note 2 4 17 4 9 8" xfId="50384" xr:uid="{00000000-0005-0000-0000-0000247C0000}"/>
    <cellStyle name="Note 2 4 17 5" xfId="5718" xr:uid="{00000000-0005-0000-0000-0000257C0000}"/>
    <cellStyle name="Note 2 4 17 5 2" xfId="17036" xr:uid="{00000000-0005-0000-0000-0000267C0000}"/>
    <cellStyle name="Note 2 4 17 5 3" xfId="24252" xr:uid="{00000000-0005-0000-0000-0000277C0000}"/>
    <cellStyle name="Note 2 4 17 5 4" xfId="29323" xr:uid="{00000000-0005-0000-0000-0000287C0000}"/>
    <cellStyle name="Note 2 4 17 5 5" xfId="33999" xr:uid="{00000000-0005-0000-0000-0000297C0000}"/>
    <cellStyle name="Note 2 4 17 5 6" xfId="39477" xr:uid="{00000000-0005-0000-0000-00002A7C0000}"/>
    <cellStyle name="Note 2 4 17 5 7" xfId="44375" xr:uid="{00000000-0005-0000-0000-00002B7C0000}"/>
    <cellStyle name="Note 2 4 17 5 8" xfId="50385" xr:uid="{00000000-0005-0000-0000-00002C7C0000}"/>
    <cellStyle name="Note 2 4 17 6" xfId="5376" xr:uid="{00000000-0005-0000-0000-00002D7C0000}"/>
    <cellStyle name="Note 2 4 17 6 2" xfId="17037" xr:uid="{00000000-0005-0000-0000-00002E7C0000}"/>
    <cellStyle name="Note 2 4 17 6 3" xfId="24253" xr:uid="{00000000-0005-0000-0000-00002F7C0000}"/>
    <cellStyle name="Note 2 4 17 6 4" xfId="29324" xr:uid="{00000000-0005-0000-0000-0000307C0000}"/>
    <cellStyle name="Note 2 4 17 6 5" xfId="34000" xr:uid="{00000000-0005-0000-0000-0000317C0000}"/>
    <cellStyle name="Note 2 4 17 6 6" xfId="39478" xr:uid="{00000000-0005-0000-0000-0000327C0000}"/>
    <cellStyle name="Note 2 4 17 6 7" xfId="44376" xr:uid="{00000000-0005-0000-0000-0000337C0000}"/>
    <cellStyle name="Note 2 4 17 6 8" xfId="50386" xr:uid="{00000000-0005-0000-0000-0000347C0000}"/>
    <cellStyle name="Note 2 4 17 7" xfId="6074" xr:uid="{00000000-0005-0000-0000-0000357C0000}"/>
    <cellStyle name="Note 2 4 17 7 2" xfId="17038" xr:uid="{00000000-0005-0000-0000-0000367C0000}"/>
    <cellStyle name="Note 2 4 17 7 3" xfId="24254" xr:uid="{00000000-0005-0000-0000-0000377C0000}"/>
    <cellStyle name="Note 2 4 17 7 4" xfId="29325" xr:uid="{00000000-0005-0000-0000-0000387C0000}"/>
    <cellStyle name="Note 2 4 17 7 5" xfId="34001" xr:uid="{00000000-0005-0000-0000-0000397C0000}"/>
    <cellStyle name="Note 2 4 17 7 6" xfId="39479" xr:uid="{00000000-0005-0000-0000-00003A7C0000}"/>
    <cellStyle name="Note 2 4 17 7 7" xfId="44377" xr:uid="{00000000-0005-0000-0000-00003B7C0000}"/>
    <cellStyle name="Note 2 4 17 7 8" xfId="50387" xr:uid="{00000000-0005-0000-0000-00003C7C0000}"/>
    <cellStyle name="Note 2 4 17 8" xfId="5137" xr:uid="{00000000-0005-0000-0000-00003D7C0000}"/>
    <cellStyle name="Note 2 4 17 8 2" xfId="17039" xr:uid="{00000000-0005-0000-0000-00003E7C0000}"/>
    <cellStyle name="Note 2 4 17 8 3" xfId="24255" xr:uid="{00000000-0005-0000-0000-00003F7C0000}"/>
    <cellStyle name="Note 2 4 17 8 4" xfId="29326" xr:uid="{00000000-0005-0000-0000-0000407C0000}"/>
    <cellStyle name="Note 2 4 17 8 5" xfId="34002" xr:uid="{00000000-0005-0000-0000-0000417C0000}"/>
    <cellStyle name="Note 2 4 17 8 6" xfId="39480" xr:uid="{00000000-0005-0000-0000-0000427C0000}"/>
    <cellStyle name="Note 2 4 17 8 7" xfId="44378" xr:uid="{00000000-0005-0000-0000-0000437C0000}"/>
    <cellStyle name="Note 2 4 17 8 8" xfId="50388" xr:uid="{00000000-0005-0000-0000-0000447C0000}"/>
    <cellStyle name="Note 2 4 17 9" xfId="11345" xr:uid="{00000000-0005-0000-0000-0000457C0000}"/>
    <cellStyle name="Note 2 4 18" xfId="1835" xr:uid="{00000000-0005-0000-0000-0000467C0000}"/>
    <cellStyle name="Note 2 4 18 10" xfId="26841" xr:uid="{00000000-0005-0000-0000-0000477C0000}"/>
    <cellStyle name="Note 2 4 18 11" xfId="47188" xr:uid="{00000000-0005-0000-0000-0000487C0000}"/>
    <cellStyle name="Note 2 4 18 2" xfId="4673" xr:uid="{00000000-0005-0000-0000-0000497C0000}"/>
    <cellStyle name="Note 2 4 18 2 10" xfId="39481" xr:uid="{00000000-0005-0000-0000-00004A7C0000}"/>
    <cellStyle name="Note 2 4 18 2 11" xfId="44379" xr:uid="{00000000-0005-0000-0000-00004B7C0000}"/>
    <cellStyle name="Note 2 4 18 2 12" xfId="50389" xr:uid="{00000000-0005-0000-0000-00004C7C0000}"/>
    <cellStyle name="Note 2 4 18 2 2" xfId="7102" xr:uid="{00000000-0005-0000-0000-00004D7C0000}"/>
    <cellStyle name="Note 2 4 18 2 2 2" xfId="17041" xr:uid="{00000000-0005-0000-0000-00004E7C0000}"/>
    <cellStyle name="Note 2 4 18 2 2 3" xfId="24257" xr:uid="{00000000-0005-0000-0000-00004F7C0000}"/>
    <cellStyle name="Note 2 4 18 2 2 4" xfId="29328" xr:uid="{00000000-0005-0000-0000-0000507C0000}"/>
    <cellStyle name="Note 2 4 18 2 2 5" xfId="34004" xr:uid="{00000000-0005-0000-0000-0000517C0000}"/>
    <cellStyle name="Note 2 4 18 2 2 6" xfId="39482" xr:uid="{00000000-0005-0000-0000-0000527C0000}"/>
    <cellStyle name="Note 2 4 18 2 2 7" xfId="44380" xr:uid="{00000000-0005-0000-0000-0000537C0000}"/>
    <cellStyle name="Note 2 4 18 2 2 8" xfId="50390" xr:uid="{00000000-0005-0000-0000-0000547C0000}"/>
    <cellStyle name="Note 2 4 18 2 3" xfId="4176" xr:uid="{00000000-0005-0000-0000-0000557C0000}"/>
    <cellStyle name="Note 2 4 18 2 3 2" xfId="17042" xr:uid="{00000000-0005-0000-0000-0000567C0000}"/>
    <cellStyle name="Note 2 4 18 2 3 3" xfId="24258" xr:uid="{00000000-0005-0000-0000-0000577C0000}"/>
    <cellStyle name="Note 2 4 18 2 3 4" xfId="29329" xr:uid="{00000000-0005-0000-0000-0000587C0000}"/>
    <cellStyle name="Note 2 4 18 2 3 5" xfId="34005" xr:uid="{00000000-0005-0000-0000-0000597C0000}"/>
    <cellStyle name="Note 2 4 18 2 3 6" xfId="39483" xr:uid="{00000000-0005-0000-0000-00005A7C0000}"/>
    <cellStyle name="Note 2 4 18 2 3 7" xfId="44381" xr:uid="{00000000-0005-0000-0000-00005B7C0000}"/>
    <cellStyle name="Note 2 4 18 2 3 8" xfId="50391" xr:uid="{00000000-0005-0000-0000-00005C7C0000}"/>
    <cellStyle name="Note 2 4 18 2 4" xfId="8109" xr:uid="{00000000-0005-0000-0000-00005D7C0000}"/>
    <cellStyle name="Note 2 4 18 2 4 2" xfId="17043" xr:uid="{00000000-0005-0000-0000-00005E7C0000}"/>
    <cellStyle name="Note 2 4 18 2 4 3" xfId="24259" xr:uid="{00000000-0005-0000-0000-00005F7C0000}"/>
    <cellStyle name="Note 2 4 18 2 4 4" xfId="29330" xr:uid="{00000000-0005-0000-0000-0000607C0000}"/>
    <cellStyle name="Note 2 4 18 2 4 5" xfId="34006" xr:uid="{00000000-0005-0000-0000-0000617C0000}"/>
    <cellStyle name="Note 2 4 18 2 4 6" xfId="39484" xr:uid="{00000000-0005-0000-0000-0000627C0000}"/>
    <cellStyle name="Note 2 4 18 2 4 7" xfId="44382" xr:uid="{00000000-0005-0000-0000-0000637C0000}"/>
    <cellStyle name="Note 2 4 18 2 4 8" xfId="50392" xr:uid="{00000000-0005-0000-0000-0000647C0000}"/>
    <cellStyle name="Note 2 4 18 2 5" xfId="9246" xr:uid="{00000000-0005-0000-0000-0000657C0000}"/>
    <cellStyle name="Note 2 4 18 2 5 2" xfId="17044" xr:uid="{00000000-0005-0000-0000-0000667C0000}"/>
    <cellStyle name="Note 2 4 18 2 5 3" xfId="24260" xr:uid="{00000000-0005-0000-0000-0000677C0000}"/>
    <cellStyle name="Note 2 4 18 2 5 4" xfId="29331" xr:uid="{00000000-0005-0000-0000-0000687C0000}"/>
    <cellStyle name="Note 2 4 18 2 5 5" xfId="34007" xr:uid="{00000000-0005-0000-0000-0000697C0000}"/>
    <cellStyle name="Note 2 4 18 2 5 6" xfId="39485" xr:uid="{00000000-0005-0000-0000-00006A7C0000}"/>
    <cellStyle name="Note 2 4 18 2 5 7" xfId="44383" xr:uid="{00000000-0005-0000-0000-00006B7C0000}"/>
    <cellStyle name="Note 2 4 18 2 5 8" xfId="50393" xr:uid="{00000000-0005-0000-0000-00006C7C0000}"/>
    <cellStyle name="Note 2 4 18 2 6" xfId="17040" xr:uid="{00000000-0005-0000-0000-00006D7C0000}"/>
    <cellStyle name="Note 2 4 18 2 7" xfId="24256" xr:uid="{00000000-0005-0000-0000-00006E7C0000}"/>
    <cellStyle name="Note 2 4 18 2 8" xfId="29327" xr:uid="{00000000-0005-0000-0000-00006F7C0000}"/>
    <cellStyle name="Note 2 4 18 2 9" xfId="34003" xr:uid="{00000000-0005-0000-0000-0000707C0000}"/>
    <cellStyle name="Note 2 4 18 3" xfId="3973" xr:uid="{00000000-0005-0000-0000-0000717C0000}"/>
    <cellStyle name="Note 2 4 18 3 10" xfId="17045" xr:uid="{00000000-0005-0000-0000-0000727C0000}"/>
    <cellStyle name="Note 2 4 18 3 11" xfId="24261" xr:uid="{00000000-0005-0000-0000-0000737C0000}"/>
    <cellStyle name="Note 2 4 18 3 12" xfId="29332" xr:uid="{00000000-0005-0000-0000-0000747C0000}"/>
    <cellStyle name="Note 2 4 18 3 13" xfId="34008" xr:uid="{00000000-0005-0000-0000-0000757C0000}"/>
    <cellStyle name="Note 2 4 18 3 14" xfId="39486" xr:uid="{00000000-0005-0000-0000-0000767C0000}"/>
    <cellStyle name="Note 2 4 18 3 15" xfId="44384" xr:uid="{00000000-0005-0000-0000-0000777C0000}"/>
    <cellStyle name="Note 2 4 18 3 16" xfId="50394" xr:uid="{00000000-0005-0000-0000-0000787C0000}"/>
    <cellStyle name="Note 2 4 18 3 2" xfId="7424" xr:uid="{00000000-0005-0000-0000-0000797C0000}"/>
    <cellStyle name="Note 2 4 18 3 2 2" xfId="17046" xr:uid="{00000000-0005-0000-0000-00007A7C0000}"/>
    <cellStyle name="Note 2 4 18 3 2 3" xfId="24262" xr:uid="{00000000-0005-0000-0000-00007B7C0000}"/>
    <cellStyle name="Note 2 4 18 3 2 4" xfId="29333" xr:uid="{00000000-0005-0000-0000-00007C7C0000}"/>
    <cellStyle name="Note 2 4 18 3 2 5" xfId="34009" xr:uid="{00000000-0005-0000-0000-00007D7C0000}"/>
    <cellStyle name="Note 2 4 18 3 2 6" xfId="39487" xr:uid="{00000000-0005-0000-0000-00007E7C0000}"/>
    <cellStyle name="Note 2 4 18 3 2 7" xfId="44385" xr:uid="{00000000-0005-0000-0000-00007F7C0000}"/>
    <cellStyle name="Note 2 4 18 3 2 8" xfId="50395" xr:uid="{00000000-0005-0000-0000-0000807C0000}"/>
    <cellStyle name="Note 2 4 18 3 3" xfId="7941" xr:uid="{00000000-0005-0000-0000-0000817C0000}"/>
    <cellStyle name="Note 2 4 18 3 3 2" xfId="17047" xr:uid="{00000000-0005-0000-0000-0000827C0000}"/>
    <cellStyle name="Note 2 4 18 3 3 3" xfId="24263" xr:uid="{00000000-0005-0000-0000-0000837C0000}"/>
    <cellStyle name="Note 2 4 18 3 3 4" xfId="29334" xr:uid="{00000000-0005-0000-0000-0000847C0000}"/>
    <cellStyle name="Note 2 4 18 3 3 5" xfId="34010" xr:uid="{00000000-0005-0000-0000-0000857C0000}"/>
    <cellStyle name="Note 2 4 18 3 3 6" xfId="39488" xr:uid="{00000000-0005-0000-0000-0000867C0000}"/>
    <cellStyle name="Note 2 4 18 3 3 7" xfId="44386" xr:uid="{00000000-0005-0000-0000-0000877C0000}"/>
    <cellStyle name="Note 2 4 18 3 3 8" xfId="50396" xr:uid="{00000000-0005-0000-0000-0000887C0000}"/>
    <cellStyle name="Note 2 4 18 3 4" xfId="8280" xr:uid="{00000000-0005-0000-0000-0000897C0000}"/>
    <cellStyle name="Note 2 4 18 3 4 2" xfId="17048" xr:uid="{00000000-0005-0000-0000-00008A7C0000}"/>
    <cellStyle name="Note 2 4 18 3 4 3" xfId="24264" xr:uid="{00000000-0005-0000-0000-00008B7C0000}"/>
    <cellStyle name="Note 2 4 18 3 4 4" xfId="29335" xr:uid="{00000000-0005-0000-0000-00008C7C0000}"/>
    <cellStyle name="Note 2 4 18 3 4 5" xfId="34011" xr:uid="{00000000-0005-0000-0000-00008D7C0000}"/>
    <cellStyle name="Note 2 4 18 3 4 6" xfId="39489" xr:uid="{00000000-0005-0000-0000-00008E7C0000}"/>
    <cellStyle name="Note 2 4 18 3 4 7" xfId="44387" xr:uid="{00000000-0005-0000-0000-00008F7C0000}"/>
    <cellStyle name="Note 2 4 18 3 4 8" xfId="50397" xr:uid="{00000000-0005-0000-0000-0000907C0000}"/>
    <cellStyle name="Note 2 4 18 3 5" xfId="8715" xr:uid="{00000000-0005-0000-0000-0000917C0000}"/>
    <cellStyle name="Note 2 4 18 3 5 2" xfId="17049" xr:uid="{00000000-0005-0000-0000-0000927C0000}"/>
    <cellStyle name="Note 2 4 18 3 5 3" xfId="24265" xr:uid="{00000000-0005-0000-0000-0000937C0000}"/>
    <cellStyle name="Note 2 4 18 3 5 4" xfId="29336" xr:uid="{00000000-0005-0000-0000-0000947C0000}"/>
    <cellStyle name="Note 2 4 18 3 5 5" xfId="34012" xr:uid="{00000000-0005-0000-0000-0000957C0000}"/>
    <cellStyle name="Note 2 4 18 3 5 6" xfId="39490" xr:uid="{00000000-0005-0000-0000-0000967C0000}"/>
    <cellStyle name="Note 2 4 18 3 5 7" xfId="44388" xr:uid="{00000000-0005-0000-0000-0000977C0000}"/>
    <cellStyle name="Note 2 4 18 3 5 8" xfId="50398" xr:uid="{00000000-0005-0000-0000-0000987C0000}"/>
    <cellStyle name="Note 2 4 18 3 6" xfId="9064" xr:uid="{00000000-0005-0000-0000-0000997C0000}"/>
    <cellStyle name="Note 2 4 18 3 6 2" xfId="17050" xr:uid="{00000000-0005-0000-0000-00009A7C0000}"/>
    <cellStyle name="Note 2 4 18 3 6 3" xfId="24266" xr:uid="{00000000-0005-0000-0000-00009B7C0000}"/>
    <cellStyle name="Note 2 4 18 3 6 4" xfId="29337" xr:uid="{00000000-0005-0000-0000-00009C7C0000}"/>
    <cellStyle name="Note 2 4 18 3 6 5" xfId="34013" xr:uid="{00000000-0005-0000-0000-00009D7C0000}"/>
    <cellStyle name="Note 2 4 18 3 6 6" xfId="39491" xr:uid="{00000000-0005-0000-0000-00009E7C0000}"/>
    <cellStyle name="Note 2 4 18 3 6 7" xfId="44389" xr:uid="{00000000-0005-0000-0000-00009F7C0000}"/>
    <cellStyle name="Note 2 4 18 3 6 8" xfId="50399" xr:uid="{00000000-0005-0000-0000-0000A07C0000}"/>
    <cellStyle name="Note 2 4 18 3 7" xfId="9515" xr:uid="{00000000-0005-0000-0000-0000A17C0000}"/>
    <cellStyle name="Note 2 4 18 3 7 2" xfId="17051" xr:uid="{00000000-0005-0000-0000-0000A27C0000}"/>
    <cellStyle name="Note 2 4 18 3 7 3" xfId="24267" xr:uid="{00000000-0005-0000-0000-0000A37C0000}"/>
    <cellStyle name="Note 2 4 18 3 7 4" xfId="29338" xr:uid="{00000000-0005-0000-0000-0000A47C0000}"/>
    <cellStyle name="Note 2 4 18 3 7 5" xfId="34014" xr:uid="{00000000-0005-0000-0000-0000A57C0000}"/>
    <cellStyle name="Note 2 4 18 3 7 6" xfId="39492" xr:uid="{00000000-0005-0000-0000-0000A67C0000}"/>
    <cellStyle name="Note 2 4 18 3 7 7" xfId="44390" xr:uid="{00000000-0005-0000-0000-0000A77C0000}"/>
    <cellStyle name="Note 2 4 18 3 7 8" xfId="50400" xr:uid="{00000000-0005-0000-0000-0000A87C0000}"/>
    <cellStyle name="Note 2 4 18 3 8" xfId="9832" xr:uid="{00000000-0005-0000-0000-0000A97C0000}"/>
    <cellStyle name="Note 2 4 18 3 8 2" xfId="17052" xr:uid="{00000000-0005-0000-0000-0000AA7C0000}"/>
    <cellStyle name="Note 2 4 18 3 8 3" xfId="24268" xr:uid="{00000000-0005-0000-0000-0000AB7C0000}"/>
    <cellStyle name="Note 2 4 18 3 8 4" xfId="29339" xr:uid="{00000000-0005-0000-0000-0000AC7C0000}"/>
    <cellStyle name="Note 2 4 18 3 8 5" xfId="34015" xr:uid="{00000000-0005-0000-0000-0000AD7C0000}"/>
    <cellStyle name="Note 2 4 18 3 8 6" xfId="39493" xr:uid="{00000000-0005-0000-0000-0000AE7C0000}"/>
    <cellStyle name="Note 2 4 18 3 8 7" xfId="44391" xr:uid="{00000000-0005-0000-0000-0000AF7C0000}"/>
    <cellStyle name="Note 2 4 18 3 8 8" xfId="50401" xr:uid="{00000000-0005-0000-0000-0000B07C0000}"/>
    <cellStyle name="Note 2 4 18 3 9" xfId="10101" xr:uid="{00000000-0005-0000-0000-0000B17C0000}"/>
    <cellStyle name="Note 2 4 18 3 9 2" xfId="17053" xr:uid="{00000000-0005-0000-0000-0000B27C0000}"/>
    <cellStyle name="Note 2 4 18 3 9 3" xfId="24269" xr:uid="{00000000-0005-0000-0000-0000B37C0000}"/>
    <cellStyle name="Note 2 4 18 3 9 4" xfId="29340" xr:uid="{00000000-0005-0000-0000-0000B47C0000}"/>
    <cellStyle name="Note 2 4 18 3 9 5" xfId="34016" xr:uid="{00000000-0005-0000-0000-0000B57C0000}"/>
    <cellStyle name="Note 2 4 18 3 9 6" xfId="39494" xr:uid="{00000000-0005-0000-0000-0000B67C0000}"/>
    <cellStyle name="Note 2 4 18 3 9 7" xfId="44392" xr:uid="{00000000-0005-0000-0000-0000B77C0000}"/>
    <cellStyle name="Note 2 4 18 3 9 8" xfId="50402" xr:uid="{00000000-0005-0000-0000-0000B87C0000}"/>
    <cellStyle name="Note 2 4 18 4" xfId="4433" xr:uid="{00000000-0005-0000-0000-0000B97C0000}"/>
    <cellStyle name="Note 2 4 18 4 10" xfId="17054" xr:uid="{00000000-0005-0000-0000-0000BA7C0000}"/>
    <cellStyle name="Note 2 4 18 4 11" xfId="24270" xr:uid="{00000000-0005-0000-0000-0000BB7C0000}"/>
    <cellStyle name="Note 2 4 18 4 12" xfId="29341" xr:uid="{00000000-0005-0000-0000-0000BC7C0000}"/>
    <cellStyle name="Note 2 4 18 4 13" xfId="34017" xr:uid="{00000000-0005-0000-0000-0000BD7C0000}"/>
    <cellStyle name="Note 2 4 18 4 14" xfId="39495" xr:uid="{00000000-0005-0000-0000-0000BE7C0000}"/>
    <cellStyle name="Note 2 4 18 4 15" xfId="44393" xr:uid="{00000000-0005-0000-0000-0000BF7C0000}"/>
    <cellStyle name="Note 2 4 18 4 16" xfId="50403" xr:uid="{00000000-0005-0000-0000-0000C07C0000}"/>
    <cellStyle name="Note 2 4 18 4 2" xfId="6993" xr:uid="{00000000-0005-0000-0000-0000C17C0000}"/>
    <cellStyle name="Note 2 4 18 4 2 2" xfId="17055" xr:uid="{00000000-0005-0000-0000-0000C27C0000}"/>
    <cellStyle name="Note 2 4 18 4 2 3" xfId="24271" xr:uid="{00000000-0005-0000-0000-0000C37C0000}"/>
    <cellStyle name="Note 2 4 18 4 2 4" xfId="29342" xr:uid="{00000000-0005-0000-0000-0000C47C0000}"/>
    <cellStyle name="Note 2 4 18 4 2 5" xfId="34018" xr:uid="{00000000-0005-0000-0000-0000C57C0000}"/>
    <cellStyle name="Note 2 4 18 4 2 6" xfId="39496" xr:uid="{00000000-0005-0000-0000-0000C67C0000}"/>
    <cellStyle name="Note 2 4 18 4 2 7" xfId="44394" xr:uid="{00000000-0005-0000-0000-0000C77C0000}"/>
    <cellStyle name="Note 2 4 18 4 2 8" xfId="50404" xr:uid="{00000000-0005-0000-0000-0000C87C0000}"/>
    <cellStyle name="Note 2 4 18 4 3" xfId="7609" xr:uid="{00000000-0005-0000-0000-0000C97C0000}"/>
    <cellStyle name="Note 2 4 18 4 3 2" xfId="17056" xr:uid="{00000000-0005-0000-0000-0000CA7C0000}"/>
    <cellStyle name="Note 2 4 18 4 3 3" xfId="24272" xr:uid="{00000000-0005-0000-0000-0000CB7C0000}"/>
    <cellStyle name="Note 2 4 18 4 3 4" xfId="29343" xr:uid="{00000000-0005-0000-0000-0000CC7C0000}"/>
    <cellStyle name="Note 2 4 18 4 3 5" xfId="34019" xr:uid="{00000000-0005-0000-0000-0000CD7C0000}"/>
    <cellStyle name="Note 2 4 18 4 3 6" xfId="39497" xr:uid="{00000000-0005-0000-0000-0000CE7C0000}"/>
    <cellStyle name="Note 2 4 18 4 3 7" xfId="44395" xr:uid="{00000000-0005-0000-0000-0000CF7C0000}"/>
    <cellStyle name="Note 2 4 18 4 3 8" xfId="50405" xr:uid="{00000000-0005-0000-0000-0000D07C0000}"/>
    <cellStyle name="Note 2 4 18 4 4" xfId="5052" xr:uid="{00000000-0005-0000-0000-0000D17C0000}"/>
    <cellStyle name="Note 2 4 18 4 4 2" xfId="17057" xr:uid="{00000000-0005-0000-0000-0000D27C0000}"/>
    <cellStyle name="Note 2 4 18 4 4 3" xfId="24273" xr:uid="{00000000-0005-0000-0000-0000D37C0000}"/>
    <cellStyle name="Note 2 4 18 4 4 4" xfId="29344" xr:uid="{00000000-0005-0000-0000-0000D47C0000}"/>
    <cellStyle name="Note 2 4 18 4 4 5" xfId="34020" xr:uid="{00000000-0005-0000-0000-0000D57C0000}"/>
    <cellStyle name="Note 2 4 18 4 4 6" xfId="39498" xr:uid="{00000000-0005-0000-0000-0000D67C0000}"/>
    <cellStyle name="Note 2 4 18 4 4 7" xfId="44396" xr:uid="{00000000-0005-0000-0000-0000D77C0000}"/>
    <cellStyle name="Note 2 4 18 4 4 8" xfId="50406" xr:uid="{00000000-0005-0000-0000-0000D87C0000}"/>
    <cellStyle name="Note 2 4 18 4 5" xfId="8385" xr:uid="{00000000-0005-0000-0000-0000D97C0000}"/>
    <cellStyle name="Note 2 4 18 4 5 2" xfId="17058" xr:uid="{00000000-0005-0000-0000-0000DA7C0000}"/>
    <cellStyle name="Note 2 4 18 4 5 3" xfId="24274" xr:uid="{00000000-0005-0000-0000-0000DB7C0000}"/>
    <cellStyle name="Note 2 4 18 4 5 4" xfId="29345" xr:uid="{00000000-0005-0000-0000-0000DC7C0000}"/>
    <cellStyle name="Note 2 4 18 4 5 5" xfId="34021" xr:uid="{00000000-0005-0000-0000-0000DD7C0000}"/>
    <cellStyle name="Note 2 4 18 4 5 6" xfId="39499" xr:uid="{00000000-0005-0000-0000-0000DE7C0000}"/>
    <cellStyle name="Note 2 4 18 4 5 7" xfId="44397" xr:uid="{00000000-0005-0000-0000-0000DF7C0000}"/>
    <cellStyle name="Note 2 4 18 4 5 8" xfId="50407" xr:uid="{00000000-0005-0000-0000-0000E07C0000}"/>
    <cellStyle name="Note 2 4 18 4 6" xfId="5927" xr:uid="{00000000-0005-0000-0000-0000E17C0000}"/>
    <cellStyle name="Note 2 4 18 4 6 2" xfId="17059" xr:uid="{00000000-0005-0000-0000-0000E27C0000}"/>
    <cellStyle name="Note 2 4 18 4 6 3" xfId="24275" xr:uid="{00000000-0005-0000-0000-0000E37C0000}"/>
    <cellStyle name="Note 2 4 18 4 6 4" xfId="29346" xr:uid="{00000000-0005-0000-0000-0000E47C0000}"/>
    <cellStyle name="Note 2 4 18 4 6 5" xfId="34022" xr:uid="{00000000-0005-0000-0000-0000E57C0000}"/>
    <cellStyle name="Note 2 4 18 4 6 6" xfId="39500" xr:uid="{00000000-0005-0000-0000-0000E67C0000}"/>
    <cellStyle name="Note 2 4 18 4 6 7" xfId="44398" xr:uid="{00000000-0005-0000-0000-0000E77C0000}"/>
    <cellStyle name="Note 2 4 18 4 6 8" xfId="50408" xr:uid="{00000000-0005-0000-0000-0000E87C0000}"/>
    <cellStyle name="Note 2 4 18 4 7" xfId="9166" xr:uid="{00000000-0005-0000-0000-0000E97C0000}"/>
    <cellStyle name="Note 2 4 18 4 7 2" xfId="17060" xr:uid="{00000000-0005-0000-0000-0000EA7C0000}"/>
    <cellStyle name="Note 2 4 18 4 7 3" xfId="24276" xr:uid="{00000000-0005-0000-0000-0000EB7C0000}"/>
    <cellStyle name="Note 2 4 18 4 7 4" xfId="29347" xr:uid="{00000000-0005-0000-0000-0000EC7C0000}"/>
    <cellStyle name="Note 2 4 18 4 7 5" xfId="34023" xr:uid="{00000000-0005-0000-0000-0000ED7C0000}"/>
    <cellStyle name="Note 2 4 18 4 7 6" xfId="39501" xr:uid="{00000000-0005-0000-0000-0000EE7C0000}"/>
    <cellStyle name="Note 2 4 18 4 7 7" xfId="44399" xr:uid="{00000000-0005-0000-0000-0000EF7C0000}"/>
    <cellStyle name="Note 2 4 18 4 7 8" xfId="50409" xr:uid="{00000000-0005-0000-0000-0000F07C0000}"/>
    <cellStyle name="Note 2 4 18 4 8" xfId="8138" xr:uid="{00000000-0005-0000-0000-0000F17C0000}"/>
    <cellStyle name="Note 2 4 18 4 8 2" xfId="17061" xr:uid="{00000000-0005-0000-0000-0000F27C0000}"/>
    <cellStyle name="Note 2 4 18 4 8 3" xfId="24277" xr:uid="{00000000-0005-0000-0000-0000F37C0000}"/>
    <cellStyle name="Note 2 4 18 4 8 4" xfId="29348" xr:uid="{00000000-0005-0000-0000-0000F47C0000}"/>
    <cellStyle name="Note 2 4 18 4 8 5" xfId="34024" xr:uid="{00000000-0005-0000-0000-0000F57C0000}"/>
    <cellStyle name="Note 2 4 18 4 8 6" xfId="39502" xr:uid="{00000000-0005-0000-0000-0000F67C0000}"/>
    <cellStyle name="Note 2 4 18 4 8 7" xfId="44400" xr:uid="{00000000-0005-0000-0000-0000F77C0000}"/>
    <cellStyle name="Note 2 4 18 4 8 8" xfId="50410" xr:uid="{00000000-0005-0000-0000-0000F87C0000}"/>
    <cellStyle name="Note 2 4 18 4 9" xfId="8571" xr:uid="{00000000-0005-0000-0000-0000F97C0000}"/>
    <cellStyle name="Note 2 4 18 4 9 2" xfId="17062" xr:uid="{00000000-0005-0000-0000-0000FA7C0000}"/>
    <cellStyle name="Note 2 4 18 4 9 3" xfId="24278" xr:uid="{00000000-0005-0000-0000-0000FB7C0000}"/>
    <cellStyle name="Note 2 4 18 4 9 4" xfId="29349" xr:uid="{00000000-0005-0000-0000-0000FC7C0000}"/>
    <cellStyle name="Note 2 4 18 4 9 5" xfId="34025" xr:uid="{00000000-0005-0000-0000-0000FD7C0000}"/>
    <cellStyle name="Note 2 4 18 4 9 6" xfId="39503" xr:uid="{00000000-0005-0000-0000-0000FE7C0000}"/>
    <cellStyle name="Note 2 4 18 4 9 7" xfId="44401" xr:uid="{00000000-0005-0000-0000-0000FF7C0000}"/>
    <cellStyle name="Note 2 4 18 4 9 8" xfId="50411" xr:uid="{00000000-0005-0000-0000-0000007D0000}"/>
    <cellStyle name="Note 2 4 18 5" xfId="5187" xr:uid="{00000000-0005-0000-0000-0000017D0000}"/>
    <cellStyle name="Note 2 4 18 5 2" xfId="17063" xr:uid="{00000000-0005-0000-0000-0000027D0000}"/>
    <cellStyle name="Note 2 4 18 5 3" xfId="24279" xr:uid="{00000000-0005-0000-0000-0000037D0000}"/>
    <cellStyle name="Note 2 4 18 5 4" xfId="29350" xr:uid="{00000000-0005-0000-0000-0000047D0000}"/>
    <cellStyle name="Note 2 4 18 5 5" xfId="34026" xr:uid="{00000000-0005-0000-0000-0000057D0000}"/>
    <cellStyle name="Note 2 4 18 5 6" xfId="39504" xr:uid="{00000000-0005-0000-0000-0000067D0000}"/>
    <cellStyle name="Note 2 4 18 5 7" xfId="44402" xr:uid="{00000000-0005-0000-0000-0000077D0000}"/>
    <cellStyle name="Note 2 4 18 5 8" xfId="50412" xr:uid="{00000000-0005-0000-0000-0000087D0000}"/>
    <cellStyle name="Note 2 4 18 6" xfId="4928" xr:uid="{00000000-0005-0000-0000-0000097D0000}"/>
    <cellStyle name="Note 2 4 18 6 2" xfId="17064" xr:uid="{00000000-0005-0000-0000-00000A7D0000}"/>
    <cellStyle name="Note 2 4 18 6 3" xfId="24280" xr:uid="{00000000-0005-0000-0000-00000B7D0000}"/>
    <cellStyle name="Note 2 4 18 6 4" xfId="29351" xr:uid="{00000000-0005-0000-0000-00000C7D0000}"/>
    <cellStyle name="Note 2 4 18 6 5" xfId="34027" xr:uid="{00000000-0005-0000-0000-00000D7D0000}"/>
    <cellStyle name="Note 2 4 18 6 6" xfId="39505" xr:uid="{00000000-0005-0000-0000-00000E7D0000}"/>
    <cellStyle name="Note 2 4 18 6 7" xfId="44403" xr:uid="{00000000-0005-0000-0000-00000F7D0000}"/>
    <cellStyle name="Note 2 4 18 6 8" xfId="50413" xr:uid="{00000000-0005-0000-0000-0000107D0000}"/>
    <cellStyle name="Note 2 4 18 7" xfId="5155" xr:uid="{00000000-0005-0000-0000-0000117D0000}"/>
    <cellStyle name="Note 2 4 18 7 2" xfId="17065" xr:uid="{00000000-0005-0000-0000-0000127D0000}"/>
    <cellStyle name="Note 2 4 18 7 3" xfId="24281" xr:uid="{00000000-0005-0000-0000-0000137D0000}"/>
    <cellStyle name="Note 2 4 18 7 4" xfId="29352" xr:uid="{00000000-0005-0000-0000-0000147D0000}"/>
    <cellStyle name="Note 2 4 18 7 5" xfId="34028" xr:uid="{00000000-0005-0000-0000-0000157D0000}"/>
    <cellStyle name="Note 2 4 18 7 6" xfId="39506" xr:uid="{00000000-0005-0000-0000-0000167D0000}"/>
    <cellStyle name="Note 2 4 18 7 7" xfId="44404" xr:uid="{00000000-0005-0000-0000-0000177D0000}"/>
    <cellStyle name="Note 2 4 18 7 8" xfId="50414" xr:uid="{00000000-0005-0000-0000-0000187D0000}"/>
    <cellStyle name="Note 2 4 18 8" xfId="5767" xr:uid="{00000000-0005-0000-0000-0000197D0000}"/>
    <cellStyle name="Note 2 4 18 8 2" xfId="17066" xr:uid="{00000000-0005-0000-0000-00001A7D0000}"/>
    <cellStyle name="Note 2 4 18 8 3" xfId="24282" xr:uid="{00000000-0005-0000-0000-00001B7D0000}"/>
    <cellStyle name="Note 2 4 18 8 4" xfId="29353" xr:uid="{00000000-0005-0000-0000-00001C7D0000}"/>
    <cellStyle name="Note 2 4 18 8 5" xfId="34029" xr:uid="{00000000-0005-0000-0000-00001D7D0000}"/>
    <cellStyle name="Note 2 4 18 8 6" xfId="39507" xr:uid="{00000000-0005-0000-0000-00001E7D0000}"/>
    <cellStyle name="Note 2 4 18 8 7" xfId="44405" xr:uid="{00000000-0005-0000-0000-00001F7D0000}"/>
    <cellStyle name="Note 2 4 18 8 8" xfId="50415" xr:uid="{00000000-0005-0000-0000-0000207D0000}"/>
    <cellStyle name="Note 2 4 18 9" xfId="11724" xr:uid="{00000000-0005-0000-0000-0000217D0000}"/>
    <cellStyle name="Note 2 4 19" xfId="2233" xr:uid="{00000000-0005-0000-0000-0000227D0000}"/>
    <cellStyle name="Note 2 4 19 10" xfId="20259" xr:uid="{00000000-0005-0000-0000-0000237D0000}"/>
    <cellStyle name="Note 2 4 19 11" xfId="47240" xr:uid="{00000000-0005-0000-0000-0000247D0000}"/>
    <cellStyle name="Note 2 4 19 2" xfId="4879" xr:uid="{00000000-0005-0000-0000-0000257D0000}"/>
    <cellStyle name="Note 2 4 19 2 10" xfId="39508" xr:uid="{00000000-0005-0000-0000-0000267D0000}"/>
    <cellStyle name="Note 2 4 19 2 11" xfId="44406" xr:uid="{00000000-0005-0000-0000-0000277D0000}"/>
    <cellStyle name="Note 2 4 19 2 12" xfId="50416" xr:uid="{00000000-0005-0000-0000-0000287D0000}"/>
    <cellStyle name="Note 2 4 19 2 2" xfId="7187" xr:uid="{00000000-0005-0000-0000-0000297D0000}"/>
    <cellStyle name="Note 2 4 19 2 2 2" xfId="17068" xr:uid="{00000000-0005-0000-0000-00002A7D0000}"/>
    <cellStyle name="Note 2 4 19 2 2 3" xfId="24284" xr:uid="{00000000-0005-0000-0000-00002B7D0000}"/>
    <cellStyle name="Note 2 4 19 2 2 4" xfId="29355" xr:uid="{00000000-0005-0000-0000-00002C7D0000}"/>
    <cellStyle name="Note 2 4 19 2 2 5" xfId="34031" xr:uid="{00000000-0005-0000-0000-00002D7D0000}"/>
    <cellStyle name="Note 2 4 19 2 2 6" xfId="39509" xr:uid="{00000000-0005-0000-0000-00002E7D0000}"/>
    <cellStyle name="Note 2 4 19 2 2 7" xfId="44407" xr:uid="{00000000-0005-0000-0000-00002F7D0000}"/>
    <cellStyle name="Note 2 4 19 2 2 8" xfId="50417" xr:uid="{00000000-0005-0000-0000-0000307D0000}"/>
    <cellStyle name="Note 2 4 19 2 3" xfId="8057" xr:uid="{00000000-0005-0000-0000-0000317D0000}"/>
    <cellStyle name="Note 2 4 19 2 3 2" xfId="17069" xr:uid="{00000000-0005-0000-0000-0000327D0000}"/>
    <cellStyle name="Note 2 4 19 2 3 3" xfId="24285" xr:uid="{00000000-0005-0000-0000-0000337D0000}"/>
    <cellStyle name="Note 2 4 19 2 3 4" xfId="29356" xr:uid="{00000000-0005-0000-0000-0000347D0000}"/>
    <cellStyle name="Note 2 4 19 2 3 5" xfId="34032" xr:uid="{00000000-0005-0000-0000-0000357D0000}"/>
    <cellStyle name="Note 2 4 19 2 3 6" xfId="39510" xr:uid="{00000000-0005-0000-0000-0000367D0000}"/>
    <cellStyle name="Note 2 4 19 2 3 7" xfId="44408" xr:uid="{00000000-0005-0000-0000-0000377D0000}"/>
    <cellStyle name="Note 2 4 19 2 3 8" xfId="50418" xr:uid="{00000000-0005-0000-0000-0000387D0000}"/>
    <cellStyle name="Note 2 4 19 2 4" xfId="8853" xr:uid="{00000000-0005-0000-0000-0000397D0000}"/>
    <cellStyle name="Note 2 4 19 2 4 2" xfId="17070" xr:uid="{00000000-0005-0000-0000-00003A7D0000}"/>
    <cellStyle name="Note 2 4 19 2 4 3" xfId="24286" xr:uid="{00000000-0005-0000-0000-00003B7D0000}"/>
    <cellStyle name="Note 2 4 19 2 4 4" xfId="29357" xr:uid="{00000000-0005-0000-0000-00003C7D0000}"/>
    <cellStyle name="Note 2 4 19 2 4 5" xfId="34033" xr:uid="{00000000-0005-0000-0000-00003D7D0000}"/>
    <cellStyle name="Note 2 4 19 2 4 6" xfId="39511" xr:uid="{00000000-0005-0000-0000-00003E7D0000}"/>
    <cellStyle name="Note 2 4 19 2 4 7" xfId="44409" xr:uid="{00000000-0005-0000-0000-00003F7D0000}"/>
    <cellStyle name="Note 2 4 19 2 4 8" xfId="50419" xr:uid="{00000000-0005-0000-0000-0000407D0000}"/>
    <cellStyle name="Note 2 4 19 2 5" xfId="9315" xr:uid="{00000000-0005-0000-0000-0000417D0000}"/>
    <cellStyle name="Note 2 4 19 2 5 2" xfId="17071" xr:uid="{00000000-0005-0000-0000-0000427D0000}"/>
    <cellStyle name="Note 2 4 19 2 5 3" xfId="24287" xr:uid="{00000000-0005-0000-0000-0000437D0000}"/>
    <cellStyle name="Note 2 4 19 2 5 4" xfId="29358" xr:uid="{00000000-0005-0000-0000-0000447D0000}"/>
    <cellStyle name="Note 2 4 19 2 5 5" xfId="34034" xr:uid="{00000000-0005-0000-0000-0000457D0000}"/>
    <cellStyle name="Note 2 4 19 2 5 6" xfId="39512" xr:uid="{00000000-0005-0000-0000-0000467D0000}"/>
    <cellStyle name="Note 2 4 19 2 5 7" xfId="44410" xr:uid="{00000000-0005-0000-0000-0000477D0000}"/>
    <cellStyle name="Note 2 4 19 2 5 8" xfId="50420" xr:uid="{00000000-0005-0000-0000-0000487D0000}"/>
    <cellStyle name="Note 2 4 19 2 6" xfId="17067" xr:uid="{00000000-0005-0000-0000-0000497D0000}"/>
    <cellStyle name="Note 2 4 19 2 7" xfId="24283" xr:uid="{00000000-0005-0000-0000-00004A7D0000}"/>
    <cellStyle name="Note 2 4 19 2 8" xfId="29354" xr:uid="{00000000-0005-0000-0000-00004B7D0000}"/>
    <cellStyle name="Note 2 4 19 2 9" xfId="34030" xr:uid="{00000000-0005-0000-0000-00004C7D0000}"/>
    <cellStyle name="Note 2 4 19 3" xfId="5203" xr:uid="{00000000-0005-0000-0000-00004D7D0000}"/>
    <cellStyle name="Note 2 4 19 3 10" xfId="17072" xr:uid="{00000000-0005-0000-0000-00004E7D0000}"/>
    <cellStyle name="Note 2 4 19 3 11" xfId="24288" xr:uid="{00000000-0005-0000-0000-00004F7D0000}"/>
    <cellStyle name="Note 2 4 19 3 12" xfId="29359" xr:uid="{00000000-0005-0000-0000-0000507D0000}"/>
    <cellStyle name="Note 2 4 19 3 13" xfId="34035" xr:uid="{00000000-0005-0000-0000-0000517D0000}"/>
    <cellStyle name="Note 2 4 19 3 14" xfId="39513" xr:uid="{00000000-0005-0000-0000-0000527D0000}"/>
    <cellStyle name="Note 2 4 19 3 15" xfId="44411" xr:uid="{00000000-0005-0000-0000-0000537D0000}"/>
    <cellStyle name="Note 2 4 19 3 16" xfId="50421" xr:uid="{00000000-0005-0000-0000-0000547D0000}"/>
    <cellStyle name="Note 2 4 19 3 2" xfId="7398" xr:uid="{00000000-0005-0000-0000-0000557D0000}"/>
    <cellStyle name="Note 2 4 19 3 2 2" xfId="17073" xr:uid="{00000000-0005-0000-0000-0000567D0000}"/>
    <cellStyle name="Note 2 4 19 3 2 3" xfId="24289" xr:uid="{00000000-0005-0000-0000-0000577D0000}"/>
    <cellStyle name="Note 2 4 19 3 2 4" xfId="29360" xr:uid="{00000000-0005-0000-0000-0000587D0000}"/>
    <cellStyle name="Note 2 4 19 3 2 5" xfId="34036" xr:uid="{00000000-0005-0000-0000-0000597D0000}"/>
    <cellStyle name="Note 2 4 19 3 2 6" xfId="39514" xr:uid="{00000000-0005-0000-0000-00005A7D0000}"/>
    <cellStyle name="Note 2 4 19 3 2 7" xfId="44412" xr:uid="{00000000-0005-0000-0000-00005B7D0000}"/>
    <cellStyle name="Note 2 4 19 3 2 8" xfId="50422" xr:uid="{00000000-0005-0000-0000-00005C7D0000}"/>
    <cellStyle name="Note 2 4 19 3 3" xfId="7917" xr:uid="{00000000-0005-0000-0000-00005D7D0000}"/>
    <cellStyle name="Note 2 4 19 3 3 2" xfId="17074" xr:uid="{00000000-0005-0000-0000-00005E7D0000}"/>
    <cellStyle name="Note 2 4 19 3 3 3" xfId="24290" xr:uid="{00000000-0005-0000-0000-00005F7D0000}"/>
    <cellStyle name="Note 2 4 19 3 3 4" xfId="29361" xr:uid="{00000000-0005-0000-0000-0000607D0000}"/>
    <cellStyle name="Note 2 4 19 3 3 5" xfId="34037" xr:uid="{00000000-0005-0000-0000-0000617D0000}"/>
    <cellStyle name="Note 2 4 19 3 3 6" xfId="39515" xr:uid="{00000000-0005-0000-0000-0000627D0000}"/>
    <cellStyle name="Note 2 4 19 3 3 7" xfId="44413" xr:uid="{00000000-0005-0000-0000-0000637D0000}"/>
    <cellStyle name="Note 2 4 19 3 3 8" xfId="50423" xr:uid="{00000000-0005-0000-0000-0000647D0000}"/>
    <cellStyle name="Note 2 4 19 3 4" xfId="8255" xr:uid="{00000000-0005-0000-0000-0000657D0000}"/>
    <cellStyle name="Note 2 4 19 3 4 2" xfId="17075" xr:uid="{00000000-0005-0000-0000-0000667D0000}"/>
    <cellStyle name="Note 2 4 19 3 4 3" xfId="24291" xr:uid="{00000000-0005-0000-0000-0000677D0000}"/>
    <cellStyle name="Note 2 4 19 3 4 4" xfId="29362" xr:uid="{00000000-0005-0000-0000-0000687D0000}"/>
    <cellStyle name="Note 2 4 19 3 4 5" xfId="34038" xr:uid="{00000000-0005-0000-0000-0000697D0000}"/>
    <cellStyle name="Note 2 4 19 3 4 6" xfId="39516" xr:uid="{00000000-0005-0000-0000-00006A7D0000}"/>
    <cellStyle name="Note 2 4 19 3 4 7" xfId="44414" xr:uid="{00000000-0005-0000-0000-00006B7D0000}"/>
    <cellStyle name="Note 2 4 19 3 4 8" xfId="50424" xr:uid="{00000000-0005-0000-0000-00006C7D0000}"/>
    <cellStyle name="Note 2 4 19 3 5" xfId="8688" xr:uid="{00000000-0005-0000-0000-00006D7D0000}"/>
    <cellStyle name="Note 2 4 19 3 5 2" xfId="17076" xr:uid="{00000000-0005-0000-0000-00006E7D0000}"/>
    <cellStyle name="Note 2 4 19 3 5 3" xfId="24292" xr:uid="{00000000-0005-0000-0000-00006F7D0000}"/>
    <cellStyle name="Note 2 4 19 3 5 4" xfId="29363" xr:uid="{00000000-0005-0000-0000-0000707D0000}"/>
    <cellStyle name="Note 2 4 19 3 5 5" xfId="34039" xr:uid="{00000000-0005-0000-0000-0000717D0000}"/>
    <cellStyle name="Note 2 4 19 3 5 6" xfId="39517" xr:uid="{00000000-0005-0000-0000-0000727D0000}"/>
    <cellStyle name="Note 2 4 19 3 5 7" xfId="44415" xr:uid="{00000000-0005-0000-0000-0000737D0000}"/>
    <cellStyle name="Note 2 4 19 3 5 8" xfId="50425" xr:uid="{00000000-0005-0000-0000-0000747D0000}"/>
    <cellStyle name="Note 2 4 19 3 6" xfId="9037" xr:uid="{00000000-0005-0000-0000-0000757D0000}"/>
    <cellStyle name="Note 2 4 19 3 6 2" xfId="17077" xr:uid="{00000000-0005-0000-0000-0000767D0000}"/>
    <cellStyle name="Note 2 4 19 3 6 3" xfId="24293" xr:uid="{00000000-0005-0000-0000-0000777D0000}"/>
    <cellStyle name="Note 2 4 19 3 6 4" xfId="29364" xr:uid="{00000000-0005-0000-0000-0000787D0000}"/>
    <cellStyle name="Note 2 4 19 3 6 5" xfId="34040" xr:uid="{00000000-0005-0000-0000-0000797D0000}"/>
    <cellStyle name="Note 2 4 19 3 6 6" xfId="39518" xr:uid="{00000000-0005-0000-0000-00007A7D0000}"/>
    <cellStyle name="Note 2 4 19 3 6 7" xfId="44416" xr:uid="{00000000-0005-0000-0000-00007B7D0000}"/>
    <cellStyle name="Note 2 4 19 3 6 8" xfId="50426" xr:uid="{00000000-0005-0000-0000-00007C7D0000}"/>
    <cellStyle name="Note 2 4 19 3 7" xfId="9492" xr:uid="{00000000-0005-0000-0000-00007D7D0000}"/>
    <cellStyle name="Note 2 4 19 3 7 2" xfId="17078" xr:uid="{00000000-0005-0000-0000-00007E7D0000}"/>
    <cellStyle name="Note 2 4 19 3 7 3" xfId="24294" xr:uid="{00000000-0005-0000-0000-00007F7D0000}"/>
    <cellStyle name="Note 2 4 19 3 7 4" xfId="29365" xr:uid="{00000000-0005-0000-0000-0000807D0000}"/>
    <cellStyle name="Note 2 4 19 3 7 5" xfId="34041" xr:uid="{00000000-0005-0000-0000-0000817D0000}"/>
    <cellStyle name="Note 2 4 19 3 7 6" xfId="39519" xr:uid="{00000000-0005-0000-0000-0000827D0000}"/>
    <cellStyle name="Note 2 4 19 3 7 7" xfId="44417" xr:uid="{00000000-0005-0000-0000-0000837D0000}"/>
    <cellStyle name="Note 2 4 19 3 7 8" xfId="50427" xr:uid="{00000000-0005-0000-0000-0000847D0000}"/>
    <cellStyle name="Note 2 4 19 3 8" xfId="9810" xr:uid="{00000000-0005-0000-0000-0000857D0000}"/>
    <cellStyle name="Note 2 4 19 3 8 2" xfId="17079" xr:uid="{00000000-0005-0000-0000-0000867D0000}"/>
    <cellStyle name="Note 2 4 19 3 8 3" xfId="24295" xr:uid="{00000000-0005-0000-0000-0000877D0000}"/>
    <cellStyle name="Note 2 4 19 3 8 4" xfId="29366" xr:uid="{00000000-0005-0000-0000-0000887D0000}"/>
    <cellStyle name="Note 2 4 19 3 8 5" xfId="34042" xr:uid="{00000000-0005-0000-0000-0000897D0000}"/>
    <cellStyle name="Note 2 4 19 3 8 6" xfId="39520" xr:uid="{00000000-0005-0000-0000-00008A7D0000}"/>
    <cellStyle name="Note 2 4 19 3 8 7" xfId="44418" xr:uid="{00000000-0005-0000-0000-00008B7D0000}"/>
    <cellStyle name="Note 2 4 19 3 8 8" xfId="50428" xr:uid="{00000000-0005-0000-0000-00008C7D0000}"/>
    <cellStyle name="Note 2 4 19 3 9" xfId="10078" xr:uid="{00000000-0005-0000-0000-00008D7D0000}"/>
    <cellStyle name="Note 2 4 19 3 9 2" xfId="17080" xr:uid="{00000000-0005-0000-0000-00008E7D0000}"/>
    <cellStyle name="Note 2 4 19 3 9 3" xfId="24296" xr:uid="{00000000-0005-0000-0000-00008F7D0000}"/>
    <cellStyle name="Note 2 4 19 3 9 4" xfId="29367" xr:uid="{00000000-0005-0000-0000-0000907D0000}"/>
    <cellStyle name="Note 2 4 19 3 9 5" xfId="34043" xr:uid="{00000000-0005-0000-0000-0000917D0000}"/>
    <cellStyle name="Note 2 4 19 3 9 6" xfId="39521" xr:uid="{00000000-0005-0000-0000-0000927D0000}"/>
    <cellStyle name="Note 2 4 19 3 9 7" xfId="44419" xr:uid="{00000000-0005-0000-0000-0000937D0000}"/>
    <cellStyle name="Note 2 4 19 3 9 8" xfId="50429" xr:uid="{00000000-0005-0000-0000-0000947D0000}"/>
    <cellStyle name="Note 2 4 19 4" xfId="5878" xr:uid="{00000000-0005-0000-0000-0000957D0000}"/>
    <cellStyle name="Note 2 4 19 4 10" xfId="17081" xr:uid="{00000000-0005-0000-0000-0000967D0000}"/>
    <cellStyle name="Note 2 4 19 4 11" xfId="24297" xr:uid="{00000000-0005-0000-0000-0000977D0000}"/>
    <cellStyle name="Note 2 4 19 4 12" xfId="29368" xr:uid="{00000000-0005-0000-0000-0000987D0000}"/>
    <cellStyle name="Note 2 4 19 4 13" xfId="34044" xr:uid="{00000000-0005-0000-0000-0000997D0000}"/>
    <cellStyle name="Note 2 4 19 4 14" xfId="39522" xr:uid="{00000000-0005-0000-0000-00009A7D0000}"/>
    <cellStyle name="Note 2 4 19 4 15" xfId="44420" xr:uid="{00000000-0005-0000-0000-00009B7D0000}"/>
    <cellStyle name="Note 2 4 19 4 16" xfId="50430" xr:uid="{00000000-0005-0000-0000-00009C7D0000}"/>
    <cellStyle name="Note 2 4 19 4 2" xfId="6759" xr:uid="{00000000-0005-0000-0000-00009D7D0000}"/>
    <cellStyle name="Note 2 4 19 4 2 2" xfId="17082" xr:uid="{00000000-0005-0000-0000-00009E7D0000}"/>
    <cellStyle name="Note 2 4 19 4 2 3" xfId="24298" xr:uid="{00000000-0005-0000-0000-00009F7D0000}"/>
    <cellStyle name="Note 2 4 19 4 2 4" xfId="29369" xr:uid="{00000000-0005-0000-0000-0000A07D0000}"/>
    <cellStyle name="Note 2 4 19 4 2 5" xfId="34045" xr:uid="{00000000-0005-0000-0000-0000A17D0000}"/>
    <cellStyle name="Note 2 4 19 4 2 6" xfId="39523" xr:uid="{00000000-0005-0000-0000-0000A27D0000}"/>
    <cellStyle name="Note 2 4 19 4 2 7" xfId="44421" xr:uid="{00000000-0005-0000-0000-0000A37D0000}"/>
    <cellStyle name="Note 2 4 19 4 2 8" xfId="50431" xr:uid="{00000000-0005-0000-0000-0000A47D0000}"/>
    <cellStyle name="Note 2 4 19 4 3" xfId="6039" xr:uid="{00000000-0005-0000-0000-0000A57D0000}"/>
    <cellStyle name="Note 2 4 19 4 3 2" xfId="17083" xr:uid="{00000000-0005-0000-0000-0000A67D0000}"/>
    <cellStyle name="Note 2 4 19 4 3 3" xfId="24299" xr:uid="{00000000-0005-0000-0000-0000A77D0000}"/>
    <cellStyle name="Note 2 4 19 4 3 4" xfId="29370" xr:uid="{00000000-0005-0000-0000-0000A87D0000}"/>
    <cellStyle name="Note 2 4 19 4 3 5" xfId="34046" xr:uid="{00000000-0005-0000-0000-0000A97D0000}"/>
    <cellStyle name="Note 2 4 19 4 3 6" xfId="39524" xr:uid="{00000000-0005-0000-0000-0000AA7D0000}"/>
    <cellStyle name="Note 2 4 19 4 3 7" xfId="44422" xr:uid="{00000000-0005-0000-0000-0000AB7D0000}"/>
    <cellStyle name="Note 2 4 19 4 3 8" xfId="50432" xr:uid="{00000000-0005-0000-0000-0000AC7D0000}"/>
    <cellStyle name="Note 2 4 19 4 4" xfId="6540" xr:uid="{00000000-0005-0000-0000-0000AD7D0000}"/>
    <cellStyle name="Note 2 4 19 4 4 2" xfId="17084" xr:uid="{00000000-0005-0000-0000-0000AE7D0000}"/>
    <cellStyle name="Note 2 4 19 4 4 3" xfId="24300" xr:uid="{00000000-0005-0000-0000-0000AF7D0000}"/>
    <cellStyle name="Note 2 4 19 4 4 4" xfId="29371" xr:uid="{00000000-0005-0000-0000-0000B07D0000}"/>
    <cellStyle name="Note 2 4 19 4 4 5" xfId="34047" xr:uid="{00000000-0005-0000-0000-0000B17D0000}"/>
    <cellStyle name="Note 2 4 19 4 4 6" xfId="39525" xr:uid="{00000000-0005-0000-0000-0000B27D0000}"/>
    <cellStyle name="Note 2 4 19 4 4 7" xfId="44423" xr:uid="{00000000-0005-0000-0000-0000B37D0000}"/>
    <cellStyle name="Note 2 4 19 4 4 8" xfId="50433" xr:uid="{00000000-0005-0000-0000-0000B47D0000}"/>
    <cellStyle name="Note 2 4 19 4 5" xfId="7876" xr:uid="{00000000-0005-0000-0000-0000B57D0000}"/>
    <cellStyle name="Note 2 4 19 4 5 2" xfId="17085" xr:uid="{00000000-0005-0000-0000-0000B67D0000}"/>
    <cellStyle name="Note 2 4 19 4 5 3" xfId="24301" xr:uid="{00000000-0005-0000-0000-0000B77D0000}"/>
    <cellStyle name="Note 2 4 19 4 5 4" xfId="29372" xr:uid="{00000000-0005-0000-0000-0000B87D0000}"/>
    <cellStyle name="Note 2 4 19 4 5 5" xfId="34048" xr:uid="{00000000-0005-0000-0000-0000B97D0000}"/>
    <cellStyle name="Note 2 4 19 4 5 6" xfId="39526" xr:uid="{00000000-0005-0000-0000-0000BA7D0000}"/>
    <cellStyle name="Note 2 4 19 4 5 7" xfId="44424" xr:uid="{00000000-0005-0000-0000-0000BB7D0000}"/>
    <cellStyle name="Note 2 4 19 4 5 8" xfId="50434" xr:uid="{00000000-0005-0000-0000-0000BC7D0000}"/>
    <cellStyle name="Note 2 4 19 4 6" xfId="4546" xr:uid="{00000000-0005-0000-0000-0000BD7D0000}"/>
    <cellStyle name="Note 2 4 19 4 6 2" xfId="17086" xr:uid="{00000000-0005-0000-0000-0000BE7D0000}"/>
    <cellStyle name="Note 2 4 19 4 6 3" xfId="24302" xr:uid="{00000000-0005-0000-0000-0000BF7D0000}"/>
    <cellStyle name="Note 2 4 19 4 6 4" xfId="29373" xr:uid="{00000000-0005-0000-0000-0000C07D0000}"/>
    <cellStyle name="Note 2 4 19 4 6 5" xfId="34049" xr:uid="{00000000-0005-0000-0000-0000C17D0000}"/>
    <cellStyle name="Note 2 4 19 4 6 6" xfId="39527" xr:uid="{00000000-0005-0000-0000-0000C27D0000}"/>
    <cellStyle name="Note 2 4 19 4 6 7" xfId="44425" xr:uid="{00000000-0005-0000-0000-0000C37D0000}"/>
    <cellStyle name="Note 2 4 19 4 6 8" xfId="50435" xr:uid="{00000000-0005-0000-0000-0000C47D0000}"/>
    <cellStyle name="Note 2 4 19 4 7" xfId="4787" xr:uid="{00000000-0005-0000-0000-0000C57D0000}"/>
    <cellStyle name="Note 2 4 19 4 7 2" xfId="17087" xr:uid="{00000000-0005-0000-0000-0000C67D0000}"/>
    <cellStyle name="Note 2 4 19 4 7 3" xfId="24303" xr:uid="{00000000-0005-0000-0000-0000C77D0000}"/>
    <cellStyle name="Note 2 4 19 4 7 4" xfId="29374" xr:uid="{00000000-0005-0000-0000-0000C87D0000}"/>
    <cellStyle name="Note 2 4 19 4 7 5" xfId="34050" xr:uid="{00000000-0005-0000-0000-0000C97D0000}"/>
    <cellStyle name="Note 2 4 19 4 7 6" xfId="39528" xr:uid="{00000000-0005-0000-0000-0000CA7D0000}"/>
    <cellStyle name="Note 2 4 19 4 7 7" xfId="44426" xr:uid="{00000000-0005-0000-0000-0000CB7D0000}"/>
    <cellStyle name="Note 2 4 19 4 7 8" xfId="50436" xr:uid="{00000000-0005-0000-0000-0000CC7D0000}"/>
    <cellStyle name="Note 2 4 19 4 8" xfId="4793" xr:uid="{00000000-0005-0000-0000-0000CD7D0000}"/>
    <cellStyle name="Note 2 4 19 4 8 2" xfId="17088" xr:uid="{00000000-0005-0000-0000-0000CE7D0000}"/>
    <cellStyle name="Note 2 4 19 4 8 3" xfId="24304" xr:uid="{00000000-0005-0000-0000-0000CF7D0000}"/>
    <cellStyle name="Note 2 4 19 4 8 4" xfId="29375" xr:uid="{00000000-0005-0000-0000-0000D07D0000}"/>
    <cellStyle name="Note 2 4 19 4 8 5" xfId="34051" xr:uid="{00000000-0005-0000-0000-0000D17D0000}"/>
    <cellStyle name="Note 2 4 19 4 8 6" xfId="39529" xr:uid="{00000000-0005-0000-0000-0000D27D0000}"/>
    <cellStyle name="Note 2 4 19 4 8 7" xfId="44427" xr:uid="{00000000-0005-0000-0000-0000D37D0000}"/>
    <cellStyle name="Note 2 4 19 4 8 8" xfId="50437" xr:uid="{00000000-0005-0000-0000-0000D47D0000}"/>
    <cellStyle name="Note 2 4 19 4 9" xfId="9181" xr:uid="{00000000-0005-0000-0000-0000D57D0000}"/>
    <cellStyle name="Note 2 4 19 4 9 2" xfId="17089" xr:uid="{00000000-0005-0000-0000-0000D67D0000}"/>
    <cellStyle name="Note 2 4 19 4 9 3" xfId="24305" xr:uid="{00000000-0005-0000-0000-0000D77D0000}"/>
    <cellStyle name="Note 2 4 19 4 9 4" xfId="29376" xr:uid="{00000000-0005-0000-0000-0000D87D0000}"/>
    <cellStyle name="Note 2 4 19 4 9 5" xfId="34052" xr:uid="{00000000-0005-0000-0000-0000D97D0000}"/>
    <cellStyle name="Note 2 4 19 4 9 6" xfId="39530" xr:uid="{00000000-0005-0000-0000-0000DA7D0000}"/>
    <cellStyle name="Note 2 4 19 4 9 7" xfId="44428" xr:uid="{00000000-0005-0000-0000-0000DB7D0000}"/>
    <cellStyle name="Note 2 4 19 4 9 8" xfId="50438" xr:uid="{00000000-0005-0000-0000-0000DC7D0000}"/>
    <cellStyle name="Note 2 4 19 5" xfId="5536" xr:uid="{00000000-0005-0000-0000-0000DD7D0000}"/>
    <cellStyle name="Note 2 4 19 5 2" xfId="17090" xr:uid="{00000000-0005-0000-0000-0000DE7D0000}"/>
    <cellStyle name="Note 2 4 19 5 3" xfId="24306" xr:uid="{00000000-0005-0000-0000-0000DF7D0000}"/>
    <cellStyle name="Note 2 4 19 5 4" xfId="29377" xr:uid="{00000000-0005-0000-0000-0000E07D0000}"/>
    <cellStyle name="Note 2 4 19 5 5" xfId="34053" xr:uid="{00000000-0005-0000-0000-0000E17D0000}"/>
    <cellStyle name="Note 2 4 19 5 6" xfId="39531" xr:uid="{00000000-0005-0000-0000-0000E27D0000}"/>
    <cellStyle name="Note 2 4 19 5 7" xfId="44429" xr:uid="{00000000-0005-0000-0000-0000E37D0000}"/>
    <cellStyle name="Note 2 4 19 5 8" xfId="50439" xr:uid="{00000000-0005-0000-0000-0000E47D0000}"/>
    <cellStyle name="Note 2 4 19 6" xfId="4985" xr:uid="{00000000-0005-0000-0000-0000E57D0000}"/>
    <cellStyle name="Note 2 4 19 6 2" xfId="17091" xr:uid="{00000000-0005-0000-0000-0000E67D0000}"/>
    <cellStyle name="Note 2 4 19 6 3" xfId="24307" xr:uid="{00000000-0005-0000-0000-0000E77D0000}"/>
    <cellStyle name="Note 2 4 19 6 4" xfId="29378" xr:uid="{00000000-0005-0000-0000-0000E87D0000}"/>
    <cellStyle name="Note 2 4 19 6 5" xfId="34054" xr:uid="{00000000-0005-0000-0000-0000E97D0000}"/>
    <cellStyle name="Note 2 4 19 6 6" xfId="39532" xr:uid="{00000000-0005-0000-0000-0000EA7D0000}"/>
    <cellStyle name="Note 2 4 19 6 7" xfId="44430" xr:uid="{00000000-0005-0000-0000-0000EB7D0000}"/>
    <cellStyle name="Note 2 4 19 6 8" xfId="50440" xr:uid="{00000000-0005-0000-0000-0000EC7D0000}"/>
    <cellStyle name="Note 2 4 19 7" xfId="6085" xr:uid="{00000000-0005-0000-0000-0000ED7D0000}"/>
    <cellStyle name="Note 2 4 19 7 2" xfId="17092" xr:uid="{00000000-0005-0000-0000-0000EE7D0000}"/>
    <cellStyle name="Note 2 4 19 7 3" xfId="24308" xr:uid="{00000000-0005-0000-0000-0000EF7D0000}"/>
    <cellStyle name="Note 2 4 19 7 4" xfId="29379" xr:uid="{00000000-0005-0000-0000-0000F07D0000}"/>
    <cellStyle name="Note 2 4 19 7 5" xfId="34055" xr:uid="{00000000-0005-0000-0000-0000F17D0000}"/>
    <cellStyle name="Note 2 4 19 7 6" xfId="39533" xr:uid="{00000000-0005-0000-0000-0000F27D0000}"/>
    <cellStyle name="Note 2 4 19 7 7" xfId="44431" xr:uid="{00000000-0005-0000-0000-0000F37D0000}"/>
    <cellStyle name="Note 2 4 19 7 8" xfId="50441" xr:uid="{00000000-0005-0000-0000-0000F47D0000}"/>
    <cellStyle name="Note 2 4 19 8" xfId="6201" xr:uid="{00000000-0005-0000-0000-0000F57D0000}"/>
    <cellStyle name="Note 2 4 19 8 2" xfId="17093" xr:uid="{00000000-0005-0000-0000-0000F67D0000}"/>
    <cellStyle name="Note 2 4 19 8 3" xfId="24309" xr:uid="{00000000-0005-0000-0000-0000F77D0000}"/>
    <cellStyle name="Note 2 4 19 8 4" xfId="29380" xr:uid="{00000000-0005-0000-0000-0000F87D0000}"/>
    <cellStyle name="Note 2 4 19 8 5" xfId="34056" xr:uid="{00000000-0005-0000-0000-0000F97D0000}"/>
    <cellStyle name="Note 2 4 19 8 6" xfId="39534" xr:uid="{00000000-0005-0000-0000-0000FA7D0000}"/>
    <cellStyle name="Note 2 4 19 8 7" xfId="44432" xr:uid="{00000000-0005-0000-0000-0000FB7D0000}"/>
    <cellStyle name="Note 2 4 19 8 8" xfId="50442" xr:uid="{00000000-0005-0000-0000-0000FC7D0000}"/>
    <cellStyle name="Note 2 4 19 9" xfId="12019" xr:uid="{00000000-0005-0000-0000-0000FD7D0000}"/>
    <cellStyle name="Note 2 4 2" xfId="702" xr:uid="{00000000-0005-0000-0000-0000FE7D0000}"/>
    <cellStyle name="Note 2 4 2 10" xfId="32375" xr:uid="{00000000-0005-0000-0000-0000FF7D0000}"/>
    <cellStyle name="Note 2 4 2 11" xfId="46958" xr:uid="{00000000-0005-0000-0000-0000007E0000}"/>
    <cellStyle name="Note 2 4 2 2" xfId="4051" xr:uid="{00000000-0005-0000-0000-0000017E0000}"/>
    <cellStyle name="Note 2 4 2 2 10" xfId="39535" xr:uid="{00000000-0005-0000-0000-0000027E0000}"/>
    <cellStyle name="Note 2 4 2 2 11" xfId="44433" xr:uid="{00000000-0005-0000-0000-0000037E0000}"/>
    <cellStyle name="Note 2 4 2 2 12" xfId="50443" xr:uid="{00000000-0005-0000-0000-0000047E0000}"/>
    <cellStyle name="Note 2 4 2 2 2" xfId="6868" xr:uid="{00000000-0005-0000-0000-0000057E0000}"/>
    <cellStyle name="Note 2 4 2 2 2 2" xfId="17095" xr:uid="{00000000-0005-0000-0000-0000067E0000}"/>
    <cellStyle name="Note 2 4 2 2 2 3" xfId="24311" xr:uid="{00000000-0005-0000-0000-0000077E0000}"/>
    <cellStyle name="Note 2 4 2 2 2 4" xfId="29382" xr:uid="{00000000-0005-0000-0000-0000087E0000}"/>
    <cellStyle name="Note 2 4 2 2 2 5" xfId="34058" xr:uid="{00000000-0005-0000-0000-0000097E0000}"/>
    <cellStyle name="Note 2 4 2 2 2 6" xfId="39536" xr:uid="{00000000-0005-0000-0000-00000A7E0000}"/>
    <cellStyle name="Note 2 4 2 2 2 7" xfId="44434" xr:uid="{00000000-0005-0000-0000-00000B7E0000}"/>
    <cellStyle name="Note 2 4 2 2 2 8" xfId="50444" xr:uid="{00000000-0005-0000-0000-00000C7E0000}"/>
    <cellStyle name="Note 2 4 2 2 3" xfId="4951" xr:uid="{00000000-0005-0000-0000-00000D7E0000}"/>
    <cellStyle name="Note 2 4 2 2 3 2" xfId="17096" xr:uid="{00000000-0005-0000-0000-00000E7E0000}"/>
    <cellStyle name="Note 2 4 2 2 3 3" xfId="24312" xr:uid="{00000000-0005-0000-0000-00000F7E0000}"/>
    <cellStyle name="Note 2 4 2 2 3 4" xfId="29383" xr:uid="{00000000-0005-0000-0000-0000107E0000}"/>
    <cellStyle name="Note 2 4 2 2 3 5" xfId="34059" xr:uid="{00000000-0005-0000-0000-0000117E0000}"/>
    <cellStyle name="Note 2 4 2 2 3 6" xfId="39537" xr:uid="{00000000-0005-0000-0000-0000127E0000}"/>
    <cellStyle name="Note 2 4 2 2 3 7" xfId="44435" xr:uid="{00000000-0005-0000-0000-0000137E0000}"/>
    <cellStyle name="Note 2 4 2 2 3 8" xfId="50445" xr:uid="{00000000-0005-0000-0000-0000147E0000}"/>
    <cellStyle name="Note 2 4 2 2 4" xfId="7299" xr:uid="{00000000-0005-0000-0000-0000157E0000}"/>
    <cellStyle name="Note 2 4 2 2 4 2" xfId="17097" xr:uid="{00000000-0005-0000-0000-0000167E0000}"/>
    <cellStyle name="Note 2 4 2 2 4 3" xfId="24313" xr:uid="{00000000-0005-0000-0000-0000177E0000}"/>
    <cellStyle name="Note 2 4 2 2 4 4" xfId="29384" xr:uid="{00000000-0005-0000-0000-0000187E0000}"/>
    <cellStyle name="Note 2 4 2 2 4 5" xfId="34060" xr:uid="{00000000-0005-0000-0000-0000197E0000}"/>
    <cellStyle name="Note 2 4 2 2 4 6" xfId="39538" xr:uid="{00000000-0005-0000-0000-00001A7E0000}"/>
    <cellStyle name="Note 2 4 2 2 4 7" xfId="44436" xr:uid="{00000000-0005-0000-0000-00001B7E0000}"/>
    <cellStyle name="Note 2 4 2 2 4 8" xfId="50446" xr:uid="{00000000-0005-0000-0000-00001C7E0000}"/>
    <cellStyle name="Note 2 4 2 2 5" xfId="7733" xr:uid="{00000000-0005-0000-0000-00001D7E0000}"/>
    <cellStyle name="Note 2 4 2 2 5 2" xfId="17098" xr:uid="{00000000-0005-0000-0000-00001E7E0000}"/>
    <cellStyle name="Note 2 4 2 2 5 3" xfId="24314" xr:uid="{00000000-0005-0000-0000-00001F7E0000}"/>
    <cellStyle name="Note 2 4 2 2 5 4" xfId="29385" xr:uid="{00000000-0005-0000-0000-0000207E0000}"/>
    <cellStyle name="Note 2 4 2 2 5 5" xfId="34061" xr:uid="{00000000-0005-0000-0000-0000217E0000}"/>
    <cellStyle name="Note 2 4 2 2 5 6" xfId="39539" xr:uid="{00000000-0005-0000-0000-0000227E0000}"/>
    <cellStyle name="Note 2 4 2 2 5 7" xfId="44437" xr:uid="{00000000-0005-0000-0000-0000237E0000}"/>
    <cellStyle name="Note 2 4 2 2 5 8" xfId="50447" xr:uid="{00000000-0005-0000-0000-0000247E0000}"/>
    <cellStyle name="Note 2 4 2 2 6" xfId="17094" xr:uid="{00000000-0005-0000-0000-0000257E0000}"/>
    <cellStyle name="Note 2 4 2 2 7" xfId="24310" xr:uid="{00000000-0005-0000-0000-0000267E0000}"/>
    <cellStyle name="Note 2 4 2 2 8" xfId="29381" xr:uid="{00000000-0005-0000-0000-0000277E0000}"/>
    <cellStyle name="Note 2 4 2 2 9" xfId="34057" xr:uid="{00000000-0005-0000-0000-0000287E0000}"/>
    <cellStyle name="Note 2 4 2 3" xfId="5485" xr:uid="{00000000-0005-0000-0000-0000297E0000}"/>
    <cellStyle name="Note 2 4 2 3 10" xfId="17099" xr:uid="{00000000-0005-0000-0000-00002A7E0000}"/>
    <cellStyle name="Note 2 4 2 3 11" xfId="24315" xr:uid="{00000000-0005-0000-0000-00002B7E0000}"/>
    <cellStyle name="Note 2 4 2 3 12" xfId="29386" xr:uid="{00000000-0005-0000-0000-00002C7E0000}"/>
    <cellStyle name="Note 2 4 2 3 13" xfId="34062" xr:uid="{00000000-0005-0000-0000-00002D7E0000}"/>
    <cellStyle name="Note 2 4 2 3 14" xfId="39540" xr:uid="{00000000-0005-0000-0000-00002E7E0000}"/>
    <cellStyle name="Note 2 4 2 3 15" xfId="44438" xr:uid="{00000000-0005-0000-0000-00002F7E0000}"/>
    <cellStyle name="Note 2 4 2 3 16" xfId="50448" xr:uid="{00000000-0005-0000-0000-0000307E0000}"/>
    <cellStyle name="Note 2 4 2 3 2" xfId="7396" xr:uid="{00000000-0005-0000-0000-0000317E0000}"/>
    <cellStyle name="Note 2 4 2 3 2 2" xfId="17100" xr:uid="{00000000-0005-0000-0000-0000327E0000}"/>
    <cellStyle name="Note 2 4 2 3 2 3" xfId="24316" xr:uid="{00000000-0005-0000-0000-0000337E0000}"/>
    <cellStyle name="Note 2 4 2 3 2 4" xfId="29387" xr:uid="{00000000-0005-0000-0000-0000347E0000}"/>
    <cellStyle name="Note 2 4 2 3 2 5" xfId="34063" xr:uid="{00000000-0005-0000-0000-0000357E0000}"/>
    <cellStyle name="Note 2 4 2 3 2 6" xfId="39541" xr:uid="{00000000-0005-0000-0000-0000367E0000}"/>
    <cellStyle name="Note 2 4 2 3 2 7" xfId="44439" xr:uid="{00000000-0005-0000-0000-0000377E0000}"/>
    <cellStyle name="Note 2 4 2 3 2 8" xfId="50449" xr:uid="{00000000-0005-0000-0000-0000387E0000}"/>
    <cellStyle name="Note 2 4 2 3 3" xfId="7915" xr:uid="{00000000-0005-0000-0000-0000397E0000}"/>
    <cellStyle name="Note 2 4 2 3 3 2" xfId="17101" xr:uid="{00000000-0005-0000-0000-00003A7E0000}"/>
    <cellStyle name="Note 2 4 2 3 3 3" xfId="24317" xr:uid="{00000000-0005-0000-0000-00003B7E0000}"/>
    <cellStyle name="Note 2 4 2 3 3 4" xfId="29388" xr:uid="{00000000-0005-0000-0000-00003C7E0000}"/>
    <cellStyle name="Note 2 4 2 3 3 5" xfId="34064" xr:uid="{00000000-0005-0000-0000-00003D7E0000}"/>
    <cellStyle name="Note 2 4 2 3 3 6" xfId="39542" xr:uid="{00000000-0005-0000-0000-00003E7E0000}"/>
    <cellStyle name="Note 2 4 2 3 3 7" xfId="44440" xr:uid="{00000000-0005-0000-0000-00003F7E0000}"/>
    <cellStyle name="Note 2 4 2 3 3 8" xfId="50450" xr:uid="{00000000-0005-0000-0000-0000407E0000}"/>
    <cellStyle name="Note 2 4 2 3 4" xfId="8253" xr:uid="{00000000-0005-0000-0000-0000417E0000}"/>
    <cellStyle name="Note 2 4 2 3 4 2" xfId="17102" xr:uid="{00000000-0005-0000-0000-0000427E0000}"/>
    <cellStyle name="Note 2 4 2 3 4 3" xfId="24318" xr:uid="{00000000-0005-0000-0000-0000437E0000}"/>
    <cellStyle name="Note 2 4 2 3 4 4" xfId="29389" xr:uid="{00000000-0005-0000-0000-0000447E0000}"/>
    <cellStyle name="Note 2 4 2 3 4 5" xfId="34065" xr:uid="{00000000-0005-0000-0000-0000457E0000}"/>
    <cellStyle name="Note 2 4 2 3 4 6" xfId="39543" xr:uid="{00000000-0005-0000-0000-0000467E0000}"/>
    <cellStyle name="Note 2 4 2 3 4 7" xfId="44441" xr:uid="{00000000-0005-0000-0000-0000477E0000}"/>
    <cellStyle name="Note 2 4 2 3 4 8" xfId="50451" xr:uid="{00000000-0005-0000-0000-0000487E0000}"/>
    <cellStyle name="Note 2 4 2 3 5" xfId="8686" xr:uid="{00000000-0005-0000-0000-0000497E0000}"/>
    <cellStyle name="Note 2 4 2 3 5 2" xfId="17103" xr:uid="{00000000-0005-0000-0000-00004A7E0000}"/>
    <cellStyle name="Note 2 4 2 3 5 3" xfId="24319" xr:uid="{00000000-0005-0000-0000-00004B7E0000}"/>
    <cellStyle name="Note 2 4 2 3 5 4" xfId="29390" xr:uid="{00000000-0005-0000-0000-00004C7E0000}"/>
    <cellStyle name="Note 2 4 2 3 5 5" xfId="34066" xr:uid="{00000000-0005-0000-0000-00004D7E0000}"/>
    <cellStyle name="Note 2 4 2 3 5 6" xfId="39544" xr:uid="{00000000-0005-0000-0000-00004E7E0000}"/>
    <cellStyle name="Note 2 4 2 3 5 7" xfId="44442" xr:uid="{00000000-0005-0000-0000-00004F7E0000}"/>
    <cellStyle name="Note 2 4 2 3 5 8" xfId="50452" xr:uid="{00000000-0005-0000-0000-0000507E0000}"/>
    <cellStyle name="Note 2 4 2 3 6" xfId="9035" xr:uid="{00000000-0005-0000-0000-0000517E0000}"/>
    <cellStyle name="Note 2 4 2 3 6 2" xfId="17104" xr:uid="{00000000-0005-0000-0000-0000527E0000}"/>
    <cellStyle name="Note 2 4 2 3 6 3" xfId="24320" xr:uid="{00000000-0005-0000-0000-0000537E0000}"/>
    <cellStyle name="Note 2 4 2 3 6 4" xfId="29391" xr:uid="{00000000-0005-0000-0000-0000547E0000}"/>
    <cellStyle name="Note 2 4 2 3 6 5" xfId="34067" xr:uid="{00000000-0005-0000-0000-0000557E0000}"/>
    <cellStyle name="Note 2 4 2 3 6 6" xfId="39545" xr:uid="{00000000-0005-0000-0000-0000567E0000}"/>
    <cellStyle name="Note 2 4 2 3 6 7" xfId="44443" xr:uid="{00000000-0005-0000-0000-0000577E0000}"/>
    <cellStyle name="Note 2 4 2 3 6 8" xfId="50453" xr:uid="{00000000-0005-0000-0000-0000587E0000}"/>
    <cellStyle name="Note 2 4 2 3 7" xfId="9490" xr:uid="{00000000-0005-0000-0000-0000597E0000}"/>
    <cellStyle name="Note 2 4 2 3 7 2" xfId="17105" xr:uid="{00000000-0005-0000-0000-00005A7E0000}"/>
    <cellStyle name="Note 2 4 2 3 7 3" xfId="24321" xr:uid="{00000000-0005-0000-0000-00005B7E0000}"/>
    <cellStyle name="Note 2 4 2 3 7 4" xfId="29392" xr:uid="{00000000-0005-0000-0000-00005C7E0000}"/>
    <cellStyle name="Note 2 4 2 3 7 5" xfId="34068" xr:uid="{00000000-0005-0000-0000-00005D7E0000}"/>
    <cellStyle name="Note 2 4 2 3 7 6" xfId="39546" xr:uid="{00000000-0005-0000-0000-00005E7E0000}"/>
    <cellStyle name="Note 2 4 2 3 7 7" xfId="44444" xr:uid="{00000000-0005-0000-0000-00005F7E0000}"/>
    <cellStyle name="Note 2 4 2 3 7 8" xfId="50454" xr:uid="{00000000-0005-0000-0000-0000607E0000}"/>
    <cellStyle name="Note 2 4 2 3 8" xfId="9808" xr:uid="{00000000-0005-0000-0000-0000617E0000}"/>
    <cellStyle name="Note 2 4 2 3 8 2" xfId="17106" xr:uid="{00000000-0005-0000-0000-0000627E0000}"/>
    <cellStyle name="Note 2 4 2 3 8 3" xfId="24322" xr:uid="{00000000-0005-0000-0000-0000637E0000}"/>
    <cellStyle name="Note 2 4 2 3 8 4" xfId="29393" xr:uid="{00000000-0005-0000-0000-0000647E0000}"/>
    <cellStyle name="Note 2 4 2 3 8 5" xfId="34069" xr:uid="{00000000-0005-0000-0000-0000657E0000}"/>
    <cellStyle name="Note 2 4 2 3 8 6" xfId="39547" xr:uid="{00000000-0005-0000-0000-0000667E0000}"/>
    <cellStyle name="Note 2 4 2 3 8 7" xfId="44445" xr:uid="{00000000-0005-0000-0000-0000677E0000}"/>
    <cellStyle name="Note 2 4 2 3 8 8" xfId="50455" xr:uid="{00000000-0005-0000-0000-0000687E0000}"/>
    <cellStyle name="Note 2 4 2 3 9" xfId="10076" xr:uid="{00000000-0005-0000-0000-0000697E0000}"/>
    <cellStyle name="Note 2 4 2 3 9 2" xfId="17107" xr:uid="{00000000-0005-0000-0000-00006A7E0000}"/>
    <cellStyle name="Note 2 4 2 3 9 3" xfId="24323" xr:uid="{00000000-0005-0000-0000-00006B7E0000}"/>
    <cellStyle name="Note 2 4 2 3 9 4" xfId="29394" xr:uid="{00000000-0005-0000-0000-00006C7E0000}"/>
    <cellStyle name="Note 2 4 2 3 9 5" xfId="34070" xr:uid="{00000000-0005-0000-0000-00006D7E0000}"/>
    <cellStyle name="Note 2 4 2 3 9 6" xfId="39548" xr:uid="{00000000-0005-0000-0000-00006E7E0000}"/>
    <cellStyle name="Note 2 4 2 3 9 7" xfId="44446" xr:uid="{00000000-0005-0000-0000-00006F7E0000}"/>
    <cellStyle name="Note 2 4 2 3 9 8" xfId="50456" xr:uid="{00000000-0005-0000-0000-0000707E0000}"/>
    <cellStyle name="Note 2 4 2 4" xfId="4826" xr:uid="{00000000-0005-0000-0000-0000717E0000}"/>
    <cellStyle name="Note 2 4 2 4 10" xfId="17108" xr:uid="{00000000-0005-0000-0000-0000727E0000}"/>
    <cellStyle name="Note 2 4 2 4 11" xfId="24324" xr:uid="{00000000-0005-0000-0000-0000737E0000}"/>
    <cellStyle name="Note 2 4 2 4 12" xfId="29395" xr:uid="{00000000-0005-0000-0000-0000747E0000}"/>
    <cellStyle name="Note 2 4 2 4 13" xfId="34071" xr:uid="{00000000-0005-0000-0000-0000757E0000}"/>
    <cellStyle name="Note 2 4 2 4 14" xfId="39549" xr:uid="{00000000-0005-0000-0000-0000767E0000}"/>
    <cellStyle name="Note 2 4 2 4 15" xfId="44447" xr:uid="{00000000-0005-0000-0000-0000777E0000}"/>
    <cellStyle name="Note 2 4 2 4 16" xfId="50457" xr:uid="{00000000-0005-0000-0000-0000787E0000}"/>
    <cellStyle name="Note 2 4 2 4 2" xfId="7228" xr:uid="{00000000-0005-0000-0000-0000797E0000}"/>
    <cellStyle name="Note 2 4 2 4 2 2" xfId="17109" xr:uid="{00000000-0005-0000-0000-00007A7E0000}"/>
    <cellStyle name="Note 2 4 2 4 2 3" xfId="24325" xr:uid="{00000000-0005-0000-0000-00007B7E0000}"/>
    <cellStyle name="Note 2 4 2 4 2 4" xfId="29396" xr:uid="{00000000-0005-0000-0000-00007C7E0000}"/>
    <cellStyle name="Note 2 4 2 4 2 5" xfId="34072" xr:uid="{00000000-0005-0000-0000-00007D7E0000}"/>
    <cellStyle name="Note 2 4 2 4 2 6" xfId="39550" xr:uid="{00000000-0005-0000-0000-00007E7E0000}"/>
    <cellStyle name="Note 2 4 2 4 2 7" xfId="44448" xr:uid="{00000000-0005-0000-0000-00007F7E0000}"/>
    <cellStyle name="Note 2 4 2 4 2 8" xfId="50458" xr:uid="{00000000-0005-0000-0000-0000807E0000}"/>
    <cellStyle name="Note 2 4 2 4 3" xfId="7770" xr:uid="{00000000-0005-0000-0000-0000817E0000}"/>
    <cellStyle name="Note 2 4 2 4 3 2" xfId="17110" xr:uid="{00000000-0005-0000-0000-0000827E0000}"/>
    <cellStyle name="Note 2 4 2 4 3 3" xfId="24326" xr:uid="{00000000-0005-0000-0000-0000837E0000}"/>
    <cellStyle name="Note 2 4 2 4 3 4" xfId="29397" xr:uid="{00000000-0005-0000-0000-0000847E0000}"/>
    <cellStyle name="Note 2 4 2 4 3 5" xfId="34073" xr:uid="{00000000-0005-0000-0000-0000857E0000}"/>
    <cellStyle name="Note 2 4 2 4 3 6" xfId="39551" xr:uid="{00000000-0005-0000-0000-0000867E0000}"/>
    <cellStyle name="Note 2 4 2 4 3 7" xfId="44449" xr:uid="{00000000-0005-0000-0000-0000877E0000}"/>
    <cellStyle name="Note 2 4 2 4 3 8" xfId="50459" xr:uid="{00000000-0005-0000-0000-0000887E0000}"/>
    <cellStyle name="Note 2 4 2 4 4" xfId="8098" xr:uid="{00000000-0005-0000-0000-0000897E0000}"/>
    <cellStyle name="Note 2 4 2 4 4 2" xfId="17111" xr:uid="{00000000-0005-0000-0000-00008A7E0000}"/>
    <cellStyle name="Note 2 4 2 4 4 3" xfId="24327" xr:uid="{00000000-0005-0000-0000-00008B7E0000}"/>
    <cellStyle name="Note 2 4 2 4 4 4" xfId="29398" xr:uid="{00000000-0005-0000-0000-00008C7E0000}"/>
    <cellStyle name="Note 2 4 2 4 4 5" xfId="34074" xr:uid="{00000000-0005-0000-0000-00008D7E0000}"/>
    <cellStyle name="Note 2 4 2 4 4 6" xfId="39552" xr:uid="{00000000-0005-0000-0000-00008E7E0000}"/>
    <cellStyle name="Note 2 4 2 4 4 7" xfId="44450" xr:uid="{00000000-0005-0000-0000-00008F7E0000}"/>
    <cellStyle name="Note 2 4 2 4 4 8" xfId="50460" xr:uid="{00000000-0005-0000-0000-0000907E0000}"/>
    <cellStyle name="Note 2 4 2 4 5" xfId="8541" xr:uid="{00000000-0005-0000-0000-0000917E0000}"/>
    <cellStyle name="Note 2 4 2 4 5 2" xfId="17112" xr:uid="{00000000-0005-0000-0000-0000927E0000}"/>
    <cellStyle name="Note 2 4 2 4 5 3" xfId="24328" xr:uid="{00000000-0005-0000-0000-0000937E0000}"/>
    <cellStyle name="Note 2 4 2 4 5 4" xfId="29399" xr:uid="{00000000-0005-0000-0000-0000947E0000}"/>
    <cellStyle name="Note 2 4 2 4 5 5" xfId="34075" xr:uid="{00000000-0005-0000-0000-0000957E0000}"/>
    <cellStyle name="Note 2 4 2 4 5 6" xfId="39553" xr:uid="{00000000-0005-0000-0000-0000967E0000}"/>
    <cellStyle name="Note 2 4 2 4 5 7" xfId="44451" xr:uid="{00000000-0005-0000-0000-0000977E0000}"/>
    <cellStyle name="Note 2 4 2 4 5 8" xfId="50461" xr:uid="{00000000-0005-0000-0000-0000987E0000}"/>
    <cellStyle name="Note 2 4 2 4 6" xfId="8893" xr:uid="{00000000-0005-0000-0000-0000997E0000}"/>
    <cellStyle name="Note 2 4 2 4 6 2" xfId="17113" xr:uid="{00000000-0005-0000-0000-00009A7E0000}"/>
    <cellStyle name="Note 2 4 2 4 6 3" xfId="24329" xr:uid="{00000000-0005-0000-0000-00009B7E0000}"/>
    <cellStyle name="Note 2 4 2 4 6 4" xfId="29400" xr:uid="{00000000-0005-0000-0000-00009C7E0000}"/>
    <cellStyle name="Note 2 4 2 4 6 5" xfId="34076" xr:uid="{00000000-0005-0000-0000-00009D7E0000}"/>
    <cellStyle name="Note 2 4 2 4 6 6" xfId="39554" xr:uid="{00000000-0005-0000-0000-00009E7E0000}"/>
    <cellStyle name="Note 2 4 2 4 6 7" xfId="44452" xr:uid="{00000000-0005-0000-0000-00009F7E0000}"/>
    <cellStyle name="Note 2 4 2 4 6 8" xfId="50462" xr:uid="{00000000-0005-0000-0000-0000A07E0000}"/>
    <cellStyle name="Note 2 4 2 4 7" xfId="9344" xr:uid="{00000000-0005-0000-0000-0000A17E0000}"/>
    <cellStyle name="Note 2 4 2 4 7 2" xfId="17114" xr:uid="{00000000-0005-0000-0000-0000A27E0000}"/>
    <cellStyle name="Note 2 4 2 4 7 3" xfId="24330" xr:uid="{00000000-0005-0000-0000-0000A37E0000}"/>
    <cellStyle name="Note 2 4 2 4 7 4" xfId="29401" xr:uid="{00000000-0005-0000-0000-0000A47E0000}"/>
    <cellStyle name="Note 2 4 2 4 7 5" xfId="34077" xr:uid="{00000000-0005-0000-0000-0000A57E0000}"/>
    <cellStyle name="Note 2 4 2 4 7 6" xfId="39555" xr:uid="{00000000-0005-0000-0000-0000A67E0000}"/>
    <cellStyle name="Note 2 4 2 4 7 7" xfId="44453" xr:uid="{00000000-0005-0000-0000-0000A77E0000}"/>
    <cellStyle name="Note 2 4 2 4 7 8" xfId="50463" xr:uid="{00000000-0005-0000-0000-0000A87E0000}"/>
    <cellStyle name="Note 2 4 2 4 8" xfId="9697" xr:uid="{00000000-0005-0000-0000-0000A97E0000}"/>
    <cellStyle name="Note 2 4 2 4 8 2" xfId="17115" xr:uid="{00000000-0005-0000-0000-0000AA7E0000}"/>
    <cellStyle name="Note 2 4 2 4 8 3" xfId="24331" xr:uid="{00000000-0005-0000-0000-0000AB7E0000}"/>
    <cellStyle name="Note 2 4 2 4 8 4" xfId="29402" xr:uid="{00000000-0005-0000-0000-0000AC7E0000}"/>
    <cellStyle name="Note 2 4 2 4 8 5" xfId="34078" xr:uid="{00000000-0005-0000-0000-0000AD7E0000}"/>
    <cellStyle name="Note 2 4 2 4 8 6" xfId="39556" xr:uid="{00000000-0005-0000-0000-0000AE7E0000}"/>
    <cellStyle name="Note 2 4 2 4 8 7" xfId="44454" xr:uid="{00000000-0005-0000-0000-0000AF7E0000}"/>
    <cellStyle name="Note 2 4 2 4 8 8" xfId="50464" xr:uid="{00000000-0005-0000-0000-0000B07E0000}"/>
    <cellStyle name="Note 2 4 2 4 9" xfId="9964" xr:uid="{00000000-0005-0000-0000-0000B17E0000}"/>
    <cellStyle name="Note 2 4 2 4 9 2" xfId="17116" xr:uid="{00000000-0005-0000-0000-0000B27E0000}"/>
    <cellStyle name="Note 2 4 2 4 9 3" xfId="24332" xr:uid="{00000000-0005-0000-0000-0000B37E0000}"/>
    <cellStyle name="Note 2 4 2 4 9 4" xfId="29403" xr:uid="{00000000-0005-0000-0000-0000B47E0000}"/>
    <cellStyle name="Note 2 4 2 4 9 5" xfId="34079" xr:uid="{00000000-0005-0000-0000-0000B57E0000}"/>
    <cellStyle name="Note 2 4 2 4 9 6" xfId="39557" xr:uid="{00000000-0005-0000-0000-0000B67E0000}"/>
    <cellStyle name="Note 2 4 2 4 9 7" xfId="44455" xr:uid="{00000000-0005-0000-0000-0000B77E0000}"/>
    <cellStyle name="Note 2 4 2 4 9 8" xfId="50465" xr:uid="{00000000-0005-0000-0000-0000B87E0000}"/>
    <cellStyle name="Note 2 4 2 5" xfId="4999" xr:uid="{00000000-0005-0000-0000-0000B97E0000}"/>
    <cellStyle name="Note 2 4 2 5 2" xfId="17117" xr:uid="{00000000-0005-0000-0000-0000BA7E0000}"/>
    <cellStyle name="Note 2 4 2 5 3" xfId="24333" xr:uid="{00000000-0005-0000-0000-0000BB7E0000}"/>
    <cellStyle name="Note 2 4 2 5 4" xfId="29404" xr:uid="{00000000-0005-0000-0000-0000BC7E0000}"/>
    <cellStyle name="Note 2 4 2 5 5" xfId="34080" xr:uid="{00000000-0005-0000-0000-0000BD7E0000}"/>
    <cellStyle name="Note 2 4 2 5 6" xfId="39558" xr:uid="{00000000-0005-0000-0000-0000BE7E0000}"/>
    <cellStyle name="Note 2 4 2 5 7" xfId="44456" xr:uid="{00000000-0005-0000-0000-0000BF7E0000}"/>
    <cellStyle name="Note 2 4 2 5 8" xfId="50466" xr:uid="{00000000-0005-0000-0000-0000C07E0000}"/>
    <cellStyle name="Note 2 4 2 6" xfId="3870" xr:uid="{00000000-0005-0000-0000-0000C17E0000}"/>
    <cellStyle name="Note 2 4 2 6 2" xfId="17118" xr:uid="{00000000-0005-0000-0000-0000C27E0000}"/>
    <cellStyle name="Note 2 4 2 6 3" xfId="24334" xr:uid="{00000000-0005-0000-0000-0000C37E0000}"/>
    <cellStyle name="Note 2 4 2 6 4" xfId="29405" xr:uid="{00000000-0005-0000-0000-0000C47E0000}"/>
    <cellStyle name="Note 2 4 2 6 5" xfId="34081" xr:uid="{00000000-0005-0000-0000-0000C57E0000}"/>
    <cellStyle name="Note 2 4 2 6 6" xfId="39559" xr:uid="{00000000-0005-0000-0000-0000C67E0000}"/>
    <cellStyle name="Note 2 4 2 6 7" xfId="44457" xr:uid="{00000000-0005-0000-0000-0000C77E0000}"/>
    <cellStyle name="Note 2 4 2 6 8" xfId="50467" xr:uid="{00000000-0005-0000-0000-0000C87E0000}"/>
    <cellStyle name="Note 2 4 2 7" xfId="5588" xr:uid="{00000000-0005-0000-0000-0000C97E0000}"/>
    <cellStyle name="Note 2 4 2 7 2" xfId="17119" xr:uid="{00000000-0005-0000-0000-0000CA7E0000}"/>
    <cellStyle name="Note 2 4 2 7 3" xfId="24335" xr:uid="{00000000-0005-0000-0000-0000CB7E0000}"/>
    <cellStyle name="Note 2 4 2 7 4" xfId="29406" xr:uid="{00000000-0005-0000-0000-0000CC7E0000}"/>
    <cellStyle name="Note 2 4 2 7 5" xfId="34082" xr:uid="{00000000-0005-0000-0000-0000CD7E0000}"/>
    <cellStyle name="Note 2 4 2 7 6" xfId="39560" xr:uid="{00000000-0005-0000-0000-0000CE7E0000}"/>
    <cellStyle name="Note 2 4 2 7 7" xfId="44458" xr:uid="{00000000-0005-0000-0000-0000CF7E0000}"/>
    <cellStyle name="Note 2 4 2 7 8" xfId="50468" xr:uid="{00000000-0005-0000-0000-0000D07E0000}"/>
    <cellStyle name="Note 2 4 2 8" xfId="5952" xr:uid="{00000000-0005-0000-0000-0000D17E0000}"/>
    <cellStyle name="Note 2 4 2 8 2" xfId="17120" xr:uid="{00000000-0005-0000-0000-0000D27E0000}"/>
    <cellStyle name="Note 2 4 2 8 3" xfId="24336" xr:uid="{00000000-0005-0000-0000-0000D37E0000}"/>
    <cellStyle name="Note 2 4 2 8 4" xfId="29407" xr:uid="{00000000-0005-0000-0000-0000D47E0000}"/>
    <cellStyle name="Note 2 4 2 8 5" xfId="34083" xr:uid="{00000000-0005-0000-0000-0000D57E0000}"/>
    <cellStyle name="Note 2 4 2 8 6" xfId="39561" xr:uid="{00000000-0005-0000-0000-0000D67E0000}"/>
    <cellStyle name="Note 2 4 2 8 7" xfId="44459" xr:uid="{00000000-0005-0000-0000-0000D77E0000}"/>
    <cellStyle name="Note 2 4 2 8 8" xfId="50469" xr:uid="{00000000-0005-0000-0000-0000D87E0000}"/>
    <cellStyle name="Note 2 4 2 9" xfId="10757" xr:uid="{00000000-0005-0000-0000-0000D97E0000}"/>
    <cellStyle name="Note 2 4 20" xfId="2600" xr:uid="{00000000-0005-0000-0000-0000DA7E0000}"/>
    <cellStyle name="Note 2 4 20 10" xfId="10686" xr:uid="{00000000-0005-0000-0000-0000DB7E0000}"/>
    <cellStyle name="Note 2 4 20 11" xfId="47275" xr:uid="{00000000-0005-0000-0000-0000DC7E0000}"/>
    <cellStyle name="Note 2 4 20 2" xfId="5077" xr:uid="{00000000-0005-0000-0000-0000DD7E0000}"/>
    <cellStyle name="Note 2 4 20 2 10" xfId="39562" xr:uid="{00000000-0005-0000-0000-0000DE7E0000}"/>
    <cellStyle name="Note 2 4 20 2 11" xfId="44460" xr:uid="{00000000-0005-0000-0000-0000DF7E0000}"/>
    <cellStyle name="Note 2 4 20 2 12" xfId="50470" xr:uid="{00000000-0005-0000-0000-0000E07E0000}"/>
    <cellStyle name="Note 2 4 20 2 2" xfId="7259" xr:uid="{00000000-0005-0000-0000-0000E17E0000}"/>
    <cellStyle name="Note 2 4 20 2 2 2" xfId="17122" xr:uid="{00000000-0005-0000-0000-0000E27E0000}"/>
    <cellStyle name="Note 2 4 20 2 2 3" xfId="24338" xr:uid="{00000000-0005-0000-0000-0000E37E0000}"/>
    <cellStyle name="Note 2 4 20 2 2 4" xfId="29409" xr:uid="{00000000-0005-0000-0000-0000E47E0000}"/>
    <cellStyle name="Note 2 4 20 2 2 5" xfId="34085" xr:uid="{00000000-0005-0000-0000-0000E57E0000}"/>
    <cellStyle name="Note 2 4 20 2 2 6" xfId="39563" xr:uid="{00000000-0005-0000-0000-0000E67E0000}"/>
    <cellStyle name="Note 2 4 20 2 2 7" xfId="44461" xr:uid="{00000000-0005-0000-0000-0000E77E0000}"/>
    <cellStyle name="Note 2 4 20 2 2 8" xfId="50471" xr:uid="{00000000-0005-0000-0000-0000E87E0000}"/>
    <cellStyle name="Note 2 4 20 2 3" xfId="8124" xr:uid="{00000000-0005-0000-0000-0000E97E0000}"/>
    <cellStyle name="Note 2 4 20 2 3 2" xfId="17123" xr:uid="{00000000-0005-0000-0000-0000EA7E0000}"/>
    <cellStyle name="Note 2 4 20 2 3 3" xfId="24339" xr:uid="{00000000-0005-0000-0000-0000EB7E0000}"/>
    <cellStyle name="Note 2 4 20 2 3 4" xfId="29410" xr:uid="{00000000-0005-0000-0000-0000EC7E0000}"/>
    <cellStyle name="Note 2 4 20 2 3 5" xfId="34086" xr:uid="{00000000-0005-0000-0000-0000ED7E0000}"/>
    <cellStyle name="Note 2 4 20 2 3 6" xfId="39564" xr:uid="{00000000-0005-0000-0000-0000EE7E0000}"/>
    <cellStyle name="Note 2 4 20 2 3 7" xfId="44462" xr:uid="{00000000-0005-0000-0000-0000EF7E0000}"/>
    <cellStyle name="Note 2 4 20 2 3 8" xfId="50472" xr:uid="{00000000-0005-0000-0000-0000F07E0000}"/>
    <cellStyle name="Note 2 4 20 2 4" xfId="8915" xr:uid="{00000000-0005-0000-0000-0000F17E0000}"/>
    <cellStyle name="Note 2 4 20 2 4 2" xfId="17124" xr:uid="{00000000-0005-0000-0000-0000F27E0000}"/>
    <cellStyle name="Note 2 4 20 2 4 3" xfId="24340" xr:uid="{00000000-0005-0000-0000-0000F37E0000}"/>
    <cellStyle name="Note 2 4 20 2 4 4" xfId="29411" xr:uid="{00000000-0005-0000-0000-0000F47E0000}"/>
    <cellStyle name="Note 2 4 20 2 4 5" xfId="34087" xr:uid="{00000000-0005-0000-0000-0000F57E0000}"/>
    <cellStyle name="Note 2 4 20 2 4 6" xfId="39565" xr:uid="{00000000-0005-0000-0000-0000F67E0000}"/>
    <cellStyle name="Note 2 4 20 2 4 7" xfId="44463" xr:uid="{00000000-0005-0000-0000-0000F77E0000}"/>
    <cellStyle name="Note 2 4 20 2 4 8" xfId="50473" xr:uid="{00000000-0005-0000-0000-0000F87E0000}"/>
    <cellStyle name="Note 2 4 20 2 5" xfId="9366" xr:uid="{00000000-0005-0000-0000-0000F97E0000}"/>
    <cellStyle name="Note 2 4 20 2 5 2" xfId="17125" xr:uid="{00000000-0005-0000-0000-0000FA7E0000}"/>
    <cellStyle name="Note 2 4 20 2 5 3" xfId="24341" xr:uid="{00000000-0005-0000-0000-0000FB7E0000}"/>
    <cellStyle name="Note 2 4 20 2 5 4" xfId="29412" xr:uid="{00000000-0005-0000-0000-0000FC7E0000}"/>
    <cellStyle name="Note 2 4 20 2 5 5" xfId="34088" xr:uid="{00000000-0005-0000-0000-0000FD7E0000}"/>
    <cellStyle name="Note 2 4 20 2 5 6" xfId="39566" xr:uid="{00000000-0005-0000-0000-0000FE7E0000}"/>
    <cellStyle name="Note 2 4 20 2 5 7" xfId="44464" xr:uid="{00000000-0005-0000-0000-0000FF7E0000}"/>
    <cellStyle name="Note 2 4 20 2 5 8" xfId="50474" xr:uid="{00000000-0005-0000-0000-0000007F0000}"/>
    <cellStyle name="Note 2 4 20 2 6" xfId="17121" xr:uid="{00000000-0005-0000-0000-0000017F0000}"/>
    <cellStyle name="Note 2 4 20 2 7" xfId="24337" xr:uid="{00000000-0005-0000-0000-0000027F0000}"/>
    <cellStyle name="Note 2 4 20 2 8" xfId="29408" xr:uid="{00000000-0005-0000-0000-0000037F0000}"/>
    <cellStyle name="Note 2 4 20 2 9" xfId="34084" xr:uid="{00000000-0005-0000-0000-0000047F0000}"/>
    <cellStyle name="Note 2 4 20 3" xfId="4486" xr:uid="{00000000-0005-0000-0000-0000057F0000}"/>
    <cellStyle name="Note 2 4 20 3 10" xfId="17126" xr:uid="{00000000-0005-0000-0000-0000067F0000}"/>
    <cellStyle name="Note 2 4 20 3 11" xfId="24342" xr:uid="{00000000-0005-0000-0000-0000077F0000}"/>
    <cellStyle name="Note 2 4 20 3 12" xfId="29413" xr:uid="{00000000-0005-0000-0000-0000087F0000}"/>
    <cellStyle name="Note 2 4 20 3 13" xfId="34089" xr:uid="{00000000-0005-0000-0000-0000097F0000}"/>
    <cellStyle name="Note 2 4 20 3 14" xfId="39567" xr:uid="{00000000-0005-0000-0000-00000A7F0000}"/>
    <cellStyle name="Note 2 4 20 3 15" xfId="44465" xr:uid="{00000000-0005-0000-0000-00000B7F0000}"/>
    <cellStyle name="Note 2 4 20 3 16" xfId="50475" xr:uid="{00000000-0005-0000-0000-00000C7F0000}"/>
    <cellStyle name="Note 2 4 20 3 2" xfId="6895" xr:uid="{00000000-0005-0000-0000-00000D7F0000}"/>
    <cellStyle name="Note 2 4 20 3 2 2" xfId="17127" xr:uid="{00000000-0005-0000-0000-00000E7F0000}"/>
    <cellStyle name="Note 2 4 20 3 2 3" xfId="24343" xr:uid="{00000000-0005-0000-0000-00000F7F0000}"/>
    <cellStyle name="Note 2 4 20 3 2 4" xfId="29414" xr:uid="{00000000-0005-0000-0000-0000107F0000}"/>
    <cellStyle name="Note 2 4 20 3 2 5" xfId="34090" xr:uid="{00000000-0005-0000-0000-0000117F0000}"/>
    <cellStyle name="Note 2 4 20 3 2 6" xfId="39568" xr:uid="{00000000-0005-0000-0000-0000127F0000}"/>
    <cellStyle name="Note 2 4 20 3 2 7" xfId="44466" xr:uid="{00000000-0005-0000-0000-0000137F0000}"/>
    <cellStyle name="Note 2 4 20 3 2 8" xfId="50476" xr:uid="{00000000-0005-0000-0000-0000147F0000}"/>
    <cellStyle name="Note 2 4 20 3 3" xfId="7544" xr:uid="{00000000-0005-0000-0000-0000157F0000}"/>
    <cellStyle name="Note 2 4 20 3 3 2" xfId="17128" xr:uid="{00000000-0005-0000-0000-0000167F0000}"/>
    <cellStyle name="Note 2 4 20 3 3 3" xfId="24344" xr:uid="{00000000-0005-0000-0000-0000177F0000}"/>
    <cellStyle name="Note 2 4 20 3 3 4" xfId="29415" xr:uid="{00000000-0005-0000-0000-0000187F0000}"/>
    <cellStyle name="Note 2 4 20 3 3 5" xfId="34091" xr:uid="{00000000-0005-0000-0000-0000197F0000}"/>
    <cellStyle name="Note 2 4 20 3 3 6" xfId="39569" xr:uid="{00000000-0005-0000-0000-00001A7F0000}"/>
    <cellStyle name="Note 2 4 20 3 3 7" xfId="44467" xr:uid="{00000000-0005-0000-0000-00001B7F0000}"/>
    <cellStyle name="Note 2 4 20 3 3 8" xfId="50477" xr:uid="{00000000-0005-0000-0000-00001C7F0000}"/>
    <cellStyle name="Note 2 4 20 3 4" xfId="5381" xr:uid="{00000000-0005-0000-0000-00001D7F0000}"/>
    <cellStyle name="Note 2 4 20 3 4 2" xfId="17129" xr:uid="{00000000-0005-0000-0000-00001E7F0000}"/>
    <cellStyle name="Note 2 4 20 3 4 3" xfId="24345" xr:uid="{00000000-0005-0000-0000-00001F7F0000}"/>
    <cellStyle name="Note 2 4 20 3 4 4" xfId="29416" xr:uid="{00000000-0005-0000-0000-0000207F0000}"/>
    <cellStyle name="Note 2 4 20 3 4 5" xfId="34092" xr:uid="{00000000-0005-0000-0000-0000217F0000}"/>
    <cellStyle name="Note 2 4 20 3 4 6" xfId="39570" xr:uid="{00000000-0005-0000-0000-0000227F0000}"/>
    <cellStyle name="Note 2 4 20 3 4 7" xfId="44468" xr:uid="{00000000-0005-0000-0000-0000237F0000}"/>
    <cellStyle name="Note 2 4 20 3 4 8" xfId="50478" xr:uid="{00000000-0005-0000-0000-0000247F0000}"/>
    <cellStyle name="Note 2 4 20 3 5" xfId="6390" xr:uid="{00000000-0005-0000-0000-0000257F0000}"/>
    <cellStyle name="Note 2 4 20 3 5 2" xfId="17130" xr:uid="{00000000-0005-0000-0000-0000267F0000}"/>
    <cellStyle name="Note 2 4 20 3 5 3" xfId="24346" xr:uid="{00000000-0005-0000-0000-0000277F0000}"/>
    <cellStyle name="Note 2 4 20 3 5 4" xfId="29417" xr:uid="{00000000-0005-0000-0000-0000287F0000}"/>
    <cellStyle name="Note 2 4 20 3 5 5" xfId="34093" xr:uid="{00000000-0005-0000-0000-0000297F0000}"/>
    <cellStyle name="Note 2 4 20 3 5 6" xfId="39571" xr:uid="{00000000-0005-0000-0000-00002A7F0000}"/>
    <cellStyle name="Note 2 4 20 3 5 7" xfId="44469" xr:uid="{00000000-0005-0000-0000-00002B7F0000}"/>
    <cellStyle name="Note 2 4 20 3 5 8" xfId="50479" xr:uid="{00000000-0005-0000-0000-00002C7F0000}"/>
    <cellStyle name="Note 2 4 20 3 6" xfId="6598" xr:uid="{00000000-0005-0000-0000-00002D7F0000}"/>
    <cellStyle name="Note 2 4 20 3 6 2" xfId="17131" xr:uid="{00000000-0005-0000-0000-00002E7F0000}"/>
    <cellStyle name="Note 2 4 20 3 6 3" xfId="24347" xr:uid="{00000000-0005-0000-0000-00002F7F0000}"/>
    <cellStyle name="Note 2 4 20 3 6 4" xfId="29418" xr:uid="{00000000-0005-0000-0000-0000307F0000}"/>
    <cellStyle name="Note 2 4 20 3 6 5" xfId="34094" xr:uid="{00000000-0005-0000-0000-0000317F0000}"/>
    <cellStyle name="Note 2 4 20 3 6 6" xfId="39572" xr:uid="{00000000-0005-0000-0000-0000327F0000}"/>
    <cellStyle name="Note 2 4 20 3 6 7" xfId="44470" xr:uid="{00000000-0005-0000-0000-0000337F0000}"/>
    <cellStyle name="Note 2 4 20 3 6 8" xfId="50480" xr:uid="{00000000-0005-0000-0000-0000347F0000}"/>
    <cellStyle name="Note 2 4 20 3 7" xfId="6496" xr:uid="{00000000-0005-0000-0000-0000357F0000}"/>
    <cellStyle name="Note 2 4 20 3 7 2" xfId="17132" xr:uid="{00000000-0005-0000-0000-0000367F0000}"/>
    <cellStyle name="Note 2 4 20 3 7 3" xfId="24348" xr:uid="{00000000-0005-0000-0000-0000377F0000}"/>
    <cellStyle name="Note 2 4 20 3 7 4" xfId="29419" xr:uid="{00000000-0005-0000-0000-0000387F0000}"/>
    <cellStyle name="Note 2 4 20 3 7 5" xfId="34095" xr:uid="{00000000-0005-0000-0000-0000397F0000}"/>
    <cellStyle name="Note 2 4 20 3 7 6" xfId="39573" xr:uid="{00000000-0005-0000-0000-00003A7F0000}"/>
    <cellStyle name="Note 2 4 20 3 7 7" xfId="44471" xr:uid="{00000000-0005-0000-0000-00003B7F0000}"/>
    <cellStyle name="Note 2 4 20 3 7 8" xfId="50481" xr:uid="{00000000-0005-0000-0000-00003C7F0000}"/>
    <cellStyle name="Note 2 4 20 3 8" xfId="6616" xr:uid="{00000000-0005-0000-0000-00003D7F0000}"/>
    <cellStyle name="Note 2 4 20 3 8 2" xfId="17133" xr:uid="{00000000-0005-0000-0000-00003E7F0000}"/>
    <cellStyle name="Note 2 4 20 3 8 3" xfId="24349" xr:uid="{00000000-0005-0000-0000-00003F7F0000}"/>
    <cellStyle name="Note 2 4 20 3 8 4" xfId="29420" xr:uid="{00000000-0005-0000-0000-0000407F0000}"/>
    <cellStyle name="Note 2 4 20 3 8 5" xfId="34096" xr:uid="{00000000-0005-0000-0000-0000417F0000}"/>
    <cellStyle name="Note 2 4 20 3 8 6" xfId="39574" xr:uid="{00000000-0005-0000-0000-0000427F0000}"/>
    <cellStyle name="Note 2 4 20 3 8 7" xfId="44472" xr:uid="{00000000-0005-0000-0000-0000437F0000}"/>
    <cellStyle name="Note 2 4 20 3 8 8" xfId="50482" xr:uid="{00000000-0005-0000-0000-0000447F0000}"/>
    <cellStyle name="Note 2 4 20 3 9" xfId="6635" xr:uid="{00000000-0005-0000-0000-0000457F0000}"/>
    <cellStyle name="Note 2 4 20 3 9 2" xfId="17134" xr:uid="{00000000-0005-0000-0000-0000467F0000}"/>
    <cellStyle name="Note 2 4 20 3 9 3" xfId="24350" xr:uid="{00000000-0005-0000-0000-0000477F0000}"/>
    <cellStyle name="Note 2 4 20 3 9 4" xfId="29421" xr:uid="{00000000-0005-0000-0000-0000487F0000}"/>
    <cellStyle name="Note 2 4 20 3 9 5" xfId="34097" xr:uid="{00000000-0005-0000-0000-0000497F0000}"/>
    <cellStyle name="Note 2 4 20 3 9 6" xfId="39575" xr:uid="{00000000-0005-0000-0000-00004A7F0000}"/>
    <cellStyle name="Note 2 4 20 3 9 7" xfId="44473" xr:uid="{00000000-0005-0000-0000-00004B7F0000}"/>
    <cellStyle name="Note 2 4 20 3 9 8" xfId="50483" xr:uid="{00000000-0005-0000-0000-00004C7F0000}"/>
    <cellStyle name="Note 2 4 20 4" xfId="4222" xr:uid="{00000000-0005-0000-0000-00004D7F0000}"/>
    <cellStyle name="Note 2 4 20 4 10" xfId="17135" xr:uid="{00000000-0005-0000-0000-00004E7F0000}"/>
    <cellStyle name="Note 2 4 20 4 11" xfId="24351" xr:uid="{00000000-0005-0000-0000-00004F7F0000}"/>
    <cellStyle name="Note 2 4 20 4 12" xfId="29422" xr:uid="{00000000-0005-0000-0000-0000507F0000}"/>
    <cellStyle name="Note 2 4 20 4 13" xfId="34098" xr:uid="{00000000-0005-0000-0000-0000517F0000}"/>
    <cellStyle name="Note 2 4 20 4 14" xfId="39576" xr:uid="{00000000-0005-0000-0000-0000527F0000}"/>
    <cellStyle name="Note 2 4 20 4 15" xfId="44474" xr:uid="{00000000-0005-0000-0000-0000537F0000}"/>
    <cellStyle name="Note 2 4 20 4 16" xfId="50484" xr:uid="{00000000-0005-0000-0000-0000547F0000}"/>
    <cellStyle name="Note 2 4 20 4 2" xfId="6982" xr:uid="{00000000-0005-0000-0000-0000557F0000}"/>
    <cellStyle name="Note 2 4 20 4 2 2" xfId="17136" xr:uid="{00000000-0005-0000-0000-0000567F0000}"/>
    <cellStyle name="Note 2 4 20 4 2 3" xfId="24352" xr:uid="{00000000-0005-0000-0000-0000577F0000}"/>
    <cellStyle name="Note 2 4 20 4 2 4" xfId="29423" xr:uid="{00000000-0005-0000-0000-0000587F0000}"/>
    <cellStyle name="Note 2 4 20 4 2 5" xfId="34099" xr:uid="{00000000-0005-0000-0000-0000597F0000}"/>
    <cellStyle name="Note 2 4 20 4 2 6" xfId="39577" xr:uid="{00000000-0005-0000-0000-00005A7F0000}"/>
    <cellStyle name="Note 2 4 20 4 2 7" xfId="44475" xr:uid="{00000000-0005-0000-0000-00005B7F0000}"/>
    <cellStyle name="Note 2 4 20 4 2 8" xfId="50485" xr:uid="{00000000-0005-0000-0000-00005C7F0000}"/>
    <cellStyle name="Note 2 4 20 4 3" xfId="7601" xr:uid="{00000000-0005-0000-0000-00005D7F0000}"/>
    <cellStyle name="Note 2 4 20 4 3 2" xfId="17137" xr:uid="{00000000-0005-0000-0000-00005E7F0000}"/>
    <cellStyle name="Note 2 4 20 4 3 3" xfId="24353" xr:uid="{00000000-0005-0000-0000-00005F7F0000}"/>
    <cellStyle name="Note 2 4 20 4 3 4" xfId="29424" xr:uid="{00000000-0005-0000-0000-0000607F0000}"/>
    <cellStyle name="Note 2 4 20 4 3 5" xfId="34100" xr:uid="{00000000-0005-0000-0000-0000617F0000}"/>
    <cellStyle name="Note 2 4 20 4 3 6" xfId="39578" xr:uid="{00000000-0005-0000-0000-0000627F0000}"/>
    <cellStyle name="Note 2 4 20 4 3 7" xfId="44476" xr:uid="{00000000-0005-0000-0000-0000637F0000}"/>
    <cellStyle name="Note 2 4 20 4 3 8" xfId="50486" xr:uid="{00000000-0005-0000-0000-0000647F0000}"/>
    <cellStyle name="Note 2 4 20 4 4" xfId="6981" xr:uid="{00000000-0005-0000-0000-0000657F0000}"/>
    <cellStyle name="Note 2 4 20 4 4 2" xfId="17138" xr:uid="{00000000-0005-0000-0000-0000667F0000}"/>
    <cellStyle name="Note 2 4 20 4 4 3" xfId="24354" xr:uid="{00000000-0005-0000-0000-0000677F0000}"/>
    <cellStyle name="Note 2 4 20 4 4 4" xfId="29425" xr:uid="{00000000-0005-0000-0000-0000687F0000}"/>
    <cellStyle name="Note 2 4 20 4 4 5" xfId="34101" xr:uid="{00000000-0005-0000-0000-0000697F0000}"/>
    <cellStyle name="Note 2 4 20 4 4 6" xfId="39579" xr:uid="{00000000-0005-0000-0000-00006A7F0000}"/>
    <cellStyle name="Note 2 4 20 4 4 7" xfId="44477" xr:uid="{00000000-0005-0000-0000-00006B7F0000}"/>
    <cellStyle name="Note 2 4 20 4 4 8" xfId="50487" xr:uid="{00000000-0005-0000-0000-00006C7F0000}"/>
    <cellStyle name="Note 2 4 20 4 5" xfId="8378" xr:uid="{00000000-0005-0000-0000-00006D7F0000}"/>
    <cellStyle name="Note 2 4 20 4 5 2" xfId="17139" xr:uid="{00000000-0005-0000-0000-00006E7F0000}"/>
    <cellStyle name="Note 2 4 20 4 5 3" xfId="24355" xr:uid="{00000000-0005-0000-0000-00006F7F0000}"/>
    <cellStyle name="Note 2 4 20 4 5 4" xfId="29426" xr:uid="{00000000-0005-0000-0000-0000707F0000}"/>
    <cellStyle name="Note 2 4 20 4 5 5" xfId="34102" xr:uid="{00000000-0005-0000-0000-0000717F0000}"/>
    <cellStyle name="Note 2 4 20 4 5 6" xfId="39580" xr:uid="{00000000-0005-0000-0000-0000727F0000}"/>
    <cellStyle name="Note 2 4 20 4 5 7" xfId="44478" xr:uid="{00000000-0005-0000-0000-0000737F0000}"/>
    <cellStyle name="Note 2 4 20 4 5 8" xfId="50488" xr:uid="{00000000-0005-0000-0000-0000747F0000}"/>
    <cellStyle name="Note 2 4 20 4 6" xfId="6305" xr:uid="{00000000-0005-0000-0000-0000757F0000}"/>
    <cellStyle name="Note 2 4 20 4 6 2" xfId="17140" xr:uid="{00000000-0005-0000-0000-0000767F0000}"/>
    <cellStyle name="Note 2 4 20 4 6 3" xfId="24356" xr:uid="{00000000-0005-0000-0000-0000777F0000}"/>
    <cellStyle name="Note 2 4 20 4 6 4" xfId="29427" xr:uid="{00000000-0005-0000-0000-0000787F0000}"/>
    <cellStyle name="Note 2 4 20 4 6 5" xfId="34103" xr:uid="{00000000-0005-0000-0000-0000797F0000}"/>
    <cellStyle name="Note 2 4 20 4 6 6" xfId="39581" xr:uid="{00000000-0005-0000-0000-00007A7F0000}"/>
    <cellStyle name="Note 2 4 20 4 6 7" xfId="44479" xr:uid="{00000000-0005-0000-0000-00007B7F0000}"/>
    <cellStyle name="Note 2 4 20 4 6 8" xfId="50489" xr:uid="{00000000-0005-0000-0000-00007C7F0000}"/>
    <cellStyle name="Note 2 4 20 4 7" xfId="9160" xr:uid="{00000000-0005-0000-0000-00007D7F0000}"/>
    <cellStyle name="Note 2 4 20 4 7 2" xfId="17141" xr:uid="{00000000-0005-0000-0000-00007E7F0000}"/>
    <cellStyle name="Note 2 4 20 4 7 3" xfId="24357" xr:uid="{00000000-0005-0000-0000-00007F7F0000}"/>
    <cellStyle name="Note 2 4 20 4 7 4" xfId="29428" xr:uid="{00000000-0005-0000-0000-0000807F0000}"/>
    <cellStyle name="Note 2 4 20 4 7 5" xfId="34104" xr:uid="{00000000-0005-0000-0000-0000817F0000}"/>
    <cellStyle name="Note 2 4 20 4 7 6" xfId="39582" xr:uid="{00000000-0005-0000-0000-0000827F0000}"/>
    <cellStyle name="Note 2 4 20 4 7 7" xfId="44480" xr:uid="{00000000-0005-0000-0000-0000837F0000}"/>
    <cellStyle name="Note 2 4 20 4 7 8" xfId="50490" xr:uid="{00000000-0005-0000-0000-0000847F0000}"/>
    <cellStyle name="Note 2 4 20 4 8" xfId="4012" xr:uid="{00000000-0005-0000-0000-0000857F0000}"/>
    <cellStyle name="Note 2 4 20 4 8 2" xfId="17142" xr:uid="{00000000-0005-0000-0000-0000867F0000}"/>
    <cellStyle name="Note 2 4 20 4 8 3" xfId="24358" xr:uid="{00000000-0005-0000-0000-0000877F0000}"/>
    <cellStyle name="Note 2 4 20 4 8 4" xfId="29429" xr:uid="{00000000-0005-0000-0000-0000887F0000}"/>
    <cellStyle name="Note 2 4 20 4 8 5" xfId="34105" xr:uid="{00000000-0005-0000-0000-0000897F0000}"/>
    <cellStyle name="Note 2 4 20 4 8 6" xfId="39583" xr:uid="{00000000-0005-0000-0000-00008A7F0000}"/>
    <cellStyle name="Note 2 4 20 4 8 7" xfId="44481" xr:uid="{00000000-0005-0000-0000-00008B7F0000}"/>
    <cellStyle name="Note 2 4 20 4 8 8" xfId="50491" xr:uid="{00000000-0005-0000-0000-00008C7F0000}"/>
    <cellStyle name="Note 2 4 20 4 9" xfId="9489" xr:uid="{00000000-0005-0000-0000-00008D7F0000}"/>
    <cellStyle name="Note 2 4 20 4 9 2" xfId="17143" xr:uid="{00000000-0005-0000-0000-00008E7F0000}"/>
    <cellStyle name="Note 2 4 20 4 9 3" xfId="24359" xr:uid="{00000000-0005-0000-0000-00008F7F0000}"/>
    <cellStyle name="Note 2 4 20 4 9 4" xfId="29430" xr:uid="{00000000-0005-0000-0000-0000907F0000}"/>
    <cellStyle name="Note 2 4 20 4 9 5" xfId="34106" xr:uid="{00000000-0005-0000-0000-0000917F0000}"/>
    <cellStyle name="Note 2 4 20 4 9 6" xfId="39584" xr:uid="{00000000-0005-0000-0000-0000927F0000}"/>
    <cellStyle name="Note 2 4 20 4 9 7" xfId="44482" xr:uid="{00000000-0005-0000-0000-0000937F0000}"/>
    <cellStyle name="Note 2 4 20 4 9 8" xfId="50492" xr:uid="{00000000-0005-0000-0000-0000947F0000}"/>
    <cellStyle name="Note 2 4 20 5" xfId="4250" xr:uid="{00000000-0005-0000-0000-0000957F0000}"/>
    <cellStyle name="Note 2 4 20 5 2" xfId="17144" xr:uid="{00000000-0005-0000-0000-0000967F0000}"/>
    <cellStyle name="Note 2 4 20 5 3" xfId="24360" xr:uid="{00000000-0005-0000-0000-0000977F0000}"/>
    <cellStyle name="Note 2 4 20 5 4" xfId="29431" xr:uid="{00000000-0005-0000-0000-0000987F0000}"/>
    <cellStyle name="Note 2 4 20 5 5" xfId="34107" xr:uid="{00000000-0005-0000-0000-0000997F0000}"/>
    <cellStyle name="Note 2 4 20 5 6" xfId="39585" xr:uid="{00000000-0005-0000-0000-00009A7F0000}"/>
    <cellStyle name="Note 2 4 20 5 7" xfId="44483" xr:uid="{00000000-0005-0000-0000-00009B7F0000}"/>
    <cellStyle name="Note 2 4 20 5 8" xfId="50493" xr:uid="{00000000-0005-0000-0000-00009C7F0000}"/>
    <cellStyle name="Note 2 4 20 6" xfId="4401" xr:uid="{00000000-0005-0000-0000-00009D7F0000}"/>
    <cellStyle name="Note 2 4 20 6 2" xfId="17145" xr:uid="{00000000-0005-0000-0000-00009E7F0000}"/>
    <cellStyle name="Note 2 4 20 6 3" xfId="24361" xr:uid="{00000000-0005-0000-0000-00009F7F0000}"/>
    <cellStyle name="Note 2 4 20 6 4" xfId="29432" xr:uid="{00000000-0005-0000-0000-0000A07F0000}"/>
    <cellStyle name="Note 2 4 20 6 5" xfId="34108" xr:uid="{00000000-0005-0000-0000-0000A17F0000}"/>
    <cellStyle name="Note 2 4 20 6 6" xfId="39586" xr:uid="{00000000-0005-0000-0000-0000A27F0000}"/>
    <cellStyle name="Note 2 4 20 6 7" xfId="44484" xr:uid="{00000000-0005-0000-0000-0000A37F0000}"/>
    <cellStyle name="Note 2 4 20 6 8" xfId="50494" xr:uid="{00000000-0005-0000-0000-0000A47F0000}"/>
    <cellStyle name="Note 2 4 20 7" xfId="5081" xr:uid="{00000000-0005-0000-0000-0000A57F0000}"/>
    <cellStyle name="Note 2 4 20 7 2" xfId="17146" xr:uid="{00000000-0005-0000-0000-0000A67F0000}"/>
    <cellStyle name="Note 2 4 20 7 3" xfId="24362" xr:uid="{00000000-0005-0000-0000-0000A77F0000}"/>
    <cellStyle name="Note 2 4 20 7 4" xfId="29433" xr:uid="{00000000-0005-0000-0000-0000A87F0000}"/>
    <cellStyle name="Note 2 4 20 7 5" xfId="34109" xr:uid="{00000000-0005-0000-0000-0000A97F0000}"/>
    <cellStyle name="Note 2 4 20 7 6" xfId="39587" xr:uid="{00000000-0005-0000-0000-0000AA7F0000}"/>
    <cellStyle name="Note 2 4 20 7 7" xfId="44485" xr:uid="{00000000-0005-0000-0000-0000AB7F0000}"/>
    <cellStyle name="Note 2 4 20 7 8" xfId="50495" xr:uid="{00000000-0005-0000-0000-0000AC7F0000}"/>
    <cellStyle name="Note 2 4 20 8" xfId="6360" xr:uid="{00000000-0005-0000-0000-0000AD7F0000}"/>
    <cellStyle name="Note 2 4 20 8 2" xfId="17147" xr:uid="{00000000-0005-0000-0000-0000AE7F0000}"/>
    <cellStyle name="Note 2 4 20 8 3" xfId="24363" xr:uid="{00000000-0005-0000-0000-0000AF7F0000}"/>
    <cellStyle name="Note 2 4 20 8 4" xfId="29434" xr:uid="{00000000-0005-0000-0000-0000B07F0000}"/>
    <cellStyle name="Note 2 4 20 8 5" xfId="34110" xr:uid="{00000000-0005-0000-0000-0000B17F0000}"/>
    <cellStyle name="Note 2 4 20 8 6" xfId="39588" xr:uid="{00000000-0005-0000-0000-0000B27F0000}"/>
    <cellStyle name="Note 2 4 20 8 7" xfId="44486" xr:uid="{00000000-0005-0000-0000-0000B37F0000}"/>
    <cellStyle name="Note 2 4 20 8 8" xfId="50496" xr:uid="{00000000-0005-0000-0000-0000B47F0000}"/>
    <cellStyle name="Note 2 4 20 9" xfId="12290" xr:uid="{00000000-0005-0000-0000-0000B57F0000}"/>
    <cellStyle name="Note 2 4 21" xfId="2171" xr:uid="{00000000-0005-0000-0000-0000B67F0000}"/>
    <cellStyle name="Note 2 4 21 10" xfId="20055" xr:uid="{00000000-0005-0000-0000-0000B77F0000}"/>
    <cellStyle name="Note 2 4 21 11" xfId="47224" xr:uid="{00000000-0005-0000-0000-0000B87F0000}"/>
    <cellStyle name="Note 2 4 21 2" xfId="4839" xr:uid="{00000000-0005-0000-0000-0000B97F0000}"/>
    <cellStyle name="Note 2 4 21 2 10" xfId="39589" xr:uid="{00000000-0005-0000-0000-0000BA7F0000}"/>
    <cellStyle name="Note 2 4 21 2 11" xfId="44487" xr:uid="{00000000-0005-0000-0000-0000BB7F0000}"/>
    <cellStyle name="Note 2 4 21 2 12" xfId="50497" xr:uid="{00000000-0005-0000-0000-0000BC7F0000}"/>
    <cellStyle name="Note 2 4 21 2 2" xfId="7175" xr:uid="{00000000-0005-0000-0000-0000BD7F0000}"/>
    <cellStyle name="Note 2 4 21 2 2 2" xfId="17149" xr:uid="{00000000-0005-0000-0000-0000BE7F0000}"/>
    <cellStyle name="Note 2 4 21 2 2 3" xfId="24365" xr:uid="{00000000-0005-0000-0000-0000BF7F0000}"/>
    <cellStyle name="Note 2 4 21 2 2 4" xfId="29436" xr:uid="{00000000-0005-0000-0000-0000C07F0000}"/>
    <cellStyle name="Note 2 4 21 2 2 5" xfId="34112" xr:uid="{00000000-0005-0000-0000-0000C17F0000}"/>
    <cellStyle name="Note 2 4 21 2 2 6" xfId="39590" xr:uid="{00000000-0005-0000-0000-0000C27F0000}"/>
    <cellStyle name="Note 2 4 21 2 2 7" xfId="44488" xr:uid="{00000000-0005-0000-0000-0000C37F0000}"/>
    <cellStyle name="Note 2 4 21 2 2 8" xfId="50498" xr:uid="{00000000-0005-0000-0000-0000C47F0000}"/>
    <cellStyle name="Note 2 4 21 2 3" xfId="8042" xr:uid="{00000000-0005-0000-0000-0000C57F0000}"/>
    <cellStyle name="Note 2 4 21 2 3 2" xfId="17150" xr:uid="{00000000-0005-0000-0000-0000C67F0000}"/>
    <cellStyle name="Note 2 4 21 2 3 3" xfId="24366" xr:uid="{00000000-0005-0000-0000-0000C77F0000}"/>
    <cellStyle name="Note 2 4 21 2 3 4" xfId="29437" xr:uid="{00000000-0005-0000-0000-0000C87F0000}"/>
    <cellStyle name="Note 2 4 21 2 3 5" xfId="34113" xr:uid="{00000000-0005-0000-0000-0000C97F0000}"/>
    <cellStyle name="Note 2 4 21 2 3 6" xfId="39591" xr:uid="{00000000-0005-0000-0000-0000CA7F0000}"/>
    <cellStyle name="Note 2 4 21 2 3 7" xfId="44489" xr:uid="{00000000-0005-0000-0000-0000CB7F0000}"/>
    <cellStyle name="Note 2 4 21 2 3 8" xfId="50499" xr:uid="{00000000-0005-0000-0000-0000CC7F0000}"/>
    <cellStyle name="Note 2 4 21 2 4" xfId="8842" xr:uid="{00000000-0005-0000-0000-0000CD7F0000}"/>
    <cellStyle name="Note 2 4 21 2 4 2" xfId="17151" xr:uid="{00000000-0005-0000-0000-0000CE7F0000}"/>
    <cellStyle name="Note 2 4 21 2 4 3" xfId="24367" xr:uid="{00000000-0005-0000-0000-0000CF7F0000}"/>
    <cellStyle name="Note 2 4 21 2 4 4" xfId="29438" xr:uid="{00000000-0005-0000-0000-0000D07F0000}"/>
    <cellStyle name="Note 2 4 21 2 4 5" xfId="34114" xr:uid="{00000000-0005-0000-0000-0000D17F0000}"/>
    <cellStyle name="Note 2 4 21 2 4 6" xfId="39592" xr:uid="{00000000-0005-0000-0000-0000D27F0000}"/>
    <cellStyle name="Note 2 4 21 2 4 7" xfId="44490" xr:uid="{00000000-0005-0000-0000-0000D37F0000}"/>
    <cellStyle name="Note 2 4 21 2 4 8" xfId="50500" xr:uid="{00000000-0005-0000-0000-0000D47F0000}"/>
    <cellStyle name="Note 2 4 21 2 5" xfId="9304" xr:uid="{00000000-0005-0000-0000-0000D57F0000}"/>
    <cellStyle name="Note 2 4 21 2 5 2" xfId="17152" xr:uid="{00000000-0005-0000-0000-0000D67F0000}"/>
    <cellStyle name="Note 2 4 21 2 5 3" xfId="24368" xr:uid="{00000000-0005-0000-0000-0000D77F0000}"/>
    <cellStyle name="Note 2 4 21 2 5 4" xfId="29439" xr:uid="{00000000-0005-0000-0000-0000D87F0000}"/>
    <cellStyle name="Note 2 4 21 2 5 5" xfId="34115" xr:uid="{00000000-0005-0000-0000-0000D97F0000}"/>
    <cellStyle name="Note 2 4 21 2 5 6" xfId="39593" xr:uid="{00000000-0005-0000-0000-0000DA7F0000}"/>
    <cellStyle name="Note 2 4 21 2 5 7" xfId="44491" xr:uid="{00000000-0005-0000-0000-0000DB7F0000}"/>
    <cellStyle name="Note 2 4 21 2 5 8" xfId="50501" xr:uid="{00000000-0005-0000-0000-0000DC7F0000}"/>
    <cellStyle name="Note 2 4 21 2 6" xfId="17148" xr:uid="{00000000-0005-0000-0000-0000DD7F0000}"/>
    <cellStyle name="Note 2 4 21 2 7" xfId="24364" xr:uid="{00000000-0005-0000-0000-0000DE7F0000}"/>
    <cellStyle name="Note 2 4 21 2 8" xfId="29435" xr:uid="{00000000-0005-0000-0000-0000DF7F0000}"/>
    <cellStyle name="Note 2 4 21 2 9" xfId="34111" xr:uid="{00000000-0005-0000-0000-0000E07F0000}"/>
    <cellStyle name="Note 2 4 21 3" xfId="3743" xr:uid="{00000000-0005-0000-0000-0000E17F0000}"/>
    <cellStyle name="Note 2 4 21 3 10" xfId="17153" xr:uid="{00000000-0005-0000-0000-0000E27F0000}"/>
    <cellStyle name="Note 2 4 21 3 11" xfId="24369" xr:uid="{00000000-0005-0000-0000-0000E37F0000}"/>
    <cellStyle name="Note 2 4 21 3 12" xfId="29440" xr:uid="{00000000-0005-0000-0000-0000E47F0000}"/>
    <cellStyle name="Note 2 4 21 3 13" xfId="34116" xr:uid="{00000000-0005-0000-0000-0000E57F0000}"/>
    <cellStyle name="Note 2 4 21 3 14" xfId="39594" xr:uid="{00000000-0005-0000-0000-0000E67F0000}"/>
    <cellStyle name="Note 2 4 21 3 15" xfId="44492" xr:uid="{00000000-0005-0000-0000-0000E77F0000}"/>
    <cellStyle name="Note 2 4 21 3 16" xfId="50502" xr:uid="{00000000-0005-0000-0000-0000E87F0000}"/>
    <cellStyle name="Note 2 4 21 3 2" xfId="7348" xr:uid="{00000000-0005-0000-0000-0000E97F0000}"/>
    <cellStyle name="Note 2 4 21 3 2 2" xfId="17154" xr:uid="{00000000-0005-0000-0000-0000EA7F0000}"/>
    <cellStyle name="Note 2 4 21 3 2 3" xfId="24370" xr:uid="{00000000-0005-0000-0000-0000EB7F0000}"/>
    <cellStyle name="Note 2 4 21 3 2 4" xfId="29441" xr:uid="{00000000-0005-0000-0000-0000EC7F0000}"/>
    <cellStyle name="Note 2 4 21 3 2 5" xfId="34117" xr:uid="{00000000-0005-0000-0000-0000ED7F0000}"/>
    <cellStyle name="Note 2 4 21 3 2 6" xfId="39595" xr:uid="{00000000-0005-0000-0000-0000EE7F0000}"/>
    <cellStyle name="Note 2 4 21 3 2 7" xfId="44493" xr:uid="{00000000-0005-0000-0000-0000EF7F0000}"/>
    <cellStyle name="Note 2 4 21 3 2 8" xfId="50503" xr:uid="{00000000-0005-0000-0000-0000F07F0000}"/>
    <cellStyle name="Note 2 4 21 3 3" xfId="7865" xr:uid="{00000000-0005-0000-0000-0000F17F0000}"/>
    <cellStyle name="Note 2 4 21 3 3 2" xfId="17155" xr:uid="{00000000-0005-0000-0000-0000F27F0000}"/>
    <cellStyle name="Note 2 4 21 3 3 3" xfId="24371" xr:uid="{00000000-0005-0000-0000-0000F37F0000}"/>
    <cellStyle name="Note 2 4 21 3 3 4" xfId="29442" xr:uid="{00000000-0005-0000-0000-0000F47F0000}"/>
    <cellStyle name="Note 2 4 21 3 3 5" xfId="34118" xr:uid="{00000000-0005-0000-0000-0000F57F0000}"/>
    <cellStyle name="Note 2 4 21 3 3 6" xfId="39596" xr:uid="{00000000-0005-0000-0000-0000F67F0000}"/>
    <cellStyle name="Note 2 4 21 3 3 7" xfId="44494" xr:uid="{00000000-0005-0000-0000-0000F77F0000}"/>
    <cellStyle name="Note 2 4 21 3 3 8" xfId="50504" xr:uid="{00000000-0005-0000-0000-0000F87F0000}"/>
    <cellStyle name="Note 2 4 21 3 4" xfId="8211" xr:uid="{00000000-0005-0000-0000-0000F97F0000}"/>
    <cellStyle name="Note 2 4 21 3 4 2" xfId="17156" xr:uid="{00000000-0005-0000-0000-0000FA7F0000}"/>
    <cellStyle name="Note 2 4 21 3 4 3" xfId="24372" xr:uid="{00000000-0005-0000-0000-0000FB7F0000}"/>
    <cellStyle name="Note 2 4 21 3 4 4" xfId="29443" xr:uid="{00000000-0005-0000-0000-0000FC7F0000}"/>
    <cellStyle name="Note 2 4 21 3 4 5" xfId="34119" xr:uid="{00000000-0005-0000-0000-0000FD7F0000}"/>
    <cellStyle name="Note 2 4 21 3 4 6" xfId="39597" xr:uid="{00000000-0005-0000-0000-0000FE7F0000}"/>
    <cellStyle name="Note 2 4 21 3 4 7" xfId="44495" xr:uid="{00000000-0005-0000-0000-0000FF7F0000}"/>
    <cellStyle name="Note 2 4 21 3 4 8" xfId="50505" xr:uid="{00000000-0005-0000-0000-000000800000}"/>
    <cellStyle name="Note 2 4 21 3 5" xfId="8636" xr:uid="{00000000-0005-0000-0000-000001800000}"/>
    <cellStyle name="Note 2 4 21 3 5 2" xfId="17157" xr:uid="{00000000-0005-0000-0000-000002800000}"/>
    <cellStyle name="Note 2 4 21 3 5 3" xfId="24373" xr:uid="{00000000-0005-0000-0000-000003800000}"/>
    <cellStyle name="Note 2 4 21 3 5 4" xfId="29444" xr:uid="{00000000-0005-0000-0000-000004800000}"/>
    <cellStyle name="Note 2 4 21 3 5 5" xfId="34120" xr:uid="{00000000-0005-0000-0000-000005800000}"/>
    <cellStyle name="Note 2 4 21 3 5 6" xfId="39598" xr:uid="{00000000-0005-0000-0000-000006800000}"/>
    <cellStyle name="Note 2 4 21 3 5 7" xfId="44496" xr:uid="{00000000-0005-0000-0000-000007800000}"/>
    <cellStyle name="Note 2 4 21 3 5 8" xfId="50506" xr:uid="{00000000-0005-0000-0000-000008800000}"/>
    <cellStyle name="Note 2 4 21 3 6" xfId="8992" xr:uid="{00000000-0005-0000-0000-000009800000}"/>
    <cellStyle name="Note 2 4 21 3 6 2" xfId="17158" xr:uid="{00000000-0005-0000-0000-00000A800000}"/>
    <cellStyle name="Note 2 4 21 3 6 3" xfId="24374" xr:uid="{00000000-0005-0000-0000-00000B800000}"/>
    <cellStyle name="Note 2 4 21 3 6 4" xfId="29445" xr:uid="{00000000-0005-0000-0000-00000C800000}"/>
    <cellStyle name="Note 2 4 21 3 6 5" xfId="34121" xr:uid="{00000000-0005-0000-0000-00000D800000}"/>
    <cellStyle name="Note 2 4 21 3 6 6" xfId="39599" xr:uid="{00000000-0005-0000-0000-00000E800000}"/>
    <cellStyle name="Note 2 4 21 3 6 7" xfId="44497" xr:uid="{00000000-0005-0000-0000-00000F800000}"/>
    <cellStyle name="Note 2 4 21 3 6 8" xfId="50507" xr:uid="{00000000-0005-0000-0000-000010800000}"/>
    <cellStyle name="Note 2 4 21 3 7" xfId="9448" xr:uid="{00000000-0005-0000-0000-000011800000}"/>
    <cellStyle name="Note 2 4 21 3 7 2" xfId="17159" xr:uid="{00000000-0005-0000-0000-000012800000}"/>
    <cellStyle name="Note 2 4 21 3 7 3" xfId="24375" xr:uid="{00000000-0005-0000-0000-000013800000}"/>
    <cellStyle name="Note 2 4 21 3 7 4" xfId="29446" xr:uid="{00000000-0005-0000-0000-000014800000}"/>
    <cellStyle name="Note 2 4 21 3 7 5" xfId="34122" xr:uid="{00000000-0005-0000-0000-000015800000}"/>
    <cellStyle name="Note 2 4 21 3 7 6" xfId="39600" xr:uid="{00000000-0005-0000-0000-000016800000}"/>
    <cellStyle name="Note 2 4 21 3 7 7" xfId="44498" xr:uid="{00000000-0005-0000-0000-000017800000}"/>
    <cellStyle name="Note 2 4 21 3 7 8" xfId="50508" xr:uid="{00000000-0005-0000-0000-000018800000}"/>
    <cellStyle name="Note 2 4 21 3 8" xfId="9768" xr:uid="{00000000-0005-0000-0000-000019800000}"/>
    <cellStyle name="Note 2 4 21 3 8 2" xfId="17160" xr:uid="{00000000-0005-0000-0000-00001A800000}"/>
    <cellStyle name="Note 2 4 21 3 8 3" xfId="24376" xr:uid="{00000000-0005-0000-0000-00001B800000}"/>
    <cellStyle name="Note 2 4 21 3 8 4" xfId="29447" xr:uid="{00000000-0005-0000-0000-00001C800000}"/>
    <cellStyle name="Note 2 4 21 3 8 5" xfId="34123" xr:uid="{00000000-0005-0000-0000-00001D800000}"/>
    <cellStyle name="Note 2 4 21 3 8 6" xfId="39601" xr:uid="{00000000-0005-0000-0000-00001E800000}"/>
    <cellStyle name="Note 2 4 21 3 8 7" xfId="44499" xr:uid="{00000000-0005-0000-0000-00001F800000}"/>
    <cellStyle name="Note 2 4 21 3 8 8" xfId="50509" xr:uid="{00000000-0005-0000-0000-000020800000}"/>
    <cellStyle name="Note 2 4 21 3 9" xfId="10037" xr:uid="{00000000-0005-0000-0000-000021800000}"/>
    <cellStyle name="Note 2 4 21 3 9 2" xfId="17161" xr:uid="{00000000-0005-0000-0000-000022800000}"/>
    <cellStyle name="Note 2 4 21 3 9 3" xfId="24377" xr:uid="{00000000-0005-0000-0000-000023800000}"/>
    <cellStyle name="Note 2 4 21 3 9 4" xfId="29448" xr:uid="{00000000-0005-0000-0000-000024800000}"/>
    <cellStyle name="Note 2 4 21 3 9 5" xfId="34124" xr:uid="{00000000-0005-0000-0000-000025800000}"/>
    <cellStyle name="Note 2 4 21 3 9 6" xfId="39602" xr:uid="{00000000-0005-0000-0000-000026800000}"/>
    <cellStyle name="Note 2 4 21 3 9 7" xfId="44500" xr:uid="{00000000-0005-0000-0000-000027800000}"/>
    <cellStyle name="Note 2 4 21 3 9 8" xfId="50510" xr:uid="{00000000-0005-0000-0000-000028800000}"/>
    <cellStyle name="Note 2 4 21 4" xfId="4147" xr:uid="{00000000-0005-0000-0000-000029800000}"/>
    <cellStyle name="Note 2 4 21 4 10" xfId="17162" xr:uid="{00000000-0005-0000-0000-00002A800000}"/>
    <cellStyle name="Note 2 4 21 4 11" xfId="24378" xr:uid="{00000000-0005-0000-0000-00002B800000}"/>
    <cellStyle name="Note 2 4 21 4 12" xfId="29449" xr:uid="{00000000-0005-0000-0000-00002C800000}"/>
    <cellStyle name="Note 2 4 21 4 13" xfId="34125" xr:uid="{00000000-0005-0000-0000-00002D800000}"/>
    <cellStyle name="Note 2 4 21 4 14" xfId="39603" xr:uid="{00000000-0005-0000-0000-00002E800000}"/>
    <cellStyle name="Note 2 4 21 4 15" xfId="44501" xr:uid="{00000000-0005-0000-0000-00002F800000}"/>
    <cellStyle name="Note 2 4 21 4 16" xfId="50511" xr:uid="{00000000-0005-0000-0000-000030800000}"/>
    <cellStyle name="Note 2 4 21 4 2" xfId="7305" xr:uid="{00000000-0005-0000-0000-000031800000}"/>
    <cellStyle name="Note 2 4 21 4 2 2" xfId="17163" xr:uid="{00000000-0005-0000-0000-000032800000}"/>
    <cellStyle name="Note 2 4 21 4 2 3" xfId="24379" xr:uid="{00000000-0005-0000-0000-000033800000}"/>
    <cellStyle name="Note 2 4 21 4 2 4" xfId="29450" xr:uid="{00000000-0005-0000-0000-000034800000}"/>
    <cellStyle name="Note 2 4 21 4 2 5" xfId="34126" xr:uid="{00000000-0005-0000-0000-000035800000}"/>
    <cellStyle name="Note 2 4 21 4 2 6" xfId="39604" xr:uid="{00000000-0005-0000-0000-000036800000}"/>
    <cellStyle name="Note 2 4 21 4 2 7" xfId="44502" xr:uid="{00000000-0005-0000-0000-000037800000}"/>
    <cellStyle name="Note 2 4 21 4 2 8" xfId="50512" xr:uid="{00000000-0005-0000-0000-000038800000}"/>
    <cellStyle name="Note 2 4 21 4 3" xfId="7825" xr:uid="{00000000-0005-0000-0000-000039800000}"/>
    <cellStyle name="Note 2 4 21 4 3 2" xfId="17164" xr:uid="{00000000-0005-0000-0000-00003A800000}"/>
    <cellStyle name="Note 2 4 21 4 3 3" xfId="24380" xr:uid="{00000000-0005-0000-0000-00003B800000}"/>
    <cellStyle name="Note 2 4 21 4 3 4" xfId="29451" xr:uid="{00000000-0005-0000-0000-00003C800000}"/>
    <cellStyle name="Note 2 4 21 4 3 5" xfId="34127" xr:uid="{00000000-0005-0000-0000-00003D800000}"/>
    <cellStyle name="Note 2 4 21 4 3 6" xfId="39605" xr:uid="{00000000-0005-0000-0000-00003E800000}"/>
    <cellStyle name="Note 2 4 21 4 3 7" xfId="44503" xr:uid="{00000000-0005-0000-0000-00003F800000}"/>
    <cellStyle name="Note 2 4 21 4 3 8" xfId="50513" xr:uid="{00000000-0005-0000-0000-000040800000}"/>
    <cellStyle name="Note 2 4 21 4 4" xfId="8173" xr:uid="{00000000-0005-0000-0000-000041800000}"/>
    <cellStyle name="Note 2 4 21 4 4 2" xfId="17165" xr:uid="{00000000-0005-0000-0000-000042800000}"/>
    <cellStyle name="Note 2 4 21 4 4 3" xfId="24381" xr:uid="{00000000-0005-0000-0000-000043800000}"/>
    <cellStyle name="Note 2 4 21 4 4 4" xfId="29452" xr:uid="{00000000-0005-0000-0000-000044800000}"/>
    <cellStyle name="Note 2 4 21 4 4 5" xfId="34128" xr:uid="{00000000-0005-0000-0000-000045800000}"/>
    <cellStyle name="Note 2 4 21 4 4 6" xfId="39606" xr:uid="{00000000-0005-0000-0000-000046800000}"/>
    <cellStyle name="Note 2 4 21 4 4 7" xfId="44504" xr:uid="{00000000-0005-0000-0000-000047800000}"/>
    <cellStyle name="Note 2 4 21 4 4 8" xfId="50514" xr:uid="{00000000-0005-0000-0000-000048800000}"/>
    <cellStyle name="Note 2 4 21 4 5" xfId="8596" xr:uid="{00000000-0005-0000-0000-000049800000}"/>
    <cellStyle name="Note 2 4 21 4 5 2" xfId="17166" xr:uid="{00000000-0005-0000-0000-00004A800000}"/>
    <cellStyle name="Note 2 4 21 4 5 3" xfId="24382" xr:uid="{00000000-0005-0000-0000-00004B800000}"/>
    <cellStyle name="Note 2 4 21 4 5 4" xfId="29453" xr:uid="{00000000-0005-0000-0000-00004C800000}"/>
    <cellStyle name="Note 2 4 21 4 5 5" xfId="34129" xr:uid="{00000000-0005-0000-0000-00004D800000}"/>
    <cellStyle name="Note 2 4 21 4 5 6" xfId="39607" xr:uid="{00000000-0005-0000-0000-00004E800000}"/>
    <cellStyle name="Note 2 4 21 4 5 7" xfId="44505" xr:uid="{00000000-0005-0000-0000-00004F800000}"/>
    <cellStyle name="Note 2 4 21 4 5 8" xfId="50515" xr:uid="{00000000-0005-0000-0000-000050800000}"/>
    <cellStyle name="Note 2 4 21 4 6" xfId="8956" xr:uid="{00000000-0005-0000-0000-000051800000}"/>
    <cellStyle name="Note 2 4 21 4 6 2" xfId="17167" xr:uid="{00000000-0005-0000-0000-000052800000}"/>
    <cellStyle name="Note 2 4 21 4 6 3" xfId="24383" xr:uid="{00000000-0005-0000-0000-000053800000}"/>
    <cellStyle name="Note 2 4 21 4 6 4" xfId="29454" xr:uid="{00000000-0005-0000-0000-000054800000}"/>
    <cellStyle name="Note 2 4 21 4 6 5" xfId="34130" xr:uid="{00000000-0005-0000-0000-000055800000}"/>
    <cellStyle name="Note 2 4 21 4 6 6" xfId="39608" xr:uid="{00000000-0005-0000-0000-000056800000}"/>
    <cellStyle name="Note 2 4 21 4 6 7" xfId="44506" xr:uid="{00000000-0005-0000-0000-000057800000}"/>
    <cellStyle name="Note 2 4 21 4 6 8" xfId="50516" xr:uid="{00000000-0005-0000-0000-000058800000}"/>
    <cellStyle name="Note 2 4 21 4 7" xfId="9409" xr:uid="{00000000-0005-0000-0000-000059800000}"/>
    <cellStyle name="Note 2 4 21 4 7 2" xfId="17168" xr:uid="{00000000-0005-0000-0000-00005A800000}"/>
    <cellStyle name="Note 2 4 21 4 7 3" xfId="24384" xr:uid="{00000000-0005-0000-0000-00005B800000}"/>
    <cellStyle name="Note 2 4 21 4 7 4" xfId="29455" xr:uid="{00000000-0005-0000-0000-00005C800000}"/>
    <cellStyle name="Note 2 4 21 4 7 5" xfId="34131" xr:uid="{00000000-0005-0000-0000-00005D800000}"/>
    <cellStyle name="Note 2 4 21 4 7 6" xfId="39609" xr:uid="{00000000-0005-0000-0000-00005E800000}"/>
    <cellStyle name="Note 2 4 21 4 7 7" xfId="44507" xr:uid="{00000000-0005-0000-0000-00005F800000}"/>
    <cellStyle name="Note 2 4 21 4 7 8" xfId="50517" xr:uid="{00000000-0005-0000-0000-000060800000}"/>
    <cellStyle name="Note 2 4 21 4 8" xfId="9737" xr:uid="{00000000-0005-0000-0000-000061800000}"/>
    <cellStyle name="Note 2 4 21 4 8 2" xfId="17169" xr:uid="{00000000-0005-0000-0000-000062800000}"/>
    <cellStyle name="Note 2 4 21 4 8 3" xfId="24385" xr:uid="{00000000-0005-0000-0000-000063800000}"/>
    <cellStyle name="Note 2 4 21 4 8 4" xfId="29456" xr:uid="{00000000-0005-0000-0000-000064800000}"/>
    <cellStyle name="Note 2 4 21 4 8 5" xfId="34132" xr:uid="{00000000-0005-0000-0000-000065800000}"/>
    <cellStyle name="Note 2 4 21 4 8 6" xfId="39610" xr:uid="{00000000-0005-0000-0000-000066800000}"/>
    <cellStyle name="Note 2 4 21 4 8 7" xfId="44508" xr:uid="{00000000-0005-0000-0000-000067800000}"/>
    <cellStyle name="Note 2 4 21 4 8 8" xfId="50518" xr:uid="{00000000-0005-0000-0000-000068800000}"/>
    <cellStyle name="Note 2 4 21 4 9" xfId="10006" xr:uid="{00000000-0005-0000-0000-000069800000}"/>
    <cellStyle name="Note 2 4 21 4 9 2" xfId="17170" xr:uid="{00000000-0005-0000-0000-00006A800000}"/>
    <cellStyle name="Note 2 4 21 4 9 3" xfId="24386" xr:uid="{00000000-0005-0000-0000-00006B800000}"/>
    <cellStyle name="Note 2 4 21 4 9 4" xfId="29457" xr:uid="{00000000-0005-0000-0000-00006C800000}"/>
    <cellStyle name="Note 2 4 21 4 9 5" xfId="34133" xr:uid="{00000000-0005-0000-0000-00006D800000}"/>
    <cellStyle name="Note 2 4 21 4 9 6" xfId="39611" xr:uid="{00000000-0005-0000-0000-00006E800000}"/>
    <cellStyle name="Note 2 4 21 4 9 7" xfId="44509" xr:uid="{00000000-0005-0000-0000-00006F800000}"/>
    <cellStyle name="Note 2 4 21 4 9 8" xfId="50519" xr:uid="{00000000-0005-0000-0000-000070800000}"/>
    <cellStyle name="Note 2 4 21 5" xfId="4750" xr:uid="{00000000-0005-0000-0000-000071800000}"/>
    <cellStyle name="Note 2 4 21 5 2" xfId="17171" xr:uid="{00000000-0005-0000-0000-000072800000}"/>
    <cellStyle name="Note 2 4 21 5 3" xfId="24387" xr:uid="{00000000-0005-0000-0000-000073800000}"/>
    <cellStyle name="Note 2 4 21 5 4" xfId="29458" xr:uid="{00000000-0005-0000-0000-000074800000}"/>
    <cellStyle name="Note 2 4 21 5 5" xfId="34134" xr:uid="{00000000-0005-0000-0000-000075800000}"/>
    <cellStyle name="Note 2 4 21 5 6" xfId="39612" xr:uid="{00000000-0005-0000-0000-000076800000}"/>
    <cellStyle name="Note 2 4 21 5 7" xfId="44510" xr:uid="{00000000-0005-0000-0000-000077800000}"/>
    <cellStyle name="Note 2 4 21 5 8" xfId="50520" xr:uid="{00000000-0005-0000-0000-000078800000}"/>
    <cellStyle name="Note 2 4 21 6" xfId="4311" xr:uid="{00000000-0005-0000-0000-000079800000}"/>
    <cellStyle name="Note 2 4 21 6 2" xfId="17172" xr:uid="{00000000-0005-0000-0000-00007A800000}"/>
    <cellStyle name="Note 2 4 21 6 3" xfId="24388" xr:uid="{00000000-0005-0000-0000-00007B800000}"/>
    <cellStyle name="Note 2 4 21 6 4" xfId="29459" xr:uid="{00000000-0005-0000-0000-00007C800000}"/>
    <cellStyle name="Note 2 4 21 6 5" xfId="34135" xr:uid="{00000000-0005-0000-0000-00007D800000}"/>
    <cellStyle name="Note 2 4 21 6 6" xfId="39613" xr:uid="{00000000-0005-0000-0000-00007E800000}"/>
    <cellStyle name="Note 2 4 21 6 7" xfId="44511" xr:uid="{00000000-0005-0000-0000-00007F800000}"/>
    <cellStyle name="Note 2 4 21 6 8" xfId="50521" xr:uid="{00000000-0005-0000-0000-000080800000}"/>
    <cellStyle name="Note 2 4 21 7" xfId="6127" xr:uid="{00000000-0005-0000-0000-000081800000}"/>
    <cellStyle name="Note 2 4 21 7 2" xfId="17173" xr:uid="{00000000-0005-0000-0000-000082800000}"/>
    <cellStyle name="Note 2 4 21 7 3" xfId="24389" xr:uid="{00000000-0005-0000-0000-000083800000}"/>
    <cellStyle name="Note 2 4 21 7 4" xfId="29460" xr:uid="{00000000-0005-0000-0000-000084800000}"/>
    <cellStyle name="Note 2 4 21 7 5" xfId="34136" xr:uid="{00000000-0005-0000-0000-000085800000}"/>
    <cellStyle name="Note 2 4 21 7 6" xfId="39614" xr:uid="{00000000-0005-0000-0000-000086800000}"/>
    <cellStyle name="Note 2 4 21 7 7" xfId="44512" xr:uid="{00000000-0005-0000-0000-000087800000}"/>
    <cellStyle name="Note 2 4 21 7 8" xfId="50522" xr:uid="{00000000-0005-0000-0000-000088800000}"/>
    <cellStyle name="Note 2 4 21 8" xfId="5895" xr:uid="{00000000-0005-0000-0000-000089800000}"/>
    <cellStyle name="Note 2 4 21 8 2" xfId="17174" xr:uid="{00000000-0005-0000-0000-00008A800000}"/>
    <cellStyle name="Note 2 4 21 8 3" xfId="24390" xr:uid="{00000000-0005-0000-0000-00008B800000}"/>
    <cellStyle name="Note 2 4 21 8 4" xfId="29461" xr:uid="{00000000-0005-0000-0000-00008C800000}"/>
    <cellStyle name="Note 2 4 21 8 5" xfId="34137" xr:uid="{00000000-0005-0000-0000-00008D800000}"/>
    <cellStyle name="Note 2 4 21 8 6" xfId="39615" xr:uid="{00000000-0005-0000-0000-00008E800000}"/>
    <cellStyle name="Note 2 4 21 8 7" xfId="44513" xr:uid="{00000000-0005-0000-0000-00008F800000}"/>
    <cellStyle name="Note 2 4 21 8 8" xfId="50523" xr:uid="{00000000-0005-0000-0000-000090800000}"/>
    <cellStyle name="Note 2 4 21 9" xfId="11967" xr:uid="{00000000-0005-0000-0000-000091800000}"/>
    <cellStyle name="Note 2 4 22" xfId="2629" xr:uid="{00000000-0005-0000-0000-000092800000}"/>
    <cellStyle name="Note 2 4 22 10" xfId="26857" xr:uid="{00000000-0005-0000-0000-000093800000}"/>
    <cellStyle name="Note 2 4 22 11" xfId="47285" xr:uid="{00000000-0005-0000-0000-000094800000}"/>
    <cellStyle name="Note 2 4 22 2" xfId="5098" xr:uid="{00000000-0005-0000-0000-000095800000}"/>
    <cellStyle name="Note 2 4 22 2 10" xfId="39616" xr:uid="{00000000-0005-0000-0000-000096800000}"/>
    <cellStyle name="Note 2 4 22 2 11" xfId="44514" xr:uid="{00000000-0005-0000-0000-000097800000}"/>
    <cellStyle name="Note 2 4 22 2 12" xfId="50524" xr:uid="{00000000-0005-0000-0000-000098800000}"/>
    <cellStyle name="Note 2 4 22 2 2" xfId="7269" xr:uid="{00000000-0005-0000-0000-000099800000}"/>
    <cellStyle name="Note 2 4 22 2 2 2" xfId="17176" xr:uid="{00000000-0005-0000-0000-00009A800000}"/>
    <cellStyle name="Note 2 4 22 2 2 3" xfId="24392" xr:uid="{00000000-0005-0000-0000-00009B800000}"/>
    <cellStyle name="Note 2 4 22 2 2 4" xfId="29463" xr:uid="{00000000-0005-0000-0000-00009C800000}"/>
    <cellStyle name="Note 2 4 22 2 2 5" xfId="34139" xr:uid="{00000000-0005-0000-0000-00009D800000}"/>
    <cellStyle name="Note 2 4 22 2 2 6" xfId="39617" xr:uid="{00000000-0005-0000-0000-00009E800000}"/>
    <cellStyle name="Note 2 4 22 2 2 7" xfId="44515" xr:uid="{00000000-0005-0000-0000-00009F800000}"/>
    <cellStyle name="Note 2 4 22 2 2 8" xfId="50525" xr:uid="{00000000-0005-0000-0000-0000A0800000}"/>
    <cellStyle name="Note 2 4 22 2 3" xfId="8135" xr:uid="{00000000-0005-0000-0000-0000A1800000}"/>
    <cellStyle name="Note 2 4 22 2 3 2" xfId="17177" xr:uid="{00000000-0005-0000-0000-0000A2800000}"/>
    <cellStyle name="Note 2 4 22 2 3 3" xfId="24393" xr:uid="{00000000-0005-0000-0000-0000A3800000}"/>
    <cellStyle name="Note 2 4 22 2 3 4" xfId="29464" xr:uid="{00000000-0005-0000-0000-0000A4800000}"/>
    <cellStyle name="Note 2 4 22 2 3 5" xfId="34140" xr:uid="{00000000-0005-0000-0000-0000A5800000}"/>
    <cellStyle name="Note 2 4 22 2 3 6" xfId="39618" xr:uid="{00000000-0005-0000-0000-0000A6800000}"/>
    <cellStyle name="Note 2 4 22 2 3 7" xfId="44516" xr:uid="{00000000-0005-0000-0000-0000A7800000}"/>
    <cellStyle name="Note 2 4 22 2 3 8" xfId="50526" xr:uid="{00000000-0005-0000-0000-0000A8800000}"/>
    <cellStyle name="Note 2 4 22 2 4" xfId="8924" xr:uid="{00000000-0005-0000-0000-0000A9800000}"/>
    <cellStyle name="Note 2 4 22 2 4 2" xfId="17178" xr:uid="{00000000-0005-0000-0000-0000AA800000}"/>
    <cellStyle name="Note 2 4 22 2 4 3" xfId="24394" xr:uid="{00000000-0005-0000-0000-0000AB800000}"/>
    <cellStyle name="Note 2 4 22 2 4 4" xfId="29465" xr:uid="{00000000-0005-0000-0000-0000AC800000}"/>
    <cellStyle name="Note 2 4 22 2 4 5" xfId="34141" xr:uid="{00000000-0005-0000-0000-0000AD800000}"/>
    <cellStyle name="Note 2 4 22 2 4 6" xfId="39619" xr:uid="{00000000-0005-0000-0000-0000AE800000}"/>
    <cellStyle name="Note 2 4 22 2 4 7" xfId="44517" xr:uid="{00000000-0005-0000-0000-0000AF800000}"/>
    <cellStyle name="Note 2 4 22 2 4 8" xfId="50527" xr:uid="{00000000-0005-0000-0000-0000B0800000}"/>
    <cellStyle name="Note 2 4 22 2 5" xfId="9376" xr:uid="{00000000-0005-0000-0000-0000B1800000}"/>
    <cellStyle name="Note 2 4 22 2 5 2" xfId="17179" xr:uid="{00000000-0005-0000-0000-0000B2800000}"/>
    <cellStyle name="Note 2 4 22 2 5 3" xfId="24395" xr:uid="{00000000-0005-0000-0000-0000B3800000}"/>
    <cellStyle name="Note 2 4 22 2 5 4" xfId="29466" xr:uid="{00000000-0005-0000-0000-0000B4800000}"/>
    <cellStyle name="Note 2 4 22 2 5 5" xfId="34142" xr:uid="{00000000-0005-0000-0000-0000B5800000}"/>
    <cellStyle name="Note 2 4 22 2 5 6" xfId="39620" xr:uid="{00000000-0005-0000-0000-0000B6800000}"/>
    <cellStyle name="Note 2 4 22 2 5 7" xfId="44518" xr:uid="{00000000-0005-0000-0000-0000B7800000}"/>
    <cellStyle name="Note 2 4 22 2 5 8" xfId="50528" xr:uid="{00000000-0005-0000-0000-0000B8800000}"/>
    <cellStyle name="Note 2 4 22 2 6" xfId="17175" xr:uid="{00000000-0005-0000-0000-0000B9800000}"/>
    <cellStyle name="Note 2 4 22 2 7" xfId="24391" xr:uid="{00000000-0005-0000-0000-0000BA800000}"/>
    <cellStyle name="Note 2 4 22 2 8" xfId="29462" xr:uid="{00000000-0005-0000-0000-0000BB800000}"/>
    <cellStyle name="Note 2 4 22 2 9" xfId="34138" xr:uid="{00000000-0005-0000-0000-0000BC800000}"/>
    <cellStyle name="Note 2 4 22 3" xfId="3933" xr:uid="{00000000-0005-0000-0000-0000BD800000}"/>
    <cellStyle name="Note 2 4 22 3 10" xfId="17180" xr:uid="{00000000-0005-0000-0000-0000BE800000}"/>
    <cellStyle name="Note 2 4 22 3 11" xfId="24396" xr:uid="{00000000-0005-0000-0000-0000BF800000}"/>
    <cellStyle name="Note 2 4 22 3 12" xfId="29467" xr:uid="{00000000-0005-0000-0000-0000C0800000}"/>
    <cellStyle name="Note 2 4 22 3 13" xfId="34143" xr:uid="{00000000-0005-0000-0000-0000C1800000}"/>
    <cellStyle name="Note 2 4 22 3 14" xfId="39621" xr:uid="{00000000-0005-0000-0000-0000C2800000}"/>
    <cellStyle name="Note 2 4 22 3 15" xfId="44519" xr:uid="{00000000-0005-0000-0000-0000C3800000}"/>
    <cellStyle name="Note 2 4 22 3 16" xfId="50529" xr:uid="{00000000-0005-0000-0000-0000C4800000}"/>
    <cellStyle name="Note 2 4 22 3 2" xfId="6819" xr:uid="{00000000-0005-0000-0000-0000C5800000}"/>
    <cellStyle name="Note 2 4 22 3 2 2" xfId="17181" xr:uid="{00000000-0005-0000-0000-0000C6800000}"/>
    <cellStyle name="Note 2 4 22 3 2 3" xfId="24397" xr:uid="{00000000-0005-0000-0000-0000C7800000}"/>
    <cellStyle name="Note 2 4 22 3 2 4" xfId="29468" xr:uid="{00000000-0005-0000-0000-0000C8800000}"/>
    <cellStyle name="Note 2 4 22 3 2 5" xfId="34144" xr:uid="{00000000-0005-0000-0000-0000C9800000}"/>
    <cellStyle name="Note 2 4 22 3 2 6" xfId="39622" xr:uid="{00000000-0005-0000-0000-0000CA800000}"/>
    <cellStyle name="Note 2 4 22 3 2 7" xfId="44520" xr:uid="{00000000-0005-0000-0000-0000CB800000}"/>
    <cellStyle name="Note 2 4 22 3 2 8" xfId="50530" xr:uid="{00000000-0005-0000-0000-0000CC800000}"/>
    <cellStyle name="Note 2 4 22 3 3" xfId="3922" xr:uid="{00000000-0005-0000-0000-0000CD800000}"/>
    <cellStyle name="Note 2 4 22 3 3 2" xfId="17182" xr:uid="{00000000-0005-0000-0000-0000CE800000}"/>
    <cellStyle name="Note 2 4 22 3 3 3" xfId="24398" xr:uid="{00000000-0005-0000-0000-0000CF800000}"/>
    <cellStyle name="Note 2 4 22 3 3 4" xfId="29469" xr:uid="{00000000-0005-0000-0000-0000D0800000}"/>
    <cellStyle name="Note 2 4 22 3 3 5" xfId="34145" xr:uid="{00000000-0005-0000-0000-0000D1800000}"/>
    <cellStyle name="Note 2 4 22 3 3 6" xfId="39623" xr:uid="{00000000-0005-0000-0000-0000D2800000}"/>
    <cellStyle name="Note 2 4 22 3 3 7" xfId="44521" xr:uid="{00000000-0005-0000-0000-0000D3800000}"/>
    <cellStyle name="Note 2 4 22 3 3 8" xfId="50531" xr:uid="{00000000-0005-0000-0000-0000D4800000}"/>
    <cellStyle name="Note 2 4 22 3 4" xfId="5746" xr:uid="{00000000-0005-0000-0000-0000D5800000}"/>
    <cellStyle name="Note 2 4 22 3 4 2" xfId="17183" xr:uid="{00000000-0005-0000-0000-0000D6800000}"/>
    <cellStyle name="Note 2 4 22 3 4 3" xfId="24399" xr:uid="{00000000-0005-0000-0000-0000D7800000}"/>
    <cellStyle name="Note 2 4 22 3 4 4" xfId="29470" xr:uid="{00000000-0005-0000-0000-0000D8800000}"/>
    <cellStyle name="Note 2 4 22 3 4 5" xfId="34146" xr:uid="{00000000-0005-0000-0000-0000D9800000}"/>
    <cellStyle name="Note 2 4 22 3 4 6" xfId="39624" xr:uid="{00000000-0005-0000-0000-0000DA800000}"/>
    <cellStyle name="Note 2 4 22 3 4 7" xfId="44522" xr:uid="{00000000-0005-0000-0000-0000DB800000}"/>
    <cellStyle name="Note 2 4 22 3 4 8" xfId="50532" xr:uid="{00000000-0005-0000-0000-0000DC800000}"/>
    <cellStyle name="Note 2 4 22 3 5" xfId="4288" xr:uid="{00000000-0005-0000-0000-0000DD800000}"/>
    <cellStyle name="Note 2 4 22 3 5 2" xfId="17184" xr:uid="{00000000-0005-0000-0000-0000DE800000}"/>
    <cellStyle name="Note 2 4 22 3 5 3" xfId="24400" xr:uid="{00000000-0005-0000-0000-0000DF800000}"/>
    <cellStyle name="Note 2 4 22 3 5 4" xfId="29471" xr:uid="{00000000-0005-0000-0000-0000E0800000}"/>
    <cellStyle name="Note 2 4 22 3 5 5" xfId="34147" xr:uid="{00000000-0005-0000-0000-0000E1800000}"/>
    <cellStyle name="Note 2 4 22 3 5 6" xfId="39625" xr:uid="{00000000-0005-0000-0000-0000E2800000}"/>
    <cellStyle name="Note 2 4 22 3 5 7" xfId="44523" xr:uid="{00000000-0005-0000-0000-0000E3800000}"/>
    <cellStyle name="Note 2 4 22 3 5 8" xfId="50533" xr:uid="{00000000-0005-0000-0000-0000E4800000}"/>
    <cellStyle name="Note 2 4 22 3 6" xfId="6667" xr:uid="{00000000-0005-0000-0000-0000E5800000}"/>
    <cellStyle name="Note 2 4 22 3 6 2" xfId="17185" xr:uid="{00000000-0005-0000-0000-0000E6800000}"/>
    <cellStyle name="Note 2 4 22 3 6 3" xfId="24401" xr:uid="{00000000-0005-0000-0000-0000E7800000}"/>
    <cellStyle name="Note 2 4 22 3 6 4" xfId="29472" xr:uid="{00000000-0005-0000-0000-0000E8800000}"/>
    <cellStyle name="Note 2 4 22 3 6 5" xfId="34148" xr:uid="{00000000-0005-0000-0000-0000E9800000}"/>
    <cellStyle name="Note 2 4 22 3 6 6" xfId="39626" xr:uid="{00000000-0005-0000-0000-0000EA800000}"/>
    <cellStyle name="Note 2 4 22 3 6 7" xfId="44524" xr:uid="{00000000-0005-0000-0000-0000EB800000}"/>
    <cellStyle name="Note 2 4 22 3 6 8" xfId="50534" xr:uid="{00000000-0005-0000-0000-0000EC800000}"/>
    <cellStyle name="Note 2 4 22 3 7" xfId="7600" xr:uid="{00000000-0005-0000-0000-0000ED800000}"/>
    <cellStyle name="Note 2 4 22 3 7 2" xfId="17186" xr:uid="{00000000-0005-0000-0000-0000EE800000}"/>
    <cellStyle name="Note 2 4 22 3 7 3" xfId="24402" xr:uid="{00000000-0005-0000-0000-0000EF800000}"/>
    <cellStyle name="Note 2 4 22 3 7 4" xfId="29473" xr:uid="{00000000-0005-0000-0000-0000F0800000}"/>
    <cellStyle name="Note 2 4 22 3 7 5" xfId="34149" xr:uid="{00000000-0005-0000-0000-0000F1800000}"/>
    <cellStyle name="Note 2 4 22 3 7 6" xfId="39627" xr:uid="{00000000-0005-0000-0000-0000F2800000}"/>
    <cellStyle name="Note 2 4 22 3 7 7" xfId="44525" xr:uid="{00000000-0005-0000-0000-0000F3800000}"/>
    <cellStyle name="Note 2 4 22 3 7 8" xfId="50535" xr:uid="{00000000-0005-0000-0000-0000F4800000}"/>
    <cellStyle name="Note 2 4 22 3 8" xfId="4382" xr:uid="{00000000-0005-0000-0000-0000F5800000}"/>
    <cellStyle name="Note 2 4 22 3 8 2" xfId="17187" xr:uid="{00000000-0005-0000-0000-0000F6800000}"/>
    <cellStyle name="Note 2 4 22 3 8 3" xfId="24403" xr:uid="{00000000-0005-0000-0000-0000F7800000}"/>
    <cellStyle name="Note 2 4 22 3 8 4" xfId="29474" xr:uid="{00000000-0005-0000-0000-0000F8800000}"/>
    <cellStyle name="Note 2 4 22 3 8 5" xfId="34150" xr:uid="{00000000-0005-0000-0000-0000F9800000}"/>
    <cellStyle name="Note 2 4 22 3 8 6" xfId="39628" xr:uid="{00000000-0005-0000-0000-0000FA800000}"/>
    <cellStyle name="Note 2 4 22 3 8 7" xfId="44526" xr:uid="{00000000-0005-0000-0000-0000FB800000}"/>
    <cellStyle name="Note 2 4 22 3 8 8" xfId="50536" xr:uid="{00000000-0005-0000-0000-0000FC800000}"/>
    <cellStyle name="Note 2 4 22 3 9" xfId="6474" xr:uid="{00000000-0005-0000-0000-0000FD800000}"/>
    <cellStyle name="Note 2 4 22 3 9 2" xfId="17188" xr:uid="{00000000-0005-0000-0000-0000FE800000}"/>
    <cellStyle name="Note 2 4 22 3 9 3" xfId="24404" xr:uid="{00000000-0005-0000-0000-0000FF800000}"/>
    <cellStyle name="Note 2 4 22 3 9 4" xfId="29475" xr:uid="{00000000-0005-0000-0000-000000810000}"/>
    <cellStyle name="Note 2 4 22 3 9 5" xfId="34151" xr:uid="{00000000-0005-0000-0000-000001810000}"/>
    <cellStyle name="Note 2 4 22 3 9 6" xfId="39629" xr:uid="{00000000-0005-0000-0000-000002810000}"/>
    <cellStyle name="Note 2 4 22 3 9 7" xfId="44527" xr:uid="{00000000-0005-0000-0000-000003810000}"/>
    <cellStyle name="Note 2 4 22 3 9 8" xfId="50537" xr:uid="{00000000-0005-0000-0000-000004810000}"/>
    <cellStyle name="Note 2 4 22 4" xfId="4545" xr:uid="{00000000-0005-0000-0000-000005810000}"/>
    <cellStyle name="Note 2 4 22 4 10" xfId="17189" xr:uid="{00000000-0005-0000-0000-000006810000}"/>
    <cellStyle name="Note 2 4 22 4 11" xfId="24405" xr:uid="{00000000-0005-0000-0000-000007810000}"/>
    <cellStyle name="Note 2 4 22 4 12" xfId="29476" xr:uid="{00000000-0005-0000-0000-000008810000}"/>
    <cellStyle name="Note 2 4 22 4 13" xfId="34152" xr:uid="{00000000-0005-0000-0000-000009810000}"/>
    <cellStyle name="Note 2 4 22 4 14" xfId="39630" xr:uid="{00000000-0005-0000-0000-00000A810000}"/>
    <cellStyle name="Note 2 4 22 4 15" xfId="44528" xr:uid="{00000000-0005-0000-0000-00000B810000}"/>
    <cellStyle name="Note 2 4 22 4 16" xfId="50538" xr:uid="{00000000-0005-0000-0000-00000C810000}"/>
    <cellStyle name="Note 2 4 22 4 2" xfId="7013" xr:uid="{00000000-0005-0000-0000-00000D810000}"/>
    <cellStyle name="Note 2 4 22 4 2 2" xfId="17190" xr:uid="{00000000-0005-0000-0000-00000E810000}"/>
    <cellStyle name="Note 2 4 22 4 2 3" xfId="24406" xr:uid="{00000000-0005-0000-0000-00000F810000}"/>
    <cellStyle name="Note 2 4 22 4 2 4" xfId="29477" xr:uid="{00000000-0005-0000-0000-000010810000}"/>
    <cellStyle name="Note 2 4 22 4 2 5" xfId="34153" xr:uid="{00000000-0005-0000-0000-000011810000}"/>
    <cellStyle name="Note 2 4 22 4 2 6" xfId="39631" xr:uid="{00000000-0005-0000-0000-000012810000}"/>
    <cellStyle name="Note 2 4 22 4 2 7" xfId="44529" xr:uid="{00000000-0005-0000-0000-000013810000}"/>
    <cellStyle name="Note 2 4 22 4 2 8" xfId="50539" xr:uid="{00000000-0005-0000-0000-000014810000}"/>
    <cellStyle name="Note 2 4 22 4 3" xfId="7618" xr:uid="{00000000-0005-0000-0000-000015810000}"/>
    <cellStyle name="Note 2 4 22 4 3 2" xfId="17191" xr:uid="{00000000-0005-0000-0000-000016810000}"/>
    <cellStyle name="Note 2 4 22 4 3 3" xfId="24407" xr:uid="{00000000-0005-0000-0000-000017810000}"/>
    <cellStyle name="Note 2 4 22 4 3 4" xfId="29478" xr:uid="{00000000-0005-0000-0000-000018810000}"/>
    <cellStyle name="Note 2 4 22 4 3 5" xfId="34154" xr:uid="{00000000-0005-0000-0000-000019810000}"/>
    <cellStyle name="Note 2 4 22 4 3 6" xfId="39632" xr:uid="{00000000-0005-0000-0000-00001A810000}"/>
    <cellStyle name="Note 2 4 22 4 3 7" xfId="44530" xr:uid="{00000000-0005-0000-0000-00001B810000}"/>
    <cellStyle name="Note 2 4 22 4 3 8" xfId="50540" xr:uid="{00000000-0005-0000-0000-00001C810000}"/>
    <cellStyle name="Note 2 4 22 4 4" xfId="7117" xr:uid="{00000000-0005-0000-0000-00001D810000}"/>
    <cellStyle name="Note 2 4 22 4 4 2" xfId="17192" xr:uid="{00000000-0005-0000-0000-00001E810000}"/>
    <cellStyle name="Note 2 4 22 4 4 3" xfId="24408" xr:uid="{00000000-0005-0000-0000-00001F810000}"/>
    <cellStyle name="Note 2 4 22 4 4 4" xfId="29479" xr:uid="{00000000-0005-0000-0000-000020810000}"/>
    <cellStyle name="Note 2 4 22 4 4 5" xfId="34155" xr:uid="{00000000-0005-0000-0000-000021810000}"/>
    <cellStyle name="Note 2 4 22 4 4 6" xfId="39633" xr:uid="{00000000-0005-0000-0000-000022810000}"/>
    <cellStyle name="Note 2 4 22 4 4 7" xfId="44531" xr:uid="{00000000-0005-0000-0000-000023810000}"/>
    <cellStyle name="Note 2 4 22 4 4 8" xfId="50541" xr:uid="{00000000-0005-0000-0000-000024810000}"/>
    <cellStyle name="Note 2 4 22 4 5" xfId="8396" xr:uid="{00000000-0005-0000-0000-000025810000}"/>
    <cellStyle name="Note 2 4 22 4 5 2" xfId="17193" xr:uid="{00000000-0005-0000-0000-000026810000}"/>
    <cellStyle name="Note 2 4 22 4 5 3" xfId="24409" xr:uid="{00000000-0005-0000-0000-000027810000}"/>
    <cellStyle name="Note 2 4 22 4 5 4" xfId="29480" xr:uid="{00000000-0005-0000-0000-000028810000}"/>
    <cellStyle name="Note 2 4 22 4 5 5" xfId="34156" xr:uid="{00000000-0005-0000-0000-000029810000}"/>
    <cellStyle name="Note 2 4 22 4 5 6" xfId="39634" xr:uid="{00000000-0005-0000-0000-00002A810000}"/>
    <cellStyle name="Note 2 4 22 4 5 7" xfId="44532" xr:uid="{00000000-0005-0000-0000-00002B810000}"/>
    <cellStyle name="Note 2 4 22 4 5 8" xfId="50542" xr:uid="{00000000-0005-0000-0000-00002C810000}"/>
    <cellStyle name="Note 2 4 22 4 6" xfId="6287" xr:uid="{00000000-0005-0000-0000-00002D810000}"/>
    <cellStyle name="Note 2 4 22 4 6 2" xfId="17194" xr:uid="{00000000-0005-0000-0000-00002E810000}"/>
    <cellStyle name="Note 2 4 22 4 6 3" xfId="24410" xr:uid="{00000000-0005-0000-0000-00002F810000}"/>
    <cellStyle name="Note 2 4 22 4 6 4" xfId="29481" xr:uid="{00000000-0005-0000-0000-000030810000}"/>
    <cellStyle name="Note 2 4 22 4 6 5" xfId="34157" xr:uid="{00000000-0005-0000-0000-000031810000}"/>
    <cellStyle name="Note 2 4 22 4 6 6" xfId="39635" xr:uid="{00000000-0005-0000-0000-000032810000}"/>
    <cellStyle name="Note 2 4 22 4 6 7" xfId="44533" xr:uid="{00000000-0005-0000-0000-000033810000}"/>
    <cellStyle name="Note 2 4 22 4 6 8" xfId="50543" xr:uid="{00000000-0005-0000-0000-000034810000}"/>
    <cellStyle name="Note 2 4 22 4 7" xfId="9183" xr:uid="{00000000-0005-0000-0000-000035810000}"/>
    <cellStyle name="Note 2 4 22 4 7 2" xfId="17195" xr:uid="{00000000-0005-0000-0000-000036810000}"/>
    <cellStyle name="Note 2 4 22 4 7 3" xfId="24411" xr:uid="{00000000-0005-0000-0000-000037810000}"/>
    <cellStyle name="Note 2 4 22 4 7 4" xfId="29482" xr:uid="{00000000-0005-0000-0000-000038810000}"/>
    <cellStyle name="Note 2 4 22 4 7 5" xfId="34158" xr:uid="{00000000-0005-0000-0000-000039810000}"/>
    <cellStyle name="Note 2 4 22 4 7 6" xfId="39636" xr:uid="{00000000-0005-0000-0000-00003A810000}"/>
    <cellStyle name="Note 2 4 22 4 7 7" xfId="44534" xr:uid="{00000000-0005-0000-0000-00003B810000}"/>
    <cellStyle name="Note 2 4 22 4 7 8" xfId="50544" xr:uid="{00000000-0005-0000-0000-00003C810000}"/>
    <cellStyle name="Note 2 4 22 4 8" xfId="7800" xr:uid="{00000000-0005-0000-0000-00003D810000}"/>
    <cellStyle name="Note 2 4 22 4 8 2" xfId="17196" xr:uid="{00000000-0005-0000-0000-00003E810000}"/>
    <cellStyle name="Note 2 4 22 4 8 3" xfId="24412" xr:uid="{00000000-0005-0000-0000-00003F810000}"/>
    <cellStyle name="Note 2 4 22 4 8 4" xfId="29483" xr:uid="{00000000-0005-0000-0000-000040810000}"/>
    <cellStyle name="Note 2 4 22 4 8 5" xfId="34159" xr:uid="{00000000-0005-0000-0000-000041810000}"/>
    <cellStyle name="Note 2 4 22 4 8 6" xfId="39637" xr:uid="{00000000-0005-0000-0000-000042810000}"/>
    <cellStyle name="Note 2 4 22 4 8 7" xfId="44535" xr:uid="{00000000-0005-0000-0000-000043810000}"/>
    <cellStyle name="Note 2 4 22 4 8 8" xfId="50545" xr:uid="{00000000-0005-0000-0000-000044810000}"/>
    <cellStyle name="Note 2 4 22 4 9" xfId="6674" xr:uid="{00000000-0005-0000-0000-000045810000}"/>
    <cellStyle name="Note 2 4 22 4 9 2" xfId="17197" xr:uid="{00000000-0005-0000-0000-000046810000}"/>
    <cellStyle name="Note 2 4 22 4 9 3" xfId="24413" xr:uid="{00000000-0005-0000-0000-000047810000}"/>
    <cellStyle name="Note 2 4 22 4 9 4" xfId="29484" xr:uid="{00000000-0005-0000-0000-000048810000}"/>
    <cellStyle name="Note 2 4 22 4 9 5" xfId="34160" xr:uid="{00000000-0005-0000-0000-000049810000}"/>
    <cellStyle name="Note 2 4 22 4 9 6" xfId="39638" xr:uid="{00000000-0005-0000-0000-00004A810000}"/>
    <cellStyle name="Note 2 4 22 4 9 7" xfId="44536" xr:uid="{00000000-0005-0000-0000-00004B810000}"/>
    <cellStyle name="Note 2 4 22 4 9 8" xfId="50546" xr:uid="{00000000-0005-0000-0000-00004C810000}"/>
    <cellStyle name="Note 2 4 22 5" xfId="5239" xr:uid="{00000000-0005-0000-0000-00004D810000}"/>
    <cellStyle name="Note 2 4 22 5 2" xfId="17198" xr:uid="{00000000-0005-0000-0000-00004E810000}"/>
    <cellStyle name="Note 2 4 22 5 3" xfId="24414" xr:uid="{00000000-0005-0000-0000-00004F810000}"/>
    <cellStyle name="Note 2 4 22 5 4" xfId="29485" xr:uid="{00000000-0005-0000-0000-000050810000}"/>
    <cellStyle name="Note 2 4 22 5 5" xfId="34161" xr:uid="{00000000-0005-0000-0000-000051810000}"/>
    <cellStyle name="Note 2 4 22 5 6" xfId="39639" xr:uid="{00000000-0005-0000-0000-000052810000}"/>
    <cellStyle name="Note 2 4 22 5 7" xfId="44537" xr:uid="{00000000-0005-0000-0000-000053810000}"/>
    <cellStyle name="Note 2 4 22 5 8" xfId="50547" xr:uid="{00000000-0005-0000-0000-000054810000}"/>
    <cellStyle name="Note 2 4 22 6" xfId="5797" xr:uid="{00000000-0005-0000-0000-000055810000}"/>
    <cellStyle name="Note 2 4 22 6 2" xfId="17199" xr:uid="{00000000-0005-0000-0000-000056810000}"/>
    <cellStyle name="Note 2 4 22 6 3" xfId="24415" xr:uid="{00000000-0005-0000-0000-000057810000}"/>
    <cellStyle name="Note 2 4 22 6 4" xfId="29486" xr:uid="{00000000-0005-0000-0000-000058810000}"/>
    <cellStyle name="Note 2 4 22 6 5" xfId="34162" xr:uid="{00000000-0005-0000-0000-000059810000}"/>
    <cellStyle name="Note 2 4 22 6 6" xfId="39640" xr:uid="{00000000-0005-0000-0000-00005A810000}"/>
    <cellStyle name="Note 2 4 22 6 7" xfId="44538" xr:uid="{00000000-0005-0000-0000-00005B810000}"/>
    <cellStyle name="Note 2 4 22 6 8" xfId="50548" xr:uid="{00000000-0005-0000-0000-00005C810000}"/>
    <cellStyle name="Note 2 4 22 7" xfId="6141" xr:uid="{00000000-0005-0000-0000-00005D810000}"/>
    <cellStyle name="Note 2 4 22 7 2" xfId="17200" xr:uid="{00000000-0005-0000-0000-00005E810000}"/>
    <cellStyle name="Note 2 4 22 7 3" xfId="24416" xr:uid="{00000000-0005-0000-0000-00005F810000}"/>
    <cellStyle name="Note 2 4 22 7 4" xfId="29487" xr:uid="{00000000-0005-0000-0000-000060810000}"/>
    <cellStyle name="Note 2 4 22 7 5" xfId="34163" xr:uid="{00000000-0005-0000-0000-000061810000}"/>
    <cellStyle name="Note 2 4 22 7 6" xfId="39641" xr:uid="{00000000-0005-0000-0000-000062810000}"/>
    <cellStyle name="Note 2 4 22 7 7" xfId="44539" xr:uid="{00000000-0005-0000-0000-000063810000}"/>
    <cellStyle name="Note 2 4 22 7 8" xfId="50549" xr:uid="{00000000-0005-0000-0000-000064810000}"/>
    <cellStyle name="Note 2 4 22 8" xfId="6373" xr:uid="{00000000-0005-0000-0000-000065810000}"/>
    <cellStyle name="Note 2 4 22 8 2" xfId="17201" xr:uid="{00000000-0005-0000-0000-000066810000}"/>
    <cellStyle name="Note 2 4 22 8 3" xfId="24417" xr:uid="{00000000-0005-0000-0000-000067810000}"/>
    <cellStyle name="Note 2 4 22 8 4" xfId="29488" xr:uid="{00000000-0005-0000-0000-000068810000}"/>
    <cellStyle name="Note 2 4 22 8 5" xfId="34164" xr:uid="{00000000-0005-0000-0000-000069810000}"/>
    <cellStyle name="Note 2 4 22 8 6" xfId="39642" xr:uid="{00000000-0005-0000-0000-00006A810000}"/>
    <cellStyle name="Note 2 4 22 8 7" xfId="44540" xr:uid="{00000000-0005-0000-0000-00006B810000}"/>
    <cellStyle name="Note 2 4 22 8 8" xfId="50550" xr:uid="{00000000-0005-0000-0000-00006C810000}"/>
    <cellStyle name="Note 2 4 22 9" xfId="12317" xr:uid="{00000000-0005-0000-0000-00006D810000}"/>
    <cellStyle name="Note 2 4 23" xfId="2351" xr:uid="{00000000-0005-0000-0000-00006E810000}"/>
    <cellStyle name="Note 2 4 23 10" xfId="22609" xr:uid="{00000000-0005-0000-0000-00006F810000}"/>
    <cellStyle name="Note 2 4 23 11" xfId="47249" xr:uid="{00000000-0005-0000-0000-000070810000}"/>
    <cellStyle name="Note 2 4 23 2" xfId="4946" xr:uid="{00000000-0005-0000-0000-000071810000}"/>
    <cellStyle name="Note 2 4 23 2 10" xfId="39643" xr:uid="{00000000-0005-0000-0000-000072810000}"/>
    <cellStyle name="Note 2 4 23 2 11" xfId="44541" xr:uid="{00000000-0005-0000-0000-000073810000}"/>
    <cellStyle name="Note 2 4 23 2 12" xfId="50551" xr:uid="{00000000-0005-0000-0000-000074810000}"/>
    <cellStyle name="Note 2 4 23 2 2" xfId="7218" xr:uid="{00000000-0005-0000-0000-000075810000}"/>
    <cellStyle name="Note 2 4 23 2 2 2" xfId="17203" xr:uid="{00000000-0005-0000-0000-000076810000}"/>
    <cellStyle name="Note 2 4 23 2 2 3" xfId="24419" xr:uid="{00000000-0005-0000-0000-000077810000}"/>
    <cellStyle name="Note 2 4 23 2 2 4" xfId="29490" xr:uid="{00000000-0005-0000-0000-000078810000}"/>
    <cellStyle name="Note 2 4 23 2 2 5" xfId="34166" xr:uid="{00000000-0005-0000-0000-000079810000}"/>
    <cellStyle name="Note 2 4 23 2 2 6" xfId="39644" xr:uid="{00000000-0005-0000-0000-00007A810000}"/>
    <cellStyle name="Note 2 4 23 2 2 7" xfId="44542" xr:uid="{00000000-0005-0000-0000-00007B810000}"/>
    <cellStyle name="Note 2 4 23 2 2 8" xfId="50552" xr:uid="{00000000-0005-0000-0000-00007C810000}"/>
    <cellStyle name="Note 2 4 23 2 3" xfId="8088" xr:uid="{00000000-0005-0000-0000-00007D810000}"/>
    <cellStyle name="Note 2 4 23 2 3 2" xfId="17204" xr:uid="{00000000-0005-0000-0000-00007E810000}"/>
    <cellStyle name="Note 2 4 23 2 3 3" xfId="24420" xr:uid="{00000000-0005-0000-0000-00007F810000}"/>
    <cellStyle name="Note 2 4 23 2 3 4" xfId="29491" xr:uid="{00000000-0005-0000-0000-000080810000}"/>
    <cellStyle name="Note 2 4 23 2 3 5" xfId="34167" xr:uid="{00000000-0005-0000-0000-000081810000}"/>
    <cellStyle name="Note 2 4 23 2 3 6" xfId="39645" xr:uid="{00000000-0005-0000-0000-000082810000}"/>
    <cellStyle name="Note 2 4 23 2 3 7" xfId="44543" xr:uid="{00000000-0005-0000-0000-000083810000}"/>
    <cellStyle name="Note 2 4 23 2 3 8" xfId="50553" xr:uid="{00000000-0005-0000-0000-000084810000}"/>
    <cellStyle name="Note 2 4 23 2 4" xfId="8884" xr:uid="{00000000-0005-0000-0000-000085810000}"/>
    <cellStyle name="Note 2 4 23 2 4 2" xfId="17205" xr:uid="{00000000-0005-0000-0000-000086810000}"/>
    <cellStyle name="Note 2 4 23 2 4 3" xfId="24421" xr:uid="{00000000-0005-0000-0000-000087810000}"/>
    <cellStyle name="Note 2 4 23 2 4 4" xfId="29492" xr:uid="{00000000-0005-0000-0000-000088810000}"/>
    <cellStyle name="Note 2 4 23 2 4 5" xfId="34168" xr:uid="{00000000-0005-0000-0000-000089810000}"/>
    <cellStyle name="Note 2 4 23 2 4 6" xfId="39646" xr:uid="{00000000-0005-0000-0000-00008A810000}"/>
    <cellStyle name="Note 2 4 23 2 4 7" xfId="44544" xr:uid="{00000000-0005-0000-0000-00008B810000}"/>
    <cellStyle name="Note 2 4 23 2 4 8" xfId="50554" xr:uid="{00000000-0005-0000-0000-00008C810000}"/>
    <cellStyle name="Note 2 4 23 2 5" xfId="9335" xr:uid="{00000000-0005-0000-0000-00008D810000}"/>
    <cellStyle name="Note 2 4 23 2 5 2" xfId="17206" xr:uid="{00000000-0005-0000-0000-00008E810000}"/>
    <cellStyle name="Note 2 4 23 2 5 3" xfId="24422" xr:uid="{00000000-0005-0000-0000-00008F810000}"/>
    <cellStyle name="Note 2 4 23 2 5 4" xfId="29493" xr:uid="{00000000-0005-0000-0000-000090810000}"/>
    <cellStyle name="Note 2 4 23 2 5 5" xfId="34169" xr:uid="{00000000-0005-0000-0000-000091810000}"/>
    <cellStyle name="Note 2 4 23 2 5 6" xfId="39647" xr:uid="{00000000-0005-0000-0000-000092810000}"/>
    <cellStyle name="Note 2 4 23 2 5 7" xfId="44545" xr:uid="{00000000-0005-0000-0000-000093810000}"/>
    <cellStyle name="Note 2 4 23 2 5 8" xfId="50555" xr:uid="{00000000-0005-0000-0000-000094810000}"/>
    <cellStyle name="Note 2 4 23 2 6" xfId="17202" xr:uid="{00000000-0005-0000-0000-000095810000}"/>
    <cellStyle name="Note 2 4 23 2 7" xfId="24418" xr:uid="{00000000-0005-0000-0000-000096810000}"/>
    <cellStyle name="Note 2 4 23 2 8" xfId="29489" xr:uid="{00000000-0005-0000-0000-000097810000}"/>
    <cellStyle name="Note 2 4 23 2 9" xfId="34165" xr:uid="{00000000-0005-0000-0000-000098810000}"/>
    <cellStyle name="Note 2 4 23 3" xfId="5482" xr:uid="{00000000-0005-0000-0000-000099810000}"/>
    <cellStyle name="Note 2 4 23 3 10" xfId="17207" xr:uid="{00000000-0005-0000-0000-00009A810000}"/>
    <cellStyle name="Note 2 4 23 3 11" xfId="24423" xr:uid="{00000000-0005-0000-0000-00009B810000}"/>
    <cellStyle name="Note 2 4 23 3 12" xfId="29494" xr:uid="{00000000-0005-0000-0000-00009C810000}"/>
    <cellStyle name="Note 2 4 23 3 13" xfId="34170" xr:uid="{00000000-0005-0000-0000-00009D810000}"/>
    <cellStyle name="Note 2 4 23 3 14" xfId="39648" xr:uid="{00000000-0005-0000-0000-00009E810000}"/>
    <cellStyle name="Note 2 4 23 3 15" xfId="44546" xr:uid="{00000000-0005-0000-0000-00009F810000}"/>
    <cellStyle name="Note 2 4 23 3 16" xfId="50556" xr:uid="{00000000-0005-0000-0000-0000A0810000}"/>
    <cellStyle name="Note 2 4 23 3 2" xfId="7304" xr:uid="{00000000-0005-0000-0000-0000A1810000}"/>
    <cellStyle name="Note 2 4 23 3 2 2" xfId="17208" xr:uid="{00000000-0005-0000-0000-0000A2810000}"/>
    <cellStyle name="Note 2 4 23 3 2 3" xfId="24424" xr:uid="{00000000-0005-0000-0000-0000A3810000}"/>
    <cellStyle name="Note 2 4 23 3 2 4" xfId="29495" xr:uid="{00000000-0005-0000-0000-0000A4810000}"/>
    <cellStyle name="Note 2 4 23 3 2 5" xfId="34171" xr:uid="{00000000-0005-0000-0000-0000A5810000}"/>
    <cellStyle name="Note 2 4 23 3 2 6" xfId="39649" xr:uid="{00000000-0005-0000-0000-0000A6810000}"/>
    <cellStyle name="Note 2 4 23 3 2 7" xfId="44547" xr:uid="{00000000-0005-0000-0000-0000A7810000}"/>
    <cellStyle name="Note 2 4 23 3 2 8" xfId="50557" xr:uid="{00000000-0005-0000-0000-0000A8810000}"/>
    <cellStyle name="Note 2 4 23 3 3" xfId="7823" xr:uid="{00000000-0005-0000-0000-0000A9810000}"/>
    <cellStyle name="Note 2 4 23 3 3 2" xfId="17209" xr:uid="{00000000-0005-0000-0000-0000AA810000}"/>
    <cellStyle name="Note 2 4 23 3 3 3" xfId="24425" xr:uid="{00000000-0005-0000-0000-0000AB810000}"/>
    <cellStyle name="Note 2 4 23 3 3 4" xfId="29496" xr:uid="{00000000-0005-0000-0000-0000AC810000}"/>
    <cellStyle name="Note 2 4 23 3 3 5" xfId="34172" xr:uid="{00000000-0005-0000-0000-0000AD810000}"/>
    <cellStyle name="Note 2 4 23 3 3 6" xfId="39650" xr:uid="{00000000-0005-0000-0000-0000AE810000}"/>
    <cellStyle name="Note 2 4 23 3 3 7" xfId="44548" xr:uid="{00000000-0005-0000-0000-0000AF810000}"/>
    <cellStyle name="Note 2 4 23 3 3 8" xfId="50558" xr:uid="{00000000-0005-0000-0000-0000B0810000}"/>
    <cellStyle name="Note 2 4 23 3 4" xfId="8172" xr:uid="{00000000-0005-0000-0000-0000B1810000}"/>
    <cellStyle name="Note 2 4 23 3 4 2" xfId="17210" xr:uid="{00000000-0005-0000-0000-0000B2810000}"/>
    <cellStyle name="Note 2 4 23 3 4 3" xfId="24426" xr:uid="{00000000-0005-0000-0000-0000B3810000}"/>
    <cellStyle name="Note 2 4 23 3 4 4" xfId="29497" xr:uid="{00000000-0005-0000-0000-0000B4810000}"/>
    <cellStyle name="Note 2 4 23 3 4 5" xfId="34173" xr:uid="{00000000-0005-0000-0000-0000B5810000}"/>
    <cellStyle name="Note 2 4 23 3 4 6" xfId="39651" xr:uid="{00000000-0005-0000-0000-0000B6810000}"/>
    <cellStyle name="Note 2 4 23 3 4 7" xfId="44549" xr:uid="{00000000-0005-0000-0000-0000B7810000}"/>
    <cellStyle name="Note 2 4 23 3 4 8" xfId="50559" xr:uid="{00000000-0005-0000-0000-0000B8810000}"/>
    <cellStyle name="Note 2 4 23 3 5" xfId="8594" xr:uid="{00000000-0005-0000-0000-0000B9810000}"/>
    <cellStyle name="Note 2 4 23 3 5 2" xfId="17211" xr:uid="{00000000-0005-0000-0000-0000BA810000}"/>
    <cellStyle name="Note 2 4 23 3 5 3" xfId="24427" xr:uid="{00000000-0005-0000-0000-0000BB810000}"/>
    <cellStyle name="Note 2 4 23 3 5 4" xfId="29498" xr:uid="{00000000-0005-0000-0000-0000BC810000}"/>
    <cellStyle name="Note 2 4 23 3 5 5" xfId="34174" xr:uid="{00000000-0005-0000-0000-0000BD810000}"/>
    <cellStyle name="Note 2 4 23 3 5 6" xfId="39652" xr:uid="{00000000-0005-0000-0000-0000BE810000}"/>
    <cellStyle name="Note 2 4 23 3 5 7" xfId="44550" xr:uid="{00000000-0005-0000-0000-0000BF810000}"/>
    <cellStyle name="Note 2 4 23 3 5 8" xfId="50560" xr:uid="{00000000-0005-0000-0000-0000C0810000}"/>
    <cellStyle name="Note 2 4 23 3 6" xfId="8955" xr:uid="{00000000-0005-0000-0000-0000C1810000}"/>
    <cellStyle name="Note 2 4 23 3 6 2" xfId="17212" xr:uid="{00000000-0005-0000-0000-0000C2810000}"/>
    <cellStyle name="Note 2 4 23 3 6 3" xfId="24428" xr:uid="{00000000-0005-0000-0000-0000C3810000}"/>
    <cellStyle name="Note 2 4 23 3 6 4" xfId="29499" xr:uid="{00000000-0005-0000-0000-0000C4810000}"/>
    <cellStyle name="Note 2 4 23 3 6 5" xfId="34175" xr:uid="{00000000-0005-0000-0000-0000C5810000}"/>
    <cellStyle name="Note 2 4 23 3 6 6" xfId="39653" xr:uid="{00000000-0005-0000-0000-0000C6810000}"/>
    <cellStyle name="Note 2 4 23 3 6 7" xfId="44551" xr:uid="{00000000-0005-0000-0000-0000C7810000}"/>
    <cellStyle name="Note 2 4 23 3 6 8" xfId="50561" xr:uid="{00000000-0005-0000-0000-0000C8810000}"/>
    <cellStyle name="Note 2 4 23 3 7" xfId="9408" xr:uid="{00000000-0005-0000-0000-0000C9810000}"/>
    <cellStyle name="Note 2 4 23 3 7 2" xfId="17213" xr:uid="{00000000-0005-0000-0000-0000CA810000}"/>
    <cellStyle name="Note 2 4 23 3 7 3" xfId="24429" xr:uid="{00000000-0005-0000-0000-0000CB810000}"/>
    <cellStyle name="Note 2 4 23 3 7 4" xfId="29500" xr:uid="{00000000-0005-0000-0000-0000CC810000}"/>
    <cellStyle name="Note 2 4 23 3 7 5" xfId="34176" xr:uid="{00000000-0005-0000-0000-0000CD810000}"/>
    <cellStyle name="Note 2 4 23 3 7 6" xfId="39654" xr:uid="{00000000-0005-0000-0000-0000CE810000}"/>
    <cellStyle name="Note 2 4 23 3 7 7" xfId="44552" xr:uid="{00000000-0005-0000-0000-0000CF810000}"/>
    <cellStyle name="Note 2 4 23 3 7 8" xfId="50562" xr:uid="{00000000-0005-0000-0000-0000D0810000}"/>
    <cellStyle name="Note 2 4 23 3 8" xfId="9736" xr:uid="{00000000-0005-0000-0000-0000D1810000}"/>
    <cellStyle name="Note 2 4 23 3 8 2" xfId="17214" xr:uid="{00000000-0005-0000-0000-0000D2810000}"/>
    <cellStyle name="Note 2 4 23 3 8 3" xfId="24430" xr:uid="{00000000-0005-0000-0000-0000D3810000}"/>
    <cellStyle name="Note 2 4 23 3 8 4" xfId="29501" xr:uid="{00000000-0005-0000-0000-0000D4810000}"/>
    <cellStyle name="Note 2 4 23 3 8 5" xfId="34177" xr:uid="{00000000-0005-0000-0000-0000D5810000}"/>
    <cellStyle name="Note 2 4 23 3 8 6" xfId="39655" xr:uid="{00000000-0005-0000-0000-0000D6810000}"/>
    <cellStyle name="Note 2 4 23 3 8 7" xfId="44553" xr:uid="{00000000-0005-0000-0000-0000D7810000}"/>
    <cellStyle name="Note 2 4 23 3 8 8" xfId="50563" xr:uid="{00000000-0005-0000-0000-0000D8810000}"/>
    <cellStyle name="Note 2 4 23 3 9" xfId="10005" xr:uid="{00000000-0005-0000-0000-0000D9810000}"/>
    <cellStyle name="Note 2 4 23 3 9 2" xfId="17215" xr:uid="{00000000-0005-0000-0000-0000DA810000}"/>
    <cellStyle name="Note 2 4 23 3 9 3" xfId="24431" xr:uid="{00000000-0005-0000-0000-0000DB810000}"/>
    <cellStyle name="Note 2 4 23 3 9 4" xfId="29502" xr:uid="{00000000-0005-0000-0000-0000DC810000}"/>
    <cellStyle name="Note 2 4 23 3 9 5" xfId="34178" xr:uid="{00000000-0005-0000-0000-0000DD810000}"/>
    <cellStyle name="Note 2 4 23 3 9 6" xfId="39656" xr:uid="{00000000-0005-0000-0000-0000DE810000}"/>
    <cellStyle name="Note 2 4 23 3 9 7" xfId="44554" xr:uid="{00000000-0005-0000-0000-0000DF810000}"/>
    <cellStyle name="Note 2 4 23 3 9 8" xfId="50564" xr:uid="{00000000-0005-0000-0000-0000E0810000}"/>
    <cellStyle name="Note 2 4 23 4" xfId="4101" xr:uid="{00000000-0005-0000-0000-0000E1810000}"/>
    <cellStyle name="Note 2 4 23 4 10" xfId="17216" xr:uid="{00000000-0005-0000-0000-0000E2810000}"/>
    <cellStyle name="Note 2 4 23 4 11" xfId="24432" xr:uid="{00000000-0005-0000-0000-0000E3810000}"/>
    <cellStyle name="Note 2 4 23 4 12" xfId="29503" xr:uid="{00000000-0005-0000-0000-0000E4810000}"/>
    <cellStyle name="Note 2 4 23 4 13" xfId="34179" xr:uid="{00000000-0005-0000-0000-0000E5810000}"/>
    <cellStyle name="Note 2 4 23 4 14" xfId="39657" xr:uid="{00000000-0005-0000-0000-0000E6810000}"/>
    <cellStyle name="Note 2 4 23 4 15" xfId="44555" xr:uid="{00000000-0005-0000-0000-0000E7810000}"/>
    <cellStyle name="Note 2 4 23 4 16" xfId="50565" xr:uid="{00000000-0005-0000-0000-0000E8810000}"/>
    <cellStyle name="Note 2 4 23 4 2" xfId="7387" xr:uid="{00000000-0005-0000-0000-0000E9810000}"/>
    <cellStyle name="Note 2 4 23 4 2 2" xfId="17217" xr:uid="{00000000-0005-0000-0000-0000EA810000}"/>
    <cellStyle name="Note 2 4 23 4 2 3" xfId="24433" xr:uid="{00000000-0005-0000-0000-0000EB810000}"/>
    <cellStyle name="Note 2 4 23 4 2 4" xfId="29504" xr:uid="{00000000-0005-0000-0000-0000EC810000}"/>
    <cellStyle name="Note 2 4 23 4 2 5" xfId="34180" xr:uid="{00000000-0005-0000-0000-0000ED810000}"/>
    <cellStyle name="Note 2 4 23 4 2 6" xfId="39658" xr:uid="{00000000-0005-0000-0000-0000EE810000}"/>
    <cellStyle name="Note 2 4 23 4 2 7" xfId="44556" xr:uid="{00000000-0005-0000-0000-0000EF810000}"/>
    <cellStyle name="Note 2 4 23 4 2 8" xfId="50566" xr:uid="{00000000-0005-0000-0000-0000F0810000}"/>
    <cellStyle name="Note 2 4 23 4 3" xfId="7906" xr:uid="{00000000-0005-0000-0000-0000F1810000}"/>
    <cellStyle name="Note 2 4 23 4 3 2" xfId="17218" xr:uid="{00000000-0005-0000-0000-0000F2810000}"/>
    <cellStyle name="Note 2 4 23 4 3 3" xfId="24434" xr:uid="{00000000-0005-0000-0000-0000F3810000}"/>
    <cellStyle name="Note 2 4 23 4 3 4" xfId="29505" xr:uid="{00000000-0005-0000-0000-0000F4810000}"/>
    <cellStyle name="Note 2 4 23 4 3 5" xfId="34181" xr:uid="{00000000-0005-0000-0000-0000F5810000}"/>
    <cellStyle name="Note 2 4 23 4 3 6" xfId="39659" xr:uid="{00000000-0005-0000-0000-0000F6810000}"/>
    <cellStyle name="Note 2 4 23 4 3 7" xfId="44557" xr:uid="{00000000-0005-0000-0000-0000F7810000}"/>
    <cellStyle name="Note 2 4 23 4 3 8" xfId="50567" xr:uid="{00000000-0005-0000-0000-0000F8810000}"/>
    <cellStyle name="Note 2 4 23 4 4" xfId="8246" xr:uid="{00000000-0005-0000-0000-0000F9810000}"/>
    <cellStyle name="Note 2 4 23 4 4 2" xfId="17219" xr:uid="{00000000-0005-0000-0000-0000FA810000}"/>
    <cellStyle name="Note 2 4 23 4 4 3" xfId="24435" xr:uid="{00000000-0005-0000-0000-0000FB810000}"/>
    <cellStyle name="Note 2 4 23 4 4 4" xfId="29506" xr:uid="{00000000-0005-0000-0000-0000FC810000}"/>
    <cellStyle name="Note 2 4 23 4 4 5" xfId="34182" xr:uid="{00000000-0005-0000-0000-0000FD810000}"/>
    <cellStyle name="Note 2 4 23 4 4 6" xfId="39660" xr:uid="{00000000-0005-0000-0000-0000FE810000}"/>
    <cellStyle name="Note 2 4 23 4 4 7" xfId="44558" xr:uid="{00000000-0005-0000-0000-0000FF810000}"/>
    <cellStyle name="Note 2 4 23 4 4 8" xfId="50568" xr:uid="{00000000-0005-0000-0000-000000820000}"/>
    <cellStyle name="Note 2 4 23 4 5" xfId="8679" xr:uid="{00000000-0005-0000-0000-000001820000}"/>
    <cellStyle name="Note 2 4 23 4 5 2" xfId="17220" xr:uid="{00000000-0005-0000-0000-000002820000}"/>
    <cellStyle name="Note 2 4 23 4 5 3" xfId="24436" xr:uid="{00000000-0005-0000-0000-000003820000}"/>
    <cellStyle name="Note 2 4 23 4 5 4" xfId="29507" xr:uid="{00000000-0005-0000-0000-000004820000}"/>
    <cellStyle name="Note 2 4 23 4 5 5" xfId="34183" xr:uid="{00000000-0005-0000-0000-000005820000}"/>
    <cellStyle name="Note 2 4 23 4 5 6" xfId="39661" xr:uid="{00000000-0005-0000-0000-000006820000}"/>
    <cellStyle name="Note 2 4 23 4 5 7" xfId="44559" xr:uid="{00000000-0005-0000-0000-000007820000}"/>
    <cellStyle name="Note 2 4 23 4 5 8" xfId="50569" xr:uid="{00000000-0005-0000-0000-000008820000}"/>
    <cellStyle name="Note 2 4 23 4 6" xfId="9028" xr:uid="{00000000-0005-0000-0000-000009820000}"/>
    <cellStyle name="Note 2 4 23 4 6 2" xfId="17221" xr:uid="{00000000-0005-0000-0000-00000A820000}"/>
    <cellStyle name="Note 2 4 23 4 6 3" xfId="24437" xr:uid="{00000000-0005-0000-0000-00000B820000}"/>
    <cellStyle name="Note 2 4 23 4 6 4" xfId="29508" xr:uid="{00000000-0005-0000-0000-00000C820000}"/>
    <cellStyle name="Note 2 4 23 4 6 5" xfId="34184" xr:uid="{00000000-0005-0000-0000-00000D820000}"/>
    <cellStyle name="Note 2 4 23 4 6 6" xfId="39662" xr:uid="{00000000-0005-0000-0000-00000E820000}"/>
    <cellStyle name="Note 2 4 23 4 6 7" xfId="44560" xr:uid="{00000000-0005-0000-0000-00000F820000}"/>
    <cellStyle name="Note 2 4 23 4 6 8" xfId="50570" xr:uid="{00000000-0005-0000-0000-000010820000}"/>
    <cellStyle name="Note 2 4 23 4 7" xfId="9482" xr:uid="{00000000-0005-0000-0000-000011820000}"/>
    <cellStyle name="Note 2 4 23 4 7 2" xfId="17222" xr:uid="{00000000-0005-0000-0000-000012820000}"/>
    <cellStyle name="Note 2 4 23 4 7 3" xfId="24438" xr:uid="{00000000-0005-0000-0000-000013820000}"/>
    <cellStyle name="Note 2 4 23 4 7 4" xfId="29509" xr:uid="{00000000-0005-0000-0000-000014820000}"/>
    <cellStyle name="Note 2 4 23 4 7 5" xfId="34185" xr:uid="{00000000-0005-0000-0000-000015820000}"/>
    <cellStyle name="Note 2 4 23 4 7 6" xfId="39663" xr:uid="{00000000-0005-0000-0000-000016820000}"/>
    <cellStyle name="Note 2 4 23 4 7 7" xfId="44561" xr:uid="{00000000-0005-0000-0000-000017820000}"/>
    <cellStyle name="Note 2 4 23 4 7 8" xfId="50571" xr:uid="{00000000-0005-0000-0000-000018820000}"/>
    <cellStyle name="Note 2 4 23 4 8" xfId="9800" xr:uid="{00000000-0005-0000-0000-000019820000}"/>
    <cellStyle name="Note 2 4 23 4 8 2" xfId="17223" xr:uid="{00000000-0005-0000-0000-00001A820000}"/>
    <cellStyle name="Note 2 4 23 4 8 3" xfId="24439" xr:uid="{00000000-0005-0000-0000-00001B820000}"/>
    <cellStyle name="Note 2 4 23 4 8 4" xfId="29510" xr:uid="{00000000-0005-0000-0000-00001C820000}"/>
    <cellStyle name="Note 2 4 23 4 8 5" xfId="34186" xr:uid="{00000000-0005-0000-0000-00001D820000}"/>
    <cellStyle name="Note 2 4 23 4 8 6" xfId="39664" xr:uid="{00000000-0005-0000-0000-00001E820000}"/>
    <cellStyle name="Note 2 4 23 4 8 7" xfId="44562" xr:uid="{00000000-0005-0000-0000-00001F820000}"/>
    <cellStyle name="Note 2 4 23 4 8 8" xfId="50572" xr:uid="{00000000-0005-0000-0000-000020820000}"/>
    <cellStyle name="Note 2 4 23 4 9" xfId="10069" xr:uid="{00000000-0005-0000-0000-000021820000}"/>
    <cellStyle name="Note 2 4 23 4 9 2" xfId="17224" xr:uid="{00000000-0005-0000-0000-000022820000}"/>
    <cellStyle name="Note 2 4 23 4 9 3" xfId="24440" xr:uid="{00000000-0005-0000-0000-000023820000}"/>
    <cellStyle name="Note 2 4 23 4 9 4" xfId="29511" xr:uid="{00000000-0005-0000-0000-000024820000}"/>
    <cellStyle name="Note 2 4 23 4 9 5" xfId="34187" xr:uid="{00000000-0005-0000-0000-000025820000}"/>
    <cellStyle name="Note 2 4 23 4 9 6" xfId="39665" xr:uid="{00000000-0005-0000-0000-000026820000}"/>
    <cellStyle name="Note 2 4 23 4 9 7" xfId="44563" xr:uid="{00000000-0005-0000-0000-000027820000}"/>
    <cellStyle name="Note 2 4 23 4 9 8" xfId="50573" xr:uid="{00000000-0005-0000-0000-000028820000}"/>
    <cellStyle name="Note 2 4 23 5" xfId="4611" xr:uid="{00000000-0005-0000-0000-000029820000}"/>
    <cellStyle name="Note 2 4 23 5 2" xfId="17225" xr:uid="{00000000-0005-0000-0000-00002A820000}"/>
    <cellStyle name="Note 2 4 23 5 3" xfId="24441" xr:uid="{00000000-0005-0000-0000-00002B820000}"/>
    <cellStyle name="Note 2 4 23 5 4" xfId="29512" xr:uid="{00000000-0005-0000-0000-00002C820000}"/>
    <cellStyle name="Note 2 4 23 5 5" xfId="34188" xr:uid="{00000000-0005-0000-0000-00002D820000}"/>
    <cellStyle name="Note 2 4 23 5 6" xfId="39666" xr:uid="{00000000-0005-0000-0000-00002E820000}"/>
    <cellStyle name="Note 2 4 23 5 7" xfId="44564" xr:uid="{00000000-0005-0000-0000-00002F820000}"/>
    <cellStyle name="Note 2 4 23 5 8" xfId="50574" xr:uid="{00000000-0005-0000-0000-000030820000}"/>
    <cellStyle name="Note 2 4 23 6" xfId="3814" xr:uid="{00000000-0005-0000-0000-000031820000}"/>
    <cellStyle name="Note 2 4 23 6 2" xfId="17226" xr:uid="{00000000-0005-0000-0000-000032820000}"/>
    <cellStyle name="Note 2 4 23 6 3" xfId="24442" xr:uid="{00000000-0005-0000-0000-000033820000}"/>
    <cellStyle name="Note 2 4 23 6 4" xfId="29513" xr:uid="{00000000-0005-0000-0000-000034820000}"/>
    <cellStyle name="Note 2 4 23 6 5" xfId="34189" xr:uid="{00000000-0005-0000-0000-000035820000}"/>
    <cellStyle name="Note 2 4 23 6 6" xfId="39667" xr:uid="{00000000-0005-0000-0000-000036820000}"/>
    <cellStyle name="Note 2 4 23 6 7" xfId="44565" xr:uid="{00000000-0005-0000-0000-000037820000}"/>
    <cellStyle name="Note 2 4 23 6 8" xfId="50575" xr:uid="{00000000-0005-0000-0000-000038820000}"/>
    <cellStyle name="Note 2 4 23 7" xfId="3883" xr:uid="{00000000-0005-0000-0000-000039820000}"/>
    <cellStyle name="Note 2 4 23 7 2" xfId="17227" xr:uid="{00000000-0005-0000-0000-00003A820000}"/>
    <cellStyle name="Note 2 4 23 7 3" xfId="24443" xr:uid="{00000000-0005-0000-0000-00003B820000}"/>
    <cellStyle name="Note 2 4 23 7 4" xfId="29514" xr:uid="{00000000-0005-0000-0000-00003C820000}"/>
    <cellStyle name="Note 2 4 23 7 5" xfId="34190" xr:uid="{00000000-0005-0000-0000-00003D820000}"/>
    <cellStyle name="Note 2 4 23 7 6" xfId="39668" xr:uid="{00000000-0005-0000-0000-00003E820000}"/>
    <cellStyle name="Note 2 4 23 7 7" xfId="44566" xr:uid="{00000000-0005-0000-0000-00003F820000}"/>
    <cellStyle name="Note 2 4 23 7 8" xfId="50576" xr:uid="{00000000-0005-0000-0000-000040820000}"/>
    <cellStyle name="Note 2 4 23 8" xfId="6261" xr:uid="{00000000-0005-0000-0000-000041820000}"/>
    <cellStyle name="Note 2 4 23 8 2" xfId="17228" xr:uid="{00000000-0005-0000-0000-000042820000}"/>
    <cellStyle name="Note 2 4 23 8 3" xfId="24444" xr:uid="{00000000-0005-0000-0000-000043820000}"/>
    <cellStyle name="Note 2 4 23 8 4" xfId="29515" xr:uid="{00000000-0005-0000-0000-000044820000}"/>
    <cellStyle name="Note 2 4 23 8 5" xfId="34191" xr:uid="{00000000-0005-0000-0000-000045820000}"/>
    <cellStyle name="Note 2 4 23 8 6" xfId="39669" xr:uid="{00000000-0005-0000-0000-000046820000}"/>
    <cellStyle name="Note 2 4 23 8 7" xfId="44567" xr:uid="{00000000-0005-0000-0000-000047820000}"/>
    <cellStyle name="Note 2 4 23 8 8" xfId="50577" xr:uid="{00000000-0005-0000-0000-000048820000}"/>
    <cellStyle name="Note 2 4 23 9" xfId="12116" xr:uid="{00000000-0005-0000-0000-000049820000}"/>
    <cellStyle name="Note 2 4 24" xfId="2649" xr:uid="{00000000-0005-0000-0000-00004A820000}"/>
    <cellStyle name="Note 2 4 24 10" xfId="20150" xr:uid="{00000000-0005-0000-0000-00004B820000}"/>
    <cellStyle name="Note 2 4 24 11" xfId="47295" xr:uid="{00000000-0005-0000-0000-00004C820000}"/>
    <cellStyle name="Note 2 4 24 2" xfId="5112" xr:uid="{00000000-0005-0000-0000-00004D820000}"/>
    <cellStyle name="Note 2 4 24 2 10" xfId="39670" xr:uid="{00000000-0005-0000-0000-00004E820000}"/>
    <cellStyle name="Note 2 4 24 2 11" xfId="44568" xr:uid="{00000000-0005-0000-0000-00004F820000}"/>
    <cellStyle name="Note 2 4 24 2 12" xfId="50578" xr:uid="{00000000-0005-0000-0000-000050820000}"/>
    <cellStyle name="Note 2 4 24 2 2" xfId="7275" xr:uid="{00000000-0005-0000-0000-000051820000}"/>
    <cellStyle name="Note 2 4 24 2 2 2" xfId="17230" xr:uid="{00000000-0005-0000-0000-000052820000}"/>
    <cellStyle name="Note 2 4 24 2 2 3" xfId="24446" xr:uid="{00000000-0005-0000-0000-000053820000}"/>
    <cellStyle name="Note 2 4 24 2 2 4" xfId="29517" xr:uid="{00000000-0005-0000-0000-000054820000}"/>
    <cellStyle name="Note 2 4 24 2 2 5" xfId="34193" xr:uid="{00000000-0005-0000-0000-000055820000}"/>
    <cellStyle name="Note 2 4 24 2 2 6" xfId="39671" xr:uid="{00000000-0005-0000-0000-000056820000}"/>
    <cellStyle name="Note 2 4 24 2 2 7" xfId="44569" xr:uid="{00000000-0005-0000-0000-000057820000}"/>
    <cellStyle name="Note 2 4 24 2 2 8" xfId="50579" xr:uid="{00000000-0005-0000-0000-000058820000}"/>
    <cellStyle name="Note 2 4 24 2 3" xfId="8142" xr:uid="{00000000-0005-0000-0000-000059820000}"/>
    <cellStyle name="Note 2 4 24 2 3 2" xfId="17231" xr:uid="{00000000-0005-0000-0000-00005A820000}"/>
    <cellStyle name="Note 2 4 24 2 3 3" xfId="24447" xr:uid="{00000000-0005-0000-0000-00005B820000}"/>
    <cellStyle name="Note 2 4 24 2 3 4" xfId="29518" xr:uid="{00000000-0005-0000-0000-00005C820000}"/>
    <cellStyle name="Note 2 4 24 2 3 5" xfId="34194" xr:uid="{00000000-0005-0000-0000-00005D820000}"/>
    <cellStyle name="Note 2 4 24 2 3 6" xfId="39672" xr:uid="{00000000-0005-0000-0000-00005E820000}"/>
    <cellStyle name="Note 2 4 24 2 3 7" xfId="44570" xr:uid="{00000000-0005-0000-0000-00005F820000}"/>
    <cellStyle name="Note 2 4 24 2 3 8" xfId="50580" xr:uid="{00000000-0005-0000-0000-000060820000}"/>
    <cellStyle name="Note 2 4 24 2 4" xfId="8930" xr:uid="{00000000-0005-0000-0000-000061820000}"/>
    <cellStyle name="Note 2 4 24 2 4 2" xfId="17232" xr:uid="{00000000-0005-0000-0000-000062820000}"/>
    <cellStyle name="Note 2 4 24 2 4 3" xfId="24448" xr:uid="{00000000-0005-0000-0000-000063820000}"/>
    <cellStyle name="Note 2 4 24 2 4 4" xfId="29519" xr:uid="{00000000-0005-0000-0000-000064820000}"/>
    <cellStyle name="Note 2 4 24 2 4 5" xfId="34195" xr:uid="{00000000-0005-0000-0000-000065820000}"/>
    <cellStyle name="Note 2 4 24 2 4 6" xfId="39673" xr:uid="{00000000-0005-0000-0000-000066820000}"/>
    <cellStyle name="Note 2 4 24 2 4 7" xfId="44571" xr:uid="{00000000-0005-0000-0000-000067820000}"/>
    <cellStyle name="Note 2 4 24 2 4 8" xfId="50581" xr:uid="{00000000-0005-0000-0000-000068820000}"/>
    <cellStyle name="Note 2 4 24 2 5" xfId="9382" xr:uid="{00000000-0005-0000-0000-000069820000}"/>
    <cellStyle name="Note 2 4 24 2 5 2" xfId="17233" xr:uid="{00000000-0005-0000-0000-00006A820000}"/>
    <cellStyle name="Note 2 4 24 2 5 3" xfId="24449" xr:uid="{00000000-0005-0000-0000-00006B820000}"/>
    <cellStyle name="Note 2 4 24 2 5 4" xfId="29520" xr:uid="{00000000-0005-0000-0000-00006C820000}"/>
    <cellStyle name="Note 2 4 24 2 5 5" xfId="34196" xr:uid="{00000000-0005-0000-0000-00006D820000}"/>
    <cellStyle name="Note 2 4 24 2 5 6" xfId="39674" xr:uid="{00000000-0005-0000-0000-00006E820000}"/>
    <cellStyle name="Note 2 4 24 2 5 7" xfId="44572" xr:uid="{00000000-0005-0000-0000-00006F820000}"/>
    <cellStyle name="Note 2 4 24 2 5 8" xfId="50582" xr:uid="{00000000-0005-0000-0000-000070820000}"/>
    <cellStyle name="Note 2 4 24 2 6" xfId="17229" xr:uid="{00000000-0005-0000-0000-000071820000}"/>
    <cellStyle name="Note 2 4 24 2 7" xfId="24445" xr:uid="{00000000-0005-0000-0000-000072820000}"/>
    <cellStyle name="Note 2 4 24 2 8" xfId="29516" xr:uid="{00000000-0005-0000-0000-000073820000}"/>
    <cellStyle name="Note 2 4 24 2 9" xfId="34192" xr:uid="{00000000-0005-0000-0000-000074820000}"/>
    <cellStyle name="Note 2 4 24 3" xfId="5038" xr:uid="{00000000-0005-0000-0000-000075820000}"/>
    <cellStyle name="Note 2 4 24 3 10" xfId="17234" xr:uid="{00000000-0005-0000-0000-000076820000}"/>
    <cellStyle name="Note 2 4 24 3 11" xfId="24450" xr:uid="{00000000-0005-0000-0000-000077820000}"/>
    <cellStyle name="Note 2 4 24 3 12" xfId="29521" xr:uid="{00000000-0005-0000-0000-000078820000}"/>
    <cellStyle name="Note 2 4 24 3 13" xfId="34197" xr:uid="{00000000-0005-0000-0000-000079820000}"/>
    <cellStyle name="Note 2 4 24 3 14" xfId="39675" xr:uid="{00000000-0005-0000-0000-00007A820000}"/>
    <cellStyle name="Note 2 4 24 3 15" xfId="44573" xr:uid="{00000000-0005-0000-0000-00007B820000}"/>
    <cellStyle name="Note 2 4 24 3 16" xfId="50583" xr:uid="{00000000-0005-0000-0000-00007C820000}"/>
    <cellStyle name="Note 2 4 24 3 2" xfId="6758" xr:uid="{00000000-0005-0000-0000-00007D820000}"/>
    <cellStyle name="Note 2 4 24 3 2 2" xfId="17235" xr:uid="{00000000-0005-0000-0000-00007E820000}"/>
    <cellStyle name="Note 2 4 24 3 2 3" xfId="24451" xr:uid="{00000000-0005-0000-0000-00007F820000}"/>
    <cellStyle name="Note 2 4 24 3 2 4" xfId="29522" xr:uid="{00000000-0005-0000-0000-000080820000}"/>
    <cellStyle name="Note 2 4 24 3 2 5" xfId="34198" xr:uid="{00000000-0005-0000-0000-000081820000}"/>
    <cellStyle name="Note 2 4 24 3 2 6" xfId="39676" xr:uid="{00000000-0005-0000-0000-000082820000}"/>
    <cellStyle name="Note 2 4 24 3 2 7" xfId="44574" xr:uid="{00000000-0005-0000-0000-000083820000}"/>
    <cellStyle name="Note 2 4 24 3 2 8" xfId="50584" xr:uid="{00000000-0005-0000-0000-000084820000}"/>
    <cellStyle name="Note 2 4 24 3 3" xfId="4789" xr:uid="{00000000-0005-0000-0000-000085820000}"/>
    <cellStyle name="Note 2 4 24 3 3 2" xfId="17236" xr:uid="{00000000-0005-0000-0000-000086820000}"/>
    <cellStyle name="Note 2 4 24 3 3 3" xfId="24452" xr:uid="{00000000-0005-0000-0000-000087820000}"/>
    <cellStyle name="Note 2 4 24 3 3 4" xfId="29523" xr:uid="{00000000-0005-0000-0000-000088820000}"/>
    <cellStyle name="Note 2 4 24 3 3 5" xfId="34199" xr:uid="{00000000-0005-0000-0000-000089820000}"/>
    <cellStyle name="Note 2 4 24 3 3 6" xfId="39677" xr:uid="{00000000-0005-0000-0000-00008A820000}"/>
    <cellStyle name="Note 2 4 24 3 3 7" xfId="44575" xr:uid="{00000000-0005-0000-0000-00008B820000}"/>
    <cellStyle name="Note 2 4 24 3 3 8" xfId="50585" xr:uid="{00000000-0005-0000-0000-00008C820000}"/>
    <cellStyle name="Note 2 4 24 3 4" xfId="7296" xr:uid="{00000000-0005-0000-0000-00008D820000}"/>
    <cellStyle name="Note 2 4 24 3 4 2" xfId="17237" xr:uid="{00000000-0005-0000-0000-00008E820000}"/>
    <cellStyle name="Note 2 4 24 3 4 3" xfId="24453" xr:uid="{00000000-0005-0000-0000-00008F820000}"/>
    <cellStyle name="Note 2 4 24 3 4 4" xfId="29524" xr:uid="{00000000-0005-0000-0000-000090820000}"/>
    <cellStyle name="Note 2 4 24 3 4 5" xfId="34200" xr:uid="{00000000-0005-0000-0000-000091820000}"/>
    <cellStyle name="Note 2 4 24 3 4 6" xfId="39678" xr:uid="{00000000-0005-0000-0000-000092820000}"/>
    <cellStyle name="Note 2 4 24 3 4 7" xfId="44576" xr:uid="{00000000-0005-0000-0000-000093820000}"/>
    <cellStyle name="Note 2 4 24 3 4 8" xfId="50586" xr:uid="{00000000-0005-0000-0000-000094820000}"/>
    <cellStyle name="Note 2 4 24 3 5" xfId="6294" xr:uid="{00000000-0005-0000-0000-000095820000}"/>
    <cellStyle name="Note 2 4 24 3 5 2" xfId="17238" xr:uid="{00000000-0005-0000-0000-000096820000}"/>
    <cellStyle name="Note 2 4 24 3 5 3" xfId="24454" xr:uid="{00000000-0005-0000-0000-000097820000}"/>
    <cellStyle name="Note 2 4 24 3 5 4" xfId="29525" xr:uid="{00000000-0005-0000-0000-000098820000}"/>
    <cellStyle name="Note 2 4 24 3 5 5" xfId="34201" xr:uid="{00000000-0005-0000-0000-000099820000}"/>
    <cellStyle name="Note 2 4 24 3 5 6" xfId="39679" xr:uid="{00000000-0005-0000-0000-00009A820000}"/>
    <cellStyle name="Note 2 4 24 3 5 7" xfId="44577" xr:uid="{00000000-0005-0000-0000-00009B820000}"/>
    <cellStyle name="Note 2 4 24 3 5 8" xfId="50587" xr:uid="{00000000-0005-0000-0000-00009C820000}"/>
    <cellStyle name="Note 2 4 24 3 6" xfId="6223" xr:uid="{00000000-0005-0000-0000-00009D820000}"/>
    <cellStyle name="Note 2 4 24 3 6 2" xfId="17239" xr:uid="{00000000-0005-0000-0000-00009E820000}"/>
    <cellStyle name="Note 2 4 24 3 6 3" xfId="24455" xr:uid="{00000000-0005-0000-0000-00009F820000}"/>
    <cellStyle name="Note 2 4 24 3 6 4" xfId="29526" xr:uid="{00000000-0005-0000-0000-0000A0820000}"/>
    <cellStyle name="Note 2 4 24 3 6 5" xfId="34202" xr:uid="{00000000-0005-0000-0000-0000A1820000}"/>
    <cellStyle name="Note 2 4 24 3 6 6" xfId="39680" xr:uid="{00000000-0005-0000-0000-0000A2820000}"/>
    <cellStyle name="Note 2 4 24 3 6 7" xfId="44578" xr:uid="{00000000-0005-0000-0000-0000A3820000}"/>
    <cellStyle name="Note 2 4 24 3 6 8" xfId="50588" xr:uid="{00000000-0005-0000-0000-0000A4820000}"/>
    <cellStyle name="Note 2 4 24 3 7" xfId="8653" xr:uid="{00000000-0005-0000-0000-0000A5820000}"/>
    <cellStyle name="Note 2 4 24 3 7 2" xfId="17240" xr:uid="{00000000-0005-0000-0000-0000A6820000}"/>
    <cellStyle name="Note 2 4 24 3 7 3" xfId="24456" xr:uid="{00000000-0005-0000-0000-0000A7820000}"/>
    <cellStyle name="Note 2 4 24 3 7 4" xfId="29527" xr:uid="{00000000-0005-0000-0000-0000A8820000}"/>
    <cellStyle name="Note 2 4 24 3 7 5" xfId="34203" xr:uid="{00000000-0005-0000-0000-0000A9820000}"/>
    <cellStyle name="Note 2 4 24 3 7 6" xfId="39681" xr:uid="{00000000-0005-0000-0000-0000AA820000}"/>
    <cellStyle name="Note 2 4 24 3 7 7" xfId="44579" xr:uid="{00000000-0005-0000-0000-0000AB820000}"/>
    <cellStyle name="Note 2 4 24 3 7 8" xfId="50589" xr:uid="{00000000-0005-0000-0000-0000AC820000}"/>
    <cellStyle name="Note 2 4 24 3 8" xfId="6409" xr:uid="{00000000-0005-0000-0000-0000AD820000}"/>
    <cellStyle name="Note 2 4 24 3 8 2" xfId="17241" xr:uid="{00000000-0005-0000-0000-0000AE820000}"/>
    <cellStyle name="Note 2 4 24 3 8 3" xfId="24457" xr:uid="{00000000-0005-0000-0000-0000AF820000}"/>
    <cellStyle name="Note 2 4 24 3 8 4" xfId="29528" xr:uid="{00000000-0005-0000-0000-0000B0820000}"/>
    <cellStyle name="Note 2 4 24 3 8 5" xfId="34204" xr:uid="{00000000-0005-0000-0000-0000B1820000}"/>
    <cellStyle name="Note 2 4 24 3 8 6" xfId="39682" xr:uid="{00000000-0005-0000-0000-0000B2820000}"/>
    <cellStyle name="Note 2 4 24 3 8 7" xfId="44580" xr:uid="{00000000-0005-0000-0000-0000B3820000}"/>
    <cellStyle name="Note 2 4 24 3 8 8" xfId="50590" xr:uid="{00000000-0005-0000-0000-0000B4820000}"/>
    <cellStyle name="Note 2 4 24 3 9" xfId="9379" xr:uid="{00000000-0005-0000-0000-0000B5820000}"/>
    <cellStyle name="Note 2 4 24 3 9 2" xfId="17242" xr:uid="{00000000-0005-0000-0000-0000B6820000}"/>
    <cellStyle name="Note 2 4 24 3 9 3" xfId="24458" xr:uid="{00000000-0005-0000-0000-0000B7820000}"/>
    <cellStyle name="Note 2 4 24 3 9 4" xfId="29529" xr:uid="{00000000-0005-0000-0000-0000B8820000}"/>
    <cellStyle name="Note 2 4 24 3 9 5" xfId="34205" xr:uid="{00000000-0005-0000-0000-0000B9820000}"/>
    <cellStyle name="Note 2 4 24 3 9 6" xfId="39683" xr:uid="{00000000-0005-0000-0000-0000BA820000}"/>
    <cellStyle name="Note 2 4 24 3 9 7" xfId="44581" xr:uid="{00000000-0005-0000-0000-0000BB820000}"/>
    <cellStyle name="Note 2 4 24 3 9 8" xfId="50591" xr:uid="{00000000-0005-0000-0000-0000BC820000}"/>
    <cellStyle name="Note 2 4 24 4" xfId="4927" xr:uid="{00000000-0005-0000-0000-0000BD820000}"/>
    <cellStyle name="Note 2 4 24 4 10" xfId="17243" xr:uid="{00000000-0005-0000-0000-0000BE820000}"/>
    <cellStyle name="Note 2 4 24 4 11" xfId="24459" xr:uid="{00000000-0005-0000-0000-0000BF820000}"/>
    <cellStyle name="Note 2 4 24 4 12" xfId="29530" xr:uid="{00000000-0005-0000-0000-0000C0820000}"/>
    <cellStyle name="Note 2 4 24 4 13" xfId="34206" xr:uid="{00000000-0005-0000-0000-0000C1820000}"/>
    <cellStyle name="Note 2 4 24 4 14" xfId="39684" xr:uid="{00000000-0005-0000-0000-0000C2820000}"/>
    <cellStyle name="Note 2 4 24 4 15" xfId="44582" xr:uid="{00000000-0005-0000-0000-0000C3820000}"/>
    <cellStyle name="Note 2 4 24 4 16" xfId="50592" xr:uid="{00000000-0005-0000-0000-0000C4820000}"/>
    <cellStyle name="Note 2 4 24 4 2" xfId="7316" xr:uid="{00000000-0005-0000-0000-0000C5820000}"/>
    <cellStyle name="Note 2 4 24 4 2 2" xfId="17244" xr:uid="{00000000-0005-0000-0000-0000C6820000}"/>
    <cellStyle name="Note 2 4 24 4 2 3" xfId="24460" xr:uid="{00000000-0005-0000-0000-0000C7820000}"/>
    <cellStyle name="Note 2 4 24 4 2 4" xfId="29531" xr:uid="{00000000-0005-0000-0000-0000C8820000}"/>
    <cellStyle name="Note 2 4 24 4 2 5" xfId="34207" xr:uid="{00000000-0005-0000-0000-0000C9820000}"/>
    <cellStyle name="Note 2 4 24 4 2 6" xfId="39685" xr:uid="{00000000-0005-0000-0000-0000CA820000}"/>
    <cellStyle name="Note 2 4 24 4 2 7" xfId="44583" xr:uid="{00000000-0005-0000-0000-0000CB820000}"/>
    <cellStyle name="Note 2 4 24 4 2 8" xfId="50593" xr:uid="{00000000-0005-0000-0000-0000CC820000}"/>
    <cellStyle name="Note 2 4 24 4 3" xfId="7840" xr:uid="{00000000-0005-0000-0000-0000CD820000}"/>
    <cellStyle name="Note 2 4 24 4 3 2" xfId="17245" xr:uid="{00000000-0005-0000-0000-0000CE820000}"/>
    <cellStyle name="Note 2 4 24 4 3 3" xfId="24461" xr:uid="{00000000-0005-0000-0000-0000CF820000}"/>
    <cellStyle name="Note 2 4 24 4 3 4" xfId="29532" xr:uid="{00000000-0005-0000-0000-0000D0820000}"/>
    <cellStyle name="Note 2 4 24 4 3 5" xfId="34208" xr:uid="{00000000-0005-0000-0000-0000D1820000}"/>
    <cellStyle name="Note 2 4 24 4 3 6" xfId="39686" xr:uid="{00000000-0005-0000-0000-0000D2820000}"/>
    <cellStyle name="Note 2 4 24 4 3 7" xfId="44584" xr:uid="{00000000-0005-0000-0000-0000D3820000}"/>
    <cellStyle name="Note 2 4 24 4 3 8" xfId="50594" xr:uid="{00000000-0005-0000-0000-0000D4820000}"/>
    <cellStyle name="Note 2 4 24 4 4" xfId="8183" xr:uid="{00000000-0005-0000-0000-0000D5820000}"/>
    <cellStyle name="Note 2 4 24 4 4 2" xfId="17246" xr:uid="{00000000-0005-0000-0000-0000D6820000}"/>
    <cellStyle name="Note 2 4 24 4 4 3" xfId="24462" xr:uid="{00000000-0005-0000-0000-0000D7820000}"/>
    <cellStyle name="Note 2 4 24 4 4 4" xfId="29533" xr:uid="{00000000-0005-0000-0000-0000D8820000}"/>
    <cellStyle name="Note 2 4 24 4 4 5" xfId="34209" xr:uid="{00000000-0005-0000-0000-0000D9820000}"/>
    <cellStyle name="Note 2 4 24 4 4 6" xfId="39687" xr:uid="{00000000-0005-0000-0000-0000DA820000}"/>
    <cellStyle name="Note 2 4 24 4 4 7" xfId="44585" xr:uid="{00000000-0005-0000-0000-0000DB820000}"/>
    <cellStyle name="Note 2 4 24 4 4 8" xfId="50595" xr:uid="{00000000-0005-0000-0000-0000DC820000}"/>
    <cellStyle name="Note 2 4 24 4 5" xfId="8611" xr:uid="{00000000-0005-0000-0000-0000DD820000}"/>
    <cellStyle name="Note 2 4 24 4 5 2" xfId="17247" xr:uid="{00000000-0005-0000-0000-0000DE820000}"/>
    <cellStyle name="Note 2 4 24 4 5 3" xfId="24463" xr:uid="{00000000-0005-0000-0000-0000DF820000}"/>
    <cellStyle name="Note 2 4 24 4 5 4" xfId="29534" xr:uid="{00000000-0005-0000-0000-0000E0820000}"/>
    <cellStyle name="Note 2 4 24 4 5 5" xfId="34210" xr:uid="{00000000-0005-0000-0000-0000E1820000}"/>
    <cellStyle name="Note 2 4 24 4 5 6" xfId="39688" xr:uid="{00000000-0005-0000-0000-0000E2820000}"/>
    <cellStyle name="Note 2 4 24 4 5 7" xfId="44586" xr:uid="{00000000-0005-0000-0000-0000E3820000}"/>
    <cellStyle name="Note 2 4 24 4 5 8" xfId="50596" xr:uid="{00000000-0005-0000-0000-0000E4820000}"/>
    <cellStyle name="Note 2 4 24 4 6" xfId="8966" xr:uid="{00000000-0005-0000-0000-0000E5820000}"/>
    <cellStyle name="Note 2 4 24 4 6 2" xfId="17248" xr:uid="{00000000-0005-0000-0000-0000E6820000}"/>
    <cellStyle name="Note 2 4 24 4 6 3" xfId="24464" xr:uid="{00000000-0005-0000-0000-0000E7820000}"/>
    <cellStyle name="Note 2 4 24 4 6 4" xfId="29535" xr:uid="{00000000-0005-0000-0000-0000E8820000}"/>
    <cellStyle name="Note 2 4 24 4 6 5" xfId="34211" xr:uid="{00000000-0005-0000-0000-0000E9820000}"/>
    <cellStyle name="Note 2 4 24 4 6 6" xfId="39689" xr:uid="{00000000-0005-0000-0000-0000EA820000}"/>
    <cellStyle name="Note 2 4 24 4 6 7" xfId="44587" xr:uid="{00000000-0005-0000-0000-0000EB820000}"/>
    <cellStyle name="Note 2 4 24 4 6 8" xfId="50597" xr:uid="{00000000-0005-0000-0000-0000EC820000}"/>
    <cellStyle name="Note 2 4 24 4 7" xfId="9421" xr:uid="{00000000-0005-0000-0000-0000ED820000}"/>
    <cellStyle name="Note 2 4 24 4 7 2" xfId="17249" xr:uid="{00000000-0005-0000-0000-0000EE820000}"/>
    <cellStyle name="Note 2 4 24 4 7 3" xfId="24465" xr:uid="{00000000-0005-0000-0000-0000EF820000}"/>
    <cellStyle name="Note 2 4 24 4 7 4" xfId="29536" xr:uid="{00000000-0005-0000-0000-0000F0820000}"/>
    <cellStyle name="Note 2 4 24 4 7 5" xfId="34212" xr:uid="{00000000-0005-0000-0000-0000F1820000}"/>
    <cellStyle name="Note 2 4 24 4 7 6" xfId="39690" xr:uid="{00000000-0005-0000-0000-0000F2820000}"/>
    <cellStyle name="Note 2 4 24 4 7 7" xfId="44588" xr:uid="{00000000-0005-0000-0000-0000F3820000}"/>
    <cellStyle name="Note 2 4 24 4 7 8" xfId="50598" xr:uid="{00000000-0005-0000-0000-0000F4820000}"/>
    <cellStyle name="Note 2 4 24 4 8" xfId="9747" xr:uid="{00000000-0005-0000-0000-0000F5820000}"/>
    <cellStyle name="Note 2 4 24 4 8 2" xfId="17250" xr:uid="{00000000-0005-0000-0000-0000F6820000}"/>
    <cellStyle name="Note 2 4 24 4 8 3" xfId="24466" xr:uid="{00000000-0005-0000-0000-0000F7820000}"/>
    <cellStyle name="Note 2 4 24 4 8 4" xfId="29537" xr:uid="{00000000-0005-0000-0000-0000F8820000}"/>
    <cellStyle name="Note 2 4 24 4 8 5" xfId="34213" xr:uid="{00000000-0005-0000-0000-0000F9820000}"/>
    <cellStyle name="Note 2 4 24 4 8 6" xfId="39691" xr:uid="{00000000-0005-0000-0000-0000FA820000}"/>
    <cellStyle name="Note 2 4 24 4 8 7" xfId="44589" xr:uid="{00000000-0005-0000-0000-0000FB820000}"/>
    <cellStyle name="Note 2 4 24 4 8 8" xfId="50599" xr:uid="{00000000-0005-0000-0000-0000FC820000}"/>
    <cellStyle name="Note 2 4 24 4 9" xfId="10016" xr:uid="{00000000-0005-0000-0000-0000FD820000}"/>
    <cellStyle name="Note 2 4 24 4 9 2" xfId="17251" xr:uid="{00000000-0005-0000-0000-0000FE820000}"/>
    <cellStyle name="Note 2 4 24 4 9 3" xfId="24467" xr:uid="{00000000-0005-0000-0000-0000FF820000}"/>
    <cellStyle name="Note 2 4 24 4 9 4" xfId="29538" xr:uid="{00000000-0005-0000-0000-000000830000}"/>
    <cellStyle name="Note 2 4 24 4 9 5" xfId="34214" xr:uid="{00000000-0005-0000-0000-000001830000}"/>
    <cellStyle name="Note 2 4 24 4 9 6" xfId="39692" xr:uid="{00000000-0005-0000-0000-000002830000}"/>
    <cellStyle name="Note 2 4 24 4 9 7" xfId="44590" xr:uid="{00000000-0005-0000-0000-000003830000}"/>
    <cellStyle name="Note 2 4 24 4 9 8" xfId="50600" xr:uid="{00000000-0005-0000-0000-000004830000}"/>
    <cellStyle name="Note 2 4 24 5" xfId="4139" xr:uid="{00000000-0005-0000-0000-000005830000}"/>
    <cellStyle name="Note 2 4 24 5 2" xfId="17252" xr:uid="{00000000-0005-0000-0000-000006830000}"/>
    <cellStyle name="Note 2 4 24 5 3" xfId="24468" xr:uid="{00000000-0005-0000-0000-000007830000}"/>
    <cellStyle name="Note 2 4 24 5 4" xfId="29539" xr:uid="{00000000-0005-0000-0000-000008830000}"/>
    <cellStyle name="Note 2 4 24 5 5" xfId="34215" xr:uid="{00000000-0005-0000-0000-000009830000}"/>
    <cellStyle name="Note 2 4 24 5 6" xfId="39693" xr:uid="{00000000-0005-0000-0000-00000A830000}"/>
    <cellStyle name="Note 2 4 24 5 7" xfId="44591" xr:uid="{00000000-0005-0000-0000-00000B830000}"/>
    <cellStyle name="Note 2 4 24 5 8" xfId="50601" xr:uid="{00000000-0005-0000-0000-00000C830000}"/>
    <cellStyle name="Note 2 4 24 6" xfId="4727" xr:uid="{00000000-0005-0000-0000-00000D830000}"/>
    <cellStyle name="Note 2 4 24 6 2" xfId="17253" xr:uid="{00000000-0005-0000-0000-00000E830000}"/>
    <cellStyle name="Note 2 4 24 6 3" xfId="24469" xr:uid="{00000000-0005-0000-0000-00000F830000}"/>
    <cellStyle name="Note 2 4 24 6 4" xfId="29540" xr:uid="{00000000-0005-0000-0000-000010830000}"/>
    <cellStyle name="Note 2 4 24 6 5" xfId="34216" xr:uid="{00000000-0005-0000-0000-000011830000}"/>
    <cellStyle name="Note 2 4 24 6 6" xfId="39694" xr:uid="{00000000-0005-0000-0000-000012830000}"/>
    <cellStyle name="Note 2 4 24 6 7" xfId="44592" xr:uid="{00000000-0005-0000-0000-000013830000}"/>
    <cellStyle name="Note 2 4 24 6 8" xfId="50602" xr:uid="{00000000-0005-0000-0000-000014830000}"/>
    <cellStyle name="Note 2 4 24 7" xfId="5062" xr:uid="{00000000-0005-0000-0000-000015830000}"/>
    <cellStyle name="Note 2 4 24 7 2" xfId="17254" xr:uid="{00000000-0005-0000-0000-000016830000}"/>
    <cellStyle name="Note 2 4 24 7 3" xfId="24470" xr:uid="{00000000-0005-0000-0000-000017830000}"/>
    <cellStyle name="Note 2 4 24 7 4" xfId="29541" xr:uid="{00000000-0005-0000-0000-000018830000}"/>
    <cellStyle name="Note 2 4 24 7 5" xfId="34217" xr:uid="{00000000-0005-0000-0000-000019830000}"/>
    <cellStyle name="Note 2 4 24 7 6" xfId="39695" xr:uid="{00000000-0005-0000-0000-00001A830000}"/>
    <cellStyle name="Note 2 4 24 7 7" xfId="44593" xr:uid="{00000000-0005-0000-0000-00001B830000}"/>
    <cellStyle name="Note 2 4 24 7 8" xfId="50603" xr:uid="{00000000-0005-0000-0000-00001C830000}"/>
    <cellStyle name="Note 2 4 24 8" xfId="6384" xr:uid="{00000000-0005-0000-0000-00001D830000}"/>
    <cellStyle name="Note 2 4 24 8 2" xfId="17255" xr:uid="{00000000-0005-0000-0000-00001E830000}"/>
    <cellStyle name="Note 2 4 24 8 3" xfId="24471" xr:uid="{00000000-0005-0000-0000-00001F830000}"/>
    <cellStyle name="Note 2 4 24 8 4" xfId="29542" xr:uid="{00000000-0005-0000-0000-000020830000}"/>
    <cellStyle name="Note 2 4 24 8 5" xfId="34218" xr:uid="{00000000-0005-0000-0000-000021830000}"/>
    <cellStyle name="Note 2 4 24 8 6" xfId="39696" xr:uid="{00000000-0005-0000-0000-000022830000}"/>
    <cellStyle name="Note 2 4 24 8 7" xfId="44594" xr:uid="{00000000-0005-0000-0000-000023830000}"/>
    <cellStyle name="Note 2 4 24 8 8" xfId="50604" xr:uid="{00000000-0005-0000-0000-000024830000}"/>
    <cellStyle name="Note 2 4 24 9" xfId="12335" xr:uid="{00000000-0005-0000-0000-000025830000}"/>
    <cellStyle name="Note 2 4 25" xfId="2669" xr:uid="{00000000-0005-0000-0000-000026830000}"/>
    <cellStyle name="Note 2 4 25 10" xfId="20163" xr:uid="{00000000-0005-0000-0000-000027830000}"/>
    <cellStyle name="Note 2 4 25 11" xfId="47305" xr:uid="{00000000-0005-0000-0000-000028830000}"/>
    <cellStyle name="Note 2 4 25 2" xfId="5125" xr:uid="{00000000-0005-0000-0000-000029830000}"/>
    <cellStyle name="Note 2 4 25 2 10" xfId="39697" xr:uid="{00000000-0005-0000-0000-00002A830000}"/>
    <cellStyle name="Note 2 4 25 2 11" xfId="44595" xr:uid="{00000000-0005-0000-0000-00002B830000}"/>
    <cellStyle name="Note 2 4 25 2 12" xfId="50605" xr:uid="{00000000-0005-0000-0000-00002C830000}"/>
    <cellStyle name="Note 2 4 25 2 2" xfId="7281" xr:uid="{00000000-0005-0000-0000-00002D830000}"/>
    <cellStyle name="Note 2 4 25 2 2 2" xfId="17257" xr:uid="{00000000-0005-0000-0000-00002E830000}"/>
    <cellStyle name="Note 2 4 25 2 2 3" xfId="24473" xr:uid="{00000000-0005-0000-0000-00002F830000}"/>
    <cellStyle name="Note 2 4 25 2 2 4" xfId="29544" xr:uid="{00000000-0005-0000-0000-000030830000}"/>
    <cellStyle name="Note 2 4 25 2 2 5" xfId="34220" xr:uid="{00000000-0005-0000-0000-000031830000}"/>
    <cellStyle name="Note 2 4 25 2 2 6" xfId="39698" xr:uid="{00000000-0005-0000-0000-000032830000}"/>
    <cellStyle name="Note 2 4 25 2 2 7" xfId="44596" xr:uid="{00000000-0005-0000-0000-000033830000}"/>
    <cellStyle name="Note 2 4 25 2 2 8" xfId="50606" xr:uid="{00000000-0005-0000-0000-000034830000}"/>
    <cellStyle name="Note 2 4 25 2 3" xfId="8149" xr:uid="{00000000-0005-0000-0000-000035830000}"/>
    <cellStyle name="Note 2 4 25 2 3 2" xfId="17258" xr:uid="{00000000-0005-0000-0000-000036830000}"/>
    <cellStyle name="Note 2 4 25 2 3 3" xfId="24474" xr:uid="{00000000-0005-0000-0000-000037830000}"/>
    <cellStyle name="Note 2 4 25 2 3 4" xfId="29545" xr:uid="{00000000-0005-0000-0000-000038830000}"/>
    <cellStyle name="Note 2 4 25 2 3 5" xfId="34221" xr:uid="{00000000-0005-0000-0000-000039830000}"/>
    <cellStyle name="Note 2 4 25 2 3 6" xfId="39699" xr:uid="{00000000-0005-0000-0000-00003A830000}"/>
    <cellStyle name="Note 2 4 25 2 3 7" xfId="44597" xr:uid="{00000000-0005-0000-0000-00003B830000}"/>
    <cellStyle name="Note 2 4 25 2 3 8" xfId="50607" xr:uid="{00000000-0005-0000-0000-00003C830000}"/>
    <cellStyle name="Note 2 4 25 2 4" xfId="8936" xr:uid="{00000000-0005-0000-0000-00003D830000}"/>
    <cellStyle name="Note 2 4 25 2 4 2" xfId="17259" xr:uid="{00000000-0005-0000-0000-00003E830000}"/>
    <cellStyle name="Note 2 4 25 2 4 3" xfId="24475" xr:uid="{00000000-0005-0000-0000-00003F830000}"/>
    <cellStyle name="Note 2 4 25 2 4 4" xfId="29546" xr:uid="{00000000-0005-0000-0000-000040830000}"/>
    <cellStyle name="Note 2 4 25 2 4 5" xfId="34222" xr:uid="{00000000-0005-0000-0000-000041830000}"/>
    <cellStyle name="Note 2 4 25 2 4 6" xfId="39700" xr:uid="{00000000-0005-0000-0000-000042830000}"/>
    <cellStyle name="Note 2 4 25 2 4 7" xfId="44598" xr:uid="{00000000-0005-0000-0000-000043830000}"/>
    <cellStyle name="Note 2 4 25 2 4 8" xfId="50608" xr:uid="{00000000-0005-0000-0000-000044830000}"/>
    <cellStyle name="Note 2 4 25 2 5" xfId="9387" xr:uid="{00000000-0005-0000-0000-000045830000}"/>
    <cellStyle name="Note 2 4 25 2 5 2" xfId="17260" xr:uid="{00000000-0005-0000-0000-000046830000}"/>
    <cellStyle name="Note 2 4 25 2 5 3" xfId="24476" xr:uid="{00000000-0005-0000-0000-000047830000}"/>
    <cellStyle name="Note 2 4 25 2 5 4" xfId="29547" xr:uid="{00000000-0005-0000-0000-000048830000}"/>
    <cellStyle name="Note 2 4 25 2 5 5" xfId="34223" xr:uid="{00000000-0005-0000-0000-000049830000}"/>
    <cellStyle name="Note 2 4 25 2 5 6" xfId="39701" xr:uid="{00000000-0005-0000-0000-00004A830000}"/>
    <cellStyle name="Note 2 4 25 2 5 7" xfId="44599" xr:uid="{00000000-0005-0000-0000-00004B830000}"/>
    <cellStyle name="Note 2 4 25 2 5 8" xfId="50609" xr:uid="{00000000-0005-0000-0000-00004C830000}"/>
    <cellStyle name="Note 2 4 25 2 6" xfId="17256" xr:uid="{00000000-0005-0000-0000-00004D830000}"/>
    <cellStyle name="Note 2 4 25 2 7" xfId="24472" xr:uid="{00000000-0005-0000-0000-00004E830000}"/>
    <cellStyle name="Note 2 4 25 2 8" xfId="29543" xr:uid="{00000000-0005-0000-0000-00004F830000}"/>
    <cellStyle name="Note 2 4 25 2 9" xfId="34219" xr:uid="{00000000-0005-0000-0000-000050830000}"/>
    <cellStyle name="Note 2 4 25 3" xfId="4106" xr:uid="{00000000-0005-0000-0000-000051830000}"/>
    <cellStyle name="Note 2 4 25 3 10" xfId="17261" xr:uid="{00000000-0005-0000-0000-000052830000}"/>
    <cellStyle name="Note 2 4 25 3 11" xfId="24477" xr:uid="{00000000-0005-0000-0000-000053830000}"/>
    <cellStyle name="Note 2 4 25 3 12" xfId="29548" xr:uid="{00000000-0005-0000-0000-000054830000}"/>
    <cellStyle name="Note 2 4 25 3 13" xfId="34224" xr:uid="{00000000-0005-0000-0000-000055830000}"/>
    <cellStyle name="Note 2 4 25 3 14" xfId="39702" xr:uid="{00000000-0005-0000-0000-000056830000}"/>
    <cellStyle name="Note 2 4 25 3 15" xfId="44600" xr:uid="{00000000-0005-0000-0000-000057830000}"/>
    <cellStyle name="Note 2 4 25 3 16" xfId="50610" xr:uid="{00000000-0005-0000-0000-000058830000}"/>
    <cellStyle name="Note 2 4 25 3 2" xfId="7009" xr:uid="{00000000-0005-0000-0000-000059830000}"/>
    <cellStyle name="Note 2 4 25 3 2 2" xfId="17262" xr:uid="{00000000-0005-0000-0000-00005A830000}"/>
    <cellStyle name="Note 2 4 25 3 2 3" xfId="24478" xr:uid="{00000000-0005-0000-0000-00005B830000}"/>
    <cellStyle name="Note 2 4 25 3 2 4" xfId="29549" xr:uid="{00000000-0005-0000-0000-00005C830000}"/>
    <cellStyle name="Note 2 4 25 3 2 5" xfId="34225" xr:uid="{00000000-0005-0000-0000-00005D830000}"/>
    <cellStyle name="Note 2 4 25 3 2 6" xfId="39703" xr:uid="{00000000-0005-0000-0000-00005E830000}"/>
    <cellStyle name="Note 2 4 25 3 2 7" xfId="44601" xr:uid="{00000000-0005-0000-0000-00005F830000}"/>
    <cellStyle name="Note 2 4 25 3 2 8" xfId="50611" xr:uid="{00000000-0005-0000-0000-000060830000}"/>
    <cellStyle name="Note 2 4 25 3 3" xfId="7614" xr:uid="{00000000-0005-0000-0000-000061830000}"/>
    <cellStyle name="Note 2 4 25 3 3 2" xfId="17263" xr:uid="{00000000-0005-0000-0000-000062830000}"/>
    <cellStyle name="Note 2 4 25 3 3 3" xfId="24479" xr:uid="{00000000-0005-0000-0000-000063830000}"/>
    <cellStyle name="Note 2 4 25 3 3 4" xfId="29550" xr:uid="{00000000-0005-0000-0000-000064830000}"/>
    <cellStyle name="Note 2 4 25 3 3 5" xfId="34226" xr:uid="{00000000-0005-0000-0000-000065830000}"/>
    <cellStyle name="Note 2 4 25 3 3 6" xfId="39704" xr:uid="{00000000-0005-0000-0000-000066830000}"/>
    <cellStyle name="Note 2 4 25 3 3 7" xfId="44602" xr:uid="{00000000-0005-0000-0000-000067830000}"/>
    <cellStyle name="Note 2 4 25 3 3 8" xfId="50612" xr:uid="{00000000-0005-0000-0000-000068830000}"/>
    <cellStyle name="Note 2 4 25 3 4" xfId="6099" xr:uid="{00000000-0005-0000-0000-000069830000}"/>
    <cellStyle name="Note 2 4 25 3 4 2" xfId="17264" xr:uid="{00000000-0005-0000-0000-00006A830000}"/>
    <cellStyle name="Note 2 4 25 3 4 3" xfId="24480" xr:uid="{00000000-0005-0000-0000-00006B830000}"/>
    <cellStyle name="Note 2 4 25 3 4 4" xfId="29551" xr:uid="{00000000-0005-0000-0000-00006C830000}"/>
    <cellStyle name="Note 2 4 25 3 4 5" xfId="34227" xr:uid="{00000000-0005-0000-0000-00006D830000}"/>
    <cellStyle name="Note 2 4 25 3 4 6" xfId="39705" xr:uid="{00000000-0005-0000-0000-00006E830000}"/>
    <cellStyle name="Note 2 4 25 3 4 7" xfId="44603" xr:uid="{00000000-0005-0000-0000-00006F830000}"/>
    <cellStyle name="Note 2 4 25 3 4 8" xfId="50613" xr:uid="{00000000-0005-0000-0000-000070830000}"/>
    <cellStyle name="Note 2 4 25 3 5" xfId="8392" xr:uid="{00000000-0005-0000-0000-000071830000}"/>
    <cellStyle name="Note 2 4 25 3 5 2" xfId="17265" xr:uid="{00000000-0005-0000-0000-000072830000}"/>
    <cellStyle name="Note 2 4 25 3 5 3" xfId="24481" xr:uid="{00000000-0005-0000-0000-000073830000}"/>
    <cellStyle name="Note 2 4 25 3 5 4" xfId="29552" xr:uid="{00000000-0005-0000-0000-000074830000}"/>
    <cellStyle name="Note 2 4 25 3 5 5" xfId="34228" xr:uid="{00000000-0005-0000-0000-000075830000}"/>
    <cellStyle name="Note 2 4 25 3 5 6" xfId="39706" xr:uid="{00000000-0005-0000-0000-000076830000}"/>
    <cellStyle name="Note 2 4 25 3 5 7" xfId="44604" xr:uid="{00000000-0005-0000-0000-000077830000}"/>
    <cellStyle name="Note 2 4 25 3 5 8" xfId="50614" xr:uid="{00000000-0005-0000-0000-000078830000}"/>
    <cellStyle name="Note 2 4 25 3 6" xfId="6711" xr:uid="{00000000-0005-0000-0000-000079830000}"/>
    <cellStyle name="Note 2 4 25 3 6 2" xfId="17266" xr:uid="{00000000-0005-0000-0000-00007A830000}"/>
    <cellStyle name="Note 2 4 25 3 6 3" xfId="24482" xr:uid="{00000000-0005-0000-0000-00007B830000}"/>
    <cellStyle name="Note 2 4 25 3 6 4" xfId="29553" xr:uid="{00000000-0005-0000-0000-00007C830000}"/>
    <cellStyle name="Note 2 4 25 3 6 5" xfId="34229" xr:uid="{00000000-0005-0000-0000-00007D830000}"/>
    <cellStyle name="Note 2 4 25 3 6 6" xfId="39707" xr:uid="{00000000-0005-0000-0000-00007E830000}"/>
    <cellStyle name="Note 2 4 25 3 6 7" xfId="44605" xr:uid="{00000000-0005-0000-0000-00007F830000}"/>
    <cellStyle name="Note 2 4 25 3 6 8" xfId="50615" xr:uid="{00000000-0005-0000-0000-000080830000}"/>
    <cellStyle name="Note 2 4 25 3 7" xfId="9179" xr:uid="{00000000-0005-0000-0000-000081830000}"/>
    <cellStyle name="Note 2 4 25 3 7 2" xfId="17267" xr:uid="{00000000-0005-0000-0000-000082830000}"/>
    <cellStyle name="Note 2 4 25 3 7 3" xfId="24483" xr:uid="{00000000-0005-0000-0000-000083830000}"/>
    <cellStyle name="Note 2 4 25 3 7 4" xfId="29554" xr:uid="{00000000-0005-0000-0000-000084830000}"/>
    <cellStyle name="Note 2 4 25 3 7 5" xfId="34230" xr:uid="{00000000-0005-0000-0000-000085830000}"/>
    <cellStyle name="Note 2 4 25 3 7 6" xfId="39708" xr:uid="{00000000-0005-0000-0000-000086830000}"/>
    <cellStyle name="Note 2 4 25 3 7 7" xfId="44606" xr:uid="{00000000-0005-0000-0000-000087830000}"/>
    <cellStyle name="Note 2 4 25 3 7 8" xfId="50616" xr:uid="{00000000-0005-0000-0000-000088830000}"/>
    <cellStyle name="Note 2 4 25 3 8" xfId="5073" xr:uid="{00000000-0005-0000-0000-000089830000}"/>
    <cellStyle name="Note 2 4 25 3 8 2" xfId="17268" xr:uid="{00000000-0005-0000-0000-00008A830000}"/>
    <cellStyle name="Note 2 4 25 3 8 3" xfId="24484" xr:uid="{00000000-0005-0000-0000-00008B830000}"/>
    <cellStyle name="Note 2 4 25 3 8 4" xfId="29555" xr:uid="{00000000-0005-0000-0000-00008C830000}"/>
    <cellStyle name="Note 2 4 25 3 8 5" xfId="34231" xr:uid="{00000000-0005-0000-0000-00008D830000}"/>
    <cellStyle name="Note 2 4 25 3 8 6" xfId="39709" xr:uid="{00000000-0005-0000-0000-00008E830000}"/>
    <cellStyle name="Note 2 4 25 3 8 7" xfId="44607" xr:uid="{00000000-0005-0000-0000-00008F830000}"/>
    <cellStyle name="Note 2 4 25 3 8 8" xfId="50617" xr:uid="{00000000-0005-0000-0000-000090830000}"/>
    <cellStyle name="Note 2 4 25 3 9" xfId="6495" xr:uid="{00000000-0005-0000-0000-000091830000}"/>
    <cellStyle name="Note 2 4 25 3 9 2" xfId="17269" xr:uid="{00000000-0005-0000-0000-000092830000}"/>
    <cellStyle name="Note 2 4 25 3 9 3" xfId="24485" xr:uid="{00000000-0005-0000-0000-000093830000}"/>
    <cellStyle name="Note 2 4 25 3 9 4" xfId="29556" xr:uid="{00000000-0005-0000-0000-000094830000}"/>
    <cellStyle name="Note 2 4 25 3 9 5" xfId="34232" xr:uid="{00000000-0005-0000-0000-000095830000}"/>
    <cellStyle name="Note 2 4 25 3 9 6" xfId="39710" xr:uid="{00000000-0005-0000-0000-000096830000}"/>
    <cellStyle name="Note 2 4 25 3 9 7" xfId="44608" xr:uid="{00000000-0005-0000-0000-000097830000}"/>
    <cellStyle name="Note 2 4 25 3 9 8" xfId="50618" xr:uid="{00000000-0005-0000-0000-000098830000}"/>
    <cellStyle name="Note 2 4 25 4" xfId="5774" xr:uid="{00000000-0005-0000-0000-000099830000}"/>
    <cellStyle name="Note 2 4 25 4 10" xfId="17270" xr:uid="{00000000-0005-0000-0000-00009A830000}"/>
    <cellStyle name="Note 2 4 25 4 11" xfId="24486" xr:uid="{00000000-0005-0000-0000-00009B830000}"/>
    <cellStyle name="Note 2 4 25 4 12" xfId="29557" xr:uid="{00000000-0005-0000-0000-00009C830000}"/>
    <cellStyle name="Note 2 4 25 4 13" xfId="34233" xr:uid="{00000000-0005-0000-0000-00009D830000}"/>
    <cellStyle name="Note 2 4 25 4 14" xfId="39711" xr:uid="{00000000-0005-0000-0000-00009E830000}"/>
    <cellStyle name="Note 2 4 25 4 15" xfId="44609" xr:uid="{00000000-0005-0000-0000-00009F830000}"/>
    <cellStyle name="Note 2 4 25 4 16" xfId="50619" xr:uid="{00000000-0005-0000-0000-0000A0830000}"/>
    <cellStyle name="Note 2 4 25 4 2" xfId="6818" xr:uid="{00000000-0005-0000-0000-0000A1830000}"/>
    <cellStyle name="Note 2 4 25 4 2 2" xfId="17271" xr:uid="{00000000-0005-0000-0000-0000A2830000}"/>
    <cellStyle name="Note 2 4 25 4 2 3" xfId="24487" xr:uid="{00000000-0005-0000-0000-0000A3830000}"/>
    <cellStyle name="Note 2 4 25 4 2 4" xfId="29558" xr:uid="{00000000-0005-0000-0000-0000A4830000}"/>
    <cellStyle name="Note 2 4 25 4 2 5" xfId="34234" xr:uid="{00000000-0005-0000-0000-0000A5830000}"/>
    <cellStyle name="Note 2 4 25 4 2 6" xfId="39712" xr:uid="{00000000-0005-0000-0000-0000A6830000}"/>
    <cellStyle name="Note 2 4 25 4 2 7" xfId="44610" xr:uid="{00000000-0005-0000-0000-0000A7830000}"/>
    <cellStyle name="Note 2 4 25 4 2 8" xfId="50620" xr:uid="{00000000-0005-0000-0000-0000A8830000}"/>
    <cellStyle name="Note 2 4 25 4 3" xfId="4336" xr:uid="{00000000-0005-0000-0000-0000A9830000}"/>
    <cellStyle name="Note 2 4 25 4 3 2" xfId="17272" xr:uid="{00000000-0005-0000-0000-0000AA830000}"/>
    <cellStyle name="Note 2 4 25 4 3 3" xfId="24488" xr:uid="{00000000-0005-0000-0000-0000AB830000}"/>
    <cellStyle name="Note 2 4 25 4 3 4" xfId="29559" xr:uid="{00000000-0005-0000-0000-0000AC830000}"/>
    <cellStyle name="Note 2 4 25 4 3 5" xfId="34235" xr:uid="{00000000-0005-0000-0000-0000AD830000}"/>
    <cellStyle name="Note 2 4 25 4 3 6" xfId="39713" xr:uid="{00000000-0005-0000-0000-0000AE830000}"/>
    <cellStyle name="Note 2 4 25 4 3 7" xfId="44611" xr:uid="{00000000-0005-0000-0000-0000AF830000}"/>
    <cellStyle name="Note 2 4 25 4 3 8" xfId="50621" xr:uid="{00000000-0005-0000-0000-0000B0830000}"/>
    <cellStyle name="Note 2 4 25 4 4" xfId="4359" xr:uid="{00000000-0005-0000-0000-0000B1830000}"/>
    <cellStyle name="Note 2 4 25 4 4 2" xfId="17273" xr:uid="{00000000-0005-0000-0000-0000B2830000}"/>
    <cellStyle name="Note 2 4 25 4 4 3" xfId="24489" xr:uid="{00000000-0005-0000-0000-0000B3830000}"/>
    <cellStyle name="Note 2 4 25 4 4 4" xfId="29560" xr:uid="{00000000-0005-0000-0000-0000B4830000}"/>
    <cellStyle name="Note 2 4 25 4 4 5" xfId="34236" xr:uid="{00000000-0005-0000-0000-0000B5830000}"/>
    <cellStyle name="Note 2 4 25 4 4 6" xfId="39714" xr:uid="{00000000-0005-0000-0000-0000B6830000}"/>
    <cellStyle name="Note 2 4 25 4 4 7" xfId="44612" xr:uid="{00000000-0005-0000-0000-0000B7830000}"/>
    <cellStyle name="Note 2 4 25 4 4 8" xfId="50622" xr:uid="{00000000-0005-0000-0000-0000B8830000}"/>
    <cellStyle name="Note 2 4 25 4 5" xfId="6491" xr:uid="{00000000-0005-0000-0000-0000B9830000}"/>
    <cellStyle name="Note 2 4 25 4 5 2" xfId="17274" xr:uid="{00000000-0005-0000-0000-0000BA830000}"/>
    <cellStyle name="Note 2 4 25 4 5 3" xfId="24490" xr:uid="{00000000-0005-0000-0000-0000BB830000}"/>
    <cellStyle name="Note 2 4 25 4 5 4" xfId="29561" xr:uid="{00000000-0005-0000-0000-0000BC830000}"/>
    <cellStyle name="Note 2 4 25 4 5 5" xfId="34237" xr:uid="{00000000-0005-0000-0000-0000BD830000}"/>
    <cellStyle name="Note 2 4 25 4 5 6" xfId="39715" xr:uid="{00000000-0005-0000-0000-0000BE830000}"/>
    <cellStyle name="Note 2 4 25 4 5 7" xfId="44613" xr:uid="{00000000-0005-0000-0000-0000BF830000}"/>
    <cellStyle name="Note 2 4 25 4 5 8" xfId="50623" xr:uid="{00000000-0005-0000-0000-0000C0830000}"/>
    <cellStyle name="Note 2 4 25 4 6" xfId="4635" xr:uid="{00000000-0005-0000-0000-0000C1830000}"/>
    <cellStyle name="Note 2 4 25 4 6 2" xfId="17275" xr:uid="{00000000-0005-0000-0000-0000C2830000}"/>
    <cellStyle name="Note 2 4 25 4 6 3" xfId="24491" xr:uid="{00000000-0005-0000-0000-0000C3830000}"/>
    <cellStyle name="Note 2 4 25 4 6 4" xfId="29562" xr:uid="{00000000-0005-0000-0000-0000C4830000}"/>
    <cellStyle name="Note 2 4 25 4 6 5" xfId="34238" xr:uid="{00000000-0005-0000-0000-0000C5830000}"/>
    <cellStyle name="Note 2 4 25 4 6 6" xfId="39716" xr:uid="{00000000-0005-0000-0000-0000C6830000}"/>
    <cellStyle name="Note 2 4 25 4 6 7" xfId="44614" xr:uid="{00000000-0005-0000-0000-0000C7830000}"/>
    <cellStyle name="Note 2 4 25 4 6 8" xfId="50624" xr:uid="{00000000-0005-0000-0000-0000C8830000}"/>
    <cellStyle name="Note 2 4 25 4 7" xfId="4816" xr:uid="{00000000-0005-0000-0000-0000C9830000}"/>
    <cellStyle name="Note 2 4 25 4 7 2" xfId="17276" xr:uid="{00000000-0005-0000-0000-0000CA830000}"/>
    <cellStyle name="Note 2 4 25 4 7 3" xfId="24492" xr:uid="{00000000-0005-0000-0000-0000CB830000}"/>
    <cellStyle name="Note 2 4 25 4 7 4" xfId="29563" xr:uid="{00000000-0005-0000-0000-0000CC830000}"/>
    <cellStyle name="Note 2 4 25 4 7 5" xfId="34239" xr:uid="{00000000-0005-0000-0000-0000CD830000}"/>
    <cellStyle name="Note 2 4 25 4 7 6" xfId="39717" xr:uid="{00000000-0005-0000-0000-0000CE830000}"/>
    <cellStyle name="Note 2 4 25 4 7 7" xfId="44615" xr:uid="{00000000-0005-0000-0000-0000CF830000}"/>
    <cellStyle name="Note 2 4 25 4 7 8" xfId="50625" xr:uid="{00000000-0005-0000-0000-0000D0830000}"/>
    <cellStyle name="Note 2 4 25 4 8" xfId="6584" xr:uid="{00000000-0005-0000-0000-0000D1830000}"/>
    <cellStyle name="Note 2 4 25 4 8 2" xfId="17277" xr:uid="{00000000-0005-0000-0000-0000D2830000}"/>
    <cellStyle name="Note 2 4 25 4 8 3" xfId="24493" xr:uid="{00000000-0005-0000-0000-0000D3830000}"/>
    <cellStyle name="Note 2 4 25 4 8 4" xfId="29564" xr:uid="{00000000-0005-0000-0000-0000D4830000}"/>
    <cellStyle name="Note 2 4 25 4 8 5" xfId="34240" xr:uid="{00000000-0005-0000-0000-0000D5830000}"/>
    <cellStyle name="Note 2 4 25 4 8 6" xfId="39718" xr:uid="{00000000-0005-0000-0000-0000D6830000}"/>
    <cellStyle name="Note 2 4 25 4 8 7" xfId="44616" xr:uid="{00000000-0005-0000-0000-0000D7830000}"/>
    <cellStyle name="Note 2 4 25 4 8 8" xfId="50626" xr:uid="{00000000-0005-0000-0000-0000D8830000}"/>
    <cellStyle name="Note 2 4 25 4 9" xfId="8904" xr:uid="{00000000-0005-0000-0000-0000D9830000}"/>
    <cellStyle name="Note 2 4 25 4 9 2" xfId="17278" xr:uid="{00000000-0005-0000-0000-0000DA830000}"/>
    <cellStyle name="Note 2 4 25 4 9 3" xfId="24494" xr:uid="{00000000-0005-0000-0000-0000DB830000}"/>
    <cellStyle name="Note 2 4 25 4 9 4" xfId="29565" xr:uid="{00000000-0005-0000-0000-0000DC830000}"/>
    <cellStyle name="Note 2 4 25 4 9 5" xfId="34241" xr:uid="{00000000-0005-0000-0000-0000DD830000}"/>
    <cellStyle name="Note 2 4 25 4 9 6" xfId="39719" xr:uid="{00000000-0005-0000-0000-0000DE830000}"/>
    <cellStyle name="Note 2 4 25 4 9 7" xfId="44617" xr:uid="{00000000-0005-0000-0000-0000DF830000}"/>
    <cellStyle name="Note 2 4 25 4 9 8" xfId="50627" xr:uid="{00000000-0005-0000-0000-0000E0830000}"/>
    <cellStyle name="Note 2 4 25 5" xfId="5711" xr:uid="{00000000-0005-0000-0000-0000E1830000}"/>
    <cellStyle name="Note 2 4 25 5 2" xfId="17279" xr:uid="{00000000-0005-0000-0000-0000E2830000}"/>
    <cellStyle name="Note 2 4 25 5 3" xfId="24495" xr:uid="{00000000-0005-0000-0000-0000E3830000}"/>
    <cellStyle name="Note 2 4 25 5 4" xfId="29566" xr:uid="{00000000-0005-0000-0000-0000E4830000}"/>
    <cellStyle name="Note 2 4 25 5 5" xfId="34242" xr:uid="{00000000-0005-0000-0000-0000E5830000}"/>
    <cellStyle name="Note 2 4 25 5 6" xfId="39720" xr:uid="{00000000-0005-0000-0000-0000E6830000}"/>
    <cellStyle name="Note 2 4 25 5 7" xfId="44618" xr:uid="{00000000-0005-0000-0000-0000E7830000}"/>
    <cellStyle name="Note 2 4 25 5 8" xfId="50628" xr:uid="{00000000-0005-0000-0000-0000E8830000}"/>
    <cellStyle name="Note 2 4 25 6" xfId="4260" xr:uid="{00000000-0005-0000-0000-0000E9830000}"/>
    <cellStyle name="Note 2 4 25 6 2" xfId="17280" xr:uid="{00000000-0005-0000-0000-0000EA830000}"/>
    <cellStyle name="Note 2 4 25 6 3" xfId="24496" xr:uid="{00000000-0005-0000-0000-0000EB830000}"/>
    <cellStyle name="Note 2 4 25 6 4" xfId="29567" xr:uid="{00000000-0005-0000-0000-0000EC830000}"/>
    <cellStyle name="Note 2 4 25 6 5" xfId="34243" xr:uid="{00000000-0005-0000-0000-0000ED830000}"/>
    <cellStyle name="Note 2 4 25 6 6" xfId="39721" xr:uid="{00000000-0005-0000-0000-0000EE830000}"/>
    <cellStyle name="Note 2 4 25 6 7" xfId="44619" xr:uid="{00000000-0005-0000-0000-0000EF830000}"/>
    <cellStyle name="Note 2 4 25 6 8" xfId="50629" xr:uid="{00000000-0005-0000-0000-0000F0830000}"/>
    <cellStyle name="Note 2 4 25 7" xfId="4652" xr:uid="{00000000-0005-0000-0000-0000F1830000}"/>
    <cellStyle name="Note 2 4 25 7 2" xfId="17281" xr:uid="{00000000-0005-0000-0000-0000F2830000}"/>
    <cellStyle name="Note 2 4 25 7 3" xfId="24497" xr:uid="{00000000-0005-0000-0000-0000F3830000}"/>
    <cellStyle name="Note 2 4 25 7 4" xfId="29568" xr:uid="{00000000-0005-0000-0000-0000F4830000}"/>
    <cellStyle name="Note 2 4 25 7 5" xfId="34244" xr:uid="{00000000-0005-0000-0000-0000F5830000}"/>
    <cellStyle name="Note 2 4 25 7 6" xfId="39722" xr:uid="{00000000-0005-0000-0000-0000F6830000}"/>
    <cellStyle name="Note 2 4 25 7 7" xfId="44620" xr:uid="{00000000-0005-0000-0000-0000F7830000}"/>
    <cellStyle name="Note 2 4 25 7 8" xfId="50630" xr:uid="{00000000-0005-0000-0000-0000F8830000}"/>
    <cellStyle name="Note 2 4 25 8" xfId="6396" xr:uid="{00000000-0005-0000-0000-0000F9830000}"/>
    <cellStyle name="Note 2 4 25 8 2" xfId="17282" xr:uid="{00000000-0005-0000-0000-0000FA830000}"/>
    <cellStyle name="Note 2 4 25 8 3" xfId="24498" xr:uid="{00000000-0005-0000-0000-0000FB830000}"/>
    <cellStyle name="Note 2 4 25 8 4" xfId="29569" xr:uid="{00000000-0005-0000-0000-0000FC830000}"/>
    <cellStyle name="Note 2 4 25 8 5" xfId="34245" xr:uid="{00000000-0005-0000-0000-0000FD830000}"/>
    <cellStyle name="Note 2 4 25 8 6" xfId="39723" xr:uid="{00000000-0005-0000-0000-0000FE830000}"/>
    <cellStyle name="Note 2 4 25 8 7" xfId="44621" xr:uid="{00000000-0005-0000-0000-0000FF830000}"/>
    <cellStyle name="Note 2 4 25 8 8" xfId="50631" xr:uid="{00000000-0005-0000-0000-000000840000}"/>
    <cellStyle name="Note 2 4 25 9" xfId="12353" xr:uid="{00000000-0005-0000-0000-000001840000}"/>
    <cellStyle name="Note 2 4 26" xfId="3057" xr:uid="{00000000-0005-0000-0000-000002840000}"/>
    <cellStyle name="Note 2 4 26 10" xfId="20173" xr:uid="{00000000-0005-0000-0000-000003840000}"/>
    <cellStyle name="Note 2 4 26 11" xfId="47340" xr:uid="{00000000-0005-0000-0000-000004840000}"/>
    <cellStyle name="Note 2 4 26 2" xfId="5318" xr:uid="{00000000-0005-0000-0000-000005840000}"/>
    <cellStyle name="Note 2 4 26 2 10" xfId="39724" xr:uid="{00000000-0005-0000-0000-000006840000}"/>
    <cellStyle name="Note 2 4 26 2 11" xfId="44622" xr:uid="{00000000-0005-0000-0000-000007840000}"/>
    <cellStyle name="Note 2 4 26 2 12" xfId="50632" xr:uid="{00000000-0005-0000-0000-000008840000}"/>
    <cellStyle name="Note 2 4 26 2 2" xfId="7340" xr:uid="{00000000-0005-0000-0000-000009840000}"/>
    <cellStyle name="Note 2 4 26 2 2 2" xfId="17284" xr:uid="{00000000-0005-0000-0000-00000A840000}"/>
    <cellStyle name="Note 2 4 26 2 2 3" xfId="24500" xr:uid="{00000000-0005-0000-0000-00000B840000}"/>
    <cellStyle name="Note 2 4 26 2 2 4" xfId="29571" xr:uid="{00000000-0005-0000-0000-00000C840000}"/>
    <cellStyle name="Note 2 4 26 2 2 5" xfId="34247" xr:uid="{00000000-0005-0000-0000-00000D840000}"/>
    <cellStyle name="Note 2 4 26 2 2 6" xfId="39725" xr:uid="{00000000-0005-0000-0000-00000E840000}"/>
    <cellStyle name="Note 2 4 26 2 2 7" xfId="44623" xr:uid="{00000000-0005-0000-0000-00000F840000}"/>
    <cellStyle name="Note 2 4 26 2 2 8" xfId="50633" xr:uid="{00000000-0005-0000-0000-000010840000}"/>
    <cellStyle name="Note 2 4 26 2 3" xfId="8203" xr:uid="{00000000-0005-0000-0000-000011840000}"/>
    <cellStyle name="Note 2 4 26 2 3 2" xfId="17285" xr:uid="{00000000-0005-0000-0000-000012840000}"/>
    <cellStyle name="Note 2 4 26 2 3 3" xfId="24501" xr:uid="{00000000-0005-0000-0000-000013840000}"/>
    <cellStyle name="Note 2 4 26 2 3 4" xfId="29572" xr:uid="{00000000-0005-0000-0000-000014840000}"/>
    <cellStyle name="Note 2 4 26 2 3 5" xfId="34248" xr:uid="{00000000-0005-0000-0000-000015840000}"/>
    <cellStyle name="Note 2 4 26 2 3 6" xfId="39726" xr:uid="{00000000-0005-0000-0000-000016840000}"/>
    <cellStyle name="Note 2 4 26 2 3 7" xfId="44624" xr:uid="{00000000-0005-0000-0000-000017840000}"/>
    <cellStyle name="Note 2 4 26 2 3 8" xfId="50634" xr:uid="{00000000-0005-0000-0000-000018840000}"/>
    <cellStyle name="Note 2 4 26 2 4" xfId="8984" xr:uid="{00000000-0005-0000-0000-000019840000}"/>
    <cellStyle name="Note 2 4 26 2 4 2" xfId="17286" xr:uid="{00000000-0005-0000-0000-00001A840000}"/>
    <cellStyle name="Note 2 4 26 2 4 3" xfId="24502" xr:uid="{00000000-0005-0000-0000-00001B840000}"/>
    <cellStyle name="Note 2 4 26 2 4 4" xfId="29573" xr:uid="{00000000-0005-0000-0000-00001C840000}"/>
    <cellStyle name="Note 2 4 26 2 4 5" xfId="34249" xr:uid="{00000000-0005-0000-0000-00001D840000}"/>
    <cellStyle name="Note 2 4 26 2 4 6" xfId="39727" xr:uid="{00000000-0005-0000-0000-00001E840000}"/>
    <cellStyle name="Note 2 4 26 2 4 7" xfId="44625" xr:uid="{00000000-0005-0000-0000-00001F840000}"/>
    <cellStyle name="Note 2 4 26 2 4 8" xfId="50635" xr:uid="{00000000-0005-0000-0000-000020840000}"/>
    <cellStyle name="Note 2 4 26 2 5" xfId="9440" xr:uid="{00000000-0005-0000-0000-000021840000}"/>
    <cellStyle name="Note 2 4 26 2 5 2" xfId="17287" xr:uid="{00000000-0005-0000-0000-000022840000}"/>
    <cellStyle name="Note 2 4 26 2 5 3" xfId="24503" xr:uid="{00000000-0005-0000-0000-000023840000}"/>
    <cellStyle name="Note 2 4 26 2 5 4" xfId="29574" xr:uid="{00000000-0005-0000-0000-000024840000}"/>
    <cellStyle name="Note 2 4 26 2 5 5" xfId="34250" xr:uid="{00000000-0005-0000-0000-000025840000}"/>
    <cellStyle name="Note 2 4 26 2 5 6" xfId="39728" xr:uid="{00000000-0005-0000-0000-000026840000}"/>
    <cellStyle name="Note 2 4 26 2 5 7" xfId="44626" xr:uid="{00000000-0005-0000-0000-000027840000}"/>
    <cellStyle name="Note 2 4 26 2 5 8" xfId="50636" xr:uid="{00000000-0005-0000-0000-000028840000}"/>
    <cellStyle name="Note 2 4 26 2 6" xfId="17283" xr:uid="{00000000-0005-0000-0000-000029840000}"/>
    <cellStyle name="Note 2 4 26 2 7" xfId="24499" xr:uid="{00000000-0005-0000-0000-00002A840000}"/>
    <cellStyle name="Note 2 4 26 2 8" xfId="29570" xr:uid="{00000000-0005-0000-0000-00002B840000}"/>
    <cellStyle name="Note 2 4 26 2 9" xfId="34246" xr:uid="{00000000-0005-0000-0000-00002C840000}"/>
    <cellStyle name="Note 2 4 26 3" xfId="4644" xr:uid="{00000000-0005-0000-0000-00002D840000}"/>
    <cellStyle name="Note 2 4 26 3 10" xfId="17288" xr:uid="{00000000-0005-0000-0000-00002E840000}"/>
    <cellStyle name="Note 2 4 26 3 11" xfId="24504" xr:uid="{00000000-0005-0000-0000-00002F840000}"/>
    <cellStyle name="Note 2 4 26 3 12" xfId="29575" xr:uid="{00000000-0005-0000-0000-000030840000}"/>
    <cellStyle name="Note 2 4 26 3 13" xfId="34251" xr:uid="{00000000-0005-0000-0000-000031840000}"/>
    <cellStyle name="Note 2 4 26 3 14" xfId="39729" xr:uid="{00000000-0005-0000-0000-000032840000}"/>
    <cellStyle name="Note 2 4 26 3 15" xfId="44627" xr:uid="{00000000-0005-0000-0000-000033840000}"/>
    <cellStyle name="Note 2 4 26 3 16" xfId="50637" xr:uid="{00000000-0005-0000-0000-000034840000}"/>
    <cellStyle name="Note 2 4 26 3 2" xfId="7089" xr:uid="{00000000-0005-0000-0000-000035840000}"/>
    <cellStyle name="Note 2 4 26 3 2 2" xfId="17289" xr:uid="{00000000-0005-0000-0000-000036840000}"/>
    <cellStyle name="Note 2 4 26 3 2 3" xfId="24505" xr:uid="{00000000-0005-0000-0000-000037840000}"/>
    <cellStyle name="Note 2 4 26 3 2 4" xfId="29576" xr:uid="{00000000-0005-0000-0000-000038840000}"/>
    <cellStyle name="Note 2 4 26 3 2 5" xfId="34252" xr:uid="{00000000-0005-0000-0000-000039840000}"/>
    <cellStyle name="Note 2 4 26 3 2 6" xfId="39730" xr:uid="{00000000-0005-0000-0000-00003A840000}"/>
    <cellStyle name="Note 2 4 26 3 2 7" xfId="44628" xr:uid="{00000000-0005-0000-0000-00003B840000}"/>
    <cellStyle name="Note 2 4 26 3 2 8" xfId="50638" xr:uid="{00000000-0005-0000-0000-00003C840000}"/>
    <cellStyle name="Note 2 4 26 3 3" xfId="7661" xr:uid="{00000000-0005-0000-0000-00003D840000}"/>
    <cellStyle name="Note 2 4 26 3 3 2" xfId="17290" xr:uid="{00000000-0005-0000-0000-00003E840000}"/>
    <cellStyle name="Note 2 4 26 3 3 3" xfId="24506" xr:uid="{00000000-0005-0000-0000-00003F840000}"/>
    <cellStyle name="Note 2 4 26 3 3 4" xfId="29577" xr:uid="{00000000-0005-0000-0000-000040840000}"/>
    <cellStyle name="Note 2 4 26 3 3 5" xfId="34253" xr:uid="{00000000-0005-0000-0000-000041840000}"/>
    <cellStyle name="Note 2 4 26 3 3 6" xfId="39731" xr:uid="{00000000-0005-0000-0000-000042840000}"/>
    <cellStyle name="Note 2 4 26 3 3 7" xfId="44629" xr:uid="{00000000-0005-0000-0000-000043840000}"/>
    <cellStyle name="Note 2 4 26 3 3 8" xfId="50639" xr:uid="{00000000-0005-0000-0000-000044840000}"/>
    <cellStyle name="Note 2 4 26 3 4" xfId="7116" xr:uid="{00000000-0005-0000-0000-000045840000}"/>
    <cellStyle name="Note 2 4 26 3 4 2" xfId="17291" xr:uid="{00000000-0005-0000-0000-000046840000}"/>
    <cellStyle name="Note 2 4 26 3 4 3" xfId="24507" xr:uid="{00000000-0005-0000-0000-000047840000}"/>
    <cellStyle name="Note 2 4 26 3 4 4" xfId="29578" xr:uid="{00000000-0005-0000-0000-000048840000}"/>
    <cellStyle name="Note 2 4 26 3 4 5" xfId="34254" xr:uid="{00000000-0005-0000-0000-000049840000}"/>
    <cellStyle name="Note 2 4 26 3 4 6" xfId="39732" xr:uid="{00000000-0005-0000-0000-00004A840000}"/>
    <cellStyle name="Note 2 4 26 3 4 7" xfId="44630" xr:uid="{00000000-0005-0000-0000-00004B840000}"/>
    <cellStyle name="Note 2 4 26 3 4 8" xfId="50640" xr:uid="{00000000-0005-0000-0000-00004C840000}"/>
    <cellStyle name="Note 2 4 26 3 5" xfId="8437" xr:uid="{00000000-0005-0000-0000-00004D840000}"/>
    <cellStyle name="Note 2 4 26 3 5 2" xfId="17292" xr:uid="{00000000-0005-0000-0000-00004E840000}"/>
    <cellStyle name="Note 2 4 26 3 5 3" xfId="24508" xr:uid="{00000000-0005-0000-0000-00004F840000}"/>
    <cellStyle name="Note 2 4 26 3 5 4" xfId="29579" xr:uid="{00000000-0005-0000-0000-000050840000}"/>
    <cellStyle name="Note 2 4 26 3 5 5" xfId="34255" xr:uid="{00000000-0005-0000-0000-000051840000}"/>
    <cellStyle name="Note 2 4 26 3 5 6" xfId="39733" xr:uid="{00000000-0005-0000-0000-000052840000}"/>
    <cellStyle name="Note 2 4 26 3 5 7" xfId="44631" xr:uid="{00000000-0005-0000-0000-000053840000}"/>
    <cellStyle name="Note 2 4 26 3 5 8" xfId="50641" xr:uid="{00000000-0005-0000-0000-000054840000}"/>
    <cellStyle name="Note 2 4 26 3 6" xfId="6851" xr:uid="{00000000-0005-0000-0000-000055840000}"/>
    <cellStyle name="Note 2 4 26 3 6 2" xfId="17293" xr:uid="{00000000-0005-0000-0000-000056840000}"/>
    <cellStyle name="Note 2 4 26 3 6 3" xfId="24509" xr:uid="{00000000-0005-0000-0000-000057840000}"/>
    <cellStyle name="Note 2 4 26 3 6 4" xfId="29580" xr:uid="{00000000-0005-0000-0000-000058840000}"/>
    <cellStyle name="Note 2 4 26 3 6 5" xfId="34256" xr:uid="{00000000-0005-0000-0000-000059840000}"/>
    <cellStyle name="Note 2 4 26 3 6 6" xfId="39734" xr:uid="{00000000-0005-0000-0000-00005A840000}"/>
    <cellStyle name="Note 2 4 26 3 6 7" xfId="44632" xr:uid="{00000000-0005-0000-0000-00005B840000}"/>
    <cellStyle name="Note 2 4 26 3 6 8" xfId="50642" xr:uid="{00000000-0005-0000-0000-00005C840000}"/>
    <cellStyle name="Note 2 4 26 3 7" xfId="9237" xr:uid="{00000000-0005-0000-0000-00005D840000}"/>
    <cellStyle name="Note 2 4 26 3 7 2" xfId="17294" xr:uid="{00000000-0005-0000-0000-00005E840000}"/>
    <cellStyle name="Note 2 4 26 3 7 3" xfId="24510" xr:uid="{00000000-0005-0000-0000-00005F840000}"/>
    <cellStyle name="Note 2 4 26 3 7 4" xfId="29581" xr:uid="{00000000-0005-0000-0000-000060840000}"/>
    <cellStyle name="Note 2 4 26 3 7 5" xfId="34257" xr:uid="{00000000-0005-0000-0000-000061840000}"/>
    <cellStyle name="Note 2 4 26 3 7 6" xfId="39735" xr:uid="{00000000-0005-0000-0000-000062840000}"/>
    <cellStyle name="Note 2 4 26 3 7 7" xfId="44633" xr:uid="{00000000-0005-0000-0000-000063840000}"/>
    <cellStyle name="Note 2 4 26 3 7 8" xfId="50643" xr:uid="{00000000-0005-0000-0000-000064840000}"/>
    <cellStyle name="Note 2 4 26 3 8" xfId="9606" xr:uid="{00000000-0005-0000-0000-000065840000}"/>
    <cellStyle name="Note 2 4 26 3 8 2" xfId="17295" xr:uid="{00000000-0005-0000-0000-000066840000}"/>
    <cellStyle name="Note 2 4 26 3 8 3" xfId="24511" xr:uid="{00000000-0005-0000-0000-000067840000}"/>
    <cellStyle name="Note 2 4 26 3 8 4" xfId="29582" xr:uid="{00000000-0005-0000-0000-000068840000}"/>
    <cellStyle name="Note 2 4 26 3 8 5" xfId="34258" xr:uid="{00000000-0005-0000-0000-000069840000}"/>
    <cellStyle name="Note 2 4 26 3 8 6" xfId="39736" xr:uid="{00000000-0005-0000-0000-00006A840000}"/>
    <cellStyle name="Note 2 4 26 3 8 7" xfId="44634" xr:uid="{00000000-0005-0000-0000-00006B840000}"/>
    <cellStyle name="Note 2 4 26 3 8 8" xfId="50644" xr:uid="{00000000-0005-0000-0000-00006C840000}"/>
    <cellStyle name="Note 2 4 26 3 9" xfId="6086" xr:uid="{00000000-0005-0000-0000-00006D840000}"/>
    <cellStyle name="Note 2 4 26 3 9 2" xfId="17296" xr:uid="{00000000-0005-0000-0000-00006E840000}"/>
    <cellStyle name="Note 2 4 26 3 9 3" xfId="24512" xr:uid="{00000000-0005-0000-0000-00006F840000}"/>
    <cellStyle name="Note 2 4 26 3 9 4" xfId="29583" xr:uid="{00000000-0005-0000-0000-000070840000}"/>
    <cellStyle name="Note 2 4 26 3 9 5" xfId="34259" xr:uid="{00000000-0005-0000-0000-000071840000}"/>
    <cellStyle name="Note 2 4 26 3 9 6" xfId="39737" xr:uid="{00000000-0005-0000-0000-000072840000}"/>
    <cellStyle name="Note 2 4 26 3 9 7" xfId="44635" xr:uid="{00000000-0005-0000-0000-000073840000}"/>
    <cellStyle name="Note 2 4 26 3 9 8" xfId="50645" xr:uid="{00000000-0005-0000-0000-000074840000}"/>
    <cellStyle name="Note 2 4 26 4" xfId="4940" xr:uid="{00000000-0005-0000-0000-000075840000}"/>
    <cellStyle name="Note 2 4 26 4 10" xfId="17297" xr:uid="{00000000-0005-0000-0000-000076840000}"/>
    <cellStyle name="Note 2 4 26 4 11" xfId="24513" xr:uid="{00000000-0005-0000-0000-000077840000}"/>
    <cellStyle name="Note 2 4 26 4 12" xfId="29584" xr:uid="{00000000-0005-0000-0000-000078840000}"/>
    <cellStyle name="Note 2 4 26 4 13" xfId="34260" xr:uid="{00000000-0005-0000-0000-000079840000}"/>
    <cellStyle name="Note 2 4 26 4 14" xfId="39738" xr:uid="{00000000-0005-0000-0000-00007A840000}"/>
    <cellStyle name="Note 2 4 26 4 15" xfId="44636" xr:uid="{00000000-0005-0000-0000-00007B840000}"/>
    <cellStyle name="Note 2 4 26 4 16" xfId="50646" xr:uid="{00000000-0005-0000-0000-00007C840000}"/>
    <cellStyle name="Note 2 4 26 4 2" xfId="7369" xr:uid="{00000000-0005-0000-0000-00007D840000}"/>
    <cellStyle name="Note 2 4 26 4 2 2" xfId="17298" xr:uid="{00000000-0005-0000-0000-00007E840000}"/>
    <cellStyle name="Note 2 4 26 4 2 3" xfId="24514" xr:uid="{00000000-0005-0000-0000-00007F840000}"/>
    <cellStyle name="Note 2 4 26 4 2 4" xfId="29585" xr:uid="{00000000-0005-0000-0000-000080840000}"/>
    <cellStyle name="Note 2 4 26 4 2 5" xfId="34261" xr:uid="{00000000-0005-0000-0000-000081840000}"/>
    <cellStyle name="Note 2 4 26 4 2 6" xfId="39739" xr:uid="{00000000-0005-0000-0000-000082840000}"/>
    <cellStyle name="Note 2 4 26 4 2 7" xfId="44637" xr:uid="{00000000-0005-0000-0000-000083840000}"/>
    <cellStyle name="Note 2 4 26 4 2 8" xfId="50647" xr:uid="{00000000-0005-0000-0000-000084840000}"/>
    <cellStyle name="Note 2 4 26 4 3" xfId="7887" xr:uid="{00000000-0005-0000-0000-000085840000}"/>
    <cellStyle name="Note 2 4 26 4 3 2" xfId="17299" xr:uid="{00000000-0005-0000-0000-000086840000}"/>
    <cellStyle name="Note 2 4 26 4 3 3" xfId="24515" xr:uid="{00000000-0005-0000-0000-000087840000}"/>
    <cellStyle name="Note 2 4 26 4 3 4" xfId="29586" xr:uid="{00000000-0005-0000-0000-000088840000}"/>
    <cellStyle name="Note 2 4 26 4 3 5" xfId="34262" xr:uid="{00000000-0005-0000-0000-000089840000}"/>
    <cellStyle name="Note 2 4 26 4 3 6" xfId="39740" xr:uid="{00000000-0005-0000-0000-00008A840000}"/>
    <cellStyle name="Note 2 4 26 4 3 7" xfId="44638" xr:uid="{00000000-0005-0000-0000-00008B840000}"/>
    <cellStyle name="Note 2 4 26 4 3 8" xfId="50648" xr:uid="{00000000-0005-0000-0000-00008C840000}"/>
    <cellStyle name="Note 2 4 26 4 4" xfId="8230" xr:uid="{00000000-0005-0000-0000-00008D840000}"/>
    <cellStyle name="Note 2 4 26 4 4 2" xfId="17300" xr:uid="{00000000-0005-0000-0000-00008E840000}"/>
    <cellStyle name="Note 2 4 26 4 4 3" xfId="24516" xr:uid="{00000000-0005-0000-0000-00008F840000}"/>
    <cellStyle name="Note 2 4 26 4 4 4" xfId="29587" xr:uid="{00000000-0005-0000-0000-000090840000}"/>
    <cellStyle name="Note 2 4 26 4 4 5" xfId="34263" xr:uid="{00000000-0005-0000-0000-000091840000}"/>
    <cellStyle name="Note 2 4 26 4 4 6" xfId="39741" xr:uid="{00000000-0005-0000-0000-000092840000}"/>
    <cellStyle name="Note 2 4 26 4 4 7" xfId="44639" xr:uid="{00000000-0005-0000-0000-000093840000}"/>
    <cellStyle name="Note 2 4 26 4 4 8" xfId="50649" xr:uid="{00000000-0005-0000-0000-000094840000}"/>
    <cellStyle name="Note 2 4 26 4 5" xfId="8660" xr:uid="{00000000-0005-0000-0000-000095840000}"/>
    <cellStyle name="Note 2 4 26 4 5 2" xfId="17301" xr:uid="{00000000-0005-0000-0000-000096840000}"/>
    <cellStyle name="Note 2 4 26 4 5 3" xfId="24517" xr:uid="{00000000-0005-0000-0000-000097840000}"/>
    <cellStyle name="Note 2 4 26 4 5 4" xfId="29588" xr:uid="{00000000-0005-0000-0000-000098840000}"/>
    <cellStyle name="Note 2 4 26 4 5 5" xfId="34264" xr:uid="{00000000-0005-0000-0000-000099840000}"/>
    <cellStyle name="Note 2 4 26 4 5 6" xfId="39742" xr:uid="{00000000-0005-0000-0000-00009A840000}"/>
    <cellStyle name="Note 2 4 26 4 5 7" xfId="44640" xr:uid="{00000000-0005-0000-0000-00009B840000}"/>
    <cellStyle name="Note 2 4 26 4 5 8" xfId="50650" xr:uid="{00000000-0005-0000-0000-00009C840000}"/>
    <cellStyle name="Note 2 4 26 4 6" xfId="9010" xr:uid="{00000000-0005-0000-0000-00009D840000}"/>
    <cellStyle name="Note 2 4 26 4 6 2" xfId="17302" xr:uid="{00000000-0005-0000-0000-00009E840000}"/>
    <cellStyle name="Note 2 4 26 4 6 3" xfId="24518" xr:uid="{00000000-0005-0000-0000-00009F840000}"/>
    <cellStyle name="Note 2 4 26 4 6 4" xfId="29589" xr:uid="{00000000-0005-0000-0000-0000A0840000}"/>
    <cellStyle name="Note 2 4 26 4 6 5" xfId="34265" xr:uid="{00000000-0005-0000-0000-0000A1840000}"/>
    <cellStyle name="Note 2 4 26 4 6 6" xfId="39743" xr:uid="{00000000-0005-0000-0000-0000A2840000}"/>
    <cellStyle name="Note 2 4 26 4 6 7" xfId="44641" xr:uid="{00000000-0005-0000-0000-0000A3840000}"/>
    <cellStyle name="Note 2 4 26 4 6 8" xfId="50651" xr:uid="{00000000-0005-0000-0000-0000A4840000}"/>
    <cellStyle name="Note 2 4 26 4 7" xfId="9465" xr:uid="{00000000-0005-0000-0000-0000A5840000}"/>
    <cellStyle name="Note 2 4 26 4 7 2" xfId="17303" xr:uid="{00000000-0005-0000-0000-0000A6840000}"/>
    <cellStyle name="Note 2 4 26 4 7 3" xfId="24519" xr:uid="{00000000-0005-0000-0000-0000A7840000}"/>
    <cellStyle name="Note 2 4 26 4 7 4" xfId="29590" xr:uid="{00000000-0005-0000-0000-0000A8840000}"/>
    <cellStyle name="Note 2 4 26 4 7 5" xfId="34266" xr:uid="{00000000-0005-0000-0000-0000A9840000}"/>
    <cellStyle name="Note 2 4 26 4 7 6" xfId="39744" xr:uid="{00000000-0005-0000-0000-0000AA840000}"/>
    <cellStyle name="Note 2 4 26 4 7 7" xfId="44642" xr:uid="{00000000-0005-0000-0000-0000AB840000}"/>
    <cellStyle name="Note 2 4 26 4 7 8" xfId="50652" xr:uid="{00000000-0005-0000-0000-0000AC840000}"/>
    <cellStyle name="Note 2 4 26 4 8" xfId="9785" xr:uid="{00000000-0005-0000-0000-0000AD840000}"/>
    <cellStyle name="Note 2 4 26 4 8 2" xfId="17304" xr:uid="{00000000-0005-0000-0000-0000AE840000}"/>
    <cellStyle name="Note 2 4 26 4 8 3" xfId="24520" xr:uid="{00000000-0005-0000-0000-0000AF840000}"/>
    <cellStyle name="Note 2 4 26 4 8 4" xfId="29591" xr:uid="{00000000-0005-0000-0000-0000B0840000}"/>
    <cellStyle name="Note 2 4 26 4 8 5" xfId="34267" xr:uid="{00000000-0005-0000-0000-0000B1840000}"/>
    <cellStyle name="Note 2 4 26 4 8 6" xfId="39745" xr:uid="{00000000-0005-0000-0000-0000B2840000}"/>
    <cellStyle name="Note 2 4 26 4 8 7" xfId="44643" xr:uid="{00000000-0005-0000-0000-0000B3840000}"/>
    <cellStyle name="Note 2 4 26 4 8 8" xfId="50653" xr:uid="{00000000-0005-0000-0000-0000B4840000}"/>
    <cellStyle name="Note 2 4 26 4 9" xfId="10054" xr:uid="{00000000-0005-0000-0000-0000B5840000}"/>
    <cellStyle name="Note 2 4 26 4 9 2" xfId="17305" xr:uid="{00000000-0005-0000-0000-0000B6840000}"/>
    <cellStyle name="Note 2 4 26 4 9 3" xfId="24521" xr:uid="{00000000-0005-0000-0000-0000B7840000}"/>
    <cellStyle name="Note 2 4 26 4 9 4" xfId="29592" xr:uid="{00000000-0005-0000-0000-0000B8840000}"/>
    <cellStyle name="Note 2 4 26 4 9 5" xfId="34268" xr:uid="{00000000-0005-0000-0000-0000B9840000}"/>
    <cellStyle name="Note 2 4 26 4 9 6" xfId="39746" xr:uid="{00000000-0005-0000-0000-0000BA840000}"/>
    <cellStyle name="Note 2 4 26 4 9 7" xfId="44644" xr:uid="{00000000-0005-0000-0000-0000BB840000}"/>
    <cellStyle name="Note 2 4 26 4 9 8" xfId="50654" xr:uid="{00000000-0005-0000-0000-0000BC840000}"/>
    <cellStyle name="Note 2 4 26 5" xfId="3810" xr:uid="{00000000-0005-0000-0000-0000BD840000}"/>
    <cellStyle name="Note 2 4 26 5 2" xfId="17306" xr:uid="{00000000-0005-0000-0000-0000BE840000}"/>
    <cellStyle name="Note 2 4 26 5 3" xfId="24522" xr:uid="{00000000-0005-0000-0000-0000BF840000}"/>
    <cellStyle name="Note 2 4 26 5 4" xfId="29593" xr:uid="{00000000-0005-0000-0000-0000C0840000}"/>
    <cellStyle name="Note 2 4 26 5 5" xfId="34269" xr:uid="{00000000-0005-0000-0000-0000C1840000}"/>
    <cellStyle name="Note 2 4 26 5 6" xfId="39747" xr:uid="{00000000-0005-0000-0000-0000C2840000}"/>
    <cellStyle name="Note 2 4 26 5 7" xfId="44645" xr:uid="{00000000-0005-0000-0000-0000C3840000}"/>
    <cellStyle name="Note 2 4 26 5 8" xfId="50655" xr:uid="{00000000-0005-0000-0000-0000C4840000}"/>
    <cellStyle name="Note 2 4 26 6" xfId="6061" xr:uid="{00000000-0005-0000-0000-0000C5840000}"/>
    <cellStyle name="Note 2 4 26 6 2" xfId="17307" xr:uid="{00000000-0005-0000-0000-0000C6840000}"/>
    <cellStyle name="Note 2 4 26 6 3" xfId="24523" xr:uid="{00000000-0005-0000-0000-0000C7840000}"/>
    <cellStyle name="Note 2 4 26 6 4" xfId="29594" xr:uid="{00000000-0005-0000-0000-0000C8840000}"/>
    <cellStyle name="Note 2 4 26 6 5" xfId="34270" xr:uid="{00000000-0005-0000-0000-0000C9840000}"/>
    <cellStyle name="Note 2 4 26 6 6" xfId="39748" xr:uid="{00000000-0005-0000-0000-0000CA840000}"/>
    <cellStyle name="Note 2 4 26 6 7" xfId="44646" xr:uid="{00000000-0005-0000-0000-0000CB840000}"/>
    <cellStyle name="Note 2 4 26 6 8" xfId="50656" xr:uid="{00000000-0005-0000-0000-0000CC840000}"/>
    <cellStyle name="Note 2 4 26 7" xfId="4639" xr:uid="{00000000-0005-0000-0000-0000CD840000}"/>
    <cellStyle name="Note 2 4 26 7 2" xfId="17308" xr:uid="{00000000-0005-0000-0000-0000CE840000}"/>
    <cellStyle name="Note 2 4 26 7 3" xfId="24524" xr:uid="{00000000-0005-0000-0000-0000CF840000}"/>
    <cellStyle name="Note 2 4 26 7 4" xfId="29595" xr:uid="{00000000-0005-0000-0000-0000D0840000}"/>
    <cellStyle name="Note 2 4 26 7 5" xfId="34271" xr:uid="{00000000-0005-0000-0000-0000D1840000}"/>
    <cellStyle name="Note 2 4 26 7 6" xfId="39749" xr:uid="{00000000-0005-0000-0000-0000D2840000}"/>
    <cellStyle name="Note 2 4 26 7 7" xfId="44647" xr:uid="{00000000-0005-0000-0000-0000D3840000}"/>
    <cellStyle name="Note 2 4 26 7 8" xfId="50657" xr:uid="{00000000-0005-0000-0000-0000D4840000}"/>
    <cellStyle name="Note 2 4 26 8" xfId="6529" xr:uid="{00000000-0005-0000-0000-0000D5840000}"/>
    <cellStyle name="Note 2 4 26 8 2" xfId="17309" xr:uid="{00000000-0005-0000-0000-0000D6840000}"/>
    <cellStyle name="Note 2 4 26 8 3" xfId="24525" xr:uid="{00000000-0005-0000-0000-0000D7840000}"/>
    <cellStyle name="Note 2 4 26 8 4" xfId="29596" xr:uid="{00000000-0005-0000-0000-0000D8840000}"/>
    <cellStyle name="Note 2 4 26 8 5" xfId="34272" xr:uid="{00000000-0005-0000-0000-0000D9840000}"/>
    <cellStyle name="Note 2 4 26 8 6" xfId="39750" xr:uid="{00000000-0005-0000-0000-0000DA840000}"/>
    <cellStyle name="Note 2 4 26 8 7" xfId="44648" xr:uid="{00000000-0005-0000-0000-0000DB840000}"/>
    <cellStyle name="Note 2 4 26 8 8" xfId="50658" xr:uid="{00000000-0005-0000-0000-0000DC840000}"/>
    <cellStyle name="Note 2 4 26 9" xfId="12648" xr:uid="{00000000-0005-0000-0000-0000DD840000}"/>
    <cellStyle name="Note 2 4 27" xfId="3896" xr:uid="{00000000-0005-0000-0000-0000DE840000}"/>
    <cellStyle name="Note 2 4 27 10" xfId="39751" xr:uid="{00000000-0005-0000-0000-0000DF840000}"/>
    <cellStyle name="Note 2 4 27 11" xfId="44649" xr:uid="{00000000-0005-0000-0000-0000E0840000}"/>
    <cellStyle name="Note 2 4 27 12" xfId="50659" xr:uid="{00000000-0005-0000-0000-0000E1840000}"/>
    <cellStyle name="Note 2 4 27 2" xfId="6808" xr:uid="{00000000-0005-0000-0000-0000E2840000}"/>
    <cellStyle name="Note 2 4 27 2 2" xfId="17311" xr:uid="{00000000-0005-0000-0000-0000E3840000}"/>
    <cellStyle name="Note 2 4 27 2 3" xfId="24527" xr:uid="{00000000-0005-0000-0000-0000E4840000}"/>
    <cellStyle name="Note 2 4 27 2 4" xfId="29598" xr:uid="{00000000-0005-0000-0000-0000E5840000}"/>
    <cellStyle name="Note 2 4 27 2 5" xfId="34274" xr:uid="{00000000-0005-0000-0000-0000E6840000}"/>
    <cellStyle name="Note 2 4 27 2 6" xfId="39752" xr:uid="{00000000-0005-0000-0000-0000E7840000}"/>
    <cellStyle name="Note 2 4 27 2 7" xfId="44650" xr:uid="{00000000-0005-0000-0000-0000E8840000}"/>
    <cellStyle name="Note 2 4 27 2 8" xfId="50660" xr:uid="{00000000-0005-0000-0000-0000E9840000}"/>
    <cellStyle name="Note 2 4 27 3" xfId="5812" xr:uid="{00000000-0005-0000-0000-0000EA840000}"/>
    <cellStyle name="Note 2 4 27 3 2" xfId="17312" xr:uid="{00000000-0005-0000-0000-0000EB840000}"/>
    <cellStyle name="Note 2 4 27 3 3" xfId="24528" xr:uid="{00000000-0005-0000-0000-0000EC840000}"/>
    <cellStyle name="Note 2 4 27 3 4" xfId="29599" xr:uid="{00000000-0005-0000-0000-0000ED840000}"/>
    <cellStyle name="Note 2 4 27 3 5" xfId="34275" xr:uid="{00000000-0005-0000-0000-0000EE840000}"/>
    <cellStyle name="Note 2 4 27 3 6" xfId="39753" xr:uid="{00000000-0005-0000-0000-0000EF840000}"/>
    <cellStyle name="Note 2 4 27 3 7" xfId="44651" xr:uid="{00000000-0005-0000-0000-0000F0840000}"/>
    <cellStyle name="Note 2 4 27 3 8" xfId="50661" xr:uid="{00000000-0005-0000-0000-0000F1840000}"/>
    <cellStyle name="Note 2 4 27 4" xfId="5102" xr:uid="{00000000-0005-0000-0000-0000F2840000}"/>
    <cellStyle name="Note 2 4 27 4 2" xfId="17313" xr:uid="{00000000-0005-0000-0000-0000F3840000}"/>
    <cellStyle name="Note 2 4 27 4 3" xfId="24529" xr:uid="{00000000-0005-0000-0000-0000F4840000}"/>
    <cellStyle name="Note 2 4 27 4 4" xfId="29600" xr:uid="{00000000-0005-0000-0000-0000F5840000}"/>
    <cellStyle name="Note 2 4 27 4 5" xfId="34276" xr:uid="{00000000-0005-0000-0000-0000F6840000}"/>
    <cellStyle name="Note 2 4 27 4 6" xfId="39754" xr:uid="{00000000-0005-0000-0000-0000F7840000}"/>
    <cellStyle name="Note 2 4 27 4 7" xfId="44652" xr:uid="{00000000-0005-0000-0000-0000F8840000}"/>
    <cellStyle name="Note 2 4 27 4 8" xfId="50662" xr:uid="{00000000-0005-0000-0000-0000F9840000}"/>
    <cellStyle name="Note 2 4 27 5" xfId="8581" xr:uid="{00000000-0005-0000-0000-0000FA840000}"/>
    <cellStyle name="Note 2 4 27 5 2" xfId="17314" xr:uid="{00000000-0005-0000-0000-0000FB840000}"/>
    <cellStyle name="Note 2 4 27 5 3" xfId="24530" xr:uid="{00000000-0005-0000-0000-0000FC840000}"/>
    <cellStyle name="Note 2 4 27 5 4" xfId="29601" xr:uid="{00000000-0005-0000-0000-0000FD840000}"/>
    <cellStyle name="Note 2 4 27 5 5" xfId="34277" xr:uid="{00000000-0005-0000-0000-0000FE840000}"/>
    <cellStyle name="Note 2 4 27 5 6" xfId="39755" xr:uid="{00000000-0005-0000-0000-0000FF840000}"/>
    <cellStyle name="Note 2 4 27 5 7" xfId="44653" xr:uid="{00000000-0005-0000-0000-000000850000}"/>
    <cellStyle name="Note 2 4 27 5 8" xfId="50663" xr:uid="{00000000-0005-0000-0000-000001850000}"/>
    <cellStyle name="Note 2 4 27 6" xfId="17310" xr:uid="{00000000-0005-0000-0000-000002850000}"/>
    <cellStyle name="Note 2 4 27 7" xfId="24526" xr:uid="{00000000-0005-0000-0000-000003850000}"/>
    <cellStyle name="Note 2 4 27 8" xfId="29597" xr:uid="{00000000-0005-0000-0000-000004850000}"/>
    <cellStyle name="Note 2 4 27 9" xfId="34273" xr:uid="{00000000-0005-0000-0000-000005850000}"/>
    <cellStyle name="Note 2 4 28" xfId="5283" xr:uid="{00000000-0005-0000-0000-000006850000}"/>
    <cellStyle name="Note 2 4 28 10" xfId="17315" xr:uid="{00000000-0005-0000-0000-000007850000}"/>
    <cellStyle name="Note 2 4 28 11" xfId="24531" xr:uid="{00000000-0005-0000-0000-000008850000}"/>
    <cellStyle name="Note 2 4 28 12" xfId="29602" xr:uid="{00000000-0005-0000-0000-000009850000}"/>
    <cellStyle name="Note 2 4 28 13" xfId="34278" xr:uid="{00000000-0005-0000-0000-00000A850000}"/>
    <cellStyle name="Note 2 4 28 14" xfId="39756" xr:uid="{00000000-0005-0000-0000-00000B850000}"/>
    <cellStyle name="Note 2 4 28 15" xfId="44654" xr:uid="{00000000-0005-0000-0000-00000C850000}"/>
    <cellStyle name="Note 2 4 28 16" xfId="50664" xr:uid="{00000000-0005-0000-0000-00000D850000}"/>
    <cellStyle name="Note 2 4 28 2" xfId="7322" xr:uid="{00000000-0005-0000-0000-00000E850000}"/>
    <cellStyle name="Note 2 4 28 2 2" xfId="17316" xr:uid="{00000000-0005-0000-0000-00000F850000}"/>
    <cellStyle name="Note 2 4 28 2 3" xfId="24532" xr:uid="{00000000-0005-0000-0000-000010850000}"/>
    <cellStyle name="Note 2 4 28 2 4" xfId="29603" xr:uid="{00000000-0005-0000-0000-000011850000}"/>
    <cellStyle name="Note 2 4 28 2 5" xfId="34279" xr:uid="{00000000-0005-0000-0000-000012850000}"/>
    <cellStyle name="Note 2 4 28 2 6" xfId="39757" xr:uid="{00000000-0005-0000-0000-000013850000}"/>
    <cellStyle name="Note 2 4 28 2 7" xfId="44655" xr:uid="{00000000-0005-0000-0000-000014850000}"/>
    <cellStyle name="Note 2 4 28 2 8" xfId="50665" xr:uid="{00000000-0005-0000-0000-000015850000}"/>
    <cellStyle name="Note 2 4 28 3" xfId="7846" xr:uid="{00000000-0005-0000-0000-000016850000}"/>
    <cellStyle name="Note 2 4 28 3 2" xfId="17317" xr:uid="{00000000-0005-0000-0000-000017850000}"/>
    <cellStyle name="Note 2 4 28 3 3" xfId="24533" xr:uid="{00000000-0005-0000-0000-000018850000}"/>
    <cellStyle name="Note 2 4 28 3 4" xfId="29604" xr:uid="{00000000-0005-0000-0000-000019850000}"/>
    <cellStyle name="Note 2 4 28 3 5" xfId="34280" xr:uid="{00000000-0005-0000-0000-00001A850000}"/>
    <cellStyle name="Note 2 4 28 3 6" xfId="39758" xr:uid="{00000000-0005-0000-0000-00001B850000}"/>
    <cellStyle name="Note 2 4 28 3 7" xfId="44656" xr:uid="{00000000-0005-0000-0000-00001C850000}"/>
    <cellStyle name="Note 2 4 28 3 8" xfId="50666" xr:uid="{00000000-0005-0000-0000-00001D850000}"/>
    <cellStyle name="Note 2 4 28 4" xfId="8188" xr:uid="{00000000-0005-0000-0000-00001E850000}"/>
    <cellStyle name="Note 2 4 28 4 2" xfId="17318" xr:uid="{00000000-0005-0000-0000-00001F850000}"/>
    <cellStyle name="Note 2 4 28 4 3" xfId="24534" xr:uid="{00000000-0005-0000-0000-000020850000}"/>
    <cellStyle name="Note 2 4 28 4 4" xfId="29605" xr:uid="{00000000-0005-0000-0000-000021850000}"/>
    <cellStyle name="Note 2 4 28 4 5" xfId="34281" xr:uid="{00000000-0005-0000-0000-000022850000}"/>
    <cellStyle name="Note 2 4 28 4 6" xfId="39759" xr:uid="{00000000-0005-0000-0000-000023850000}"/>
    <cellStyle name="Note 2 4 28 4 7" xfId="44657" xr:uid="{00000000-0005-0000-0000-000024850000}"/>
    <cellStyle name="Note 2 4 28 4 8" xfId="50667" xr:uid="{00000000-0005-0000-0000-000025850000}"/>
    <cellStyle name="Note 2 4 28 5" xfId="8618" xr:uid="{00000000-0005-0000-0000-000026850000}"/>
    <cellStyle name="Note 2 4 28 5 2" xfId="17319" xr:uid="{00000000-0005-0000-0000-000027850000}"/>
    <cellStyle name="Note 2 4 28 5 3" xfId="24535" xr:uid="{00000000-0005-0000-0000-000028850000}"/>
    <cellStyle name="Note 2 4 28 5 4" xfId="29606" xr:uid="{00000000-0005-0000-0000-000029850000}"/>
    <cellStyle name="Note 2 4 28 5 5" xfId="34282" xr:uid="{00000000-0005-0000-0000-00002A850000}"/>
    <cellStyle name="Note 2 4 28 5 6" xfId="39760" xr:uid="{00000000-0005-0000-0000-00002B850000}"/>
    <cellStyle name="Note 2 4 28 5 7" xfId="44658" xr:uid="{00000000-0005-0000-0000-00002C850000}"/>
    <cellStyle name="Note 2 4 28 5 8" xfId="50668" xr:uid="{00000000-0005-0000-0000-00002D850000}"/>
    <cellStyle name="Note 2 4 28 6" xfId="8971" xr:uid="{00000000-0005-0000-0000-00002E850000}"/>
    <cellStyle name="Note 2 4 28 6 2" xfId="17320" xr:uid="{00000000-0005-0000-0000-00002F850000}"/>
    <cellStyle name="Note 2 4 28 6 3" xfId="24536" xr:uid="{00000000-0005-0000-0000-000030850000}"/>
    <cellStyle name="Note 2 4 28 6 4" xfId="29607" xr:uid="{00000000-0005-0000-0000-000031850000}"/>
    <cellStyle name="Note 2 4 28 6 5" xfId="34283" xr:uid="{00000000-0005-0000-0000-000032850000}"/>
    <cellStyle name="Note 2 4 28 6 6" xfId="39761" xr:uid="{00000000-0005-0000-0000-000033850000}"/>
    <cellStyle name="Note 2 4 28 6 7" xfId="44659" xr:uid="{00000000-0005-0000-0000-000034850000}"/>
    <cellStyle name="Note 2 4 28 6 8" xfId="50669" xr:uid="{00000000-0005-0000-0000-000035850000}"/>
    <cellStyle name="Note 2 4 28 7" xfId="9426" xr:uid="{00000000-0005-0000-0000-000036850000}"/>
    <cellStyle name="Note 2 4 28 7 2" xfId="17321" xr:uid="{00000000-0005-0000-0000-000037850000}"/>
    <cellStyle name="Note 2 4 28 7 3" xfId="24537" xr:uid="{00000000-0005-0000-0000-000038850000}"/>
    <cellStyle name="Note 2 4 28 7 4" xfId="29608" xr:uid="{00000000-0005-0000-0000-000039850000}"/>
    <cellStyle name="Note 2 4 28 7 5" xfId="34284" xr:uid="{00000000-0005-0000-0000-00003A850000}"/>
    <cellStyle name="Note 2 4 28 7 6" xfId="39762" xr:uid="{00000000-0005-0000-0000-00003B850000}"/>
    <cellStyle name="Note 2 4 28 7 7" xfId="44660" xr:uid="{00000000-0005-0000-0000-00003C850000}"/>
    <cellStyle name="Note 2 4 28 7 8" xfId="50670" xr:uid="{00000000-0005-0000-0000-00003D850000}"/>
    <cellStyle name="Note 2 4 28 8" xfId="9752" xr:uid="{00000000-0005-0000-0000-00003E850000}"/>
    <cellStyle name="Note 2 4 28 8 2" xfId="17322" xr:uid="{00000000-0005-0000-0000-00003F850000}"/>
    <cellStyle name="Note 2 4 28 8 3" xfId="24538" xr:uid="{00000000-0005-0000-0000-000040850000}"/>
    <cellStyle name="Note 2 4 28 8 4" xfId="29609" xr:uid="{00000000-0005-0000-0000-000041850000}"/>
    <cellStyle name="Note 2 4 28 8 5" xfId="34285" xr:uid="{00000000-0005-0000-0000-000042850000}"/>
    <cellStyle name="Note 2 4 28 8 6" xfId="39763" xr:uid="{00000000-0005-0000-0000-000043850000}"/>
    <cellStyle name="Note 2 4 28 8 7" xfId="44661" xr:uid="{00000000-0005-0000-0000-000044850000}"/>
    <cellStyle name="Note 2 4 28 8 8" xfId="50671" xr:uid="{00000000-0005-0000-0000-000045850000}"/>
    <cellStyle name="Note 2 4 28 9" xfId="10021" xr:uid="{00000000-0005-0000-0000-000046850000}"/>
    <cellStyle name="Note 2 4 28 9 2" xfId="17323" xr:uid="{00000000-0005-0000-0000-000047850000}"/>
    <cellStyle name="Note 2 4 28 9 3" xfId="24539" xr:uid="{00000000-0005-0000-0000-000048850000}"/>
    <cellStyle name="Note 2 4 28 9 4" xfId="29610" xr:uid="{00000000-0005-0000-0000-000049850000}"/>
    <cellStyle name="Note 2 4 28 9 5" xfId="34286" xr:uid="{00000000-0005-0000-0000-00004A850000}"/>
    <cellStyle name="Note 2 4 28 9 6" xfId="39764" xr:uid="{00000000-0005-0000-0000-00004B850000}"/>
    <cellStyle name="Note 2 4 28 9 7" xfId="44662" xr:uid="{00000000-0005-0000-0000-00004C850000}"/>
    <cellStyle name="Note 2 4 28 9 8" xfId="50672" xr:uid="{00000000-0005-0000-0000-00004D850000}"/>
    <cellStyle name="Note 2 4 29" xfId="5486" xr:uid="{00000000-0005-0000-0000-00004E850000}"/>
    <cellStyle name="Note 2 4 29 10" xfId="17324" xr:uid="{00000000-0005-0000-0000-00004F850000}"/>
    <cellStyle name="Note 2 4 29 11" xfId="24540" xr:uid="{00000000-0005-0000-0000-000050850000}"/>
    <cellStyle name="Note 2 4 29 12" xfId="29611" xr:uid="{00000000-0005-0000-0000-000051850000}"/>
    <cellStyle name="Note 2 4 29 13" xfId="34287" xr:uid="{00000000-0005-0000-0000-000052850000}"/>
    <cellStyle name="Note 2 4 29 14" xfId="39765" xr:uid="{00000000-0005-0000-0000-000053850000}"/>
    <cellStyle name="Note 2 4 29 15" xfId="44663" xr:uid="{00000000-0005-0000-0000-000054850000}"/>
    <cellStyle name="Note 2 4 29 16" xfId="50673" xr:uid="{00000000-0005-0000-0000-000055850000}"/>
    <cellStyle name="Note 2 4 29 2" xfId="6772" xr:uid="{00000000-0005-0000-0000-000056850000}"/>
    <cellStyle name="Note 2 4 29 2 2" xfId="17325" xr:uid="{00000000-0005-0000-0000-000057850000}"/>
    <cellStyle name="Note 2 4 29 2 3" xfId="24541" xr:uid="{00000000-0005-0000-0000-000058850000}"/>
    <cellStyle name="Note 2 4 29 2 4" xfId="29612" xr:uid="{00000000-0005-0000-0000-000059850000}"/>
    <cellStyle name="Note 2 4 29 2 5" xfId="34288" xr:uid="{00000000-0005-0000-0000-00005A850000}"/>
    <cellStyle name="Note 2 4 29 2 6" xfId="39766" xr:uid="{00000000-0005-0000-0000-00005B850000}"/>
    <cellStyle name="Note 2 4 29 2 7" xfId="44664" xr:uid="{00000000-0005-0000-0000-00005C850000}"/>
    <cellStyle name="Note 2 4 29 2 8" xfId="50674" xr:uid="{00000000-0005-0000-0000-00005D850000}"/>
    <cellStyle name="Note 2 4 29 3" xfId="4851" xr:uid="{00000000-0005-0000-0000-00005E850000}"/>
    <cellStyle name="Note 2 4 29 3 2" xfId="17326" xr:uid="{00000000-0005-0000-0000-00005F850000}"/>
    <cellStyle name="Note 2 4 29 3 3" xfId="24542" xr:uid="{00000000-0005-0000-0000-000060850000}"/>
    <cellStyle name="Note 2 4 29 3 4" xfId="29613" xr:uid="{00000000-0005-0000-0000-000061850000}"/>
    <cellStyle name="Note 2 4 29 3 5" xfId="34289" xr:uid="{00000000-0005-0000-0000-000062850000}"/>
    <cellStyle name="Note 2 4 29 3 6" xfId="39767" xr:uid="{00000000-0005-0000-0000-000063850000}"/>
    <cellStyle name="Note 2 4 29 3 7" xfId="44665" xr:uid="{00000000-0005-0000-0000-000064850000}"/>
    <cellStyle name="Note 2 4 29 3 8" xfId="50675" xr:uid="{00000000-0005-0000-0000-000065850000}"/>
    <cellStyle name="Note 2 4 29 4" xfId="6694" xr:uid="{00000000-0005-0000-0000-000066850000}"/>
    <cellStyle name="Note 2 4 29 4 2" xfId="17327" xr:uid="{00000000-0005-0000-0000-000067850000}"/>
    <cellStyle name="Note 2 4 29 4 3" xfId="24543" xr:uid="{00000000-0005-0000-0000-000068850000}"/>
    <cellStyle name="Note 2 4 29 4 4" xfId="29614" xr:uid="{00000000-0005-0000-0000-000069850000}"/>
    <cellStyle name="Note 2 4 29 4 5" xfId="34290" xr:uid="{00000000-0005-0000-0000-00006A850000}"/>
    <cellStyle name="Note 2 4 29 4 6" xfId="39768" xr:uid="{00000000-0005-0000-0000-00006B850000}"/>
    <cellStyle name="Note 2 4 29 4 7" xfId="44666" xr:uid="{00000000-0005-0000-0000-00006C850000}"/>
    <cellStyle name="Note 2 4 29 4 8" xfId="50676" xr:uid="{00000000-0005-0000-0000-00006D850000}"/>
    <cellStyle name="Note 2 4 29 5" xfId="4041" xr:uid="{00000000-0005-0000-0000-00006E850000}"/>
    <cellStyle name="Note 2 4 29 5 2" xfId="17328" xr:uid="{00000000-0005-0000-0000-00006F850000}"/>
    <cellStyle name="Note 2 4 29 5 3" xfId="24544" xr:uid="{00000000-0005-0000-0000-000070850000}"/>
    <cellStyle name="Note 2 4 29 5 4" xfId="29615" xr:uid="{00000000-0005-0000-0000-000071850000}"/>
    <cellStyle name="Note 2 4 29 5 5" xfId="34291" xr:uid="{00000000-0005-0000-0000-000072850000}"/>
    <cellStyle name="Note 2 4 29 5 6" xfId="39769" xr:uid="{00000000-0005-0000-0000-000073850000}"/>
    <cellStyle name="Note 2 4 29 5 7" xfId="44667" xr:uid="{00000000-0005-0000-0000-000074850000}"/>
    <cellStyle name="Note 2 4 29 5 8" xfId="50677" xr:uid="{00000000-0005-0000-0000-000075850000}"/>
    <cellStyle name="Note 2 4 29 6" xfId="6524" xr:uid="{00000000-0005-0000-0000-000076850000}"/>
    <cellStyle name="Note 2 4 29 6 2" xfId="17329" xr:uid="{00000000-0005-0000-0000-000077850000}"/>
    <cellStyle name="Note 2 4 29 6 3" xfId="24545" xr:uid="{00000000-0005-0000-0000-000078850000}"/>
    <cellStyle name="Note 2 4 29 6 4" xfId="29616" xr:uid="{00000000-0005-0000-0000-000079850000}"/>
    <cellStyle name="Note 2 4 29 6 5" xfId="34292" xr:uid="{00000000-0005-0000-0000-00007A850000}"/>
    <cellStyle name="Note 2 4 29 6 6" xfId="39770" xr:uid="{00000000-0005-0000-0000-00007B850000}"/>
    <cellStyle name="Note 2 4 29 6 7" xfId="44668" xr:uid="{00000000-0005-0000-0000-00007C850000}"/>
    <cellStyle name="Note 2 4 29 6 8" xfId="50678" xr:uid="{00000000-0005-0000-0000-00007D850000}"/>
    <cellStyle name="Note 2 4 29 7" xfId="6410" xr:uid="{00000000-0005-0000-0000-00007E850000}"/>
    <cellStyle name="Note 2 4 29 7 2" xfId="17330" xr:uid="{00000000-0005-0000-0000-00007F850000}"/>
    <cellStyle name="Note 2 4 29 7 3" xfId="24546" xr:uid="{00000000-0005-0000-0000-000080850000}"/>
    <cellStyle name="Note 2 4 29 7 4" xfId="29617" xr:uid="{00000000-0005-0000-0000-000081850000}"/>
    <cellStyle name="Note 2 4 29 7 5" xfId="34293" xr:uid="{00000000-0005-0000-0000-000082850000}"/>
    <cellStyle name="Note 2 4 29 7 6" xfId="39771" xr:uid="{00000000-0005-0000-0000-000083850000}"/>
    <cellStyle name="Note 2 4 29 7 7" xfId="44669" xr:uid="{00000000-0005-0000-0000-000084850000}"/>
    <cellStyle name="Note 2 4 29 7 8" xfId="50679" xr:uid="{00000000-0005-0000-0000-000085850000}"/>
    <cellStyle name="Note 2 4 29 8" xfId="7907" xr:uid="{00000000-0005-0000-0000-000086850000}"/>
    <cellStyle name="Note 2 4 29 8 2" xfId="17331" xr:uid="{00000000-0005-0000-0000-000087850000}"/>
    <cellStyle name="Note 2 4 29 8 3" xfId="24547" xr:uid="{00000000-0005-0000-0000-000088850000}"/>
    <cellStyle name="Note 2 4 29 8 4" xfId="29618" xr:uid="{00000000-0005-0000-0000-000089850000}"/>
    <cellStyle name="Note 2 4 29 8 5" xfId="34294" xr:uid="{00000000-0005-0000-0000-00008A850000}"/>
    <cellStyle name="Note 2 4 29 8 6" xfId="39772" xr:uid="{00000000-0005-0000-0000-00008B850000}"/>
    <cellStyle name="Note 2 4 29 8 7" xfId="44670" xr:uid="{00000000-0005-0000-0000-00008C850000}"/>
    <cellStyle name="Note 2 4 29 8 8" xfId="50680" xr:uid="{00000000-0005-0000-0000-00008D850000}"/>
    <cellStyle name="Note 2 4 29 9" xfId="6607" xr:uid="{00000000-0005-0000-0000-00008E850000}"/>
    <cellStyle name="Note 2 4 29 9 2" xfId="17332" xr:uid="{00000000-0005-0000-0000-00008F850000}"/>
    <cellStyle name="Note 2 4 29 9 3" xfId="24548" xr:uid="{00000000-0005-0000-0000-000090850000}"/>
    <cellStyle name="Note 2 4 29 9 4" xfId="29619" xr:uid="{00000000-0005-0000-0000-000091850000}"/>
    <cellStyle name="Note 2 4 29 9 5" xfId="34295" xr:uid="{00000000-0005-0000-0000-000092850000}"/>
    <cellStyle name="Note 2 4 29 9 6" xfId="39773" xr:uid="{00000000-0005-0000-0000-000093850000}"/>
    <cellStyle name="Note 2 4 29 9 7" xfId="44671" xr:uid="{00000000-0005-0000-0000-000094850000}"/>
    <cellStyle name="Note 2 4 29 9 8" xfId="50681" xr:uid="{00000000-0005-0000-0000-000095850000}"/>
    <cellStyle name="Note 2 4 3" xfId="747" xr:uid="{00000000-0005-0000-0000-000096850000}"/>
    <cellStyle name="Note 2 4 3 10" xfId="26873" xr:uid="{00000000-0005-0000-0000-000097850000}"/>
    <cellStyle name="Note 2 4 3 11" xfId="46968" xr:uid="{00000000-0005-0000-0000-000098850000}"/>
    <cellStyle name="Note 2 4 3 2" xfId="4074" xr:uid="{00000000-0005-0000-0000-000099850000}"/>
    <cellStyle name="Note 2 4 3 2 10" xfId="39774" xr:uid="{00000000-0005-0000-0000-00009A850000}"/>
    <cellStyle name="Note 2 4 3 2 11" xfId="44672" xr:uid="{00000000-0005-0000-0000-00009B850000}"/>
    <cellStyle name="Note 2 4 3 2 12" xfId="50682" xr:uid="{00000000-0005-0000-0000-00009C850000}"/>
    <cellStyle name="Note 2 4 3 2 2" xfId="6881" xr:uid="{00000000-0005-0000-0000-00009D850000}"/>
    <cellStyle name="Note 2 4 3 2 2 2" xfId="17334" xr:uid="{00000000-0005-0000-0000-00009E850000}"/>
    <cellStyle name="Note 2 4 3 2 2 3" xfId="24550" xr:uid="{00000000-0005-0000-0000-00009F850000}"/>
    <cellStyle name="Note 2 4 3 2 2 4" xfId="29621" xr:uid="{00000000-0005-0000-0000-0000A0850000}"/>
    <cellStyle name="Note 2 4 3 2 2 5" xfId="34297" xr:uid="{00000000-0005-0000-0000-0000A1850000}"/>
    <cellStyle name="Note 2 4 3 2 2 6" xfId="39775" xr:uid="{00000000-0005-0000-0000-0000A2850000}"/>
    <cellStyle name="Note 2 4 3 2 2 7" xfId="44673" xr:uid="{00000000-0005-0000-0000-0000A3850000}"/>
    <cellStyle name="Note 2 4 3 2 2 8" xfId="50683" xr:uid="{00000000-0005-0000-0000-0000A4850000}"/>
    <cellStyle name="Note 2 4 3 2 3" xfId="5295" xr:uid="{00000000-0005-0000-0000-0000A5850000}"/>
    <cellStyle name="Note 2 4 3 2 3 2" xfId="17335" xr:uid="{00000000-0005-0000-0000-0000A6850000}"/>
    <cellStyle name="Note 2 4 3 2 3 3" xfId="24551" xr:uid="{00000000-0005-0000-0000-0000A7850000}"/>
    <cellStyle name="Note 2 4 3 2 3 4" xfId="29622" xr:uid="{00000000-0005-0000-0000-0000A8850000}"/>
    <cellStyle name="Note 2 4 3 2 3 5" xfId="34298" xr:uid="{00000000-0005-0000-0000-0000A9850000}"/>
    <cellStyle name="Note 2 4 3 2 3 6" xfId="39776" xr:uid="{00000000-0005-0000-0000-0000AA850000}"/>
    <cellStyle name="Note 2 4 3 2 3 7" xfId="44674" xr:uid="{00000000-0005-0000-0000-0000AB850000}"/>
    <cellStyle name="Note 2 4 3 2 3 8" xfId="50684" xr:uid="{00000000-0005-0000-0000-0000AC850000}"/>
    <cellStyle name="Note 2 4 3 2 4" xfId="5160" xr:uid="{00000000-0005-0000-0000-0000AD850000}"/>
    <cellStyle name="Note 2 4 3 2 4 2" xfId="17336" xr:uid="{00000000-0005-0000-0000-0000AE850000}"/>
    <cellStyle name="Note 2 4 3 2 4 3" xfId="24552" xr:uid="{00000000-0005-0000-0000-0000AF850000}"/>
    <cellStyle name="Note 2 4 3 2 4 4" xfId="29623" xr:uid="{00000000-0005-0000-0000-0000B0850000}"/>
    <cellStyle name="Note 2 4 3 2 4 5" xfId="34299" xr:uid="{00000000-0005-0000-0000-0000B1850000}"/>
    <cellStyle name="Note 2 4 3 2 4 6" xfId="39777" xr:uid="{00000000-0005-0000-0000-0000B2850000}"/>
    <cellStyle name="Note 2 4 3 2 4 7" xfId="44675" xr:uid="{00000000-0005-0000-0000-0000B3850000}"/>
    <cellStyle name="Note 2 4 3 2 4 8" xfId="50685" xr:uid="{00000000-0005-0000-0000-0000B4850000}"/>
    <cellStyle name="Note 2 4 3 2 5" xfId="7603" xr:uid="{00000000-0005-0000-0000-0000B5850000}"/>
    <cellStyle name="Note 2 4 3 2 5 2" xfId="17337" xr:uid="{00000000-0005-0000-0000-0000B6850000}"/>
    <cellStyle name="Note 2 4 3 2 5 3" xfId="24553" xr:uid="{00000000-0005-0000-0000-0000B7850000}"/>
    <cellStyle name="Note 2 4 3 2 5 4" xfId="29624" xr:uid="{00000000-0005-0000-0000-0000B8850000}"/>
    <cellStyle name="Note 2 4 3 2 5 5" xfId="34300" xr:uid="{00000000-0005-0000-0000-0000B9850000}"/>
    <cellStyle name="Note 2 4 3 2 5 6" xfId="39778" xr:uid="{00000000-0005-0000-0000-0000BA850000}"/>
    <cellStyle name="Note 2 4 3 2 5 7" xfId="44676" xr:uid="{00000000-0005-0000-0000-0000BB850000}"/>
    <cellStyle name="Note 2 4 3 2 5 8" xfId="50686" xr:uid="{00000000-0005-0000-0000-0000BC850000}"/>
    <cellStyle name="Note 2 4 3 2 6" xfId="17333" xr:uid="{00000000-0005-0000-0000-0000BD850000}"/>
    <cellStyle name="Note 2 4 3 2 7" xfId="24549" xr:uid="{00000000-0005-0000-0000-0000BE850000}"/>
    <cellStyle name="Note 2 4 3 2 8" xfId="29620" xr:uid="{00000000-0005-0000-0000-0000BF850000}"/>
    <cellStyle name="Note 2 4 3 2 9" xfId="34296" xr:uid="{00000000-0005-0000-0000-0000C0850000}"/>
    <cellStyle name="Note 2 4 3 3" xfId="4765" xr:uid="{00000000-0005-0000-0000-0000C1850000}"/>
    <cellStyle name="Note 2 4 3 3 10" xfId="17338" xr:uid="{00000000-0005-0000-0000-0000C2850000}"/>
    <cellStyle name="Note 2 4 3 3 11" xfId="24554" xr:uid="{00000000-0005-0000-0000-0000C3850000}"/>
    <cellStyle name="Note 2 4 3 3 12" xfId="29625" xr:uid="{00000000-0005-0000-0000-0000C4850000}"/>
    <cellStyle name="Note 2 4 3 3 13" xfId="34301" xr:uid="{00000000-0005-0000-0000-0000C5850000}"/>
    <cellStyle name="Note 2 4 3 3 14" xfId="39779" xr:uid="{00000000-0005-0000-0000-0000C6850000}"/>
    <cellStyle name="Note 2 4 3 3 15" xfId="44677" xr:uid="{00000000-0005-0000-0000-0000C7850000}"/>
    <cellStyle name="Note 2 4 3 3 16" xfId="50687" xr:uid="{00000000-0005-0000-0000-0000C8850000}"/>
    <cellStyle name="Note 2 4 3 3 2" xfId="7135" xr:uid="{00000000-0005-0000-0000-0000C9850000}"/>
    <cellStyle name="Note 2 4 3 3 2 2" xfId="17339" xr:uid="{00000000-0005-0000-0000-0000CA850000}"/>
    <cellStyle name="Note 2 4 3 3 2 3" xfId="24555" xr:uid="{00000000-0005-0000-0000-0000CB850000}"/>
    <cellStyle name="Note 2 4 3 3 2 4" xfId="29626" xr:uid="{00000000-0005-0000-0000-0000CC850000}"/>
    <cellStyle name="Note 2 4 3 3 2 5" xfId="34302" xr:uid="{00000000-0005-0000-0000-0000CD850000}"/>
    <cellStyle name="Note 2 4 3 3 2 6" xfId="39780" xr:uid="{00000000-0005-0000-0000-0000CE850000}"/>
    <cellStyle name="Note 2 4 3 3 2 7" xfId="44678" xr:uid="{00000000-0005-0000-0000-0000CF850000}"/>
    <cellStyle name="Note 2 4 3 3 2 8" xfId="50688" xr:uid="{00000000-0005-0000-0000-0000D0850000}"/>
    <cellStyle name="Note 2 4 3 3 3" xfId="7695" xr:uid="{00000000-0005-0000-0000-0000D1850000}"/>
    <cellStyle name="Note 2 4 3 3 3 2" xfId="17340" xr:uid="{00000000-0005-0000-0000-0000D2850000}"/>
    <cellStyle name="Note 2 4 3 3 3 3" xfId="24556" xr:uid="{00000000-0005-0000-0000-0000D3850000}"/>
    <cellStyle name="Note 2 4 3 3 3 4" xfId="29627" xr:uid="{00000000-0005-0000-0000-0000D4850000}"/>
    <cellStyle name="Note 2 4 3 3 3 5" xfId="34303" xr:uid="{00000000-0005-0000-0000-0000D5850000}"/>
    <cellStyle name="Note 2 4 3 3 3 6" xfId="39781" xr:uid="{00000000-0005-0000-0000-0000D6850000}"/>
    <cellStyle name="Note 2 4 3 3 3 7" xfId="44679" xr:uid="{00000000-0005-0000-0000-0000D7850000}"/>
    <cellStyle name="Note 2 4 3 3 3 8" xfId="50689" xr:uid="{00000000-0005-0000-0000-0000D8850000}"/>
    <cellStyle name="Note 2 4 3 3 4" xfId="5902" xr:uid="{00000000-0005-0000-0000-0000D9850000}"/>
    <cellStyle name="Note 2 4 3 3 4 2" xfId="17341" xr:uid="{00000000-0005-0000-0000-0000DA850000}"/>
    <cellStyle name="Note 2 4 3 3 4 3" xfId="24557" xr:uid="{00000000-0005-0000-0000-0000DB850000}"/>
    <cellStyle name="Note 2 4 3 3 4 4" xfId="29628" xr:uid="{00000000-0005-0000-0000-0000DC850000}"/>
    <cellStyle name="Note 2 4 3 3 4 5" xfId="34304" xr:uid="{00000000-0005-0000-0000-0000DD850000}"/>
    <cellStyle name="Note 2 4 3 3 4 6" xfId="39782" xr:uid="{00000000-0005-0000-0000-0000DE850000}"/>
    <cellStyle name="Note 2 4 3 3 4 7" xfId="44680" xr:uid="{00000000-0005-0000-0000-0000DF850000}"/>
    <cellStyle name="Note 2 4 3 3 4 8" xfId="50690" xr:uid="{00000000-0005-0000-0000-0000E0850000}"/>
    <cellStyle name="Note 2 4 3 3 5" xfId="8468" xr:uid="{00000000-0005-0000-0000-0000E1850000}"/>
    <cellStyle name="Note 2 4 3 3 5 2" xfId="17342" xr:uid="{00000000-0005-0000-0000-0000E2850000}"/>
    <cellStyle name="Note 2 4 3 3 5 3" xfId="24558" xr:uid="{00000000-0005-0000-0000-0000E3850000}"/>
    <cellStyle name="Note 2 4 3 3 5 4" xfId="29629" xr:uid="{00000000-0005-0000-0000-0000E4850000}"/>
    <cellStyle name="Note 2 4 3 3 5 5" xfId="34305" xr:uid="{00000000-0005-0000-0000-0000E5850000}"/>
    <cellStyle name="Note 2 4 3 3 5 6" xfId="39783" xr:uid="{00000000-0005-0000-0000-0000E6850000}"/>
    <cellStyle name="Note 2 4 3 3 5 7" xfId="44681" xr:uid="{00000000-0005-0000-0000-0000E7850000}"/>
    <cellStyle name="Note 2 4 3 3 5 8" xfId="50691" xr:uid="{00000000-0005-0000-0000-0000E8850000}"/>
    <cellStyle name="Note 2 4 3 3 6" xfId="8808" xr:uid="{00000000-0005-0000-0000-0000E9850000}"/>
    <cellStyle name="Note 2 4 3 3 6 2" xfId="17343" xr:uid="{00000000-0005-0000-0000-0000EA850000}"/>
    <cellStyle name="Note 2 4 3 3 6 3" xfId="24559" xr:uid="{00000000-0005-0000-0000-0000EB850000}"/>
    <cellStyle name="Note 2 4 3 3 6 4" xfId="29630" xr:uid="{00000000-0005-0000-0000-0000EC850000}"/>
    <cellStyle name="Note 2 4 3 3 6 5" xfId="34306" xr:uid="{00000000-0005-0000-0000-0000ED850000}"/>
    <cellStyle name="Note 2 4 3 3 6 6" xfId="39784" xr:uid="{00000000-0005-0000-0000-0000EE850000}"/>
    <cellStyle name="Note 2 4 3 3 6 7" xfId="44682" xr:uid="{00000000-0005-0000-0000-0000EF850000}"/>
    <cellStyle name="Note 2 4 3 3 6 8" xfId="50692" xr:uid="{00000000-0005-0000-0000-0000F0850000}"/>
    <cellStyle name="Note 2 4 3 3 7" xfId="9272" xr:uid="{00000000-0005-0000-0000-0000F1850000}"/>
    <cellStyle name="Note 2 4 3 3 7 2" xfId="17344" xr:uid="{00000000-0005-0000-0000-0000F2850000}"/>
    <cellStyle name="Note 2 4 3 3 7 3" xfId="24560" xr:uid="{00000000-0005-0000-0000-0000F3850000}"/>
    <cellStyle name="Note 2 4 3 3 7 4" xfId="29631" xr:uid="{00000000-0005-0000-0000-0000F4850000}"/>
    <cellStyle name="Note 2 4 3 3 7 5" xfId="34307" xr:uid="{00000000-0005-0000-0000-0000F5850000}"/>
    <cellStyle name="Note 2 4 3 3 7 6" xfId="39785" xr:uid="{00000000-0005-0000-0000-0000F6850000}"/>
    <cellStyle name="Note 2 4 3 3 7 7" xfId="44683" xr:uid="{00000000-0005-0000-0000-0000F7850000}"/>
    <cellStyle name="Note 2 4 3 3 7 8" xfId="50693" xr:uid="{00000000-0005-0000-0000-0000F8850000}"/>
    <cellStyle name="Note 2 4 3 3 8" xfId="9632" xr:uid="{00000000-0005-0000-0000-0000F9850000}"/>
    <cellStyle name="Note 2 4 3 3 8 2" xfId="17345" xr:uid="{00000000-0005-0000-0000-0000FA850000}"/>
    <cellStyle name="Note 2 4 3 3 8 3" xfId="24561" xr:uid="{00000000-0005-0000-0000-0000FB850000}"/>
    <cellStyle name="Note 2 4 3 3 8 4" xfId="29632" xr:uid="{00000000-0005-0000-0000-0000FC850000}"/>
    <cellStyle name="Note 2 4 3 3 8 5" xfId="34308" xr:uid="{00000000-0005-0000-0000-0000FD850000}"/>
    <cellStyle name="Note 2 4 3 3 8 6" xfId="39786" xr:uid="{00000000-0005-0000-0000-0000FE850000}"/>
    <cellStyle name="Note 2 4 3 3 8 7" xfId="44684" xr:uid="{00000000-0005-0000-0000-0000FF850000}"/>
    <cellStyle name="Note 2 4 3 3 8 8" xfId="50694" xr:uid="{00000000-0005-0000-0000-000000860000}"/>
    <cellStyle name="Note 2 4 3 3 9" xfId="9900" xr:uid="{00000000-0005-0000-0000-000001860000}"/>
    <cellStyle name="Note 2 4 3 3 9 2" xfId="17346" xr:uid="{00000000-0005-0000-0000-000002860000}"/>
    <cellStyle name="Note 2 4 3 3 9 3" xfId="24562" xr:uid="{00000000-0005-0000-0000-000003860000}"/>
    <cellStyle name="Note 2 4 3 3 9 4" xfId="29633" xr:uid="{00000000-0005-0000-0000-000004860000}"/>
    <cellStyle name="Note 2 4 3 3 9 5" xfId="34309" xr:uid="{00000000-0005-0000-0000-000005860000}"/>
    <cellStyle name="Note 2 4 3 3 9 6" xfId="39787" xr:uid="{00000000-0005-0000-0000-000006860000}"/>
    <cellStyle name="Note 2 4 3 3 9 7" xfId="44685" xr:uid="{00000000-0005-0000-0000-000007860000}"/>
    <cellStyle name="Note 2 4 3 3 9 8" xfId="50695" xr:uid="{00000000-0005-0000-0000-000008860000}"/>
    <cellStyle name="Note 2 4 3 4" xfId="4567" xr:uid="{00000000-0005-0000-0000-000009860000}"/>
    <cellStyle name="Note 2 4 3 4 10" xfId="17347" xr:uid="{00000000-0005-0000-0000-00000A860000}"/>
    <cellStyle name="Note 2 4 3 4 11" xfId="24563" xr:uid="{00000000-0005-0000-0000-00000B860000}"/>
    <cellStyle name="Note 2 4 3 4 12" xfId="29634" xr:uid="{00000000-0005-0000-0000-00000C860000}"/>
    <cellStyle name="Note 2 4 3 4 13" xfId="34310" xr:uid="{00000000-0005-0000-0000-00000D860000}"/>
    <cellStyle name="Note 2 4 3 4 14" xfId="39788" xr:uid="{00000000-0005-0000-0000-00000E860000}"/>
    <cellStyle name="Note 2 4 3 4 15" xfId="44686" xr:uid="{00000000-0005-0000-0000-00000F860000}"/>
    <cellStyle name="Note 2 4 3 4 16" xfId="50696" xr:uid="{00000000-0005-0000-0000-000010860000}"/>
    <cellStyle name="Note 2 4 3 4 2" xfId="6824" xr:uid="{00000000-0005-0000-0000-000011860000}"/>
    <cellStyle name="Note 2 4 3 4 2 2" xfId="17348" xr:uid="{00000000-0005-0000-0000-000012860000}"/>
    <cellStyle name="Note 2 4 3 4 2 3" xfId="24564" xr:uid="{00000000-0005-0000-0000-000013860000}"/>
    <cellStyle name="Note 2 4 3 4 2 4" xfId="29635" xr:uid="{00000000-0005-0000-0000-000014860000}"/>
    <cellStyle name="Note 2 4 3 4 2 5" xfId="34311" xr:uid="{00000000-0005-0000-0000-000015860000}"/>
    <cellStyle name="Note 2 4 3 4 2 6" xfId="39789" xr:uid="{00000000-0005-0000-0000-000016860000}"/>
    <cellStyle name="Note 2 4 3 4 2 7" xfId="44687" xr:uid="{00000000-0005-0000-0000-000017860000}"/>
    <cellStyle name="Note 2 4 3 4 2 8" xfId="50697" xr:uid="{00000000-0005-0000-0000-000018860000}"/>
    <cellStyle name="Note 2 4 3 4 3" xfId="3843" xr:uid="{00000000-0005-0000-0000-000019860000}"/>
    <cellStyle name="Note 2 4 3 4 3 2" xfId="17349" xr:uid="{00000000-0005-0000-0000-00001A860000}"/>
    <cellStyle name="Note 2 4 3 4 3 3" xfId="24565" xr:uid="{00000000-0005-0000-0000-00001B860000}"/>
    <cellStyle name="Note 2 4 3 4 3 4" xfId="29636" xr:uid="{00000000-0005-0000-0000-00001C860000}"/>
    <cellStyle name="Note 2 4 3 4 3 5" xfId="34312" xr:uid="{00000000-0005-0000-0000-00001D860000}"/>
    <cellStyle name="Note 2 4 3 4 3 6" xfId="39790" xr:uid="{00000000-0005-0000-0000-00001E860000}"/>
    <cellStyle name="Note 2 4 3 4 3 7" xfId="44688" xr:uid="{00000000-0005-0000-0000-00001F860000}"/>
    <cellStyle name="Note 2 4 3 4 3 8" xfId="50698" xr:uid="{00000000-0005-0000-0000-000020860000}"/>
    <cellStyle name="Note 2 4 3 4 4" xfId="6180" xr:uid="{00000000-0005-0000-0000-000021860000}"/>
    <cellStyle name="Note 2 4 3 4 4 2" xfId="17350" xr:uid="{00000000-0005-0000-0000-000022860000}"/>
    <cellStyle name="Note 2 4 3 4 4 3" xfId="24566" xr:uid="{00000000-0005-0000-0000-000023860000}"/>
    <cellStyle name="Note 2 4 3 4 4 4" xfId="29637" xr:uid="{00000000-0005-0000-0000-000024860000}"/>
    <cellStyle name="Note 2 4 3 4 4 5" xfId="34313" xr:uid="{00000000-0005-0000-0000-000025860000}"/>
    <cellStyle name="Note 2 4 3 4 4 6" xfId="39791" xr:uid="{00000000-0005-0000-0000-000026860000}"/>
    <cellStyle name="Note 2 4 3 4 4 7" xfId="44689" xr:uid="{00000000-0005-0000-0000-000027860000}"/>
    <cellStyle name="Note 2 4 3 4 4 8" xfId="50699" xr:uid="{00000000-0005-0000-0000-000028860000}"/>
    <cellStyle name="Note 2 4 3 4 5" xfId="6193" xr:uid="{00000000-0005-0000-0000-000029860000}"/>
    <cellStyle name="Note 2 4 3 4 5 2" xfId="17351" xr:uid="{00000000-0005-0000-0000-00002A860000}"/>
    <cellStyle name="Note 2 4 3 4 5 3" xfId="24567" xr:uid="{00000000-0005-0000-0000-00002B860000}"/>
    <cellStyle name="Note 2 4 3 4 5 4" xfId="29638" xr:uid="{00000000-0005-0000-0000-00002C860000}"/>
    <cellStyle name="Note 2 4 3 4 5 5" xfId="34314" xr:uid="{00000000-0005-0000-0000-00002D860000}"/>
    <cellStyle name="Note 2 4 3 4 5 6" xfId="39792" xr:uid="{00000000-0005-0000-0000-00002E860000}"/>
    <cellStyle name="Note 2 4 3 4 5 7" xfId="44690" xr:uid="{00000000-0005-0000-0000-00002F860000}"/>
    <cellStyle name="Note 2 4 3 4 5 8" xfId="50700" xr:uid="{00000000-0005-0000-0000-000030860000}"/>
    <cellStyle name="Note 2 4 3 4 6" xfId="6235" xr:uid="{00000000-0005-0000-0000-000031860000}"/>
    <cellStyle name="Note 2 4 3 4 6 2" xfId="17352" xr:uid="{00000000-0005-0000-0000-000032860000}"/>
    <cellStyle name="Note 2 4 3 4 6 3" xfId="24568" xr:uid="{00000000-0005-0000-0000-000033860000}"/>
    <cellStyle name="Note 2 4 3 4 6 4" xfId="29639" xr:uid="{00000000-0005-0000-0000-000034860000}"/>
    <cellStyle name="Note 2 4 3 4 6 5" xfId="34315" xr:uid="{00000000-0005-0000-0000-000035860000}"/>
    <cellStyle name="Note 2 4 3 4 6 6" xfId="39793" xr:uid="{00000000-0005-0000-0000-000036860000}"/>
    <cellStyle name="Note 2 4 3 4 6 7" xfId="44691" xr:uid="{00000000-0005-0000-0000-000037860000}"/>
    <cellStyle name="Note 2 4 3 4 6 8" xfId="50701" xr:uid="{00000000-0005-0000-0000-000038860000}"/>
    <cellStyle name="Note 2 4 3 4 7" xfId="5600" xr:uid="{00000000-0005-0000-0000-000039860000}"/>
    <cellStyle name="Note 2 4 3 4 7 2" xfId="17353" xr:uid="{00000000-0005-0000-0000-00003A860000}"/>
    <cellStyle name="Note 2 4 3 4 7 3" xfId="24569" xr:uid="{00000000-0005-0000-0000-00003B860000}"/>
    <cellStyle name="Note 2 4 3 4 7 4" xfId="29640" xr:uid="{00000000-0005-0000-0000-00003C860000}"/>
    <cellStyle name="Note 2 4 3 4 7 5" xfId="34316" xr:uid="{00000000-0005-0000-0000-00003D860000}"/>
    <cellStyle name="Note 2 4 3 4 7 6" xfId="39794" xr:uid="{00000000-0005-0000-0000-00003E860000}"/>
    <cellStyle name="Note 2 4 3 4 7 7" xfId="44692" xr:uid="{00000000-0005-0000-0000-00003F860000}"/>
    <cellStyle name="Note 2 4 3 4 7 8" xfId="50702" xr:uid="{00000000-0005-0000-0000-000040860000}"/>
    <cellStyle name="Note 2 4 3 4 8" xfId="5934" xr:uid="{00000000-0005-0000-0000-000041860000}"/>
    <cellStyle name="Note 2 4 3 4 8 2" xfId="17354" xr:uid="{00000000-0005-0000-0000-000042860000}"/>
    <cellStyle name="Note 2 4 3 4 8 3" xfId="24570" xr:uid="{00000000-0005-0000-0000-000043860000}"/>
    <cellStyle name="Note 2 4 3 4 8 4" xfId="29641" xr:uid="{00000000-0005-0000-0000-000044860000}"/>
    <cellStyle name="Note 2 4 3 4 8 5" xfId="34317" xr:uid="{00000000-0005-0000-0000-000045860000}"/>
    <cellStyle name="Note 2 4 3 4 8 6" xfId="39795" xr:uid="{00000000-0005-0000-0000-000046860000}"/>
    <cellStyle name="Note 2 4 3 4 8 7" xfId="44693" xr:uid="{00000000-0005-0000-0000-000047860000}"/>
    <cellStyle name="Note 2 4 3 4 8 8" xfId="50703" xr:uid="{00000000-0005-0000-0000-000048860000}"/>
    <cellStyle name="Note 2 4 3 4 9" xfId="9406" xr:uid="{00000000-0005-0000-0000-000049860000}"/>
    <cellStyle name="Note 2 4 3 4 9 2" xfId="17355" xr:uid="{00000000-0005-0000-0000-00004A860000}"/>
    <cellStyle name="Note 2 4 3 4 9 3" xfId="24571" xr:uid="{00000000-0005-0000-0000-00004B860000}"/>
    <cellStyle name="Note 2 4 3 4 9 4" xfId="29642" xr:uid="{00000000-0005-0000-0000-00004C860000}"/>
    <cellStyle name="Note 2 4 3 4 9 5" xfId="34318" xr:uid="{00000000-0005-0000-0000-00004D860000}"/>
    <cellStyle name="Note 2 4 3 4 9 6" xfId="39796" xr:uid="{00000000-0005-0000-0000-00004E860000}"/>
    <cellStyle name="Note 2 4 3 4 9 7" xfId="44694" xr:uid="{00000000-0005-0000-0000-00004F860000}"/>
    <cellStyle name="Note 2 4 3 4 9 8" xfId="50704" xr:uid="{00000000-0005-0000-0000-000050860000}"/>
    <cellStyle name="Note 2 4 3 5" xfId="4634" xr:uid="{00000000-0005-0000-0000-000051860000}"/>
    <cellStyle name="Note 2 4 3 5 2" xfId="17356" xr:uid="{00000000-0005-0000-0000-000052860000}"/>
    <cellStyle name="Note 2 4 3 5 3" xfId="24572" xr:uid="{00000000-0005-0000-0000-000053860000}"/>
    <cellStyle name="Note 2 4 3 5 4" xfId="29643" xr:uid="{00000000-0005-0000-0000-000054860000}"/>
    <cellStyle name="Note 2 4 3 5 5" xfId="34319" xr:uid="{00000000-0005-0000-0000-000055860000}"/>
    <cellStyle name="Note 2 4 3 5 6" xfId="39797" xr:uid="{00000000-0005-0000-0000-000056860000}"/>
    <cellStyle name="Note 2 4 3 5 7" xfId="44695" xr:uid="{00000000-0005-0000-0000-000057860000}"/>
    <cellStyle name="Note 2 4 3 5 8" xfId="50705" xr:uid="{00000000-0005-0000-0000-000058860000}"/>
    <cellStyle name="Note 2 4 3 6" xfId="4812" xr:uid="{00000000-0005-0000-0000-000059860000}"/>
    <cellStyle name="Note 2 4 3 6 2" xfId="17357" xr:uid="{00000000-0005-0000-0000-00005A860000}"/>
    <cellStyle name="Note 2 4 3 6 3" xfId="24573" xr:uid="{00000000-0005-0000-0000-00005B860000}"/>
    <cellStyle name="Note 2 4 3 6 4" xfId="29644" xr:uid="{00000000-0005-0000-0000-00005C860000}"/>
    <cellStyle name="Note 2 4 3 6 5" xfId="34320" xr:uid="{00000000-0005-0000-0000-00005D860000}"/>
    <cellStyle name="Note 2 4 3 6 6" xfId="39798" xr:uid="{00000000-0005-0000-0000-00005E860000}"/>
    <cellStyle name="Note 2 4 3 6 7" xfId="44696" xr:uid="{00000000-0005-0000-0000-00005F860000}"/>
    <cellStyle name="Note 2 4 3 6 8" xfId="50706" xr:uid="{00000000-0005-0000-0000-000060860000}"/>
    <cellStyle name="Note 2 4 3 7" xfId="5427" xr:uid="{00000000-0005-0000-0000-000061860000}"/>
    <cellStyle name="Note 2 4 3 7 2" xfId="17358" xr:uid="{00000000-0005-0000-0000-000062860000}"/>
    <cellStyle name="Note 2 4 3 7 3" xfId="24574" xr:uid="{00000000-0005-0000-0000-000063860000}"/>
    <cellStyle name="Note 2 4 3 7 4" xfId="29645" xr:uid="{00000000-0005-0000-0000-000064860000}"/>
    <cellStyle name="Note 2 4 3 7 5" xfId="34321" xr:uid="{00000000-0005-0000-0000-000065860000}"/>
    <cellStyle name="Note 2 4 3 7 6" xfId="39799" xr:uid="{00000000-0005-0000-0000-000066860000}"/>
    <cellStyle name="Note 2 4 3 7 7" xfId="44697" xr:uid="{00000000-0005-0000-0000-000067860000}"/>
    <cellStyle name="Note 2 4 3 7 8" xfId="50707" xr:uid="{00000000-0005-0000-0000-000068860000}"/>
    <cellStyle name="Note 2 4 3 8" xfId="3862" xr:uid="{00000000-0005-0000-0000-000069860000}"/>
    <cellStyle name="Note 2 4 3 8 2" xfId="17359" xr:uid="{00000000-0005-0000-0000-00006A860000}"/>
    <cellStyle name="Note 2 4 3 8 3" xfId="24575" xr:uid="{00000000-0005-0000-0000-00006B860000}"/>
    <cellStyle name="Note 2 4 3 8 4" xfId="29646" xr:uid="{00000000-0005-0000-0000-00006C860000}"/>
    <cellStyle name="Note 2 4 3 8 5" xfId="34322" xr:uid="{00000000-0005-0000-0000-00006D860000}"/>
    <cellStyle name="Note 2 4 3 8 6" xfId="39800" xr:uid="{00000000-0005-0000-0000-00006E860000}"/>
    <cellStyle name="Note 2 4 3 8 7" xfId="44698" xr:uid="{00000000-0005-0000-0000-00006F860000}"/>
    <cellStyle name="Note 2 4 3 8 8" xfId="50708" xr:uid="{00000000-0005-0000-0000-000070860000}"/>
    <cellStyle name="Note 2 4 3 9" xfId="10794" xr:uid="{00000000-0005-0000-0000-000071860000}"/>
    <cellStyle name="Note 2 4 30" xfId="5832" xr:uid="{00000000-0005-0000-0000-000072860000}"/>
    <cellStyle name="Note 2 4 30 2" xfId="17360" xr:uid="{00000000-0005-0000-0000-000073860000}"/>
    <cellStyle name="Note 2 4 30 3" xfId="24576" xr:uid="{00000000-0005-0000-0000-000074860000}"/>
    <cellStyle name="Note 2 4 30 4" xfId="29647" xr:uid="{00000000-0005-0000-0000-000075860000}"/>
    <cellStyle name="Note 2 4 30 5" xfId="34323" xr:uid="{00000000-0005-0000-0000-000076860000}"/>
    <cellStyle name="Note 2 4 30 6" xfId="39801" xr:uid="{00000000-0005-0000-0000-000077860000}"/>
    <cellStyle name="Note 2 4 30 7" xfId="44699" xr:uid="{00000000-0005-0000-0000-000078860000}"/>
    <cellStyle name="Note 2 4 30 8" xfId="50709" xr:uid="{00000000-0005-0000-0000-000079860000}"/>
    <cellStyle name="Note 2 4 31" xfId="5737" xr:uid="{00000000-0005-0000-0000-00007A860000}"/>
    <cellStyle name="Note 2 4 31 2" xfId="17361" xr:uid="{00000000-0005-0000-0000-00007B860000}"/>
    <cellStyle name="Note 2 4 31 3" xfId="24577" xr:uid="{00000000-0005-0000-0000-00007C860000}"/>
    <cellStyle name="Note 2 4 31 4" xfId="29648" xr:uid="{00000000-0005-0000-0000-00007D860000}"/>
    <cellStyle name="Note 2 4 31 5" xfId="34324" xr:uid="{00000000-0005-0000-0000-00007E860000}"/>
    <cellStyle name="Note 2 4 31 6" xfId="39802" xr:uid="{00000000-0005-0000-0000-00007F860000}"/>
    <cellStyle name="Note 2 4 31 7" xfId="44700" xr:uid="{00000000-0005-0000-0000-000080860000}"/>
    <cellStyle name="Note 2 4 31 8" xfId="50710" xr:uid="{00000000-0005-0000-0000-000081860000}"/>
    <cellStyle name="Note 2 4 32" xfId="3737" xr:uid="{00000000-0005-0000-0000-000082860000}"/>
    <cellStyle name="Note 2 4 32 2" xfId="17362" xr:uid="{00000000-0005-0000-0000-000083860000}"/>
    <cellStyle name="Note 2 4 32 3" xfId="24578" xr:uid="{00000000-0005-0000-0000-000084860000}"/>
    <cellStyle name="Note 2 4 32 4" xfId="29649" xr:uid="{00000000-0005-0000-0000-000085860000}"/>
    <cellStyle name="Note 2 4 32 5" xfId="34325" xr:uid="{00000000-0005-0000-0000-000086860000}"/>
    <cellStyle name="Note 2 4 32 6" xfId="39803" xr:uid="{00000000-0005-0000-0000-000087860000}"/>
    <cellStyle name="Note 2 4 32 7" xfId="44701" xr:uid="{00000000-0005-0000-0000-000088860000}"/>
    <cellStyle name="Note 2 4 32 8" xfId="50711" xr:uid="{00000000-0005-0000-0000-000089860000}"/>
    <cellStyle name="Note 2 4 33" xfId="3713" xr:uid="{00000000-0005-0000-0000-00008A860000}"/>
    <cellStyle name="Note 2 4 33 2" xfId="17363" xr:uid="{00000000-0005-0000-0000-00008B860000}"/>
    <cellStyle name="Note 2 4 33 3" xfId="24579" xr:uid="{00000000-0005-0000-0000-00008C860000}"/>
    <cellStyle name="Note 2 4 33 4" xfId="29650" xr:uid="{00000000-0005-0000-0000-00008D860000}"/>
    <cellStyle name="Note 2 4 33 5" xfId="34326" xr:uid="{00000000-0005-0000-0000-00008E860000}"/>
    <cellStyle name="Note 2 4 33 6" xfId="39804" xr:uid="{00000000-0005-0000-0000-00008F860000}"/>
    <cellStyle name="Note 2 4 33 7" xfId="44702" xr:uid="{00000000-0005-0000-0000-000090860000}"/>
    <cellStyle name="Note 2 4 33 8" xfId="50712" xr:uid="{00000000-0005-0000-0000-000091860000}"/>
    <cellStyle name="Note 2 4 34" xfId="10547" xr:uid="{00000000-0005-0000-0000-000092860000}"/>
    <cellStyle name="Note 2 4 35" xfId="26866" xr:uid="{00000000-0005-0000-0000-000093860000}"/>
    <cellStyle name="Note 2 4 36" xfId="46903" xr:uid="{00000000-0005-0000-0000-000094860000}"/>
    <cellStyle name="Note 2 4 4" xfId="789" xr:uid="{00000000-0005-0000-0000-000095860000}"/>
    <cellStyle name="Note 2 4 4 10" xfId="11139" xr:uid="{00000000-0005-0000-0000-000096860000}"/>
    <cellStyle name="Note 2 4 4 11" xfId="46978" xr:uid="{00000000-0005-0000-0000-000097860000}"/>
    <cellStyle name="Note 2 4 4 2" xfId="4097" xr:uid="{00000000-0005-0000-0000-000098860000}"/>
    <cellStyle name="Note 2 4 4 2 10" xfId="39805" xr:uid="{00000000-0005-0000-0000-000099860000}"/>
    <cellStyle name="Note 2 4 4 2 11" xfId="44703" xr:uid="{00000000-0005-0000-0000-00009A860000}"/>
    <cellStyle name="Note 2 4 4 2 12" xfId="50713" xr:uid="{00000000-0005-0000-0000-00009B860000}"/>
    <cellStyle name="Note 2 4 4 2 2" xfId="6891" xr:uid="{00000000-0005-0000-0000-00009C860000}"/>
    <cellStyle name="Note 2 4 4 2 2 2" xfId="17365" xr:uid="{00000000-0005-0000-0000-00009D860000}"/>
    <cellStyle name="Note 2 4 4 2 2 3" xfId="24581" xr:uid="{00000000-0005-0000-0000-00009E860000}"/>
    <cellStyle name="Note 2 4 4 2 2 4" xfId="29652" xr:uid="{00000000-0005-0000-0000-00009F860000}"/>
    <cellStyle name="Note 2 4 4 2 2 5" xfId="34328" xr:uid="{00000000-0005-0000-0000-0000A0860000}"/>
    <cellStyle name="Note 2 4 4 2 2 6" xfId="39806" xr:uid="{00000000-0005-0000-0000-0000A1860000}"/>
    <cellStyle name="Note 2 4 4 2 2 7" xfId="44704" xr:uid="{00000000-0005-0000-0000-0000A2860000}"/>
    <cellStyle name="Note 2 4 4 2 2 8" xfId="50714" xr:uid="{00000000-0005-0000-0000-0000A3860000}"/>
    <cellStyle name="Note 2 4 4 2 3" xfId="5732" xr:uid="{00000000-0005-0000-0000-0000A4860000}"/>
    <cellStyle name="Note 2 4 4 2 3 2" xfId="17366" xr:uid="{00000000-0005-0000-0000-0000A5860000}"/>
    <cellStyle name="Note 2 4 4 2 3 3" xfId="24582" xr:uid="{00000000-0005-0000-0000-0000A6860000}"/>
    <cellStyle name="Note 2 4 4 2 3 4" xfId="29653" xr:uid="{00000000-0005-0000-0000-0000A7860000}"/>
    <cellStyle name="Note 2 4 4 2 3 5" xfId="34329" xr:uid="{00000000-0005-0000-0000-0000A8860000}"/>
    <cellStyle name="Note 2 4 4 2 3 6" xfId="39807" xr:uid="{00000000-0005-0000-0000-0000A9860000}"/>
    <cellStyle name="Note 2 4 4 2 3 7" xfId="44705" xr:uid="{00000000-0005-0000-0000-0000AA860000}"/>
    <cellStyle name="Note 2 4 4 2 3 8" xfId="50715" xr:uid="{00000000-0005-0000-0000-0000AB860000}"/>
    <cellStyle name="Note 2 4 4 2 4" xfId="7574" xr:uid="{00000000-0005-0000-0000-0000AC860000}"/>
    <cellStyle name="Note 2 4 4 2 4 2" xfId="17367" xr:uid="{00000000-0005-0000-0000-0000AD860000}"/>
    <cellStyle name="Note 2 4 4 2 4 3" xfId="24583" xr:uid="{00000000-0005-0000-0000-0000AE860000}"/>
    <cellStyle name="Note 2 4 4 2 4 4" xfId="29654" xr:uid="{00000000-0005-0000-0000-0000AF860000}"/>
    <cellStyle name="Note 2 4 4 2 4 5" xfId="34330" xr:uid="{00000000-0005-0000-0000-0000B0860000}"/>
    <cellStyle name="Note 2 4 4 2 4 6" xfId="39808" xr:uid="{00000000-0005-0000-0000-0000B1860000}"/>
    <cellStyle name="Note 2 4 4 2 4 7" xfId="44706" xr:uid="{00000000-0005-0000-0000-0000B2860000}"/>
    <cellStyle name="Note 2 4 4 2 4 8" xfId="50716" xr:uid="{00000000-0005-0000-0000-0000B3860000}"/>
    <cellStyle name="Note 2 4 4 2 5" xfId="6653" xr:uid="{00000000-0005-0000-0000-0000B4860000}"/>
    <cellStyle name="Note 2 4 4 2 5 2" xfId="17368" xr:uid="{00000000-0005-0000-0000-0000B5860000}"/>
    <cellStyle name="Note 2 4 4 2 5 3" xfId="24584" xr:uid="{00000000-0005-0000-0000-0000B6860000}"/>
    <cellStyle name="Note 2 4 4 2 5 4" xfId="29655" xr:uid="{00000000-0005-0000-0000-0000B7860000}"/>
    <cellStyle name="Note 2 4 4 2 5 5" xfId="34331" xr:uid="{00000000-0005-0000-0000-0000B8860000}"/>
    <cellStyle name="Note 2 4 4 2 5 6" xfId="39809" xr:uid="{00000000-0005-0000-0000-0000B9860000}"/>
    <cellStyle name="Note 2 4 4 2 5 7" xfId="44707" xr:uid="{00000000-0005-0000-0000-0000BA860000}"/>
    <cellStyle name="Note 2 4 4 2 5 8" xfId="50717" xr:uid="{00000000-0005-0000-0000-0000BB860000}"/>
    <cellStyle name="Note 2 4 4 2 6" xfId="17364" xr:uid="{00000000-0005-0000-0000-0000BC860000}"/>
    <cellStyle name="Note 2 4 4 2 7" xfId="24580" xr:uid="{00000000-0005-0000-0000-0000BD860000}"/>
    <cellStyle name="Note 2 4 4 2 8" xfId="29651" xr:uid="{00000000-0005-0000-0000-0000BE860000}"/>
    <cellStyle name="Note 2 4 4 2 9" xfId="34327" xr:uid="{00000000-0005-0000-0000-0000BF860000}"/>
    <cellStyle name="Note 2 4 4 3" xfId="3865" xr:uid="{00000000-0005-0000-0000-0000C0860000}"/>
    <cellStyle name="Note 2 4 4 3 10" xfId="17369" xr:uid="{00000000-0005-0000-0000-0000C1860000}"/>
    <cellStyle name="Note 2 4 4 3 11" xfId="24585" xr:uid="{00000000-0005-0000-0000-0000C2860000}"/>
    <cellStyle name="Note 2 4 4 3 12" xfId="29656" xr:uid="{00000000-0005-0000-0000-0000C3860000}"/>
    <cellStyle name="Note 2 4 4 3 13" xfId="34332" xr:uid="{00000000-0005-0000-0000-0000C4860000}"/>
    <cellStyle name="Note 2 4 4 3 14" xfId="39810" xr:uid="{00000000-0005-0000-0000-0000C5860000}"/>
    <cellStyle name="Note 2 4 4 3 15" xfId="44708" xr:uid="{00000000-0005-0000-0000-0000C6860000}"/>
    <cellStyle name="Note 2 4 4 3 16" xfId="50718" xr:uid="{00000000-0005-0000-0000-0000C7860000}"/>
    <cellStyle name="Note 2 4 4 3 2" xfId="6795" xr:uid="{00000000-0005-0000-0000-0000C8860000}"/>
    <cellStyle name="Note 2 4 4 3 2 2" xfId="17370" xr:uid="{00000000-0005-0000-0000-0000C9860000}"/>
    <cellStyle name="Note 2 4 4 3 2 3" xfId="24586" xr:uid="{00000000-0005-0000-0000-0000CA860000}"/>
    <cellStyle name="Note 2 4 4 3 2 4" xfId="29657" xr:uid="{00000000-0005-0000-0000-0000CB860000}"/>
    <cellStyle name="Note 2 4 4 3 2 5" xfId="34333" xr:uid="{00000000-0005-0000-0000-0000CC860000}"/>
    <cellStyle name="Note 2 4 4 3 2 6" xfId="39811" xr:uid="{00000000-0005-0000-0000-0000CD860000}"/>
    <cellStyle name="Note 2 4 4 3 2 7" xfId="44709" xr:uid="{00000000-0005-0000-0000-0000CE860000}"/>
    <cellStyle name="Note 2 4 4 3 2 8" xfId="50719" xr:uid="{00000000-0005-0000-0000-0000CF860000}"/>
    <cellStyle name="Note 2 4 4 3 3" xfId="5337" xr:uid="{00000000-0005-0000-0000-0000D0860000}"/>
    <cellStyle name="Note 2 4 4 3 3 2" xfId="17371" xr:uid="{00000000-0005-0000-0000-0000D1860000}"/>
    <cellStyle name="Note 2 4 4 3 3 3" xfId="24587" xr:uid="{00000000-0005-0000-0000-0000D2860000}"/>
    <cellStyle name="Note 2 4 4 3 3 4" xfId="29658" xr:uid="{00000000-0005-0000-0000-0000D3860000}"/>
    <cellStyle name="Note 2 4 4 3 3 5" xfId="34334" xr:uid="{00000000-0005-0000-0000-0000D4860000}"/>
    <cellStyle name="Note 2 4 4 3 3 6" xfId="39812" xr:uid="{00000000-0005-0000-0000-0000D5860000}"/>
    <cellStyle name="Note 2 4 4 3 3 7" xfId="44710" xr:uid="{00000000-0005-0000-0000-0000D6860000}"/>
    <cellStyle name="Note 2 4 4 3 3 8" xfId="50720" xr:uid="{00000000-0005-0000-0000-0000D7860000}"/>
    <cellStyle name="Note 2 4 4 3 4" xfId="4037" xr:uid="{00000000-0005-0000-0000-0000D8860000}"/>
    <cellStyle name="Note 2 4 4 3 4 2" xfId="17372" xr:uid="{00000000-0005-0000-0000-0000D9860000}"/>
    <cellStyle name="Note 2 4 4 3 4 3" xfId="24588" xr:uid="{00000000-0005-0000-0000-0000DA860000}"/>
    <cellStyle name="Note 2 4 4 3 4 4" xfId="29659" xr:uid="{00000000-0005-0000-0000-0000DB860000}"/>
    <cellStyle name="Note 2 4 4 3 4 5" xfId="34335" xr:uid="{00000000-0005-0000-0000-0000DC860000}"/>
    <cellStyle name="Note 2 4 4 3 4 6" xfId="39813" xr:uid="{00000000-0005-0000-0000-0000DD860000}"/>
    <cellStyle name="Note 2 4 4 3 4 7" xfId="44711" xr:uid="{00000000-0005-0000-0000-0000DE860000}"/>
    <cellStyle name="Note 2 4 4 3 4 8" xfId="50721" xr:uid="{00000000-0005-0000-0000-0000DF860000}"/>
    <cellStyle name="Note 2 4 4 3 5" xfId="7824" xr:uid="{00000000-0005-0000-0000-0000E0860000}"/>
    <cellStyle name="Note 2 4 4 3 5 2" xfId="17373" xr:uid="{00000000-0005-0000-0000-0000E1860000}"/>
    <cellStyle name="Note 2 4 4 3 5 3" xfId="24589" xr:uid="{00000000-0005-0000-0000-0000E2860000}"/>
    <cellStyle name="Note 2 4 4 3 5 4" xfId="29660" xr:uid="{00000000-0005-0000-0000-0000E3860000}"/>
    <cellStyle name="Note 2 4 4 3 5 5" xfId="34336" xr:uid="{00000000-0005-0000-0000-0000E4860000}"/>
    <cellStyle name="Note 2 4 4 3 5 6" xfId="39814" xr:uid="{00000000-0005-0000-0000-0000E5860000}"/>
    <cellStyle name="Note 2 4 4 3 5 7" xfId="44712" xr:uid="{00000000-0005-0000-0000-0000E6860000}"/>
    <cellStyle name="Note 2 4 4 3 5 8" xfId="50722" xr:uid="{00000000-0005-0000-0000-0000E7860000}"/>
    <cellStyle name="Note 2 4 4 3 6" xfId="6279" xr:uid="{00000000-0005-0000-0000-0000E8860000}"/>
    <cellStyle name="Note 2 4 4 3 6 2" xfId="17374" xr:uid="{00000000-0005-0000-0000-0000E9860000}"/>
    <cellStyle name="Note 2 4 4 3 6 3" xfId="24590" xr:uid="{00000000-0005-0000-0000-0000EA860000}"/>
    <cellStyle name="Note 2 4 4 3 6 4" xfId="29661" xr:uid="{00000000-0005-0000-0000-0000EB860000}"/>
    <cellStyle name="Note 2 4 4 3 6 5" xfId="34337" xr:uid="{00000000-0005-0000-0000-0000EC860000}"/>
    <cellStyle name="Note 2 4 4 3 6 6" xfId="39815" xr:uid="{00000000-0005-0000-0000-0000ED860000}"/>
    <cellStyle name="Note 2 4 4 3 6 7" xfId="44713" xr:uid="{00000000-0005-0000-0000-0000EE860000}"/>
    <cellStyle name="Note 2 4 4 3 6 8" xfId="50723" xr:uid="{00000000-0005-0000-0000-0000EF860000}"/>
    <cellStyle name="Note 2 4 4 3 7" xfId="4905" xr:uid="{00000000-0005-0000-0000-0000F0860000}"/>
    <cellStyle name="Note 2 4 4 3 7 2" xfId="17375" xr:uid="{00000000-0005-0000-0000-0000F1860000}"/>
    <cellStyle name="Note 2 4 4 3 7 3" xfId="24591" xr:uid="{00000000-0005-0000-0000-0000F2860000}"/>
    <cellStyle name="Note 2 4 4 3 7 4" xfId="29662" xr:uid="{00000000-0005-0000-0000-0000F3860000}"/>
    <cellStyle name="Note 2 4 4 3 7 5" xfId="34338" xr:uid="{00000000-0005-0000-0000-0000F4860000}"/>
    <cellStyle name="Note 2 4 4 3 7 6" xfId="39816" xr:uid="{00000000-0005-0000-0000-0000F5860000}"/>
    <cellStyle name="Note 2 4 4 3 7 7" xfId="44714" xr:uid="{00000000-0005-0000-0000-0000F6860000}"/>
    <cellStyle name="Note 2 4 4 3 7 8" xfId="50724" xr:uid="{00000000-0005-0000-0000-0000F7860000}"/>
    <cellStyle name="Note 2 4 4 3 8" xfId="8755" xr:uid="{00000000-0005-0000-0000-0000F8860000}"/>
    <cellStyle name="Note 2 4 4 3 8 2" xfId="17376" xr:uid="{00000000-0005-0000-0000-0000F9860000}"/>
    <cellStyle name="Note 2 4 4 3 8 3" xfId="24592" xr:uid="{00000000-0005-0000-0000-0000FA860000}"/>
    <cellStyle name="Note 2 4 4 3 8 4" xfId="29663" xr:uid="{00000000-0005-0000-0000-0000FB860000}"/>
    <cellStyle name="Note 2 4 4 3 8 5" xfId="34339" xr:uid="{00000000-0005-0000-0000-0000FC860000}"/>
    <cellStyle name="Note 2 4 4 3 8 6" xfId="39817" xr:uid="{00000000-0005-0000-0000-0000FD860000}"/>
    <cellStyle name="Note 2 4 4 3 8 7" xfId="44715" xr:uid="{00000000-0005-0000-0000-0000FE860000}"/>
    <cellStyle name="Note 2 4 4 3 8 8" xfId="50725" xr:uid="{00000000-0005-0000-0000-0000FF860000}"/>
    <cellStyle name="Note 2 4 4 3 9" xfId="6710" xr:uid="{00000000-0005-0000-0000-000000870000}"/>
    <cellStyle name="Note 2 4 4 3 9 2" xfId="17377" xr:uid="{00000000-0005-0000-0000-000001870000}"/>
    <cellStyle name="Note 2 4 4 3 9 3" xfId="24593" xr:uid="{00000000-0005-0000-0000-000002870000}"/>
    <cellStyle name="Note 2 4 4 3 9 4" xfId="29664" xr:uid="{00000000-0005-0000-0000-000003870000}"/>
    <cellStyle name="Note 2 4 4 3 9 5" xfId="34340" xr:uid="{00000000-0005-0000-0000-000004870000}"/>
    <cellStyle name="Note 2 4 4 3 9 6" xfId="39818" xr:uid="{00000000-0005-0000-0000-000005870000}"/>
    <cellStyle name="Note 2 4 4 3 9 7" xfId="44716" xr:uid="{00000000-0005-0000-0000-000006870000}"/>
    <cellStyle name="Note 2 4 4 3 9 8" xfId="50726" xr:uid="{00000000-0005-0000-0000-000007870000}"/>
    <cellStyle name="Note 2 4 4 4" xfId="4362" xr:uid="{00000000-0005-0000-0000-000008870000}"/>
    <cellStyle name="Note 2 4 4 4 10" xfId="17378" xr:uid="{00000000-0005-0000-0000-000009870000}"/>
    <cellStyle name="Note 2 4 4 4 11" xfId="24594" xr:uid="{00000000-0005-0000-0000-00000A870000}"/>
    <cellStyle name="Note 2 4 4 4 12" xfId="29665" xr:uid="{00000000-0005-0000-0000-00000B870000}"/>
    <cellStyle name="Note 2 4 4 4 13" xfId="34341" xr:uid="{00000000-0005-0000-0000-00000C870000}"/>
    <cellStyle name="Note 2 4 4 4 14" xfId="39819" xr:uid="{00000000-0005-0000-0000-00000D870000}"/>
    <cellStyle name="Note 2 4 4 4 15" xfId="44717" xr:uid="{00000000-0005-0000-0000-00000E870000}"/>
    <cellStyle name="Note 2 4 4 4 16" xfId="50727" xr:uid="{00000000-0005-0000-0000-00000F870000}"/>
    <cellStyle name="Note 2 4 4 4 2" xfId="7092" xr:uid="{00000000-0005-0000-0000-000010870000}"/>
    <cellStyle name="Note 2 4 4 4 2 2" xfId="17379" xr:uid="{00000000-0005-0000-0000-000011870000}"/>
    <cellStyle name="Note 2 4 4 4 2 3" xfId="24595" xr:uid="{00000000-0005-0000-0000-000012870000}"/>
    <cellStyle name="Note 2 4 4 4 2 4" xfId="29666" xr:uid="{00000000-0005-0000-0000-000013870000}"/>
    <cellStyle name="Note 2 4 4 4 2 5" xfId="34342" xr:uid="{00000000-0005-0000-0000-000014870000}"/>
    <cellStyle name="Note 2 4 4 4 2 6" xfId="39820" xr:uid="{00000000-0005-0000-0000-000015870000}"/>
    <cellStyle name="Note 2 4 4 4 2 7" xfId="44718" xr:uid="{00000000-0005-0000-0000-000016870000}"/>
    <cellStyle name="Note 2 4 4 4 2 8" xfId="50728" xr:uid="{00000000-0005-0000-0000-000017870000}"/>
    <cellStyle name="Note 2 4 4 4 3" xfId="7664" xr:uid="{00000000-0005-0000-0000-000018870000}"/>
    <cellStyle name="Note 2 4 4 4 3 2" xfId="17380" xr:uid="{00000000-0005-0000-0000-000019870000}"/>
    <cellStyle name="Note 2 4 4 4 3 3" xfId="24596" xr:uid="{00000000-0005-0000-0000-00001A870000}"/>
    <cellStyle name="Note 2 4 4 4 3 4" xfId="29667" xr:uid="{00000000-0005-0000-0000-00001B870000}"/>
    <cellStyle name="Note 2 4 4 4 3 5" xfId="34343" xr:uid="{00000000-0005-0000-0000-00001C870000}"/>
    <cellStyle name="Note 2 4 4 4 3 6" xfId="39821" xr:uid="{00000000-0005-0000-0000-00001D870000}"/>
    <cellStyle name="Note 2 4 4 4 3 7" xfId="44719" xr:uid="{00000000-0005-0000-0000-00001E870000}"/>
    <cellStyle name="Note 2 4 4 4 3 8" xfId="50729" xr:uid="{00000000-0005-0000-0000-00001F870000}"/>
    <cellStyle name="Note 2 4 4 4 4" xfId="6337" xr:uid="{00000000-0005-0000-0000-000020870000}"/>
    <cellStyle name="Note 2 4 4 4 4 2" xfId="17381" xr:uid="{00000000-0005-0000-0000-000021870000}"/>
    <cellStyle name="Note 2 4 4 4 4 3" xfId="24597" xr:uid="{00000000-0005-0000-0000-000022870000}"/>
    <cellStyle name="Note 2 4 4 4 4 4" xfId="29668" xr:uid="{00000000-0005-0000-0000-000023870000}"/>
    <cellStyle name="Note 2 4 4 4 4 5" xfId="34344" xr:uid="{00000000-0005-0000-0000-000024870000}"/>
    <cellStyle name="Note 2 4 4 4 4 6" xfId="39822" xr:uid="{00000000-0005-0000-0000-000025870000}"/>
    <cellStyle name="Note 2 4 4 4 4 7" xfId="44720" xr:uid="{00000000-0005-0000-0000-000026870000}"/>
    <cellStyle name="Note 2 4 4 4 4 8" xfId="50730" xr:uid="{00000000-0005-0000-0000-000027870000}"/>
    <cellStyle name="Note 2 4 4 4 5" xfId="8440" xr:uid="{00000000-0005-0000-0000-000028870000}"/>
    <cellStyle name="Note 2 4 4 4 5 2" xfId="17382" xr:uid="{00000000-0005-0000-0000-000029870000}"/>
    <cellStyle name="Note 2 4 4 4 5 3" xfId="24598" xr:uid="{00000000-0005-0000-0000-00002A870000}"/>
    <cellStyle name="Note 2 4 4 4 5 4" xfId="29669" xr:uid="{00000000-0005-0000-0000-00002B870000}"/>
    <cellStyle name="Note 2 4 4 4 5 5" xfId="34345" xr:uid="{00000000-0005-0000-0000-00002C870000}"/>
    <cellStyle name="Note 2 4 4 4 5 6" xfId="39823" xr:uid="{00000000-0005-0000-0000-00002D870000}"/>
    <cellStyle name="Note 2 4 4 4 5 7" xfId="44721" xr:uid="{00000000-0005-0000-0000-00002E870000}"/>
    <cellStyle name="Note 2 4 4 4 5 8" xfId="50731" xr:uid="{00000000-0005-0000-0000-00002F870000}"/>
    <cellStyle name="Note 2 4 4 4 6" xfId="4156" xr:uid="{00000000-0005-0000-0000-000030870000}"/>
    <cellStyle name="Note 2 4 4 4 6 2" xfId="17383" xr:uid="{00000000-0005-0000-0000-000031870000}"/>
    <cellStyle name="Note 2 4 4 4 6 3" xfId="24599" xr:uid="{00000000-0005-0000-0000-000032870000}"/>
    <cellStyle name="Note 2 4 4 4 6 4" xfId="29670" xr:uid="{00000000-0005-0000-0000-000033870000}"/>
    <cellStyle name="Note 2 4 4 4 6 5" xfId="34346" xr:uid="{00000000-0005-0000-0000-000034870000}"/>
    <cellStyle name="Note 2 4 4 4 6 6" xfId="39824" xr:uid="{00000000-0005-0000-0000-000035870000}"/>
    <cellStyle name="Note 2 4 4 4 6 7" xfId="44722" xr:uid="{00000000-0005-0000-0000-000036870000}"/>
    <cellStyle name="Note 2 4 4 4 6 8" xfId="50732" xr:uid="{00000000-0005-0000-0000-000037870000}"/>
    <cellStyle name="Note 2 4 4 4 7" xfId="9240" xr:uid="{00000000-0005-0000-0000-000038870000}"/>
    <cellStyle name="Note 2 4 4 4 7 2" xfId="17384" xr:uid="{00000000-0005-0000-0000-000039870000}"/>
    <cellStyle name="Note 2 4 4 4 7 3" xfId="24600" xr:uid="{00000000-0005-0000-0000-00003A870000}"/>
    <cellStyle name="Note 2 4 4 4 7 4" xfId="29671" xr:uid="{00000000-0005-0000-0000-00003B870000}"/>
    <cellStyle name="Note 2 4 4 4 7 5" xfId="34347" xr:uid="{00000000-0005-0000-0000-00003C870000}"/>
    <cellStyle name="Note 2 4 4 4 7 6" xfId="39825" xr:uid="{00000000-0005-0000-0000-00003D870000}"/>
    <cellStyle name="Note 2 4 4 4 7 7" xfId="44723" xr:uid="{00000000-0005-0000-0000-00003E870000}"/>
    <cellStyle name="Note 2 4 4 4 7 8" xfId="50733" xr:uid="{00000000-0005-0000-0000-00003F870000}"/>
    <cellStyle name="Note 2 4 4 4 8" xfId="9609" xr:uid="{00000000-0005-0000-0000-000040870000}"/>
    <cellStyle name="Note 2 4 4 4 8 2" xfId="17385" xr:uid="{00000000-0005-0000-0000-000041870000}"/>
    <cellStyle name="Note 2 4 4 4 8 3" xfId="24601" xr:uid="{00000000-0005-0000-0000-000042870000}"/>
    <cellStyle name="Note 2 4 4 4 8 4" xfId="29672" xr:uid="{00000000-0005-0000-0000-000043870000}"/>
    <cellStyle name="Note 2 4 4 4 8 5" xfId="34348" xr:uid="{00000000-0005-0000-0000-000044870000}"/>
    <cellStyle name="Note 2 4 4 4 8 6" xfId="39826" xr:uid="{00000000-0005-0000-0000-000045870000}"/>
    <cellStyle name="Note 2 4 4 4 8 7" xfId="44724" xr:uid="{00000000-0005-0000-0000-000046870000}"/>
    <cellStyle name="Note 2 4 4 4 8 8" xfId="50734" xr:uid="{00000000-0005-0000-0000-000047870000}"/>
    <cellStyle name="Note 2 4 4 4 9" xfId="9162" xr:uid="{00000000-0005-0000-0000-000048870000}"/>
    <cellStyle name="Note 2 4 4 4 9 2" xfId="17386" xr:uid="{00000000-0005-0000-0000-000049870000}"/>
    <cellStyle name="Note 2 4 4 4 9 3" xfId="24602" xr:uid="{00000000-0005-0000-0000-00004A870000}"/>
    <cellStyle name="Note 2 4 4 4 9 4" xfId="29673" xr:uid="{00000000-0005-0000-0000-00004B870000}"/>
    <cellStyle name="Note 2 4 4 4 9 5" xfId="34349" xr:uid="{00000000-0005-0000-0000-00004C870000}"/>
    <cellStyle name="Note 2 4 4 4 9 6" xfId="39827" xr:uid="{00000000-0005-0000-0000-00004D870000}"/>
    <cellStyle name="Note 2 4 4 4 9 7" xfId="44725" xr:uid="{00000000-0005-0000-0000-00004E870000}"/>
    <cellStyle name="Note 2 4 4 4 9 8" xfId="50735" xr:uid="{00000000-0005-0000-0000-00004F870000}"/>
    <cellStyle name="Note 2 4 4 5" xfId="4489" xr:uid="{00000000-0005-0000-0000-000050870000}"/>
    <cellStyle name="Note 2 4 4 5 2" xfId="17387" xr:uid="{00000000-0005-0000-0000-000051870000}"/>
    <cellStyle name="Note 2 4 4 5 3" xfId="24603" xr:uid="{00000000-0005-0000-0000-000052870000}"/>
    <cellStyle name="Note 2 4 4 5 4" xfId="29674" xr:uid="{00000000-0005-0000-0000-000053870000}"/>
    <cellStyle name="Note 2 4 4 5 5" xfId="34350" xr:uid="{00000000-0005-0000-0000-000054870000}"/>
    <cellStyle name="Note 2 4 4 5 6" xfId="39828" xr:uid="{00000000-0005-0000-0000-000055870000}"/>
    <cellStyle name="Note 2 4 4 5 7" xfId="44726" xr:uid="{00000000-0005-0000-0000-000056870000}"/>
    <cellStyle name="Note 2 4 4 5 8" xfId="50736" xr:uid="{00000000-0005-0000-0000-000057870000}"/>
    <cellStyle name="Note 2 4 4 6" xfId="3935" xr:uid="{00000000-0005-0000-0000-000058870000}"/>
    <cellStyle name="Note 2 4 4 6 2" xfId="17388" xr:uid="{00000000-0005-0000-0000-000059870000}"/>
    <cellStyle name="Note 2 4 4 6 3" xfId="24604" xr:uid="{00000000-0005-0000-0000-00005A870000}"/>
    <cellStyle name="Note 2 4 4 6 4" xfId="29675" xr:uid="{00000000-0005-0000-0000-00005B870000}"/>
    <cellStyle name="Note 2 4 4 6 5" xfId="34351" xr:uid="{00000000-0005-0000-0000-00005C870000}"/>
    <cellStyle name="Note 2 4 4 6 6" xfId="39829" xr:uid="{00000000-0005-0000-0000-00005D870000}"/>
    <cellStyle name="Note 2 4 4 6 7" xfId="44727" xr:uid="{00000000-0005-0000-0000-00005E870000}"/>
    <cellStyle name="Note 2 4 4 6 8" xfId="50737" xr:uid="{00000000-0005-0000-0000-00005F870000}"/>
    <cellStyle name="Note 2 4 4 7" xfId="5840" xr:uid="{00000000-0005-0000-0000-000060870000}"/>
    <cellStyle name="Note 2 4 4 7 2" xfId="17389" xr:uid="{00000000-0005-0000-0000-000061870000}"/>
    <cellStyle name="Note 2 4 4 7 3" xfId="24605" xr:uid="{00000000-0005-0000-0000-000062870000}"/>
    <cellStyle name="Note 2 4 4 7 4" xfId="29676" xr:uid="{00000000-0005-0000-0000-000063870000}"/>
    <cellStyle name="Note 2 4 4 7 5" xfId="34352" xr:uid="{00000000-0005-0000-0000-000064870000}"/>
    <cellStyle name="Note 2 4 4 7 6" xfId="39830" xr:uid="{00000000-0005-0000-0000-000065870000}"/>
    <cellStyle name="Note 2 4 4 7 7" xfId="44728" xr:uid="{00000000-0005-0000-0000-000066870000}"/>
    <cellStyle name="Note 2 4 4 7 8" xfId="50738" xr:uid="{00000000-0005-0000-0000-000067870000}"/>
    <cellStyle name="Note 2 4 4 8" xfId="3971" xr:uid="{00000000-0005-0000-0000-000068870000}"/>
    <cellStyle name="Note 2 4 4 8 2" xfId="17390" xr:uid="{00000000-0005-0000-0000-000069870000}"/>
    <cellStyle name="Note 2 4 4 8 3" xfId="24606" xr:uid="{00000000-0005-0000-0000-00006A870000}"/>
    <cellStyle name="Note 2 4 4 8 4" xfId="29677" xr:uid="{00000000-0005-0000-0000-00006B870000}"/>
    <cellStyle name="Note 2 4 4 8 5" xfId="34353" xr:uid="{00000000-0005-0000-0000-00006C870000}"/>
    <cellStyle name="Note 2 4 4 8 6" xfId="39831" xr:uid="{00000000-0005-0000-0000-00006D870000}"/>
    <cellStyle name="Note 2 4 4 8 7" xfId="44729" xr:uid="{00000000-0005-0000-0000-00006E870000}"/>
    <cellStyle name="Note 2 4 4 8 8" xfId="50739" xr:uid="{00000000-0005-0000-0000-00006F870000}"/>
    <cellStyle name="Note 2 4 4 9" xfId="10833" xr:uid="{00000000-0005-0000-0000-000070870000}"/>
    <cellStyle name="Note 2 4 5" xfId="828" xr:uid="{00000000-0005-0000-0000-000071870000}"/>
    <cellStyle name="Note 2 4 5 10" xfId="27690" xr:uid="{00000000-0005-0000-0000-000072870000}"/>
    <cellStyle name="Note 2 4 5 11" xfId="46990" xr:uid="{00000000-0005-0000-0000-000073870000}"/>
    <cellStyle name="Note 2 4 5 2" xfId="4120" xr:uid="{00000000-0005-0000-0000-000074870000}"/>
    <cellStyle name="Note 2 4 5 2 10" xfId="39832" xr:uid="{00000000-0005-0000-0000-000075870000}"/>
    <cellStyle name="Note 2 4 5 2 11" xfId="44730" xr:uid="{00000000-0005-0000-0000-000076870000}"/>
    <cellStyle name="Note 2 4 5 2 12" xfId="50740" xr:uid="{00000000-0005-0000-0000-000077870000}"/>
    <cellStyle name="Note 2 4 5 2 2" xfId="6901" xr:uid="{00000000-0005-0000-0000-000078870000}"/>
    <cellStyle name="Note 2 4 5 2 2 2" xfId="17392" xr:uid="{00000000-0005-0000-0000-000079870000}"/>
    <cellStyle name="Note 2 4 5 2 2 3" xfId="24608" xr:uid="{00000000-0005-0000-0000-00007A870000}"/>
    <cellStyle name="Note 2 4 5 2 2 4" xfId="29679" xr:uid="{00000000-0005-0000-0000-00007B870000}"/>
    <cellStyle name="Note 2 4 5 2 2 5" xfId="34355" xr:uid="{00000000-0005-0000-0000-00007C870000}"/>
    <cellStyle name="Note 2 4 5 2 2 6" xfId="39833" xr:uid="{00000000-0005-0000-0000-00007D870000}"/>
    <cellStyle name="Note 2 4 5 2 2 7" xfId="44731" xr:uid="{00000000-0005-0000-0000-00007E870000}"/>
    <cellStyle name="Note 2 4 5 2 2 8" xfId="50741" xr:uid="{00000000-0005-0000-0000-00007F870000}"/>
    <cellStyle name="Note 2 4 5 2 3" xfId="4664" xr:uid="{00000000-0005-0000-0000-000080870000}"/>
    <cellStyle name="Note 2 4 5 2 3 2" xfId="17393" xr:uid="{00000000-0005-0000-0000-000081870000}"/>
    <cellStyle name="Note 2 4 5 2 3 3" xfId="24609" xr:uid="{00000000-0005-0000-0000-000082870000}"/>
    <cellStyle name="Note 2 4 5 2 3 4" xfId="29680" xr:uid="{00000000-0005-0000-0000-000083870000}"/>
    <cellStyle name="Note 2 4 5 2 3 5" xfId="34356" xr:uid="{00000000-0005-0000-0000-000084870000}"/>
    <cellStyle name="Note 2 4 5 2 3 6" xfId="39834" xr:uid="{00000000-0005-0000-0000-000085870000}"/>
    <cellStyle name="Note 2 4 5 2 3 7" xfId="44732" xr:uid="{00000000-0005-0000-0000-000086870000}"/>
    <cellStyle name="Note 2 4 5 2 3 8" xfId="50742" xr:uid="{00000000-0005-0000-0000-000087870000}"/>
    <cellStyle name="Note 2 4 5 2 4" xfId="5515" xr:uid="{00000000-0005-0000-0000-000088870000}"/>
    <cellStyle name="Note 2 4 5 2 4 2" xfId="17394" xr:uid="{00000000-0005-0000-0000-000089870000}"/>
    <cellStyle name="Note 2 4 5 2 4 3" xfId="24610" xr:uid="{00000000-0005-0000-0000-00008A870000}"/>
    <cellStyle name="Note 2 4 5 2 4 4" xfId="29681" xr:uid="{00000000-0005-0000-0000-00008B870000}"/>
    <cellStyle name="Note 2 4 5 2 4 5" xfId="34357" xr:uid="{00000000-0005-0000-0000-00008C870000}"/>
    <cellStyle name="Note 2 4 5 2 4 6" xfId="39835" xr:uid="{00000000-0005-0000-0000-00008D870000}"/>
    <cellStyle name="Note 2 4 5 2 4 7" xfId="44733" xr:uid="{00000000-0005-0000-0000-00008E870000}"/>
    <cellStyle name="Note 2 4 5 2 4 8" xfId="50743" xr:uid="{00000000-0005-0000-0000-00008F870000}"/>
    <cellStyle name="Note 2 4 5 2 5" xfId="4030" xr:uid="{00000000-0005-0000-0000-000090870000}"/>
    <cellStyle name="Note 2 4 5 2 5 2" xfId="17395" xr:uid="{00000000-0005-0000-0000-000091870000}"/>
    <cellStyle name="Note 2 4 5 2 5 3" xfId="24611" xr:uid="{00000000-0005-0000-0000-000092870000}"/>
    <cellStyle name="Note 2 4 5 2 5 4" xfId="29682" xr:uid="{00000000-0005-0000-0000-000093870000}"/>
    <cellStyle name="Note 2 4 5 2 5 5" xfId="34358" xr:uid="{00000000-0005-0000-0000-000094870000}"/>
    <cellStyle name="Note 2 4 5 2 5 6" xfId="39836" xr:uid="{00000000-0005-0000-0000-000095870000}"/>
    <cellStyle name="Note 2 4 5 2 5 7" xfId="44734" xr:uid="{00000000-0005-0000-0000-000096870000}"/>
    <cellStyle name="Note 2 4 5 2 5 8" xfId="50744" xr:uid="{00000000-0005-0000-0000-000097870000}"/>
    <cellStyle name="Note 2 4 5 2 6" xfId="17391" xr:uid="{00000000-0005-0000-0000-000098870000}"/>
    <cellStyle name="Note 2 4 5 2 7" xfId="24607" xr:uid="{00000000-0005-0000-0000-000099870000}"/>
    <cellStyle name="Note 2 4 5 2 8" xfId="29678" xr:uid="{00000000-0005-0000-0000-00009A870000}"/>
    <cellStyle name="Note 2 4 5 2 9" xfId="34354" xr:uid="{00000000-0005-0000-0000-00009B870000}"/>
    <cellStyle name="Note 2 4 5 3" xfId="4809" xr:uid="{00000000-0005-0000-0000-00009C870000}"/>
    <cellStyle name="Note 2 4 5 3 10" xfId="17396" xr:uid="{00000000-0005-0000-0000-00009D870000}"/>
    <cellStyle name="Note 2 4 5 3 11" xfId="24612" xr:uid="{00000000-0005-0000-0000-00009E870000}"/>
    <cellStyle name="Note 2 4 5 3 12" xfId="29683" xr:uid="{00000000-0005-0000-0000-00009F870000}"/>
    <cellStyle name="Note 2 4 5 3 13" xfId="34359" xr:uid="{00000000-0005-0000-0000-0000A0870000}"/>
    <cellStyle name="Note 2 4 5 3 14" xfId="39837" xr:uid="{00000000-0005-0000-0000-0000A1870000}"/>
    <cellStyle name="Note 2 4 5 3 15" xfId="44735" xr:uid="{00000000-0005-0000-0000-0000A2870000}"/>
    <cellStyle name="Note 2 4 5 3 16" xfId="50745" xr:uid="{00000000-0005-0000-0000-0000A3870000}"/>
    <cellStyle name="Note 2 4 5 3 2" xfId="7166" xr:uid="{00000000-0005-0000-0000-0000A4870000}"/>
    <cellStyle name="Note 2 4 5 3 2 2" xfId="17397" xr:uid="{00000000-0005-0000-0000-0000A5870000}"/>
    <cellStyle name="Note 2 4 5 3 2 3" xfId="24613" xr:uid="{00000000-0005-0000-0000-0000A6870000}"/>
    <cellStyle name="Note 2 4 5 3 2 4" xfId="29684" xr:uid="{00000000-0005-0000-0000-0000A7870000}"/>
    <cellStyle name="Note 2 4 5 3 2 5" xfId="34360" xr:uid="{00000000-0005-0000-0000-0000A8870000}"/>
    <cellStyle name="Note 2 4 5 3 2 6" xfId="39838" xr:uid="{00000000-0005-0000-0000-0000A9870000}"/>
    <cellStyle name="Note 2 4 5 3 2 7" xfId="44736" xr:uid="{00000000-0005-0000-0000-0000AA870000}"/>
    <cellStyle name="Note 2 4 5 3 2 8" xfId="50746" xr:uid="{00000000-0005-0000-0000-0000AB870000}"/>
    <cellStyle name="Note 2 4 5 3 3" xfId="7721" xr:uid="{00000000-0005-0000-0000-0000AC870000}"/>
    <cellStyle name="Note 2 4 5 3 3 2" xfId="17398" xr:uid="{00000000-0005-0000-0000-0000AD870000}"/>
    <cellStyle name="Note 2 4 5 3 3 3" xfId="24614" xr:uid="{00000000-0005-0000-0000-0000AE870000}"/>
    <cellStyle name="Note 2 4 5 3 3 4" xfId="29685" xr:uid="{00000000-0005-0000-0000-0000AF870000}"/>
    <cellStyle name="Note 2 4 5 3 3 5" xfId="34361" xr:uid="{00000000-0005-0000-0000-0000B0870000}"/>
    <cellStyle name="Note 2 4 5 3 3 6" xfId="39839" xr:uid="{00000000-0005-0000-0000-0000B1870000}"/>
    <cellStyle name="Note 2 4 5 3 3 7" xfId="44737" xr:uid="{00000000-0005-0000-0000-0000B2870000}"/>
    <cellStyle name="Note 2 4 5 3 3 8" xfId="50747" xr:uid="{00000000-0005-0000-0000-0000B3870000}"/>
    <cellStyle name="Note 2 4 5 3 4" xfId="8033" xr:uid="{00000000-0005-0000-0000-0000B4870000}"/>
    <cellStyle name="Note 2 4 5 3 4 2" xfId="17399" xr:uid="{00000000-0005-0000-0000-0000B5870000}"/>
    <cellStyle name="Note 2 4 5 3 4 3" xfId="24615" xr:uid="{00000000-0005-0000-0000-0000B6870000}"/>
    <cellStyle name="Note 2 4 5 3 4 4" xfId="29686" xr:uid="{00000000-0005-0000-0000-0000B7870000}"/>
    <cellStyle name="Note 2 4 5 3 4 5" xfId="34362" xr:uid="{00000000-0005-0000-0000-0000B8870000}"/>
    <cellStyle name="Note 2 4 5 3 4 6" xfId="39840" xr:uid="{00000000-0005-0000-0000-0000B9870000}"/>
    <cellStyle name="Note 2 4 5 3 4 7" xfId="44738" xr:uid="{00000000-0005-0000-0000-0000BA870000}"/>
    <cellStyle name="Note 2 4 5 3 4 8" xfId="50748" xr:uid="{00000000-0005-0000-0000-0000BB870000}"/>
    <cellStyle name="Note 2 4 5 3 5" xfId="8494" xr:uid="{00000000-0005-0000-0000-0000BC870000}"/>
    <cellStyle name="Note 2 4 5 3 5 2" xfId="17400" xr:uid="{00000000-0005-0000-0000-0000BD870000}"/>
    <cellStyle name="Note 2 4 5 3 5 3" xfId="24616" xr:uid="{00000000-0005-0000-0000-0000BE870000}"/>
    <cellStyle name="Note 2 4 5 3 5 4" xfId="29687" xr:uid="{00000000-0005-0000-0000-0000BF870000}"/>
    <cellStyle name="Note 2 4 5 3 5 5" xfId="34363" xr:uid="{00000000-0005-0000-0000-0000C0870000}"/>
    <cellStyle name="Note 2 4 5 3 5 6" xfId="39841" xr:uid="{00000000-0005-0000-0000-0000C1870000}"/>
    <cellStyle name="Note 2 4 5 3 5 7" xfId="44739" xr:uid="{00000000-0005-0000-0000-0000C2870000}"/>
    <cellStyle name="Note 2 4 5 3 5 8" xfId="50749" xr:uid="{00000000-0005-0000-0000-0000C3870000}"/>
    <cellStyle name="Note 2 4 5 3 6" xfId="8833" xr:uid="{00000000-0005-0000-0000-0000C4870000}"/>
    <cellStyle name="Note 2 4 5 3 6 2" xfId="17401" xr:uid="{00000000-0005-0000-0000-0000C5870000}"/>
    <cellStyle name="Note 2 4 5 3 6 3" xfId="24617" xr:uid="{00000000-0005-0000-0000-0000C6870000}"/>
    <cellStyle name="Note 2 4 5 3 6 4" xfId="29688" xr:uid="{00000000-0005-0000-0000-0000C7870000}"/>
    <cellStyle name="Note 2 4 5 3 6 5" xfId="34364" xr:uid="{00000000-0005-0000-0000-0000C8870000}"/>
    <cellStyle name="Note 2 4 5 3 6 6" xfId="39842" xr:uid="{00000000-0005-0000-0000-0000C9870000}"/>
    <cellStyle name="Note 2 4 5 3 6 7" xfId="44740" xr:uid="{00000000-0005-0000-0000-0000CA870000}"/>
    <cellStyle name="Note 2 4 5 3 6 8" xfId="50750" xr:uid="{00000000-0005-0000-0000-0000CB870000}"/>
    <cellStyle name="Note 2 4 5 3 7" xfId="9295" xr:uid="{00000000-0005-0000-0000-0000CC870000}"/>
    <cellStyle name="Note 2 4 5 3 7 2" xfId="17402" xr:uid="{00000000-0005-0000-0000-0000CD870000}"/>
    <cellStyle name="Note 2 4 5 3 7 3" xfId="24618" xr:uid="{00000000-0005-0000-0000-0000CE870000}"/>
    <cellStyle name="Note 2 4 5 3 7 4" xfId="29689" xr:uid="{00000000-0005-0000-0000-0000CF870000}"/>
    <cellStyle name="Note 2 4 5 3 7 5" xfId="34365" xr:uid="{00000000-0005-0000-0000-0000D0870000}"/>
    <cellStyle name="Note 2 4 5 3 7 6" xfId="39843" xr:uid="{00000000-0005-0000-0000-0000D1870000}"/>
    <cellStyle name="Note 2 4 5 3 7 7" xfId="44741" xr:uid="{00000000-0005-0000-0000-0000D2870000}"/>
    <cellStyle name="Note 2 4 5 3 7 8" xfId="50751" xr:uid="{00000000-0005-0000-0000-0000D3870000}"/>
    <cellStyle name="Note 2 4 5 3 8" xfId="9657" xr:uid="{00000000-0005-0000-0000-0000D4870000}"/>
    <cellStyle name="Note 2 4 5 3 8 2" xfId="17403" xr:uid="{00000000-0005-0000-0000-0000D5870000}"/>
    <cellStyle name="Note 2 4 5 3 8 3" xfId="24619" xr:uid="{00000000-0005-0000-0000-0000D6870000}"/>
    <cellStyle name="Note 2 4 5 3 8 4" xfId="29690" xr:uid="{00000000-0005-0000-0000-0000D7870000}"/>
    <cellStyle name="Note 2 4 5 3 8 5" xfId="34366" xr:uid="{00000000-0005-0000-0000-0000D8870000}"/>
    <cellStyle name="Note 2 4 5 3 8 6" xfId="39844" xr:uid="{00000000-0005-0000-0000-0000D9870000}"/>
    <cellStyle name="Note 2 4 5 3 8 7" xfId="44742" xr:uid="{00000000-0005-0000-0000-0000DA870000}"/>
    <cellStyle name="Note 2 4 5 3 8 8" xfId="50752" xr:uid="{00000000-0005-0000-0000-0000DB870000}"/>
    <cellStyle name="Note 2 4 5 3 9" xfId="9926" xr:uid="{00000000-0005-0000-0000-0000DC870000}"/>
    <cellStyle name="Note 2 4 5 3 9 2" xfId="17404" xr:uid="{00000000-0005-0000-0000-0000DD870000}"/>
    <cellStyle name="Note 2 4 5 3 9 3" xfId="24620" xr:uid="{00000000-0005-0000-0000-0000DE870000}"/>
    <cellStyle name="Note 2 4 5 3 9 4" xfId="29691" xr:uid="{00000000-0005-0000-0000-0000DF870000}"/>
    <cellStyle name="Note 2 4 5 3 9 5" xfId="34367" xr:uid="{00000000-0005-0000-0000-0000E0870000}"/>
    <cellStyle name="Note 2 4 5 3 9 6" xfId="39845" xr:uid="{00000000-0005-0000-0000-0000E1870000}"/>
    <cellStyle name="Note 2 4 5 3 9 7" xfId="44743" xr:uid="{00000000-0005-0000-0000-0000E2870000}"/>
    <cellStyle name="Note 2 4 5 3 9 8" xfId="50753" xr:uid="{00000000-0005-0000-0000-0000E3870000}"/>
    <cellStyle name="Note 2 4 5 4" xfId="3874" xr:uid="{00000000-0005-0000-0000-0000E4870000}"/>
    <cellStyle name="Note 2 4 5 4 10" xfId="17405" xr:uid="{00000000-0005-0000-0000-0000E5870000}"/>
    <cellStyle name="Note 2 4 5 4 11" xfId="24621" xr:uid="{00000000-0005-0000-0000-0000E6870000}"/>
    <cellStyle name="Note 2 4 5 4 12" xfId="29692" xr:uid="{00000000-0005-0000-0000-0000E7870000}"/>
    <cellStyle name="Note 2 4 5 4 13" xfId="34368" xr:uid="{00000000-0005-0000-0000-0000E8870000}"/>
    <cellStyle name="Note 2 4 5 4 14" xfId="39846" xr:uid="{00000000-0005-0000-0000-0000E9870000}"/>
    <cellStyle name="Note 2 4 5 4 15" xfId="44744" xr:uid="{00000000-0005-0000-0000-0000EA870000}"/>
    <cellStyle name="Note 2 4 5 4 16" xfId="50754" xr:uid="{00000000-0005-0000-0000-0000EB870000}"/>
    <cellStyle name="Note 2 4 5 4 2" xfId="6753" xr:uid="{00000000-0005-0000-0000-0000EC870000}"/>
    <cellStyle name="Note 2 4 5 4 2 2" xfId="17406" xr:uid="{00000000-0005-0000-0000-0000ED870000}"/>
    <cellStyle name="Note 2 4 5 4 2 3" xfId="24622" xr:uid="{00000000-0005-0000-0000-0000EE870000}"/>
    <cellStyle name="Note 2 4 5 4 2 4" xfId="29693" xr:uid="{00000000-0005-0000-0000-0000EF870000}"/>
    <cellStyle name="Note 2 4 5 4 2 5" xfId="34369" xr:uid="{00000000-0005-0000-0000-0000F0870000}"/>
    <cellStyle name="Note 2 4 5 4 2 6" xfId="39847" xr:uid="{00000000-0005-0000-0000-0000F1870000}"/>
    <cellStyle name="Note 2 4 5 4 2 7" xfId="44745" xr:uid="{00000000-0005-0000-0000-0000F2870000}"/>
    <cellStyle name="Note 2 4 5 4 2 8" xfId="50755" xr:uid="{00000000-0005-0000-0000-0000F3870000}"/>
    <cellStyle name="Note 2 4 5 4 3" xfId="4550" xr:uid="{00000000-0005-0000-0000-0000F4870000}"/>
    <cellStyle name="Note 2 4 5 4 3 2" xfId="17407" xr:uid="{00000000-0005-0000-0000-0000F5870000}"/>
    <cellStyle name="Note 2 4 5 4 3 3" xfId="24623" xr:uid="{00000000-0005-0000-0000-0000F6870000}"/>
    <cellStyle name="Note 2 4 5 4 3 4" xfId="29694" xr:uid="{00000000-0005-0000-0000-0000F7870000}"/>
    <cellStyle name="Note 2 4 5 4 3 5" xfId="34370" xr:uid="{00000000-0005-0000-0000-0000F8870000}"/>
    <cellStyle name="Note 2 4 5 4 3 6" xfId="39848" xr:uid="{00000000-0005-0000-0000-0000F9870000}"/>
    <cellStyle name="Note 2 4 5 4 3 7" xfId="44746" xr:uid="{00000000-0005-0000-0000-0000FA870000}"/>
    <cellStyle name="Note 2 4 5 4 3 8" xfId="50756" xr:uid="{00000000-0005-0000-0000-0000FB870000}"/>
    <cellStyle name="Note 2 4 5 4 4" xfId="4623" xr:uid="{00000000-0005-0000-0000-0000FC870000}"/>
    <cellStyle name="Note 2 4 5 4 4 2" xfId="17408" xr:uid="{00000000-0005-0000-0000-0000FD870000}"/>
    <cellStyle name="Note 2 4 5 4 4 3" xfId="24624" xr:uid="{00000000-0005-0000-0000-0000FE870000}"/>
    <cellStyle name="Note 2 4 5 4 4 4" xfId="29695" xr:uid="{00000000-0005-0000-0000-0000FF870000}"/>
    <cellStyle name="Note 2 4 5 4 4 5" xfId="34371" xr:uid="{00000000-0005-0000-0000-000000880000}"/>
    <cellStyle name="Note 2 4 5 4 4 6" xfId="39849" xr:uid="{00000000-0005-0000-0000-000001880000}"/>
    <cellStyle name="Note 2 4 5 4 4 7" xfId="44747" xr:uid="{00000000-0005-0000-0000-000002880000}"/>
    <cellStyle name="Note 2 4 5 4 4 8" xfId="50757" xr:uid="{00000000-0005-0000-0000-000003880000}"/>
    <cellStyle name="Note 2 4 5 4 5" xfId="6325" xr:uid="{00000000-0005-0000-0000-000004880000}"/>
    <cellStyle name="Note 2 4 5 4 5 2" xfId="17409" xr:uid="{00000000-0005-0000-0000-000005880000}"/>
    <cellStyle name="Note 2 4 5 4 5 3" xfId="24625" xr:uid="{00000000-0005-0000-0000-000006880000}"/>
    <cellStyle name="Note 2 4 5 4 5 4" xfId="29696" xr:uid="{00000000-0005-0000-0000-000007880000}"/>
    <cellStyle name="Note 2 4 5 4 5 5" xfId="34372" xr:uid="{00000000-0005-0000-0000-000008880000}"/>
    <cellStyle name="Note 2 4 5 4 5 6" xfId="39850" xr:uid="{00000000-0005-0000-0000-000009880000}"/>
    <cellStyle name="Note 2 4 5 4 5 7" xfId="44748" xr:uid="{00000000-0005-0000-0000-00000A880000}"/>
    <cellStyle name="Note 2 4 5 4 5 8" xfId="50758" xr:uid="{00000000-0005-0000-0000-00000B880000}"/>
    <cellStyle name="Note 2 4 5 4 6" xfId="4966" xr:uid="{00000000-0005-0000-0000-00000C880000}"/>
    <cellStyle name="Note 2 4 5 4 6 2" xfId="17410" xr:uid="{00000000-0005-0000-0000-00000D880000}"/>
    <cellStyle name="Note 2 4 5 4 6 3" xfId="24626" xr:uid="{00000000-0005-0000-0000-00000E880000}"/>
    <cellStyle name="Note 2 4 5 4 6 4" xfId="29697" xr:uid="{00000000-0005-0000-0000-00000F880000}"/>
    <cellStyle name="Note 2 4 5 4 6 5" xfId="34373" xr:uid="{00000000-0005-0000-0000-000010880000}"/>
    <cellStyle name="Note 2 4 5 4 6 6" xfId="39851" xr:uid="{00000000-0005-0000-0000-000011880000}"/>
    <cellStyle name="Note 2 4 5 4 6 7" xfId="44749" xr:uid="{00000000-0005-0000-0000-000012880000}"/>
    <cellStyle name="Note 2 4 5 4 6 8" xfId="50759" xr:uid="{00000000-0005-0000-0000-000013880000}"/>
    <cellStyle name="Note 2 4 5 4 7" xfId="8655" xr:uid="{00000000-0005-0000-0000-000014880000}"/>
    <cellStyle name="Note 2 4 5 4 7 2" xfId="17411" xr:uid="{00000000-0005-0000-0000-000015880000}"/>
    <cellStyle name="Note 2 4 5 4 7 3" xfId="24627" xr:uid="{00000000-0005-0000-0000-000016880000}"/>
    <cellStyle name="Note 2 4 5 4 7 4" xfId="29698" xr:uid="{00000000-0005-0000-0000-000017880000}"/>
    <cellStyle name="Note 2 4 5 4 7 5" xfId="34374" xr:uid="{00000000-0005-0000-0000-000018880000}"/>
    <cellStyle name="Note 2 4 5 4 7 6" xfId="39852" xr:uid="{00000000-0005-0000-0000-000019880000}"/>
    <cellStyle name="Note 2 4 5 4 7 7" xfId="44750" xr:uid="{00000000-0005-0000-0000-00001A880000}"/>
    <cellStyle name="Note 2 4 5 4 7 8" xfId="50760" xr:uid="{00000000-0005-0000-0000-00001B880000}"/>
    <cellStyle name="Note 2 4 5 4 8" xfId="8107" xr:uid="{00000000-0005-0000-0000-00001C880000}"/>
    <cellStyle name="Note 2 4 5 4 8 2" xfId="17412" xr:uid="{00000000-0005-0000-0000-00001D880000}"/>
    <cellStyle name="Note 2 4 5 4 8 3" xfId="24628" xr:uid="{00000000-0005-0000-0000-00001E880000}"/>
    <cellStyle name="Note 2 4 5 4 8 4" xfId="29699" xr:uid="{00000000-0005-0000-0000-00001F880000}"/>
    <cellStyle name="Note 2 4 5 4 8 5" xfId="34375" xr:uid="{00000000-0005-0000-0000-000020880000}"/>
    <cellStyle name="Note 2 4 5 4 8 6" xfId="39853" xr:uid="{00000000-0005-0000-0000-000021880000}"/>
    <cellStyle name="Note 2 4 5 4 8 7" xfId="44751" xr:uid="{00000000-0005-0000-0000-000022880000}"/>
    <cellStyle name="Note 2 4 5 4 8 8" xfId="50761" xr:uid="{00000000-0005-0000-0000-000023880000}"/>
    <cellStyle name="Note 2 4 5 4 9" xfId="8662" xr:uid="{00000000-0005-0000-0000-000024880000}"/>
    <cellStyle name="Note 2 4 5 4 9 2" xfId="17413" xr:uid="{00000000-0005-0000-0000-000025880000}"/>
    <cellStyle name="Note 2 4 5 4 9 3" xfId="24629" xr:uid="{00000000-0005-0000-0000-000026880000}"/>
    <cellStyle name="Note 2 4 5 4 9 4" xfId="29700" xr:uid="{00000000-0005-0000-0000-000027880000}"/>
    <cellStyle name="Note 2 4 5 4 9 5" xfId="34376" xr:uid="{00000000-0005-0000-0000-000028880000}"/>
    <cellStyle name="Note 2 4 5 4 9 6" xfId="39854" xr:uid="{00000000-0005-0000-0000-000029880000}"/>
    <cellStyle name="Note 2 4 5 4 9 7" xfId="44752" xr:uid="{00000000-0005-0000-0000-00002A880000}"/>
    <cellStyle name="Note 2 4 5 4 9 8" xfId="50762" xr:uid="{00000000-0005-0000-0000-00002B880000}"/>
    <cellStyle name="Note 2 4 5 5" xfId="5257" xr:uid="{00000000-0005-0000-0000-00002C880000}"/>
    <cellStyle name="Note 2 4 5 5 2" xfId="17414" xr:uid="{00000000-0005-0000-0000-00002D880000}"/>
    <cellStyle name="Note 2 4 5 5 3" xfId="24630" xr:uid="{00000000-0005-0000-0000-00002E880000}"/>
    <cellStyle name="Note 2 4 5 5 4" xfId="29701" xr:uid="{00000000-0005-0000-0000-00002F880000}"/>
    <cellStyle name="Note 2 4 5 5 5" xfId="34377" xr:uid="{00000000-0005-0000-0000-000030880000}"/>
    <cellStyle name="Note 2 4 5 5 6" xfId="39855" xr:uid="{00000000-0005-0000-0000-000031880000}"/>
    <cellStyle name="Note 2 4 5 5 7" xfId="44753" xr:uid="{00000000-0005-0000-0000-000032880000}"/>
    <cellStyle name="Note 2 4 5 5 8" xfId="50763" xr:uid="{00000000-0005-0000-0000-000033880000}"/>
    <cellStyle name="Note 2 4 5 6" xfId="6042" xr:uid="{00000000-0005-0000-0000-000034880000}"/>
    <cellStyle name="Note 2 4 5 6 2" xfId="17415" xr:uid="{00000000-0005-0000-0000-000035880000}"/>
    <cellStyle name="Note 2 4 5 6 3" xfId="24631" xr:uid="{00000000-0005-0000-0000-000036880000}"/>
    <cellStyle name="Note 2 4 5 6 4" xfId="29702" xr:uid="{00000000-0005-0000-0000-000037880000}"/>
    <cellStyle name="Note 2 4 5 6 5" xfId="34378" xr:uid="{00000000-0005-0000-0000-000038880000}"/>
    <cellStyle name="Note 2 4 5 6 6" xfId="39856" xr:uid="{00000000-0005-0000-0000-000039880000}"/>
    <cellStyle name="Note 2 4 5 6 7" xfId="44754" xr:uid="{00000000-0005-0000-0000-00003A880000}"/>
    <cellStyle name="Note 2 4 5 6 8" xfId="50764" xr:uid="{00000000-0005-0000-0000-00003B880000}"/>
    <cellStyle name="Note 2 4 5 7" xfId="4522" xr:uid="{00000000-0005-0000-0000-00003C880000}"/>
    <cellStyle name="Note 2 4 5 7 2" xfId="17416" xr:uid="{00000000-0005-0000-0000-00003D880000}"/>
    <cellStyle name="Note 2 4 5 7 3" xfId="24632" xr:uid="{00000000-0005-0000-0000-00003E880000}"/>
    <cellStyle name="Note 2 4 5 7 4" xfId="29703" xr:uid="{00000000-0005-0000-0000-00003F880000}"/>
    <cellStyle name="Note 2 4 5 7 5" xfId="34379" xr:uid="{00000000-0005-0000-0000-000040880000}"/>
    <cellStyle name="Note 2 4 5 7 6" xfId="39857" xr:uid="{00000000-0005-0000-0000-000041880000}"/>
    <cellStyle name="Note 2 4 5 7 7" xfId="44755" xr:uid="{00000000-0005-0000-0000-000042880000}"/>
    <cellStyle name="Note 2 4 5 7 8" xfId="50765" xr:uid="{00000000-0005-0000-0000-000043880000}"/>
    <cellStyle name="Note 2 4 5 8" xfId="5876" xr:uid="{00000000-0005-0000-0000-000044880000}"/>
    <cellStyle name="Note 2 4 5 8 2" xfId="17417" xr:uid="{00000000-0005-0000-0000-000045880000}"/>
    <cellStyle name="Note 2 4 5 8 3" xfId="24633" xr:uid="{00000000-0005-0000-0000-000046880000}"/>
    <cellStyle name="Note 2 4 5 8 4" xfId="29704" xr:uid="{00000000-0005-0000-0000-000047880000}"/>
    <cellStyle name="Note 2 4 5 8 5" xfId="34380" xr:uid="{00000000-0005-0000-0000-000048880000}"/>
    <cellStyle name="Note 2 4 5 8 6" xfId="39858" xr:uid="{00000000-0005-0000-0000-000049880000}"/>
    <cellStyle name="Note 2 4 5 8 7" xfId="44756" xr:uid="{00000000-0005-0000-0000-00004A880000}"/>
    <cellStyle name="Note 2 4 5 8 8" xfId="50766" xr:uid="{00000000-0005-0000-0000-00004B880000}"/>
    <cellStyle name="Note 2 4 5 9" xfId="10867" xr:uid="{00000000-0005-0000-0000-00004C880000}"/>
    <cellStyle name="Note 2 4 6" xfId="868" xr:uid="{00000000-0005-0000-0000-00004D880000}"/>
    <cellStyle name="Note 2 4 6 10" xfId="26842" xr:uid="{00000000-0005-0000-0000-00004E880000}"/>
    <cellStyle name="Note 2 4 6 11" xfId="47000" xr:uid="{00000000-0005-0000-0000-00004F880000}"/>
    <cellStyle name="Note 2 4 6 2" xfId="4143" xr:uid="{00000000-0005-0000-0000-000050880000}"/>
    <cellStyle name="Note 2 4 6 2 10" xfId="39859" xr:uid="{00000000-0005-0000-0000-000051880000}"/>
    <cellStyle name="Note 2 4 6 2 11" xfId="44757" xr:uid="{00000000-0005-0000-0000-000052880000}"/>
    <cellStyle name="Note 2 4 6 2 12" xfId="50767" xr:uid="{00000000-0005-0000-0000-000053880000}"/>
    <cellStyle name="Note 2 4 6 2 2" xfId="6914" xr:uid="{00000000-0005-0000-0000-000054880000}"/>
    <cellStyle name="Note 2 4 6 2 2 2" xfId="17419" xr:uid="{00000000-0005-0000-0000-000055880000}"/>
    <cellStyle name="Note 2 4 6 2 2 3" xfId="24635" xr:uid="{00000000-0005-0000-0000-000056880000}"/>
    <cellStyle name="Note 2 4 6 2 2 4" xfId="29706" xr:uid="{00000000-0005-0000-0000-000057880000}"/>
    <cellStyle name="Note 2 4 6 2 2 5" xfId="34382" xr:uid="{00000000-0005-0000-0000-000058880000}"/>
    <cellStyle name="Note 2 4 6 2 2 6" xfId="39860" xr:uid="{00000000-0005-0000-0000-000059880000}"/>
    <cellStyle name="Note 2 4 6 2 2 7" xfId="44758" xr:uid="{00000000-0005-0000-0000-00005A880000}"/>
    <cellStyle name="Note 2 4 6 2 2 8" xfId="50768" xr:uid="{00000000-0005-0000-0000-00005B880000}"/>
    <cellStyle name="Note 2 4 6 2 3" xfId="5089" xr:uid="{00000000-0005-0000-0000-00005C880000}"/>
    <cellStyle name="Note 2 4 6 2 3 2" xfId="17420" xr:uid="{00000000-0005-0000-0000-00005D880000}"/>
    <cellStyle name="Note 2 4 6 2 3 3" xfId="24636" xr:uid="{00000000-0005-0000-0000-00005E880000}"/>
    <cellStyle name="Note 2 4 6 2 3 4" xfId="29707" xr:uid="{00000000-0005-0000-0000-00005F880000}"/>
    <cellStyle name="Note 2 4 6 2 3 5" xfId="34383" xr:uid="{00000000-0005-0000-0000-000060880000}"/>
    <cellStyle name="Note 2 4 6 2 3 6" xfId="39861" xr:uid="{00000000-0005-0000-0000-000061880000}"/>
    <cellStyle name="Note 2 4 6 2 3 7" xfId="44759" xr:uid="{00000000-0005-0000-0000-000062880000}"/>
    <cellStyle name="Note 2 4 6 2 3 8" xfId="50769" xr:uid="{00000000-0005-0000-0000-000063880000}"/>
    <cellStyle name="Note 2 4 6 2 4" xfId="7628" xr:uid="{00000000-0005-0000-0000-000064880000}"/>
    <cellStyle name="Note 2 4 6 2 4 2" xfId="17421" xr:uid="{00000000-0005-0000-0000-000065880000}"/>
    <cellStyle name="Note 2 4 6 2 4 3" xfId="24637" xr:uid="{00000000-0005-0000-0000-000066880000}"/>
    <cellStyle name="Note 2 4 6 2 4 4" xfId="29708" xr:uid="{00000000-0005-0000-0000-000067880000}"/>
    <cellStyle name="Note 2 4 6 2 4 5" xfId="34384" xr:uid="{00000000-0005-0000-0000-000068880000}"/>
    <cellStyle name="Note 2 4 6 2 4 6" xfId="39862" xr:uid="{00000000-0005-0000-0000-000069880000}"/>
    <cellStyle name="Note 2 4 6 2 4 7" xfId="44760" xr:uid="{00000000-0005-0000-0000-00006A880000}"/>
    <cellStyle name="Note 2 4 6 2 4 8" xfId="50770" xr:uid="{00000000-0005-0000-0000-00006B880000}"/>
    <cellStyle name="Note 2 4 6 2 5" xfId="8727" xr:uid="{00000000-0005-0000-0000-00006C880000}"/>
    <cellStyle name="Note 2 4 6 2 5 2" xfId="17422" xr:uid="{00000000-0005-0000-0000-00006D880000}"/>
    <cellStyle name="Note 2 4 6 2 5 3" xfId="24638" xr:uid="{00000000-0005-0000-0000-00006E880000}"/>
    <cellStyle name="Note 2 4 6 2 5 4" xfId="29709" xr:uid="{00000000-0005-0000-0000-00006F880000}"/>
    <cellStyle name="Note 2 4 6 2 5 5" xfId="34385" xr:uid="{00000000-0005-0000-0000-000070880000}"/>
    <cellStyle name="Note 2 4 6 2 5 6" xfId="39863" xr:uid="{00000000-0005-0000-0000-000071880000}"/>
    <cellStyle name="Note 2 4 6 2 5 7" xfId="44761" xr:uid="{00000000-0005-0000-0000-000072880000}"/>
    <cellStyle name="Note 2 4 6 2 5 8" xfId="50771" xr:uid="{00000000-0005-0000-0000-000073880000}"/>
    <cellStyle name="Note 2 4 6 2 6" xfId="17418" xr:uid="{00000000-0005-0000-0000-000074880000}"/>
    <cellStyle name="Note 2 4 6 2 7" xfId="24634" xr:uid="{00000000-0005-0000-0000-000075880000}"/>
    <cellStyle name="Note 2 4 6 2 8" xfId="29705" xr:uid="{00000000-0005-0000-0000-000076880000}"/>
    <cellStyle name="Note 2 4 6 2 9" xfId="34381" xr:uid="{00000000-0005-0000-0000-000077880000}"/>
    <cellStyle name="Note 2 4 6 3" xfId="4159" xr:uid="{00000000-0005-0000-0000-000078880000}"/>
    <cellStyle name="Note 2 4 6 3 10" xfId="17423" xr:uid="{00000000-0005-0000-0000-000079880000}"/>
    <cellStyle name="Note 2 4 6 3 11" xfId="24639" xr:uid="{00000000-0005-0000-0000-00007A880000}"/>
    <cellStyle name="Note 2 4 6 3 12" xfId="29710" xr:uid="{00000000-0005-0000-0000-00007B880000}"/>
    <cellStyle name="Note 2 4 6 3 13" xfId="34386" xr:uid="{00000000-0005-0000-0000-00007C880000}"/>
    <cellStyle name="Note 2 4 6 3 14" xfId="39864" xr:uid="{00000000-0005-0000-0000-00007D880000}"/>
    <cellStyle name="Note 2 4 6 3 15" xfId="44762" xr:uid="{00000000-0005-0000-0000-00007E880000}"/>
    <cellStyle name="Note 2 4 6 3 16" xfId="50772" xr:uid="{00000000-0005-0000-0000-00007F880000}"/>
    <cellStyle name="Note 2 4 6 3 2" xfId="6921" xr:uid="{00000000-0005-0000-0000-000080880000}"/>
    <cellStyle name="Note 2 4 6 3 2 2" xfId="17424" xr:uid="{00000000-0005-0000-0000-000081880000}"/>
    <cellStyle name="Note 2 4 6 3 2 3" xfId="24640" xr:uid="{00000000-0005-0000-0000-000082880000}"/>
    <cellStyle name="Note 2 4 6 3 2 4" xfId="29711" xr:uid="{00000000-0005-0000-0000-000083880000}"/>
    <cellStyle name="Note 2 4 6 3 2 5" xfId="34387" xr:uid="{00000000-0005-0000-0000-000084880000}"/>
    <cellStyle name="Note 2 4 6 3 2 6" xfId="39865" xr:uid="{00000000-0005-0000-0000-000085880000}"/>
    <cellStyle name="Note 2 4 6 3 2 7" xfId="44763" xr:uid="{00000000-0005-0000-0000-000086880000}"/>
    <cellStyle name="Note 2 4 6 3 2 8" xfId="50773" xr:uid="{00000000-0005-0000-0000-000087880000}"/>
    <cellStyle name="Note 2 4 6 3 3" xfId="7562" xr:uid="{00000000-0005-0000-0000-000088880000}"/>
    <cellStyle name="Note 2 4 6 3 3 2" xfId="17425" xr:uid="{00000000-0005-0000-0000-000089880000}"/>
    <cellStyle name="Note 2 4 6 3 3 3" xfId="24641" xr:uid="{00000000-0005-0000-0000-00008A880000}"/>
    <cellStyle name="Note 2 4 6 3 3 4" xfId="29712" xr:uid="{00000000-0005-0000-0000-00008B880000}"/>
    <cellStyle name="Note 2 4 6 3 3 5" xfId="34388" xr:uid="{00000000-0005-0000-0000-00008C880000}"/>
    <cellStyle name="Note 2 4 6 3 3 6" xfId="39866" xr:uid="{00000000-0005-0000-0000-00008D880000}"/>
    <cellStyle name="Note 2 4 6 3 3 7" xfId="44764" xr:uid="{00000000-0005-0000-0000-00008E880000}"/>
    <cellStyle name="Note 2 4 6 3 3 8" xfId="50774" xr:uid="{00000000-0005-0000-0000-00008F880000}"/>
    <cellStyle name="Note 2 4 6 3 4" xfId="6111" xr:uid="{00000000-0005-0000-0000-000090880000}"/>
    <cellStyle name="Note 2 4 6 3 4 2" xfId="17426" xr:uid="{00000000-0005-0000-0000-000091880000}"/>
    <cellStyle name="Note 2 4 6 3 4 3" xfId="24642" xr:uid="{00000000-0005-0000-0000-000092880000}"/>
    <cellStyle name="Note 2 4 6 3 4 4" xfId="29713" xr:uid="{00000000-0005-0000-0000-000093880000}"/>
    <cellStyle name="Note 2 4 6 3 4 5" xfId="34389" xr:uid="{00000000-0005-0000-0000-000094880000}"/>
    <cellStyle name="Note 2 4 6 3 4 6" xfId="39867" xr:uid="{00000000-0005-0000-0000-000095880000}"/>
    <cellStyle name="Note 2 4 6 3 4 7" xfId="44765" xr:uid="{00000000-0005-0000-0000-000096880000}"/>
    <cellStyle name="Note 2 4 6 3 4 8" xfId="50775" xr:uid="{00000000-0005-0000-0000-000097880000}"/>
    <cellStyle name="Note 2 4 6 3 5" xfId="3722" xr:uid="{00000000-0005-0000-0000-000098880000}"/>
    <cellStyle name="Note 2 4 6 3 5 2" xfId="17427" xr:uid="{00000000-0005-0000-0000-000099880000}"/>
    <cellStyle name="Note 2 4 6 3 5 3" xfId="24643" xr:uid="{00000000-0005-0000-0000-00009A880000}"/>
    <cellStyle name="Note 2 4 6 3 5 4" xfId="29714" xr:uid="{00000000-0005-0000-0000-00009B880000}"/>
    <cellStyle name="Note 2 4 6 3 5 5" xfId="34390" xr:uid="{00000000-0005-0000-0000-00009C880000}"/>
    <cellStyle name="Note 2 4 6 3 5 6" xfId="39868" xr:uid="{00000000-0005-0000-0000-00009D880000}"/>
    <cellStyle name="Note 2 4 6 3 5 7" xfId="44766" xr:uid="{00000000-0005-0000-0000-00009E880000}"/>
    <cellStyle name="Note 2 4 6 3 5 8" xfId="50776" xr:uid="{00000000-0005-0000-0000-00009F880000}"/>
    <cellStyle name="Note 2 4 6 3 6" xfId="3959" xr:uid="{00000000-0005-0000-0000-0000A0880000}"/>
    <cellStyle name="Note 2 4 6 3 6 2" xfId="17428" xr:uid="{00000000-0005-0000-0000-0000A1880000}"/>
    <cellStyle name="Note 2 4 6 3 6 3" xfId="24644" xr:uid="{00000000-0005-0000-0000-0000A2880000}"/>
    <cellStyle name="Note 2 4 6 3 6 4" xfId="29715" xr:uid="{00000000-0005-0000-0000-0000A3880000}"/>
    <cellStyle name="Note 2 4 6 3 6 5" xfId="34391" xr:uid="{00000000-0005-0000-0000-0000A4880000}"/>
    <cellStyle name="Note 2 4 6 3 6 6" xfId="39869" xr:uid="{00000000-0005-0000-0000-0000A5880000}"/>
    <cellStyle name="Note 2 4 6 3 6 7" xfId="44767" xr:uid="{00000000-0005-0000-0000-0000A6880000}"/>
    <cellStyle name="Note 2 4 6 3 6 8" xfId="50777" xr:uid="{00000000-0005-0000-0000-0000A7880000}"/>
    <cellStyle name="Note 2 4 6 3 7" xfId="8711" xr:uid="{00000000-0005-0000-0000-0000A8880000}"/>
    <cellStyle name="Note 2 4 6 3 7 2" xfId="17429" xr:uid="{00000000-0005-0000-0000-0000A9880000}"/>
    <cellStyle name="Note 2 4 6 3 7 3" xfId="24645" xr:uid="{00000000-0005-0000-0000-0000AA880000}"/>
    <cellStyle name="Note 2 4 6 3 7 4" xfId="29716" xr:uid="{00000000-0005-0000-0000-0000AB880000}"/>
    <cellStyle name="Note 2 4 6 3 7 5" xfId="34392" xr:uid="{00000000-0005-0000-0000-0000AC880000}"/>
    <cellStyle name="Note 2 4 6 3 7 6" xfId="39870" xr:uid="{00000000-0005-0000-0000-0000AD880000}"/>
    <cellStyle name="Note 2 4 6 3 7 7" xfId="44768" xr:uid="{00000000-0005-0000-0000-0000AE880000}"/>
    <cellStyle name="Note 2 4 6 3 7 8" xfId="50778" xr:uid="{00000000-0005-0000-0000-0000AF880000}"/>
    <cellStyle name="Note 2 4 6 3 8" xfId="4963" xr:uid="{00000000-0005-0000-0000-0000B0880000}"/>
    <cellStyle name="Note 2 4 6 3 8 2" xfId="17430" xr:uid="{00000000-0005-0000-0000-0000B1880000}"/>
    <cellStyle name="Note 2 4 6 3 8 3" xfId="24646" xr:uid="{00000000-0005-0000-0000-0000B2880000}"/>
    <cellStyle name="Note 2 4 6 3 8 4" xfId="29717" xr:uid="{00000000-0005-0000-0000-0000B3880000}"/>
    <cellStyle name="Note 2 4 6 3 8 5" xfId="34393" xr:uid="{00000000-0005-0000-0000-0000B4880000}"/>
    <cellStyle name="Note 2 4 6 3 8 6" xfId="39871" xr:uid="{00000000-0005-0000-0000-0000B5880000}"/>
    <cellStyle name="Note 2 4 6 3 8 7" xfId="44769" xr:uid="{00000000-0005-0000-0000-0000B6880000}"/>
    <cellStyle name="Note 2 4 6 3 8 8" xfId="50779" xr:uid="{00000000-0005-0000-0000-0000B7880000}"/>
    <cellStyle name="Note 2 4 6 3 9" xfId="5410" xr:uid="{00000000-0005-0000-0000-0000B8880000}"/>
    <cellStyle name="Note 2 4 6 3 9 2" xfId="17431" xr:uid="{00000000-0005-0000-0000-0000B9880000}"/>
    <cellStyle name="Note 2 4 6 3 9 3" xfId="24647" xr:uid="{00000000-0005-0000-0000-0000BA880000}"/>
    <cellStyle name="Note 2 4 6 3 9 4" xfId="29718" xr:uid="{00000000-0005-0000-0000-0000BB880000}"/>
    <cellStyle name="Note 2 4 6 3 9 5" xfId="34394" xr:uid="{00000000-0005-0000-0000-0000BC880000}"/>
    <cellStyle name="Note 2 4 6 3 9 6" xfId="39872" xr:uid="{00000000-0005-0000-0000-0000BD880000}"/>
    <cellStyle name="Note 2 4 6 3 9 7" xfId="44770" xr:uid="{00000000-0005-0000-0000-0000BE880000}"/>
    <cellStyle name="Note 2 4 6 3 9 8" xfId="50780" xr:uid="{00000000-0005-0000-0000-0000BF880000}"/>
    <cellStyle name="Note 2 4 6 4" xfId="5652" xr:uid="{00000000-0005-0000-0000-0000C0880000}"/>
    <cellStyle name="Note 2 4 6 4 10" xfId="17432" xr:uid="{00000000-0005-0000-0000-0000C1880000}"/>
    <cellStyle name="Note 2 4 6 4 11" xfId="24648" xr:uid="{00000000-0005-0000-0000-0000C2880000}"/>
    <cellStyle name="Note 2 4 6 4 12" xfId="29719" xr:uid="{00000000-0005-0000-0000-0000C3880000}"/>
    <cellStyle name="Note 2 4 6 4 13" xfId="34395" xr:uid="{00000000-0005-0000-0000-0000C4880000}"/>
    <cellStyle name="Note 2 4 6 4 14" xfId="39873" xr:uid="{00000000-0005-0000-0000-0000C5880000}"/>
    <cellStyle name="Note 2 4 6 4 15" xfId="44771" xr:uid="{00000000-0005-0000-0000-0000C6880000}"/>
    <cellStyle name="Note 2 4 6 4 16" xfId="50781" xr:uid="{00000000-0005-0000-0000-0000C7880000}"/>
    <cellStyle name="Note 2 4 6 4 2" xfId="7263" xr:uid="{00000000-0005-0000-0000-0000C8880000}"/>
    <cellStyle name="Note 2 4 6 4 2 2" xfId="17433" xr:uid="{00000000-0005-0000-0000-0000C9880000}"/>
    <cellStyle name="Note 2 4 6 4 2 3" xfId="24649" xr:uid="{00000000-0005-0000-0000-0000CA880000}"/>
    <cellStyle name="Note 2 4 6 4 2 4" xfId="29720" xr:uid="{00000000-0005-0000-0000-0000CB880000}"/>
    <cellStyle name="Note 2 4 6 4 2 5" xfId="34396" xr:uid="{00000000-0005-0000-0000-0000CC880000}"/>
    <cellStyle name="Note 2 4 6 4 2 6" xfId="39874" xr:uid="{00000000-0005-0000-0000-0000CD880000}"/>
    <cellStyle name="Note 2 4 6 4 2 7" xfId="44772" xr:uid="{00000000-0005-0000-0000-0000CE880000}"/>
    <cellStyle name="Note 2 4 6 4 2 8" xfId="50782" xr:uid="{00000000-0005-0000-0000-0000CF880000}"/>
    <cellStyle name="Note 2 4 6 4 3" xfId="7793" xr:uid="{00000000-0005-0000-0000-0000D0880000}"/>
    <cellStyle name="Note 2 4 6 4 3 2" xfId="17434" xr:uid="{00000000-0005-0000-0000-0000D1880000}"/>
    <cellStyle name="Note 2 4 6 4 3 3" xfId="24650" xr:uid="{00000000-0005-0000-0000-0000D2880000}"/>
    <cellStyle name="Note 2 4 6 4 3 4" xfId="29721" xr:uid="{00000000-0005-0000-0000-0000D3880000}"/>
    <cellStyle name="Note 2 4 6 4 3 5" xfId="34397" xr:uid="{00000000-0005-0000-0000-0000D4880000}"/>
    <cellStyle name="Note 2 4 6 4 3 6" xfId="39875" xr:uid="{00000000-0005-0000-0000-0000D5880000}"/>
    <cellStyle name="Note 2 4 6 4 3 7" xfId="44773" xr:uid="{00000000-0005-0000-0000-0000D6880000}"/>
    <cellStyle name="Note 2 4 6 4 3 8" xfId="50783" xr:uid="{00000000-0005-0000-0000-0000D7880000}"/>
    <cellStyle name="Note 2 4 6 4 4" xfId="8128" xr:uid="{00000000-0005-0000-0000-0000D8880000}"/>
    <cellStyle name="Note 2 4 6 4 4 2" xfId="17435" xr:uid="{00000000-0005-0000-0000-0000D9880000}"/>
    <cellStyle name="Note 2 4 6 4 4 3" xfId="24651" xr:uid="{00000000-0005-0000-0000-0000DA880000}"/>
    <cellStyle name="Note 2 4 6 4 4 4" xfId="29722" xr:uid="{00000000-0005-0000-0000-0000DB880000}"/>
    <cellStyle name="Note 2 4 6 4 4 5" xfId="34398" xr:uid="{00000000-0005-0000-0000-0000DC880000}"/>
    <cellStyle name="Note 2 4 6 4 4 6" xfId="39876" xr:uid="{00000000-0005-0000-0000-0000DD880000}"/>
    <cellStyle name="Note 2 4 6 4 4 7" xfId="44774" xr:uid="{00000000-0005-0000-0000-0000DE880000}"/>
    <cellStyle name="Note 2 4 6 4 4 8" xfId="50784" xr:uid="{00000000-0005-0000-0000-0000DF880000}"/>
    <cellStyle name="Note 2 4 6 4 5" xfId="8563" xr:uid="{00000000-0005-0000-0000-0000E0880000}"/>
    <cellStyle name="Note 2 4 6 4 5 2" xfId="17436" xr:uid="{00000000-0005-0000-0000-0000E1880000}"/>
    <cellStyle name="Note 2 4 6 4 5 3" xfId="24652" xr:uid="{00000000-0005-0000-0000-0000E2880000}"/>
    <cellStyle name="Note 2 4 6 4 5 4" xfId="29723" xr:uid="{00000000-0005-0000-0000-0000E3880000}"/>
    <cellStyle name="Note 2 4 6 4 5 5" xfId="34399" xr:uid="{00000000-0005-0000-0000-0000E4880000}"/>
    <cellStyle name="Note 2 4 6 4 5 6" xfId="39877" xr:uid="{00000000-0005-0000-0000-0000E5880000}"/>
    <cellStyle name="Note 2 4 6 4 5 7" xfId="44775" xr:uid="{00000000-0005-0000-0000-0000E6880000}"/>
    <cellStyle name="Note 2 4 6 4 5 8" xfId="50785" xr:uid="{00000000-0005-0000-0000-0000E7880000}"/>
    <cellStyle name="Note 2 4 6 4 6" xfId="8919" xr:uid="{00000000-0005-0000-0000-0000E8880000}"/>
    <cellStyle name="Note 2 4 6 4 6 2" xfId="17437" xr:uid="{00000000-0005-0000-0000-0000E9880000}"/>
    <cellStyle name="Note 2 4 6 4 6 3" xfId="24653" xr:uid="{00000000-0005-0000-0000-0000EA880000}"/>
    <cellStyle name="Note 2 4 6 4 6 4" xfId="29724" xr:uid="{00000000-0005-0000-0000-0000EB880000}"/>
    <cellStyle name="Note 2 4 6 4 6 5" xfId="34400" xr:uid="{00000000-0005-0000-0000-0000EC880000}"/>
    <cellStyle name="Note 2 4 6 4 6 6" xfId="39878" xr:uid="{00000000-0005-0000-0000-0000ED880000}"/>
    <cellStyle name="Note 2 4 6 4 6 7" xfId="44776" xr:uid="{00000000-0005-0000-0000-0000EE880000}"/>
    <cellStyle name="Note 2 4 6 4 6 8" xfId="50786" xr:uid="{00000000-0005-0000-0000-0000EF880000}"/>
    <cellStyle name="Note 2 4 6 4 7" xfId="9370" xr:uid="{00000000-0005-0000-0000-0000F0880000}"/>
    <cellStyle name="Note 2 4 6 4 7 2" xfId="17438" xr:uid="{00000000-0005-0000-0000-0000F1880000}"/>
    <cellStyle name="Note 2 4 6 4 7 3" xfId="24654" xr:uid="{00000000-0005-0000-0000-0000F2880000}"/>
    <cellStyle name="Note 2 4 6 4 7 4" xfId="29725" xr:uid="{00000000-0005-0000-0000-0000F3880000}"/>
    <cellStyle name="Note 2 4 6 4 7 5" xfId="34401" xr:uid="{00000000-0005-0000-0000-0000F4880000}"/>
    <cellStyle name="Note 2 4 6 4 7 6" xfId="39879" xr:uid="{00000000-0005-0000-0000-0000F5880000}"/>
    <cellStyle name="Note 2 4 6 4 7 7" xfId="44777" xr:uid="{00000000-0005-0000-0000-0000F6880000}"/>
    <cellStyle name="Note 2 4 6 4 7 8" xfId="50787" xr:uid="{00000000-0005-0000-0000-0000F7880000}"/>
    <cellStyle name="Note 2 4 6 4 8" xfId="9715" xr:uid="{00000000-0005-0000-0000-0000F8880000}"/>
    <cellStyle name="Note 2 4 6 4 8 2" xfId="17439" xr:uid="{00000000-0005-0000-0000-0000F9880000}"/>
    <cellStyle name="Note 2 4 6 4 8 3" xfId="24655" xr:uid="{00000000-0005-0000-0000-0000FA880000}"/>
    <cellStyle name="Note 2 4 6 4 8 4" xfId="29726" xr:uid="{00000000-0005-0000-0000-0000FB880000}"/>
    <cellStyle name="Note 2 4 6 4 8 5" xfId="34402" xr:uid="{00000000-0005-0000-0000-0000FC880000}"/>
    <cellStyle name="Note 2 4 6 4 8 6" xfId="39880" xr:uid="{00000000-0005-0000-0000-0000FD880000}"/>
    <cellStyle name="Note 2 4 6 4 8 7" xfId="44778" xr:uid="{00000000-0005-0000-0000-0000FE880000}"/>
    <cellStyle name="Note 2 4 6 4 8 8" xfId="50788" xr:uid="{00000000-0005-0000-0000-0000FF880000}"/>
    <cellStyle name="Note 2 4 6 4 9" xfId="9982" xr:uid="{00000000-0005-0000-0000-000000890000}"/>
    <cellStyle name="Note 2 4 6 4 9 2" xfId="17440" xr:uid="{00000000-0005-0000-0000-000001890000}"/>
    <cellStyle name="Note 2 4 6 4 9 3" xfId="24656" xr:uid="{00000000-0005-0000-0000-000002890000}"/>
    <cellStyle name="Note 2 4 6 4 9 4" xfId="29727" xr:uid="{00000000-0005-0000-0000-000003890000}"/>
    <cellStyle name="Note 2 4 6 4 9 5" xfId="34403" xr:uid="{00000000-0005-0000-0000-000004890000}"/>
    <cellStyle name="Note 2 4 6 4 9 6" xfId="39881" xr:uid="{00000000-0005-0000-0000-000005890000}"/>
    <cellStyle name="Note 2 4 6 4 9 7" xfId="44779" xr:uid="{00000000-0005-0000-0000-000006890000}"/>
    <cellStyle name="Note 2 4 6 4 9 8" xfId="50789" xr:uid="{00000000-0005-0000-0000-000007890000}"/>
    <cellStyle name="Note 2 4 6 5" xfId="4388" xr:uid="{00000000-0005-0000-0000-000008890000}"/>
    <cellStyle name="Note 2 4 6 5 2" xfId="17441" xr:uid="{00000000-0005-0000-0000-000009890000}"/>
    <cellStyle name="Note 2 4 6 5 3" xfId="24657" xr:uid="{00000000-0005-0000-0000-00000A890000}"/>
    <cellStyle name="Note 2 4 6 5 4" xfId="29728" xr:uid="{00000000-0005-0000-0000-00000B890000}"/>
    <cellStyle name="Note 2 4 6 5 5" xfId="34404" xr:uid="{00000000-0005-0000-0000-00000C890000}"/>
    <cellStyle name="Note 2 4 6 5 6" xfId="39882" xr:uid="{00000000-0005-0000-0000-00000D890000}"/>
    <cellStyle name="Note 2 4 6 5 7" xfId="44780" xr:uid="{00000000-0005-0000-0000-00000E890000}"/>
    <cellStyle name="Note 2 4 6 5 8" xfId="50790" xr:uid="{00000000-0005-0000-0000-00000F890000}"/>
    <cellStyle name="Note 2 4 6 6" xfId="4552" xr:uid="{00000000-0005-0000-0000-000010890000}"/>
    <cellStyle name="Note 2 4 6 6 2" xfId="17442" xr:uid="{00000000-0005-0000-0000-000011890000}"/>
    <cellStyle name="Note 2 4 6 6 3" xfId="24658" xr:uid="{00000000-0005-0000-0000-000012890000}"/>
    <cellStyle name="Note 2 4 6 6 4" xfId="29729" xr:uid="{00000000-0005-0000-0000-000013890000}"/>
    <cellStyle name="Note 2 4 6 6 5" xfId="34405" xr:uid="{00000000-0005-0000-0000-000014890000}"/>
    <cellStyle name="Note 2 4 6 6 6" xfId="39883" xr:uid="{00000000-0005-0000-0000-000015890000}"/>
    <cellStyle name="Note 2 4 6 6 7" xfId="44781" xr:uid="{00000000-0005-0000-0000-000016890000}"/>
    <cellStyle name="Note 2 4 6 6 8" xfId="50791" xr:uid="{00000000-0005-0000-0000-000017890000}"/>
    <cellStyle name="Note 2 4 6 7" xfId="6017" xr:uid="{00000000-0005-0000-0000-000018890000}"/>
    <cellStyle name="Note 2 4 6 7 2" xfId="17443" xr:uid="{00000000-0005-0000-0000-000019890000}"/>
    <cellStyle name="Note 2 4 6 7 3" xfId="24659" xr:uid="{00000000-0005-0000-0000-00001A890000}"/>
    <cellStyle name="Note 2 4 6 7 4" xfId="29730" xr:uid="{00000000-0005-0000-0000-00001B890000}"/>
    <cellStyle name="Note 2 4 6 7 5" xfId="34406" xr:uid="{00000000-0005-0000-0000-00001C890000}"/>
    <cellStyle name="Note 2 4 6 7 6" xfId="39884" xr:uid="{00000000-0005-0000-0000-00001D890000}"/>
    <cellStyle name="Note 2 4 6 7 7" xfId="44782" xr:uid="{00000000-0005-0000-0000-00001E890000}"/>
    <cellStyle name="Note 2 4 6 7 8" xfId="50792" xr:uid="{00000000-0005-0000-0000-00001F890000}"/>
    <cellStyle name="Note 2 4 6 8" xfId="4540" xr:uid="{00000000-0005-0000-0000-000020890000}"/>
    <cellStyle name="Note 2 4 6 8 2" xfId="17444" xr:uid="{00000000-0005-0000-0000-000021890000}"/>
    <cellStyle name="Note 2 4 6 8 3" xfId="24660" xr:uid="{00000000-0005-0000-0000-000022890000}"/>
    <cellStyle name="Note 2 4 6 8 4" xfId="29731" xr:uid="{00000000-0005-0000-0000-000023890000}"/>
    <cellStyle name="Note 2 4 6 8 5" xfId="34407" xr:uid="{00000000-0005-0000-0000-000024890000}"/>
    <cellStyle name="Note 2 4 6 8 6" xfId="39885" xr:uid="{00000000-0005-0000-0000-000025890000}"/>
    <cellStyle name="Note 2 4 6 8 7" xfId="44783" xr:uid="{00000000-0005-0000-0000-000026890000}"/>
    <cellStyle name="Note 2 4 6 8 8" xfId="50793" xr:uid="{00000000-0005-0000-0000-000027890000}"/>
    <cellStyle name="Note 2 4 6 9" xfId="10900" xr:uid="{00000000-0005-0000-0000-000028890000}"/>
    <cellStyle name="Note 2 4 7" xfId="907" xr:uid="{00000000-0005-0000-0000-000029890000}"/>
    <cellStyle name="Note 2 4 7 10" xfId="32369" xr:uid="{00000000-0005-0000-0000-00002A890000}"/>
    <cellStyle name="Note 2 4 7 11" xfId="47010" xr:uid="{00000000-0005-0000-0000-00002B890000}"/>
    <cellStyle name="Note 2 4 7 2" xfId="4168" xr:uid="{00000000-0005-0000-0000-00002C890000}"/>
    <cellStyle name="Note 2 4 7 2 10" xfId="39886" xr:uid="{00000000-0005-0000-0000-00002D890000}"/>
    <cellStyle name="Note 2 4 7 2 11" xfId="44784" xr:uid="{00000000-0005-0000-0000-00002E890000}"/>
    <cellStyle name="Note 2 4 7 2 12" xfId="50794" xr:uid="{00000000-0005-0000-0000-00002F890000}"/>
    <cellStyle name="Note 2 4 7 2 2" xfId="6926" xr:uid="{00000000-0005-0000-0000-000030890000}"/>
    <cellStyle name="Note 2 4 7 2 2 2" xfId="17446" xr:uid="{00000000-0005-0000-0000-000031890000}"/>
    <cellStyle name="Note 2 4 7 2 2 3" xfId="24662" xr:uid="{00000000-0005-0000-0000-000032890000}"/>
    <cellStyle name="Note 2 4 7 2 2 4" xfId="29733" xr:uid="{00000000-0005-0000-0000-000033890000}"/>
    <cellStyle name="Note 2 4 7 2 2 5" xfId="34409" xr:uid="{00000000-0005-0000-0000-000034890000}"/>
    <cellStyle name="Note 2 4 7 2 2 6" xfId="39887" xr:uid="{00000000-0005-0000-0000-000035890000}"/>
    <cellStyle name="Note 2 4 7 2 2 7" xfId="44785" xr:uid="{00000000-0005-0000-0000-000036890000}"/>
    <cellStyle name="Note 2 4 7 2 2 8" xfId="50795" xr:uid="{00000000-0005-0000-0000-000037890000}"/>
    <cellStyle name="Note 2 4 7 2 3" xfId="5455" xr:uid="{00000000-0005-0000-0000-000038890000}"/>
    <cellStyle name="Note 2 4 7 2 3 2" xfId="17447" xr:uid="{00000000-0005-0000-0000-000039890000}"/>
    <cellStyle name="Note 2 4 7 2 3 3" xfId="24663" xr:uid="{00000000-0005-0000-0000-00003A890000}"/>
    <cellStyle name="Note 2 4 7 2 3 4" xfId="29734" xr:uid="{00000000-0005-0000-0000-00003B890000}"/>
    <cellStyle name="Note 2 4 7 2 3 5" xfId="34410" xr:uid="{00000000-0005-0000-0000-00003C890000}"/>
    <cellStyle name="Note 2 4 7 2 3 6" xfId="39888" xr:uid="{00000000-0005-0000-0000-00003D890000}"/>
    <cellStyle name="Note 2 4 7 2 3 7" xfId="44786" xr:uid="{00000000-0005-0000-0000-00003E890000}"/>
    <cellStyle name="Note 2 4 7 2 3 8" xfId="50796" xr:uid="{00000000-0005-0000-0000-00003F890000}"/>
    <cellStyle name="Note 2 4 7 2 4" xfId="5666" xr:uid="{00000000-0005-0000-0000-000040890000}"/>
    <cellStyle name="Note 2 4 7 2 4 2" xfId="17448" xr:uid="{00000000-0005-0000-0000-000041890000}"/>
    <cellStyle name="Note 2 4 7 2 4 3" xfId="24664" xr:uid="{00000000-0005-0000-0000-000042890000}"/>
    <cellStyle name="Note 2 4 7 2 4 4" xfId="29735" xr:uid="{00000000-0005-0000-0000-000043890000}"/>
    <cellStyle name="Note 2 4 7 2 4 5" xfId="34411" xr:uid="{00000000-0005-0000-0000-000044890000}"/>
    <cellStyle name="Note 2 4 7 2 4 6" xfId="39889" xr:uid="{00000000-0005-0000-0000-000045890000}"/>
    <cellStyle name="Note 2 4 7 2 4 7" xfId="44787" xr:uid="{00000000-0005-0000-0000-000046890000}"/>
    <cellStyle name="Note 2 4 7 2 4 8" xfId="50797" xr:uid="{00000000-0005-0000-0000-000047890000}"/>
    <cellStyle name="Note 2 4 7 2 5" xfId="8697" xr:uid="{00000000-0005-0000-0000-000048890000}"/>
    <cellStyle name="Note 2 4 7 2 5 2" xfId="17449" xr:uid="{00000000-0005-0000-0000-000049890000}"/>
    <cellStyle name="Note 2 4 7 2 5 3" xfId="24665" xr:uid="{00000000-0005-0000-0000-00004A890000}"/>
    <cellStyle name="Note 2 4 7 2 5 4" xfId="29736" xr:uid="{00000000-0005-0000-0000-00004B890000}"/>
    <cellStyle name="Note 2 4 7 2 5 5" xfId="34412" xr:uid="{00000000-0005-0000-0000-00004C890000}"/>
    <cellStyle name="Note 2 4 7 2 5 6" xfId="39890" xr:uid="{00000000-0005-0000-0000-00004D890000}"/>
    <cellStyle name="Note 2 4 7 2 5 7" xfId="44788" xr:uid="{00000000-0005-0000-0000-00004E890000}"/>
    <cellStyle name="Note 2 4 7 2 5 8" xfId="50798" xr:uid="{00000000-0005-0000-0000-00004F890000}"/>
    <cellStyle name="Note 2 4 7 2 6" xfId="17445" xr:uid="{00000000-0005-0000-0000-000050890000}"/>
    <cellStyle name="Note 2 4 7 2 7" xfId="24661" xr:uid="{00000000-0005-0000-0000-000051890000}"/>
    <cellStyle name="Note 2 4 7 2 8" xfId="29732" xr:uid="{00000000-0005-0000-0000-000052890000}"/>
    <cellStyle name="Note 2 4 7 2 9" xfId="34408" xr:uid="{00000000-0005-0000-0000-000053890000}"/>
    <cellStyle name="Note 2 4 7 3" xfId="4817" xr:uid="{00000000-0005-0000-0000-000054890000}"/>
    <cellStyle name="Note 2 4 7 3 10" xfId="17450" xr:uid="{00000000-0005-0000-0000-000055890000}"/>
    <cellStyle name="Note 2 4 7 3 11" xfId="24666" xr:uid="{00000000-0005-0000-0000-000056890000}"/>
    <cellStyle name="Note 2 4 7 3 12" xfId="29737" xr:uid="{00000000-0005-0000-0000-000057890000}"/>
    <cellStyle name="Note 2 4 7 3 13" xfId="34413" xr:uid="{00000000-0005-0000-0000-000058890000}"/>
    <cellStyle name="Note 2 4 7 3 14" xfId="39891" xr:uid="{00000000-0005-0000-0000-000059890000}"/>
    <cellStyle name="Note 2 4 7 3 15" xfId="44789" xr:uid="{00000000-0005-0000-0000-00005A890000}"/>
    <cellStyle name="Note 2 4 7 3 16" xfId="50799" xr:uid="{00000000-0005-0000-0000-00005B890000}"/>
    <cellStyle name="Note 2 4 7 3 2" xfId="7168" xr:uid="{00000000-0005-0000-0000-00005C890000}"/>
    <cellStyle name="Note 2 4 7 3 2 2" xfId="17451" xr:uid="{00000000-0005-0000-0000-00005D890000}"/>
    <cellStyle name="Note 2 4 7 3 2 3" xfId="24667" xr:uid="{00000000-0005-0000-0000-00005E890000}"/>
    <cellStyle name="Note 2 4 7 3 2 4" xfId="29738" xr:uid="{00000000-0005-0000-0000-00005F890000}"/>
    <cellStyle name="Note 2 4 7 3 2 5" xfId="34414" xr:uid="{00000000-0005-0000-0000-000060890000}"/>
    <cellStyle name="Note 2 4 7 3 2 6" xfId="39892" xr:uid="{00000000-0005-0000-0000-000061890000}"/>
    <cellStyle name="Note 2 4 7 3 2 7" xfId="44790" xr:uid="{00000000-0005-0000-0000-000062890000}"/>
    <cellStyle name="Note 2 4 7 3 2 8" xfId="50800" xr:uid="{00000000-0005-0000-0000-000063890000}"/>
    <cellStyle name="Note 2 4 7 3 3" xfId="7723" xr:uid="{00000000-0005-0000-0000-000064890000}"/>
    <cellStyle name="Note 2 4 7 3 3 2" xfId="17452" xr:uid="{00000000-0005-0000-0000-000065890000}"/>
    <cellStyle name="Note 2 4 7 3 3 3" xfId="24668" xr:uid="{00000000-0005-0000-0000-000066890000}"/>
    <cellStyle name="Note 2 4 7 3 3 4" xfId="29739" xr:uid="{00000000-0005-0000-0000-000067890000}"/>
    <cellStyle name="Note 2 4 7 3 3 5" xfId="34415" xr:uid="{00000000-0005-0000-0000-000068890000}"/>
    <cellStyle name="Note 2 4 7 3 3 6" xfId="39893" xr:uid="{00000000-0005-0000-0000-000069890000}"/>
    <cellStyle name="Note 2 4 7 3 3 7" xfId="44791" xr:uid="{00000000-0005-0000-0000-00006A890000}"/>
    <cellStyle name="Note 2 4 7 3 3 8" xfId="50801" xr:uid="{00000000-0005-0000-0000-00006B890000}"/>
    <cellStyle name="Note 2 4 7 3 4" xfId="8035" xr:uid="{00000000-0005-0000-0000-00006C890000}"/>
    <cellStyle name="Note 2 4 7 3 4 2" xfId="17453" xr:uid="{00000000-0005-0000-0000-00006D890000}"/>
    <cellStyle name="Note 2 4 7 3 4 3" xfId="24669" xr:uid="{00000000-0005-0000-0000-00006E890000}"/>
    <cellStyle name="Note 2 4 7 3 4 4" xfId="29740" xr:uid="{00000000-0005-0000-0000-00006F890000}"/>
    <cellStyle name="Note 2 4 7 3 4 5" xfId="34416" xr:uid="{00000000-0005-0000-0000-000070890000}"/>
    <cellStyle name="Note 2 4 7 3 4 6" xfId="39894" xr:uid="{00000000-0005-0000-0000-000071890000}"/>
    <cellStyle name="Note 2 4 7 3 4 7" xfId="44792" xr:uid="{00000000-0005-0000-0000-000072890000}"/>
    <cellStyle name="Note 2 4 7 3 4 8" xfId="50802" xr:uid="{00000000-0005-0000-0000-000073890000}"/>
    <cellStyle name="Note 2 4 7 3 5" xfId="8496" xr:uid="{00000000-0005-0000-0000-000074890000}"/>
    <cellStyle name="Note 2 4 7 3 5 2" xfId="17454" xr:uid="{00000000-0005-0000-0000-000075890000}"/>
    <cellStyle name="Note 2 4 7 3 5 3" xfId="24670" xr:uid="{00000000-0005-0000-0000-000076890000}"/>
    <cellStyle name="Note 2 4 7 3 5 4" xfId="29741" xr:uid="{00000000-0005-0000-0000-000077890000}"/>
    <cellStyle name="Note 2 4 7 3 5 5" xfId="34417" xr:uid="{00000000-0005-0000-0000-000078890000}"/>
    <cellStyle name="Note 2 4 7 3 5 6" xfId="39895" xr:uid="{00000000-0005-0000-0000-000079890000}"/>
    <cellStyle name="Note 2 4 7 3 5 7" xfId="44793" xr:uid="{00000000-0005-0000-0000-00007A890000}"/>
    <cellStyle name="Note 2 4 7 3 5 8" xfId="50803" xr:uid="{00000000-0005-0000-0000-00007B890000}"/>
    <cellStyle name="Note 2 4 7 3 6" xfId="8835" xr:uid="{00000000-0005-0000-0000-00007C890000}"/>
    <cellStyle name="Note 2 4 7 3 6 2" xfId="17455" xr:uid="{00000000-0005-0000-0000-00007D890000}"/>
    <cellStyle name="Note 2 4 7 3 6 3" xfId="24671" xr:uid="{00000000-0005-0000-0000-00007E890000}"/>
    <cellStyle name="Note 2 4 7 3 6 4" xfId="29742" xr:uid="{00000000-0005-0000-0000-00007F890000}"/>
    <cellStyle name="Note 2 4 7 3 6 5" xfId="34418" xr:uid="{00000000-0005-0000-0000-000080890000}"/>
    <cellStyle name="Note 2 4 7 3 6 6" xfId="39896" xr:uid="{00000000-0005-0000-0000-000081890000}"/>
    <cellStyle name="Note 2 4 7 3 6 7" xfId="44794" xr:uid="{00000000-0005-0000-0000-000082890000}"/>
    <cellStyle name="Note 2 4 7 3 6 8" xfId="50804" xr:uid="{00000000-0005-0000-0000-000083890000}"/>
    <cellStyle name="Note 2 4 7 3 7" xfId="9297" xr:uid="{00000000-0005-0000-0000-000084890000}"/>
    <cellStyle name="Note 2 4 7 3 7 2" xfId="17456" xr:uid="{00000000-0005-0000-0000-000085890000}"/>
    <cellStyle name="Note 2 4 7 3 7 3" xfId="24672" xr:uid="{00000000-0005-0000-0000-000086890000}"/>
    <cellStyle name="Note 2 4 7 3 7 4" xfId="29743" xr:uid="{00000000-0005-0000-0000-000087890000}"/>
    <cellStyle name="Note 2 4 7 3 7 5" xfId="34419" xr:uid="{00000000-0005-0000-0000-000088890000}"/>
    <cellStyle name="Note 2 4 7 3 7 6" xfId="39897" xr:uid="{00000000-0005-0000-0000-000089890000}"/>
    <cellStyle name="Note 2 4 7 3 7 7" xfId="44795" xr:uid="{00000000-0005-0000-0000-00008A890000}"/>
    <cellStyle name="Note 2 4 7 3 7 8" xfId="50805" xr:uid="{00000000-0005-0000-0000-00008B890000}"/>
    <cellStyle name="Note 2 4 7 3 8" xfId="9659" xr:uid="{00000000-0005-0000-0000-00008C890000}"/>
    <cellStyle name="Note 2 4 7 3 8 2" xfId="17457" xr:uid="{00000000-0005-0000-0000-00008D890000}"/>
    <cellStyle name="Note 2 4 7 3 8 3" xfId="24673" xr:uid="{00000000-0005-0000-0000-00008E890000}"/>
    <cellStyle name="Note 2 4 7 3 8 4" xfId="29744" xr:uid="{00000000-0005-0000-0000-00008F890000}"/>
    <cellStyle name="Note 2 4 7 3 8 5" xfId="34420" xr:uid="{00000000-0005-0000-0000-000090890000}"/>
    <cellStyle name="Note 2 4 7 3 8 6" xfId="39898" xr:uid="{00000000-0005-0000-0000-000091890000}"/>
    <cellStyle name="Note 2 4 7 3 8 7" xfId="44796" xr:uid="{00000000-0005-0000-0000-000092890000}"/>
    <cellStyle name="Note 2 4 7 3 8 8" xfId="50806" xr:uid="{00000000-0005-0000-0000-000093890000}"/>
    <cellStyle name="Note 2 4 7 3 9" xfId="9928" xr:uid="{00000000-0005-0000-0000-000094890000}"/>
    <cellStyle name="Note 2 4 7 3 9 2" xfId="17458" xr:uid="{00000000-0005-0000-0000-000095890000}"/>
    <cellStyle name="Note 2 4 7 3 9 3" xfId="24674" xr:uid="{00000000-0005-0000-0000-000096890000}"/>
    <cellStyle name="Note 2 4 7 3 9 4" xfId="29745" xr:uid="{00000000-0005-0000-0000-000097890000}"/>
    <cellStyle name="Note 2 4 7 3 9 5" xfId="34421" xr:uid="{00000000-0005-0000-0000-000098890000}"/>
    <cellStyle name="Note 2 4 7 3 9 6" xfId="39899" xr:uid="{00000000-0005-0000-0000-000099890000}"/>
    <cellStyle name="Note 2 4 7 3 9 7" xfId="44797" xr:uid="{00000000-0005-0000-0000-00009A890000}"/>
    <cellStyle name="Note 2 4 7 3 9 8" xfId="50807" xr:uid="{00000000-0005-0000-0000-00009B890000}"/>
    <cellStyle name="Note 2 4 7 4" xfId="3746" xr:uid="{00000000-0005-0000-0000-00009C890000}"/>
    <cellStyle name="Note 2 4 7 4 10" xfId="17459" xr:uid="{00000000-0005-0000-0000-00009D890000}"/>
    <cellStyle name="Note 2 4 7 4 11" xfId="24675" xr:uid="{00000000-0005-0000-0000-00009E890000}"/>
    <cellStyle name="Note 2 4 7 4 12" xfId="29746" xr:uid="{00000000-0005-0000-0000-00009F890000}"/>
    <cellStyle name="Note 2 4 7 4 13" xfId="34422" xr:uid="{00000000-0005-0000-0000-0000A0890000}"/>
    <cellStyle name="Note 2 4 7 4 14" xfId="39900" xr:uid="{00000000-0005-0000-0000-0000A1890000}"/>
    <cellStyle name="Note 2 4 7 4 15" xfId="44798" xr:uid="{00000000-0005-0000-0000-0000A2890000}"/>
    <cellStyle name="Note 2 4 7 4 16" xfId="50808" xr:uid="{00000000-0005-0000-0000-0000A3890000}"/>
    <cellStyle name="Note 2 4 7 4 2" xfId="6802" xr:uid="{00000000-0005-0000-0000-0000A4890000}"/>
    <cellStyle name="Note 2 4 7 4 2 2" xfId="17460" xr:uid="{00000000-0005-0000-0000-0000A5890000}"/>
    <cellStyle name="Note 2 4 7 4 2 3" xfId="24676" xr:uid="{00000000-0005-0000-0000-0000A6890000}"/>
    <cellStyle name="Note 2 4 7 4 2 4" xfId="29747" xr:uid="{00000000-0005-0000-0000-0000A7890000}"/>
    <cellStyle name="Note 2 4 7 4 2 5" xfId="34423" xr:uid="{00000000-0005-0000-0000-0000A8890000}"/>
    <cellStyle name="Note 2 4 7 4 2 6" xfId="39901" xr:uid="{00000000-0005-0000-0000-0000A9890000}"/>
    <cellStyle name="Note 2 4 7 4 2 7" xfId="44799" xr:uid="{00000000-0005-0000-0000-0000AA890000}"/>
    <cellStyle name="Note 2 4 7 4 2 8" xfId="50809" xr:uid="{00000000-0005-0000-0000-0000AB890000}"/>
    <cellStyle name="Note 2 4 7 4 3" xfId="5801" xr:uid="{00000000-0005-0000-0000-0000AC890000}"/>
    <cellStyle name="Note 2 4 7 4 3 2" xfId="17461" xr:uid="{00000000-0005-0000-0000-0000AD890000}"/>
    <cellStyle name="Note 2 4 7 4 3 3" xfId="24677" xr:uid="{00000000-0005-0000-0000-0000AE890000}"/>
    <cellStyle name="Note 2 4 7 4 3 4" xfId="29748" xr:uid="{00000000-0005-0000-0000-0000AF890000}"/>
    <cellStyle name="Note 2 4 7 4 3 5" xfId="34424" xr:uid="{00000000-0005-0000-0000-0000B0890000}"/>
    <cellStyle name="Note 2 4 7 4 3 6" xfId="39902" xr:uid="{00000000-0005-0000-0000-0000B1890000}"/>
    <cellStyle name="Note 2 4 7 4 3 7" xfId="44800" xr:uid="{00000000-0005-0000-0000-0000B2890000}"/>
    <cellStyle name="Note 2 4 7 4 3 8" xfId="50810" xr:uid="{00000000-0005-0000-0000-0000B3890000}"/>
    <cellStyle name="Note 2 4 7 4 4" xfId="6595" xr:uid="{00000000-0005-0000-0000-0000B4890000}"/>
    <cellStyle name="Note 2 4 7 4 4 2" xfId="17462" xr:uid="{00000000-0005-0000-0000-0000B5890000}"/>
    <cellStyle name="Note 2 4 7 4 4 3" xfId="24678" xr:uid="{00000000-0005-0000-0000-0000B6890000}"/>
    <cellStyle name="Note 2 4 7 4 4 4" xfId="29749" xr:uid="{00000000-0005-0000-0000-0000B7890000}"/>
    <cellStyle name="Note 2 4 7 4 4 5" xfId="34425" xr:uid="{00000000-0005-0000-0000-0000B8890000}"/>
    <cellStyle name="Note 2 4 7 4 4 6" xfId="39903" xr:uid="{00000000-0005-0000-0000-0000B9890000}"/>
    <cellStyle name="Note 2 4 7 4 4 7" xfId="44801" xr:uid="{00000000-0005-0000-0000-0000BA890000}"/>
    <cellStyle name="Note 2 4 7 4 4 8" xfId="50811" xr:uid="{00000000-0005-0000-0000-0000BB890000}"/>
    <cellStyle name="Note 2 4 7 4 5" xfId="7815" xr:uid="{00000000-0005-0000-0000-0000BC890000}"/>
    <cellStyle name="Note 2 4 7 4 5 2" xfId="17463" xr:uid="{00000000-0005-0000-0000-0000BD890000}"/>
    <cellStyle name="Note 2 4 7 4 5 3" xfId="24679" xr:uid="{00000000-0005-0000-0000-0000BE890000}"/>
    <cellStyle name="Note 2 4 7 4 5 4" xfId="29750" xr:uid="{00000000-0005-0000-0000-0000BF890000}"/>
    <cellStyle name="Note 2 4 7 4 5 5" xfId="34426" xr:uid="{00000000-0005-0000-0000-0000C0890000}"/>
    <cellStyle name="Note 2 4 7 4 5 6" xfId="39904" xr:uid="{00000000-0005-0000-0000-0000C1890000}"/>
    <cellStyle name="Note 2 4 7 4 5 7" xfId="44802" xr:uid="{00000000-0005-0000-0000-0000C2890000}"/>
    <cellStyle name="Note 2 4 7 4 5 8" xfId="50812" xr:uid="{00000000-0005-0000-0000-0000C3890000}"/>
    <cellStyle name="Note 2 4 7 4 6" xfId="6699" xr:uid="{00000000-0005-0000-0000-0000C4890000}"/>
    <cellStyle name="Note 2 4 7 4 6 2" xfId="17464" xr:uid="{00000000-0005-0000-0000-0000C5890000}"/>
    <cellStyle name="Note 2 4 7 4 6 3" xfId="24680" xr:uid="{00000000-0005-0000-0000-0000C6890000}"/>
    <cellStyle name="Note 2 4 7 4 6 4" xfId="29751" xr:uid="{00000000-0005-0000-0000-0000C7890000}"/>
    <cellStyle name="Note 2 4 7 4 6 5" xfId="34427" xr:uid="{00000000-0005-0000-0000-0000C8890000}"/>
    <cellStyle name="Note 2 4 7 4 6 6" xfId="39905" xr:uid="{00000000-0005-0000-0000-0000C9890000}"/>
    <cellStyle name="Note 2 4 7 4 6 7" xfId="44803" xr:uid="{00000000-0005-0000-0000-0000CA890000}"/>
    <cellStyle name="Note 2 4 7 4 6 8" xfId="50813" xr:uid="{00000000-0005-0000-0000-0000CB890000}"/>
    <cellStyle name="Note 2 4 7 4 7" xfId="4684" xr:uid="{00000000-0005-0000-0000-0000CC890000}"/>
    <cellStyle name="Note 2 4 7 4 7 2" xfId="17465" xr:uid="{00000000-0005-0000-0000-0000CD890000}"/>
    <cellStyle name="Note 2 4 7 4 7 3" xfId="24681" xr:uid="{00000000-0005-0000-0000-0000CE890000}"/>
    <cellStyle name="Note 2 4 7 4 7 4" xfId="29752" xr:uid="{00000000-0005-0000-0000-0000CF890000}"/>
    <cellStyle name="Note 2 4 7 4 7 5" xfId="34428" xr:uid="{00000000-0005-0000-0000-0000D0890000}"/>
    <cellStyle name="Note 2 4 7 4 7 6" xfId="39906" xr:uid="{00000000-0005-0000-0000-0000D1890000}"/>
    <cellStyle name="Note 2 4 7 4 7 7" xfId="44804" xr:uid="{00000000-0005-0000-0000-0000D2890000}"/>
    <cellStyle name="Note 2 4 7 4 7 8" xfId="50814" xr:uid="{00000000-0005-0000-0000-0000D3890000}"/>
    <cellStyle name="Note 2 4 7 4 8" xfId="6587" xr:uid="{00000000-0005-0000-0000-0000D4890000}"/>
    <cellStyle name="Note 2 4 7 4 8 2" xfId="17466" xr:uid="{00000000-0005-0000-0000-0000D5890000}"/>
    <cellStyle name="Note 2 4 7 4 8 3" xfId="24682" xr:uid="{00000000-0005-0000-0000-0000D6890000}"/>
    <cellStyle name="Note 2 4 7 4 8 4" xfId="29753" xr:uid="{00000000-0005-0000-0000-0000D7890000}"/>
    <cellStyle name="Note 2 4 7 4 8 5" xfId="34429" xr:uid="{00000000-0005-0000-0000-0000D8890000}"/>
    <cellStyle name="Note 2 4 7 4 8 6" xfId="39907" xr:uid="{00000000-0005-0000-0000-0000D9890000}"/>
    <cellStyle name="Note 2 4 7 4 8 7" xfId="44805" xr:uid="{00000000-0005-0000-0000-0000DA890000}"/>
    <cellStyle name="Note 2 4 7 4 8 8" xfId="50815" xr:uid="{00000000-0005-0000-0000-0000DB890000}"/>
    <cellStyle name="Note 2 4 7 4 9" xfId="5325" xr:uid="{00000000-0005-0000-0000-0000DC890000}"/>
    <cellStyle name="Note 2 4 7 4 9 2" xfId="17467" xr:uid="{00000000-0005-0000-0000-0000DD890000}"/>
    <cellStyle name="Note 2 4 7 4 9 3" xfId="24683" xr:uid="{00000000-0005-0000-0000-0000DE890000}"/>
    <cellStyle name="Note 2 4 7 4 9 4" xfId="29754" xr:uid="{00000000-0005-0000-0000-0000DF890000}"/>
    <cellStyle name="Note 2 4 7 4 9 5" xfId="34430" xr:uid="{00000000-0005-0000-0000-0000E0890000}"/>
    <cellStyle name="Note 2 4 7 4 9 6" xfId="39908" xr:uid="{00000000-0005-0000-0000-0000E1890000}"/>
    <cellStyle name="Note 2 4 7 4 9 7" xfId="44806" xr:uid="{00000000-0005-0000-0000-0000E2890000}"/>
    <cellStyle name="Note 2 4 7 4 9 8" xfId="50816" xr:uid="{00000000-0005-0000-0000-0000E3890000}"/>
    <cellStyle name="Note 2 4 7 5" xfId="5053" xr:uid="{00000000-0005-0000-0000-0000E4890000}"/>
    <cellStyle name="Note 2 4 7 5 2" xfId="17468" xr:uid="{00000000-0005-0000-0000-0000E5890000}"/>
    <cellStyle name="Note 2 4 7 5 3" xfId="24684" xr:uid="{00000000-0005-0000-0000-0000E6890000}"/>
    <cellStyle name="Note 2 4 7 5 4" xfId="29755" xr:uid="{00000000-0005-0000-0000-0000E7890000}"/>
    <cellStyle name="Note 2 4 7 5 5" xfId="34431" xr:uid="{00000000-0005-0000-0000-0000E8890000}"/>
    <cellStyle name="Note 2 4 7 5 6" xfId="39909" xr:uid="{00000000-0005-0000-0000-0000E9890000}"/>
    <cellStyle name="Note 2 4 7 5 7" xfId="44807" xr:uid="{00000000-0005-0000-0000-0000EA890000}"/>
    <cellStyle name="Note 2 4 7 5 8" xfId="50817" xr:uid="{00000000-0005-0000-0000-0000EB890000}"/>
    <cellStyle name="Note 2 4 7 6" xfId="4620" xr:uid="{00000000-0005-0000-0000-0000EC890000}"/>
    <cellStyle name="Note 2 4 7 6 2" xfId="17469" xr:uid="{00000000-0005-0000-0000-0000ED890000}"/>
    <cellStyle name="Note 2 4 7 6 3" xfId="24685" xr:uid="{00000000-0005-0000-0000-0000EE890000}"/>
    <cellStyle name="Note 2 4 7 6 4" xfId="29756" xr:uid="{00000000-0005-0000-0000-0000EF890000}"/>
    <cellStyle name="Note 2 4 7 6 5" xfId="34432" xr:uid="{00000000-0005-0000-0000-0000F0890000}"/>
    <cellStyle name="Note 2 4 7 6 6" xfId="39910" xr:uid="{00000000-0005-0000-0000-0000F1890000}"/>
    <cellStyle name="Note 2 4 7 6 7" xfId="44808" xr:uid="{00000000-0005-0000-0000-0000F2890000}"/>
    <cellStyle name="Note 2 4 7 6 8" xfId="50818" xr:uid="{00000000-0005-0000-0000-0000F3890000}"/>
    <cellStyle name="Note 2 4 7 7" xfId="4953" xr:uid="{00000000-0005-0000-0000-0000F4890000}"/>
    <cellStyle name="Note 2 4 7 7 2" xfId="17470" xr:uid="{00000000-0005-0000-0000-0000F5890000}"/>
    <cellStyle name="Note 2 4 7 7 3" xfId="24686" xr:uid="{00000000-0005-0000-0000-0000F6890000}"/>
    <cellStyle name="Note 2 4 7 7 4" xfId="29757" xr:uid="{00000000-0005-0000-0000-0000F7890000}"/>
    <cellStyle name="Note 2 4 7 7 5" xfId="34433" xr:uid="{00000000-0005-0000-0000-0000F8890000}"/>
    <cellStyle name="Note 2 4 7 7 6" xfId="39911" xr:uid="{00000000-0005-0000-0000-0000F9890000}"/>
    <cellStyle name="Note 2 4 7 7 7" xfId="44809" xr:uid="{00000000-0005-0000-0000-0000FA890000}"/>
    <cellStyle name="Note 2 4 7 7 8" xfId="50819" xr:uid="{00000000-0005-0000-0000-0000FB890000}"/>
    <cellStyle name="Note 2 4 7 8" xfId="4755" xr:uid="{00000000-0005-0000-0000-0000FC890000}"/>
    <cellStyle name="Note 2 4 7 8 2" xfId="17471" xr:uid="{00000000-0005-0000-0000-0000FD890000}"/>
    <cellStyle name="Note 2 4 7 8 3" xfId="24687" xr:uid="{00000000-0005-0000-0000-0000FE890000}"/>
    <cellStyle name="Note 2 4 7 8 4" xfId="29758" xr:uid="{00000000-0005-0000-0000-0000FF890000}"/>
    <cellStyle name="Note 2 4 7 8 5" xfId="34434" xr:uid="{00000000-0005-0000-0000-0000008A0000}"/>
    <cellStyle name="Note 2 4 7 8 6" xfId="39912" xr:uid="{00000000-0005-0000-0000-0000018A0000}"/>
    <cellStyle name="Note 2 4 7 8 7" xfId="44810" xr:uid="{00000000-0005-0000-0000-0000028A0000}"/>
    <cellStyle name="Note 2 4 7 8 8" xfId="50820" xr:uid="{00000000-0005-0000-0000-0000038A0000}"/>
    <cellStyle name="Note 2 4 7 9" xfId="10931" xr:uid="{00000000-0005-0000-0000-0000048A0000}"/>
    <cellStyle name="Note 2 4 8" xfId="940" xr:uid="{00000000-0005-0000-0000-0000058A0000}"/>
    <cellStyle name="Note 2 4 8 10" xfId="10215" xr:uid="{00000000-0005-0000-0000-0000068A0000}"/>
    <cellStyle name="Note 2 4 8 11" xfId="47020" xr:uid="{00000000-0005-0000-0000-0000078A0000}"/>
    <cellStyle name="Note 2 4 8 2" xfId="4188" xr:uid="{00000000-0005-0000-0000-0000088A0000}"/>
    <cellStyle name="Note 2 4 8 2 10" xfId="39913" xr:uid="{00000000-0005-0000-0000-0000098A0000}"/>
    <cellStyle name="Note 2 4 8 2 11" xfId="44811" xr:uid="{00000000-0005-0000-0000-00000A8A0000}"/>
    <cellStyle name="Note 2 4 8 2 12" xfId="50821" xr:uid="{00000000-0005-0000-0000-00000B8A0000}"/>
    <cellStyle name="Note 2 4 8 2 2" xfId="6934" xr:uid="{00000000-0005-0000-0000-00000C8A0000}"/>
    <cellStyle name="Note 2 4 8 2 2 2" xfId="17473" xr:uid="{00000000-0005-0000-0000-00000D8A0000}"/>
    <cellStyle name="Note 2 4 8 2 2 3" xfId="24689" xr:uid="{00000000-0005-0000-0000-00000E8A0000}"/>
    <cellStyle name="Note 2 4 8 2 2 4" xfId="29760" xr:uid="{00000000-0005-0000-0000-00000F8A0000}"/>
    <cellStyle name="Note 2 4 8 2 2 5" xfId="34436" xr:uid="{00000000-0005-0000-0000-0000108A0000}"/>
    <cellStyle name="Note 2 4 8 2 2 6" xfId="39914" xr:uid="{00000000-0005-0000-0000-0000118A0000}"/>
    <cellStyle name="Note 2 4 8 2 2 7" xfId="44812" xr:uid="{00000000-0005-0000-0000-0000128A0000}"/>
    <cellStyle name="Note 2 4 8 2 2 8" xfId="50822" xr:uid="{00000000-0005-0000-0000-0000138A0000}"/>
    <cellStyle name="Note 2 4 8 2 3" xfId="5450" xr:uid="{00000000-0005-0000-0000-0000148A0000}"/>
    <cellStyle name="Note 2 4 8 2 3 2" xfId="17474" xr:uid="{00000000-0005-0000-0000-0000158A0000}"/>
    <cellStyle name="Note 2 4 8 2 3 3" xfId="24690" xr:uid="{00000000-0005-0000-0000-0000168A0000}"/>
    <cellStyle name="Note 2 4 8 2 3 4" xfId="29761" xr:uid="{00000000-0005-0000-0000-0000178A0000}"/>
    <cellStyle name="Note 2 4 8 2 3 5" xfId="34437" xr:uid="{00000000-0005-0000-0000-0000188A0000}"/>
    <cellStyle name="Note 2 4 8 2 3 6" xfId="39915" xr:uid="{00000000-0005-0000-0000-0000198A0000}"/>
    <cellStyle name="Note 2 4 8 2 3 7" xfId="44813" xr:uid="{00000000-0005-0000-0000-00001A8A0000}"/>
    <cellStyle name="Note 2 4 8 2 3 8" xfId="50823" xr:uid="{00000000-0005-0000-0000-00001B8A0000}"/>
    <cellStyle name="Note 2 4 8 2 4" xfId="7527" xr:uid="{00000000-0005-0000-0000-00001C8A0000}"/>
    <cellStyle name="Note 2 4 8 2 4 2" xfId="17475" xr:uid="{00000000-0005-0000-0000-00001D8A0000}"/>
    <cellStyle name="Note 2 4 8 2 4 3" xfId="24691" xr:uid="{00000000-0005-0000-0000-00001E8A0000}"/>
    <cellStyle name="Note 2 4 8 2 4 4" xfId="29762" xr:uid="{00000000-0005-0000-0000-00001F8A0000}"/>
    <cellStyle name="Note 2 4 8 2 4 5" xfId="34438" xr:uid="{00000000-0005-0000-0000-0000208A0000}"/>
    <cellStyle name="Note 2 4 8 2 4 6" xfId="39916" xr:uid="{00000000-0005-0000-0000-0000218A0000}"/>
    <cellStyle name="Note 2 4 8 2 4 7" xfId="44814" xr:uid="{00000000-0005-0000-0000-0000228A0000}"/>
    <cellStyle name="Note 2 4 8 2 4 8" xfId="50824" xr:uid="{00000000-0005-0000-0000-0000238A0000}"/>
    <cellStyle name="Note 2 4 8 2 5" xfId="6058" xr:uid="{00000000-0005-0000-0000-0000248A0000}"/>
    <cellStyle name="Note 2 4 8 2 5 2" xfId="17476" xr:uid="{00000000-0005-0000-0000-0000258A0000}"/>
    <cellStyle name="Note 2 4 8 2 5 3" xfId="24692" xr:uid="{00000000-0005-0000-0000-0000268A0000}"/>
    <cellStyle name="Note 2 4 8 2 5 4" xfId="29763" xr:uid="{00000000-0005-0000-0000-0000278A0000}"/>
    <cellStyle name="Note 2 4 8 2 5 5" xfId="34439" xr:uid="{00000000-0005-0000-0000-0000288A0000}"/>
    <cellStyle name="Note 2 4 8 2 5 6" xfId="39917" xr:uid="{00000000-0005-0000-0000-0000298A0000}"/>
    <cellStyle name="Note 2 4 8 2 5 7" xfId="44815" xr:uid="{00000000-0005-0000-0000-00002A8A0000}"/>
    <cellStyle name="Note 2 4 8 2 5 8" xfId="50825" xr:uid="{00000000-0005-0000-0000-00002B8A0000}"/>
    <cellStyle name="Note 2 4 8 2 6" xfId="17472" xr:uid="{00000000-0005-0000-0000-00002C8A0000}"/>
    <cellStyle name="Note 2 4 8 2 7" xfId="24688" xr:uid="{00000000-0005-0000-0000-00002D8A0000}"/>
    <cellStyle name="Note 2 4 8 2 8" xfId="29759" xr:uid="{00000000-0005-0000-0000-00002E8A0000}"/>
    <cellStyle name="Note 2 4 8 2 9" xfId="34435" xr:uid="{00000000-0005-0000-0000-00002F8A0000}"/>
    <cellStyle name="Note 2 4 8 3" xfId="5289" xr:uid="{00000000-0005-0000-0000-0000308A0000}"/>
    <cellStyle name="Note 2 4 8 3 10" xfId="17477" xr:uid="{00000000-0005-0000-0000-0000318A0000}"/>
    <cellStyle name="Note 2 4 8 3 11" xfId="24693" xr:uid="{00000000-0005-0000-0000-0000328A0000}"/>
    <cellStyle name="Note 2 4 8 3 12" xfId="29764" xr:uid="{00000000-0005-0000-0000-0000338A0000}"/>
    <cellStyle name="Note 2 4 8 3 13" xfId="34440" xr:uid="{00000000-0005-0000-0000-0000348A0000}"/>
    <cellStyle name="Note 2 4 8 3 14" xfId="39918" xr:uid="{00000000-0005-0000-0000-0000358A0000}"/>
    <cellStyle name="Note 2 4 8 3 15" xfId="44816" xr:uid="{00000000-0005-0000-0000-0000368A0000}"/>
    <cellStyle name="Note 2 4 8 3 16" xfId="50826" xr:uid="{00000000-0005-0000-0000-0000378A0000}"/>
    <cellStyle name="Note 2 4 8 3 2" xfId="7325" xr:uid="{00000000-0005-0000-0000-0000388A0000}"/>
    <cellStyle name="Note 2 4 8 3 2 2" xfId="17478" xr:uid="{00000000-0005-0000-0000-0000398A0000}"/>
    <cellStyle name="Note 2 4 8 3 2 3" xfId="24694" xr:uid="{00000000-0005-0000-0000-00003A8A0000}"/>
    <cellStyle name="Note 2 4 8 3 2 4" xfId="29765" xr:uid="{00000000-0005-0000-0000-00003B8A0000}"/>
    <cellStyle name="Note 2 4 8 3 2 5" xfId="34441" xr:uid="{00000000-0005-0000-0000-00003C8A0000}"/>
    <cellStyle name="Note 2 4 8 3 2 6" xfId="39919" xr:uid="{00000000-0005-0000-0000-00003D8A0000}"/>
    <cellStyle name="Note 2 4 8 3 2 7" xfId="44817" xr:uid="{00000000-0005-0000-0000-00003E8A0000}"/>
    <cellStyle name="Note 2 4 8 3 2 8" xfId="50827" xr:uid="{00000000-0005-0000-0000-00003F8A0000}"/>
    <cellStyle name="Note 2 4 8 3 3" xfId="7849" xr:uid="{00000000-0005-0000-0000-0000408A0000}"/>
    <cellStyle name="Note 2 4 8 3 3 2" xfId="17479" xr:uid="{00000000-0005-0000-0000-0000418A0000}"/>
    <cellStyle name="Note 2 4 8 3 3 3" xfId="24695" xr:uid="{00000000-0005-0000-0000-0000428A0000}"/>
    <cellStyle name="Note 2 4 8 3 3 4" xfId="29766" xr:uid="{00000000-0005-0000-0000-0000438A0000}"/>
    <cellStyle name="Note 2 4 8 3 3 5" xfId="34442" xr:uid="{00000000-0005-0000-0000-0000448A0000}"/>
    <cellStyle name="Note 2 4 8 3 3 6" xfId="39920" xr:uid="{00000000-0005-0000-0000-0000458A0000}"/>
    <cellStyle name="Note 2 4 8 3 3 7" xfId="44818" xr:uid="{00000000-0005-0000-0000-0000468A0000}"/>
    <cellStyle name="Note 2 4 8 3 3 8" xfId="50828" xr:uid="{00000000-0005-0000-0000-0000478A0000}"/>
    <cellStyle name="Note 2 4 8 3 4" xfId="8191" xr:uid="{00000000-0005-0000-0000-0000488A0000}"/>
    <cellStyle name="Note 2 4 8 3 4 2" xfId="17480" xr:uid="{00000000-0005-0000-0000-0000498A0000}"/>
    <cellStyle name="Note 2 4 8 3 4 3" xfId="24696" xr:uid="{00000000-0005-0000-0000-00004A8A0000}"/>
    <cellStyle name="Note 2 4 8 3 4 4" xfId="29767" xr:uid="{00000000-0005-0000-0000-00004B8A0000}"/>
    <cellStyle name="Note 2 4 8 3 4 5" xfId="34443" xr:uid="{00000000-0005-0000-0000-00004C8A0000}"/>
    <cellStyle name="Note 2 4 8 3 4 6" xfId="39921" xr:uid="{00000000-0005-0000-0000-00004D8A0000}"/>
    <cellStyle name="Note 2 4 8 3 4 7" xfId="44819" xr:uid="{00000000-0005-0000-0000-00004E8A0000}"/>
    <cellStyle name="Note 2 4 8 3 4 8" xfId="50829" xr:uid="{00000000-0005-0000-0000-00004F8A0000}"/>
    <cellStyle name="Note 2 4 8 3 5" xfId="8621" xr:uid="{00000000-0005-0000-0000-0000508A0000}"/>
    <cellStyle name="Note 2 4 8 3 5 2" xfId="17481" xr:uid="{00000000-0005-0000-0000-0000518A0000}"/>
    <cellStyle name="Note 2 4 8 3 5 3" xfId="24697" xr:uid="{00000000-0005-0000-0000-0000528A0000}"/>
    <cellStyle name="Note 2 4 8 3 5 4" xfId="29768" xr:uid="{00000000-0005-0000-0000-0000538A0000}"/>
    <cellStyle name="Note 2 4 8 3 5 5" xfId="34444" xr:uid="{00000000-0005-0000-0000-0000548A0000}"/>
    <cellStyle name="Note 2 4 8 3 5 6" xfId="39922" xr:uid="{00000000-0005-0000-0000-0000558A0000}"/>
    <cellStyle name="Note 2 4 8 3 5 7" xfId="44820" xr:uid="{00000000-0005-0000-0000-0000568A0000}"/>
    <cellStyle name="Note 2 4 8 3 5 8" xfId="50830" xr:uid="{00000000-0005-0000-0000-0000578A0000}"/>
    <cellStyle name="Note 2 4 8 3 6" xfId="8974" xr:uid="{00000000-0005-0000-0000-0000588A0000}"/>
    <cellStyle name="Note 2 4 8 3 6 2" xfId="17482" xr:uid="{00000000-0005-0000-0000-0000598A0000}"/>
    <cellStyle name="Note 2 4 8 3 6 3" xfId="24698" xr:uid="{00000000-0005-0000-0000-00005A8A0000}"/>
    <cellStyle name="Note 2 4 8 3 6 4" xfId="29769" xr:uid="{00000000-0005-0000-0000-00005B8A0000}"/>
    <cellStyle name="Note 2 4 8 3 6 5" xfId="34445" xr:uid="{00000000-0005-0000-0000-00005C8A0000}"/>
    <cellStyle name="Note 2 4 8 3 6 6" xfId="39923" xr:uid="{00000000-0005-0000-0000-00005D8A0000}"/>
    <cellStyle name="Note 2 4 8 3 6 7" xfId="44821" xr:uid="{00000000-0005-0000-0000-00005E8A0000}"/>
    <cellStyle name="Note 2 4 8 3 6 8" xfId="50831" xr:uid="{00000000-0005-0000-0000-00005F8A0000}"/>
    <cellStyle name="Note 2 4 8 3 7" xfId="9429" xr:uid="{00000000-0005-0000-0000-0000608A0000}"/>
    <cellStyle name="Note 2 4 8 3 7 2" xfId="17483" xr:uid="{00000000-0005-0000-0000-0000618A0000}"/>
    <cellStyle name="Note 2 4 8 3 7 3" xfId="24699" xr:uid="{00000000-0005-0000-0000-0000628A0000}"/>
    <cellStyle name="Note 2 4 8 3 7 4" xfId="29770" xr:uid="{00000000-0005-0000-0000-0000638A0000}"/>
    <cellStyle name="Note 2 4 8 3 7 5" xfId="34446" xr:uid="{00000000-0005-0000-0000-0000648A0000}"/>
    <cellStyle name="Note 2 4 8 3 7 6" xfId="39924" xr:uid="{00000000-0005-0000-0000-0000658A0000}"/>
    <cellStyle name="Note 2 4 8 3 7 7" xfId="44822" xr:uid="{00000000-0005-0000-0000-0000668A0000}"/>
    <cellStyle name="Note 2 4 8 3 7 8" xfId="50832" xr:uid="{00000000-0005-0000-0000-0000678A0000}"/>
    <cellStyle name="Note 2 4 8 3 8" xfId="9755" xr:uid="{00000000-0005-0000-0000-0000688A0000}"/>
    <cellStyle name="Note 2 4 8 3 8 2" xfId="17484" xr:uid="{00000000-0005-0000-0000-0000698A0000}"/>
    <cellStyle name="Note 2 4 8 3 8 3" xfId="24700" xr:uid="{00000000-0005-0000-0000-00006A8A0000}"/>
    <cellStyle name="Note 2 4 8 3 8 4" xfId="29771" xr:uid="{00000000-0005-0000-0000-00006B8A0000}"/>
    <cellStyle name="Note 2 4 8 3 8 5" xfId="34447" xr:uid="{00000000-0005-0000-0000-00006C8A0000}"/>
    <cellStyle name="Note 2 4 8 3 8 6" xfId="39925" xr:uid="{00000000-0005-0000-0000-00006D8A0000}"/>
    <cellStyle name="Note 2 4 8 3 8 7" xfId="44823" xr:uid="{00000000-0005-0000-0000-00006E8A0000}"/>
    <cellStyle name="Note 2 4 8 3 8 8" xfId="50833" xr:uid="{00000000-0005-0000-0000-00006F8A0000}"/>
    <cellStyle name="Note 2 4 8 3 9" xfId="10024" xr:uid="{00000000-0005-0000-0000-0000708A0000}"/>
    <cellStyle name="Note 2 4 8 3 9 2" xfId="17485" xr:uid="{00000000-0005-0000-0000-0000718A0000}"/>
    <cellStyle name="Note 2 4 8 3 9 3" xfId="24701" xr:uid="{00000000-0005-0000-0000-0000728A0000}"/>
    <cellStyle name="Note 2 4 8 3 9 4" xfId="29772" xr:uid="{00000000-0005-0000-0000-0000738A0000}"/>
    <cellStyle name="Note 2 4 8 3 9 5" xfId="34448" xr:uid="{00000000-0005-0000-0000-0000748A0000}"/>
    <cellStyle name="Note 2 4 8 3 9 6" xfId="39926" xr:uid="{00000000-0005-0000-0000-0000758A0000}"/>
    <cellStyle name="Note 2 4 8 3 9 7" xfId="44824" xr:uid="{00000000-0005-0000-0000-0000768A0000}"/>
    <cellStyle name="Note 2 4 8 3 9 8" xfId="50834" xr:uid="{00000000-0005-0000-0000-0000778A0000}"/>
    <cellStyle name="Note 2 4 8 4" xfId="4955" xr:uid="{00000000-0005-0000-0000-0000788A0000}"/>
    <cellStyle name="Note 2 4 8 4 10" xfId="17486" xr:uid="{00000000-0005-0000-0000-0000798A0000}"/>
    <cellStyle name="Note 2 4 8 4 11" xfId="24702" xr:uid="{00000000-0005-0000-0000-00007A8A0000}"/>
    <cellStyle name="Note 2 4 8 4 12" xfId="29773" xr:uid="{00000000-0005-0000-0000-00007B8A0000}"/>
    <cellStyle name="Note 2 4 8 4 13" xfId="34449" xr:uid="{00000000-0005-0000-0000-00007C8A0000}"/>
    <cellStyle name="Note 2 4 8 4 14" xfId="39927" xr:uid="{00000000-0005-0000-0000-00007D8A0000}"/>
    <cellStyle name="Note 2 4 8 4 15" xfId="44825" xr:uid="{00000000-0005-0000-0000-00007E8A0000}"/>
    <cellStyle name="Note 2 4 8 4 16" xfId="50835" xr:uid="{00000000-0005-0000-0000-00007F8A0000}"/>
    <cellStyle name="Note 2 4 8 4 2" xfId="6771" xr:uid="{00000000-0005-0000-0000-0000808A0000}"/>
    <cellStyle name="Note 2 4 8 4 2 2" xfId="17487" xr:uid="{00000000-0005-0000-0000-0000818A0000}"/>
    <cellStyle name="Note 2 4 8 4 2 3" xfId="24703" xr:uid="{00000000-0005-0000-0000-0000828A0000}"/>
    <cellStyle name="Note 2 4 8 4 2 4" xfId="29774" xr:uid="{00000000-0005-0000-0000-0000838A0000}"/>
    <cellStyle name="Note 2 4 8 4 2 5" xfId="34450" xr:uid="{00000000-0005-0000-0000-0000848A0000}"/>
    <cellStyle name="Note 2 4 8 4 2 6" xfId="39928" xr:uid="{00000000-0005-0000-0000-0000858A0000}"/>
    <cellStyle name="Note 2 4 8 4 2 7" xfId="44826" xr:uid="{00000000-0005-0000-0000-0000868A0000}"/>
    <cellStyle name="Note 2 4 8 4 2 8" xfId="50836" xr:uid="{00000000-0005-0000-0000-0000878A0000}"/>
    <cellStyle name="Note 2 4 8 4 3" xfId="5136" xr:uid="{00000000-0005-0000-0000-0000888A0000}"/>
    <cellStyle name="Note 2 4 8 4 3 2" xfId="17488" xr:uid="{00000000-0005-0000-0000-0000898A0000}"/>
    <cellStyle name="Note 2 4 8 4 3 3" xfId="24704" xr:uid="{00000000-0005-0000-0000-00008A8A0000}"/>
    <cellStyle name="Note 2 4 8 4 3 4" xfId="29775" xr:uid="{00000000-0005-0000-0000-00008B8A0000}"/>
    <cellStyle name="Note 2 4 8 4 3 5" xfId="34451" xr:uid="{00000000-0005-0000-0000-00008C8A0000}"/>
    <cellStyle name="Note 2 4 8 4 3 6" xfId="39929" xr:uid="{00000000-0005-0000-0000-00008D8A0000}"/>
    <cellStyle name="Note 2 4 8 4 3 7" xfId="44827" xr:uid="{00000000-0005-0000-0000-00008E8A0000}"/>
    <cellStyle name="Note 2 4 8 4 3 8" xfId="50837" xr:uid="{00000000-0005-0000-0000-00008F8A0000}"/>
    <cellStyle name="Note 2 4 8 4 4" xfId="6638" xr:uid="{00000000-0005-0000-0000-0000908A0000}"/>
    <cellStyle name="Note 2 4 8 4 4 2" xfId="17489" xr:uid="{00000000-0005-0000-0000-0000918A0000}"/>
    <cellStyle name="Note 2 4 8 4 4 3" xfId="24705" xr:uid="{00000000-0005-0000-0000-0000928A0000}"/>
    <cellStyle name="Note 2 4 8 4 4 4" xfId="29776" xr:uid="{00000000-0005-0000-0000-0000938A0000}"/>
    <cellStyle name="Note 2 4 8 4 4 5" xfId="34452" xr:uid="{00000000-0005-0000-0000-0000948A0000}"/>
    <cellStyle name="Note 2 4 8 4 4 6" xfId="39930" xr:uid="{00000000-0005-0000-0000-0000958A0000}"/>
    <cellStyle name="Note 2 4 8 4 4 7" xfId="44828" xr:uid="{00000000-0005-0000-0000-0000968A0000}"/>
    <cellStyle name="Note 2 4 8 4 4 8" xfId="50838" xr:uid="{00000000-0005-0000-0000-0000978A0000}"/>
    <cellStyle name="Note 2 4 8 4 5" xfId="3707" xr:uid="{00000000-0005-0000-0000-0000988A0000}"/>
    <cellStyle name="Note 2 4 8 4 5 2" xfId="17490" xr:uid="{00000000-0005-0000-0000-0000998A0000}"/>
    <cellStyle name="Note 2 4 8 4 5 3" xfId="24706" xr:uid="{00000000-0005-0000-0000-00009A8A0000}"/>
    <cellStyle name="Note 2 4 8 4 5 4" xfId="29777" xr:uid="{00000000-0005-0000-0000-00009B8A0000}"/>
    <cellStyle name="Note 2 4 8 4 5 5" xfId="34453" xr:uid="{00000000-0005-0000-0000-00009C8A0000}"/>
    <cellStyle name="Note 2 4 8 4 5 6" xfId="39931" xr:uid="{00000000-0005-0000-0000-00009D8A0000}"/>
    <cellStyle name="Note 2 4 8 4 5 7" xfId="44829" xr:uid="{00000000-0005-0000-0000-00009E8A0000}"/>
    <cellStyle name="Note 2 4 8 4 5 8" xfId="50839" xr:uid="{00000000-0005-0000-0000-00009F8A0000}"/>
    <cellStyle name="Note 2 4 8 4 6" xfId="6485" xr:uid="{00000000-0005-0000-0000-0000A08A0000}"/>
    <cellStyle name="Note 2 4 8 4 6 2" xfId="17491" xr:uid="{00000000-0005-0000-0000-0000A18A0000}"/>
    <cellStyle name="Note 2 4 8 4 6 3" xfId="24707" xr:uid="{00000000-0005-0000-0000-0000A28A0000}"/>
    <cellStyle name="Note 2 4 8 4 6 4" xfId="29778" xr:uid="{00000000-0005-0000-0000-0000A38A0000}"/>
    <cellStyle name="Note 2 4 8 4 6 5" xfId="34454" xr:uid="{00000000-0005-0000-0000-0000A48A0000}"/>
    <cellStyle name="Note 2 4 8 4 6 6" xfId="39932" xr:uid="{00000000-0005-0000-0000-0000A58A0000}"/>
    <cellStyle name="Note 2 4 8 4 6 7" xfId="44830" xr:uid="{00000000-0005-0000-0000-0000A68A0000}"/>
    <cellStyle name="Note 2 4 8 4 6 8" xfId="50840" xr:uid="{00000000-0005-0000-0000-0000A78A0000}"/>
    <cellStyle name="Note 2 4 8 4 7" xfId="4651" xr:uid="{00000000-0005-0000-0000-0000A88A0000}"/>
    <cellStyle name="Note 2 4 8 4 7 2" xfId="17492" xr:uid="{00000000-0005-0000-0000-0000A98A0000}"/>
    <cellStyle name="Note 2 4 8 4 7 3" xfId="24708" xr:uid="{00000000-0005-0000-0000-0000AA8A0000}"/>
    <cellStyle name="Note 2 4 8 4 7 4" xfId="29779" xr:uid="{00000000-0005-0000-0000-0000AB8A0000}"/>
    <cellStyle name="Note 2 4 8 4 7 5" xfId="34455" xr:uid="{00000000-0005-0000-0000-0000AC8A0000}"/>
    <cellStyle name="Note 2 4 8 4 7 6" xfId="39933" xr:uid="{00000000-0005-0000-0000-0000AD8A0000}"/>
    <cellStyle name="Note 2 4 8 4 7 7" xfId="44831" xr:uid="{00000000-0005-0000-0000-0000AE8A0000}"/>
    <cellStyle name="Note 2 4 8 4 7 8" xfId="50841" xr:uid="{00000000-0005-0000-0000-0000AF8A0000}"/>
    <cellStyle name="Note 2 4 8 4 8" xfId="5742" xr:uid="{00000000-0005-0000-0000-0000B08A0000}"/>
    <cellStyle name="Note 2 4 8 4 8 2" xfId="17493" xr:uid="{00000000-0005-0000-0000-0000B18A0000}"/>
    <cellStyle name="Note 2 4 8 4 8 3" xfId="24709" xr:uid="{00000000-0005-0000-0000-0000B28A0000}"/>
    <cellStyle name="Note 2 4 8 4 8 4" xfId="29780" xr:uid="{00000000-0005-0000-0000-0000B38A0000}"/>
    <cellStyle name="Note 2 4 8 4 8 5" xfId="34456" xr:uid="{00000000-0005-0000-0000-0000B48A0000}"/>
    <cellStyle name="Note 2 4 8 4 8 6" xfId="39934" xr:uid="{00000000-0005-0000-0000-0000B58A0000}"/>
    <cellStyle name="Note 2 4 8 4 8 7" xfId="44832" xr:uid="{00000000-0005-0000-0000-0000B68A0000}"/>
    <cellStyle name="Note 2 4 8 4 8 8" xfId="50842" xr:uid="{00000000-0005-0000-0000-0000B78A0000}"/>
    <cellStyle name="Note 2 4 8 4 9" xfId="6312" xr:uid="{00000000-0005-0000-0000-0000B88A0000}"/>
    <cellStyle name="Note 2 4 8 4 9 2" xfId="17494" xr:uid="{00000000-0005-0000-0000-0000B98A0000}"/>
    <cellStyle name="Note 2 4 8 4 9 3" xfId="24710" xr:uid="{00000000-0005-0000-0000-0000BA8A0000}"/>
    <cellStyle name="Note 2 4 8 4 9 4" xfId="29781" xr:uid="{00000000-0005-0000-0000-0000BB8A0000}"/>
    <cellStyle name="Note 2 4 8 4 9 5" xfId="34457" xr:uid="{00000000-0005-0000-0000-0000BC8A0000}"/>
    <cellStyle name="Note 2 4 8 4 9 6" xfId="39935" xr:uid="{00000000-0005-0000-0000-0000BD8A0000}"/>
    <cellStyle name="Note 2 4 8 4 9 7" xfId="44833" xr:uid="{00000000-0005-0000-0000-0000BE8A0000}"/>
    <cellStyle name="Note 2 4 8 4 9 8" xfId="50843" xr:uid="{00000000-0005-0000-0000-0000BF8A0000}"/>
    <cellStyle name="Note 2 4 8 5" xfId="5504" xr:uid="{00000000-0005-0000-0000-0000C08A0000}"/>
    <cellStyle name="Note 2 4 8 5 2" xfId="17495" xr:uid="{00000000-0005-0000-0000-0000C18A0000}"/>
    <cellStyle name="Note 2 4 8 5 3" xfId="24711" xr:uid="{00000000-0005-0000-0000-0000C28A0000}"/>
    <cellStyle name="Note 2 4 8 5 4" xfId="29782" xr:uid="{00000000-0005-0000-0000-0000C38A0000}"/>
    <cellStyle name="Note 2 4 8 5 5" xfId="34458" xr:uid="{00000000-0005-0000-0000-0000C48A0000}"/>
    <cellStyle name="Note 2 4 8 5 6" xfId="39936" xr:uid="{00000000-0005-0000-0000-0000C58A0000}"/>
    <cellStyle name="Note 2 4 8 5 7" xfId="44834" xr:uid="{00000000-0005-0000-0000-0000C68A0000}"/>
    <cellStyle name="Note 2 4 8 5 8" xfId="50844" xr:uid="{00000000-0005-0000-0000-0000C78A0000}"/>
    <cellStyle name="Note 2 4 8 6" xfId="3948" xr:uid="{00000000-0005-0000-0000-0000C88A0000}"/>
    <cellStyle name="Note 2 4 8 6 2" xfId="17496" xr:uid="{00000000-0005-0000-0000-0000C98A0000}"/>
    <cellStyle name="Note 2 4 8 6 3" xfId="24712" xr:uid="{00000000-0005-0000-0000-0000CA8A0000}"/>
    <cellStyle name="Note 2 4 8 6 4" xfId="29783" xr:uid="{00000000-0005-0000-0000-0000CB8A0000}"/>
    <cellStyle name="Note 2 4 8 6 5" xfId="34459" xr:uid="{00000000-0005-0000-0000-0000CC8A0000}"/>
    <cellStyle name="Note 2 4 8 6 6" xfId="39937" xr:uid="{00000000-0005-0000-0000-0000CD8A0000}"/>
    <cellStyle name="Note 2 4 8 6 7" xfId="44835" xr:uid="{00000000-0005-0000-0000-0000CE8A0000}"/>
    <cellStyle name="Note 2 4 8 6 8" xfId="50845" xr:uid="{00000000-0005-0000-0000-0000CF8A0000}"/>
    <cellStyle name="Note 2 4 8 7" xfId="4992" xr:uid="{00000000-0005-0000-0000-0000D08A0000}"/>
    <cellStyle name="Note 2 4 8 7 2" xfId="17497" xr:uid="{00000000-0005-0000-0000-0000D18A0000}"/>
    <cellStyle name="Note 2 4 8 7 3" xfId="24713" xr:uid="{00000000-0005-0000-0000-0000D28A0000}"/>
    <cellStyle name="Note 2 4 8 7 4" xfId="29784" xr:uid="{00000000-0005-0000-0000-0000D38A0000}"/>
    <cellStyle name="Note 2 4 8 7 5" xfId="34460" xr:uid="{00000000-0005-0000-0000-0000D48A0000}"/>
    <cellStyle name="Note 2 4 8 7 6" xfId="39938" xr:uid="{00000000-0005-0000-0000-0000D58A0000}"/>
    <cellStyle name="Note 2 4 8 7 7" xfId="44836" xr:uid="{00000000-0005-0000-0000-0000D68A0000}"/>
    <cellStyle name="Note 2 4 8 7 8" xfId="50846" xr:uid="{00000000-0005-0000-0000-0000D78A0000}"/>
    <cellStyle name="Note 2 4 8 8" xfId="5594" xr:uid="{00000000-0005-0000-0000-0000D88A0000}"/>
    <cellStyle name="Note 2 4 8 8 2" xfId="17498" xr:uid="{00000000-0005-0000-0000-0000D98A0000}"/>
    <cellStyle name="Note 2 4 8 8 3" xfId="24714" xr:uid="{00000000-0005-0000-0000-0000DA8A0000}"/>
    <cellStyle name="Note 2 4 8 8 4" xfId="29785" xr:uid="{00000000-0005-0000-0000-0000DB8A0000}"/>
    <cellStyle name="Note 2 4 8 8 5" xfId="34461" xr:uid="{00000000-0005-0000-0000-0000DC8A0000}"/>
    <cellStyle name="Note 2 4 8 8 6" xfId="39939" xr:uid="{00000000-0005-0000-0000-0000DD8A0000}"/>
    <cellStyle name="Note 2 4 8 8 7" xfId="44837" xr:uid="{00000000-0005-0000-0000-0000DE8A0000}"/>
    <cellStyle name="Note 2 4 8 8 8" xfId="50847" xr:uid="{00000000-0005-0000-0000-0000DF8A0000}"/>
    <cellStyle name="Note 2 4 8 9" xfId="10957" xr:uid="{00000000-0005-0000-0000-0000E08A0000}"/>
    <cellStyle name="Note 2 4 9" xfId="958" xr:uid="{00000000-0005-0000-0000-0000E18A0000}"/>
    <cellStyle name="Note 2 4 9 10" xfId="20176" xr:uid="{00000000-0005-0000-0000-0000E28A0000}"/>
    <cellStyle name="Note 2 4 9 11" xfId="47028" xr:uid="{00000000-0005-0000-0000-0000E38A0000}"/>
    <cellStyle name="Note 2 4 9 2" xfId="4201" xr:uid="{00000000-0005-0000-0000-0000E48A0000}"/>
    <cellStyle name="Note 2 4 9 2 10" xfId="39940" xr:uid="{00000000-0005-0000-0000-0000E58A0000}"/>
    <cellStyle name="Note 2 4 9 2 11" xfId="44838" xr:uid="{00000000-0005-0000-0000-0000E68A0000}"/>
    <cellStyle name="Note 2 4 9 2 12" xfId="50848" xr:uid="{00000000-0005-0000-0000-0000E78A0000}"/>
    <cellStyle name="Note 2 4 9 2 2" xfId="6941" xr:uid="{00000000-0005-0000-0000-0000E88A0000}"/>
    <cellStyle name="Note 2 4 9 2 2 2" xfId="17500" xr:uid="{00000000-0005-0000-0000-0000E98A0000}"/>
    <cellStyle name="Note 2 4 9 2 2 3" xfId="24716" xr:uid="{00000000-0005-0000-0000-0000EA8A0000}"/>
    <cellStyle name="Note 2 4 9 2 2 4" xfId="29787" xr:uid="{00000000-0005-0000-0000-0000EB8A0000}"/>
    <cellStyle name="Note 2 4 9 2 2 5" xfId="34463" xr:uid="{00000000-0005-0000-0000-0000EC8A0000}"/>
    <cellStyle name="Note 2 4 9 2 2 6" xfId="39941" xr:uid="{00000000-0005-0000-0000-0000ED8A0000}"/>
    <cellStyle name="Note 2 4 9 2 2 7" xfId="44839" xr:uid="{00000000-0005-0000-0000-0000EE8A0000}"/>
    <cellStyle name="Note 2 4 9 2 2 8" xfId="50849" xr:uid="{00000000-0005-0000-0000-0000EF8A0000}"/>
    <cellStyle name="Note 2 4 9 2 3" xfId="6747" xr:uid="{00000000-0005-0000-0000-0000F08A0000}"/>
    <cellStyle name="Note 2 4 9 2 3 2" xfId="17501" xr:uid="{00000000-0005-0000-0000-0000F18A0000}"/>
    <cellStyle name="Note 2 4 9 2 3 3" xfId="24717" xr:uid="{00000000-0005-0000-0000-0000F28A0000}"/>
    <cellStyle name="Note 2 4 9 2 3 4" xfId="29788" xr:uid="{00000000-0005-0000-0000-0000F38A0000}"/>
    <cellStyle name="Note 2 4 9 2 3 5" xfId="34464" xr:uid="{00000000-0005-0000-0000-0000F48A0000}"/>
    <cellStyle name="Note 2 4 9 2 3 6" xfId="39942" xr:uid="{00000000-0005-0000-0000-0000F58A0000}"/>
    <cellStyle name="Note 2 4 9 2 3 7" xfId="44840" xr:uid="{00000000-0005-0000-0000-0000F68A0000}"/>
    <cellStyle name="Note 2 4 9 2 3 8" xfId="50850" xr:uid="{00000000-0005-0000-0000-0000F78A0000}"/>
    <cellStyle name="Note 2 4 9 2 4" xfId="6357" xr:uid="{00000000-0005-0000-0000-0000F88A0000}"/>
    <cellStyle name="Note 2 4 9 2 4 2" xfId="17502" xr:uid="{00000000-0005-0000-0000-0000F98A0000}"/>
    <cellStyle name="Note 2 4 9 2 4 3" xfId="24718" xr:uid="{00000000-0005-0000-0000-0000FA8A0000}"/>
    <cellStyle name="Note 2 4 9 2 4 4" xfId="29789" xr:uid="{00000000-0005-0000-0000-0000FB8A0000}"/>
    <cellStyle name="Note 2 4 9 2 4 5" xfId="34465" xr:uid="{00000000-0005-0000-0000-0000FC8A0000}"/>
    <cellStyle name="Note 2 4 9 2 4 6" xfId="39943" xr:uid="{00000000-0005-0000-0000-0000FD8A0000}"/>
    <cellStyle name="Note 2 4 9 2 4 7" xfId="44841" xr:uid="{00000000-0005-0000-0000-0000FE8A0000}"/>
    <cellStyle name="Note 2 4 9 2 4 8" xfId="50851" xr:uid="{00000000-0005-0000-0000-0000FF8A0000}"/>
    <cellStyle name="Note 2 4 9 2 5" xfId="6015" xr:uid="{00000000-0005-0000-0000-0000008B0000}"/>
    <cellStyle name="Note 2 4 9 2 5 2" xfId="17503" xr:uid="{00000000-0005-0000-0000-0000018B0000}"/>
    <cellStyle name="Note 2 4 9 2 5 3" xfId="24719" xr:uid="{00000000-0005-0000-0000-0000028B0000}"/>
    <cellStyle name="Note 2 4 9 2 5 4" xfId="29790" xr:uid="{00000000-0005-0000-0000-0000038B0000}"/>
    <cellStyle name="Note 2 4 9 2 5 5" xfId="34466" xr:uid="{00000000-0005-0000-0000-0000048B0000}"/>
    <cellStyle name="Note 2 4 9 2 5 6" xfId="39944" xr:uid="{00000000-0005-0000-0000-0000058B0000}"/>
    <cellStyle name="Note 2 4 9 2 5 7" xfId="44842" xr:uid="{00000000-0005-0000-0000-0000068B0000}"/>
    <cellStyle name="Note 2 4 9 2 5 8" xfId="50852" xr:uid="{00000000-0005-0000-0000-0000078B0000}"/>
    <cellStyle name="Note 2 4 9 2 6" xfId="17499" xr:uid="{00000000-0005-0000-0000-0000088B0000}"/>
    <cellStyle name="Note 2 4 9 2 7" xfId="24715" xr:uid="{00000000-0005-0000-0000-0000098B0000}"/>
    <cellStyle name="Note 2 4 9 2 8" xfId="29786" xr:uid="{00000000-0005-0000-0000-00000A8B0000}"/>
    <cellStyle name="Note 2 4 9 2 9" xfId="34462" xr:uid="{00000000-0005-0000-0000-00000B8B0000}"/>
    <cellStyle name="Note 2 4 9 3" xfId="5047" xr:uid="{00000000-0005-0000-0000-00000C8B0000}"/>
    <cellStyle name="Note 2 4 9 3 10" xfId="17504" xr:uid="{00000000-0005-0000-0000-00000D8B0000}"/>
    <cellStyle name="Note 2 4 9 3 11" xfId="24720" xr:uid="{00000000-0005-0000-0000-00000E8B0000}"/>
    <cellStyle name="Note 2 4 9 3 12" xfId="29791" xr:uid="{00000000-0005-0000-0000-00000F8B0000}"/>
    <cellStyle name="Note 2 4 9 3 13" xfId="34467" xr:uid="{00000000-0005-0000-0000-0000108B0000}"/>
    <cellStyle name="Note 2 4 9 3 14" xfId="39945" xr:uid="{00000000-0005-0000-0000-0000118B0000}"/>
    <cellStyle name="Note 2 4 9 3 15" xfId="44843" xr:uid="{00000000-0005-0000-0000-0000128B0000}"/>
    <cellStyle name="Note 2 4 9 3 16" xfId="50853" xr:uid="{00000000-0005-0000-0000-0000138B0000}"/>
    <cellStyle name="Note 2 4 9 3 2" xfId="7249" xr:uid="{00000000-0005-0000-0000-0000148B0000}"/>
    <cellStyle name="Note 2 4 9 3 2 2" xfId="17505" xr:uid="{00000000-0005-0000-0000-0000158B0000}"/>
    <cellStyle name="Note 2 4 9 3 2 3" xfId="24721" xr:uid="{00000000-0005-0000-0000-0000168B0000}"/>
    <cellStyle name="Note 2 4 9 3 2 4" xfId="29792" xr:uid="{00000000-0005-0000-0000-0000178B0000}"/>
    <cellStyle name="Note 2 4 9 3 2 5" xfId="34468" xr:uid="{00000000-0005-0000-0000-0000188B0000}"/>
    <cellStyle name="Note 2 4 9 3 2 6" xfId="39946" xr:uid="{00000000-0005-0000-0000-0000198B0000}"/>
    <cellStyle name="Note 2 4 9 3 2 7" xfId="44844" xr:uid="{00000000-0005-0000-0000-00001A8B0000}"/>
    <cellStyle name="Note 2 4 9 3 2 8" xfId="50854" xr:uid="{00000000-0005-0000-0000-00001B8B0000}"/>
    <cellStyle name="Note 2 4 9 3 3" xfId="7784" xr:uid="{00000000-0005-0000-0000-00001C8B0000}"/>
    <cellStyle name="Note 2 4 9 3 3 2" xfId="17506" xr:uid="{00000000-0005-0000-0000-00001D8B0000}"/>
    <cellStyle name="Note 2 4 9 3 3 3" xfId="24722" xr:uid="{00000000-0005-0000-0000-00001E8B0000}"/>
    <cellStyle name="Note 2 4 9 3 3 4" xfId="29793" xr:uid="{00000000-0005-0000-0000-00001F8B0000}"/>
    <cellStyle name="Note 2 4 9 3 3 5" xfId="34469" xr:uid="{00000000-0005-0000-0000-0000208B0000}"/>
    <cellStyle name="Note 2 4 9 3 3 6" xfId="39947" xr:uid="{00000000-0005-0000-0000-0000218B0000}"/>
    <cellStyle name="Note 2 4 9 3 3 7" xfId="44845" xr:uid="{00000000-0005-0000-0000-0000228B0000}"/>
    <cellStyle name="Note 2 4 9 3 3 8" xfId="50855" xr:uid="{00000000-0005-0000-0000-0000238B0000}"/>
    <cellStyle name="Note 2 4 9 3 4" xfId="8115" xr:uid="{00000000-0005-0000-0000-0000248B0000}"/>
    <cellStyle name="Note 2 4 9 3 4 2" xfId="17507" xr:uid="{00000000-0005-0000-0000-0000258B0000}"/>
    <cellStyle name="Note 2 4 9 3 4 3" xfId="24723" xr:uid="{00000000-0005-0000-0000-0000268B0000}"/>
    <cellStyle name="Note 2 4 9 3 4 4" xfId="29794" xr:uid="{00000000-0005-0000-0000-0000278B0000}"/>
    <cellStyle name="Note 2 4 9 3 4 5" xfId="34470" xr:uid="{00000000-0005-0000-0000-0000288B0000}"/>
    <cellStyle name="Note 2 4 9 3 4 6" xfId="39948" xr:uid="{00000000-0005-0000-0000-0000298B0000}"/>
    <cellStyle name="Note 2 4 9 3 4 7" xfId="44846" xr:uid="{00000000-0005-0000-0000-00002A8B0000}"/>
    <cellStyle name="Note 2 4 9 3 4 8" xfId="50856" xr:uid="{00000000-0005-0000-0000-00002B8B0000}"/>
    <cellStyle name="Note 2 4 9 3 5" xfId="8553" xr:uid="{00000000-0005-0000-0000-00002C8B0000}"/>
    <cellStyle name="Note 2 4 9 3 5 2" xfId="17508" xr:uid="{00000000-0005-0000-0000-00002D8B0000}"/>
    <cellStyle name="Note 2 4 9 3 5 3" xfId="24724" xr:uid="{00000000-0005-0000-0000-00002E8B0000}"/>
    <cellStyle name="Note 2 4 9 3 5 4" xfId="29795" xr:uid="{00000000-0005-0000-0000-00002F8B0000}"/>
    <cellStyle name="Note 2 4 9 3 5 5" xfId="34471" xr:uid="{00000000-0005-0000-0000-0000308B0000}"/>
    <cellStyle name="Note 2 4 9 3 5 6" xfId="39949" xr:uid="{00000000-0005-0000-0000-0000318B0000}"/>
    <cellStyle name="Note 2 4 9 3 5 7" xfId="44847" xr:uid="{00000000-0005-0000-0000-0000328B0000}"/>
    <cellStyle name="Note 2 4 9 3 5 8" xfId="50857" xr:uid="{00000000-0005-0000-0000-0000338B0000}"/>
    <cellStyle name="Note 2 4 9 3 6" xfId="8907" xr:uid="{00000000-0005-0000-0000-0000348B0000}"/>
    <cellStyle name="Note 2 4 9 3 6 2" xfId="17509" xr:uid="{00000000-0005-0000-0000-0000358B0000}"/>
    <cellStyle name="Note 2 4 9 3 6 3" xfId="24725" xr:uid="{00000000-0005-0000-0000-0000368B0000}"/>
    <cellStyle name="Note 2 4 9 3 6 4" xfId="29796" xr:uid="{00000000-0005-0000-0000-0000378B0000}"/>
    <cellStyle name="Note 2 4 9 3 6 5" xfId="34472" xr:uid="{00000000-0005-0000-0000-0000388B0000}"/>
    <cellStyle name="Note 2 4 9 3 6 6" xfId="39950" xr:uid="{00000000-0005-0000-0000-0000398B0000}"/>
    <cellStyle name="Note 2 4 9 3 6 7" xfId="44848" xr:uid="{00000000-0005-0000-0000-00003A8B0000}"/>
    <cellStyle name="Note 2 4 9 3 6 8" xfId="50858" xr:uid="{00000000-0005-0000-0000-00003B8B0000}"/>
    <cellStyle name="Note 2 4 9 3 7" xfId="9358" xr:uid="{00000000-0005-0000-0000-00003C8B0000}"/>
    <cellStyle name="Note 2 4 9 3 7 2" xfId="17510" xr:uid="{00000000-0005-0000-0000-00003D8B0000}"/>
    <cellStyle name="Note 2 4 9 3 7 3" xfId="24726" xr:uid="{00000000-0005-0000-0000-00003E8B0000}"/>
    <cellStyle name="Note 2 4 9 3 7 4" xfId="29797" xr:uid="{00000000-0005-0000-0000-00003F8B0000}"/>
    <cellStyle name="Note 2 4 9 3 7 5" xfId="34473" xr:uid="{00000000-0005-0000-0000-0000408B0000}"/>
    <cellStyle name="Note 2 4 9 3 7 6" xfId="39951" xr:uid="{00000000-0005-0000-0000-0000418B0000}"/>
    <cellStyle name="Note 2 4 9 3 7 7" xfId="44849" xr:uid="{00000000-0005-0000-0000-0000428B0000}"/>
    <cellStyle name="Note 2 4 9 3 7 8" xfId="50859" xr:uid="{00000000-0005-0000-0000-0000438B0000}"/>
    <cellStyle name="Note 2 4 9 3 8" xfId="9708" xr:uid="{00000000-0005-0000-0000-0000448B0000}"/>
    <cellStyle name="Note 2 4 9 3 8 2" xfId="17511" xr:uid="{00000000-0005-0000-0000-0000458B0000}"/>
    <cellStyle name="Note 2 4 9 3 8 3" xfId="24727" xr:uid="{00000000-0005-0000-0000-0000468B0000}"/>
    <cellStyle name="Note 2 4 9 3 8 4" xfId="29798" xr:uid="{00000000-0005-0000-0000-0000478B0000}"/>
    <cellStyle name="Note 2 4 9 3 8 5" xfId="34474" xr:uid="{00000000-0005-0000-0000-0000488B0000}"/>
    <cellStyle name="Note 2 4 9 3 8 6" xfId="39952" xr:uid="{00000000-0005-0000-0000-0000498B0000}"/>
    <cellStyle name="Note 2 4 9 3 8 7" xfId="44850" xr:uid="{00000000-0005-0000-0000-00004A8B0000}"/>
    <cellStyle name="Note 2 4 9 3 8 8" xfId="50860" xr:uid="{00000000-0005-0000-0000-00004B8B0000}"/>
    <cellStyle name="Note 2 4 9 3 9" xfId="9975" xr:uid="{00000000-0005-0000-0000-00004C8B0000}"/>
    <cellStyle name="Note 2 4 9 3 9 2" xfId="17512" xr:uid="{00000000-0005-0000-0000-00004D8B0000}"/>
    <cellStyle name="Note 2 4 9 3 9 3" xfId="24728" xr:uid="{00000000-0005-0000-0000-00004E8B0000}"/>
    <cellStyle name="Note 2 4 9 3 9 4" xfId="29799" xr:uid="{00000000-0005-0000-0000-00004F8B0000}"/>
    <cellStyle name="Note 2 4 9 3 9 5" xfId="34475" xr:uid="{00000000-0005-0000-0000-0000508B0000}"/>
    <cellStyle name="Note 2 4 9 3 9 6" xfId="39953" xr:uid="{00000000-0005-0000-0000-0000518B0000}"/>
    <cellStyle name="Note 2 4 9 3 9 7" xfId="44851" xr:uid="{00000000-0005-0000-0000-0000528B0000}"/>
    <cellStyle name="Note 2 4 9 3 9 8" xfId="50861" xr:uid="{00000000-0005-0000-0000-0000538B0000}"/>
    <cellStyle name="Note 2 4 9 4" xfId="4791" xr:uid="{00000000-0005-0000-0000-0000548B0000}"/>
    <cellStyle name="Note 2 4 9 4 10" xfId="17513" xr:uid="{00000000-0005-0000-0000-0000558B0000}"/>
    <cellStyle name="Note 2 4 9 4 11" xfId="24729" xr:uid="{00000000-0005-0000-0000-0000568B0000}"/>
    <cellStyle name="Note 2 4 9 4 12" xfId="29800" xr:uid="{00000000-0005-0000-0000-0000578B0000}"/>
    <cellStyle name="Note 2 4 9 4 13" xfId="34476" xr:uid="{00000000-0005-0000-0000-0000588B0000}"/>
    <cellStyle name="Note 2 4 9 4 14" xfId="39954" xr:uid="{00000000-0005-0000-0000-0000598B0000}"/>
    <cellStyle name="Note 2 4 9 4 15" xfId="44852" xr:uid="{00000000-0005-0000-0000-00005A8B0000}"/>
    <cellStyle name="Note 2 4 9 4 16" xfId="50862" xr:uid="{00000000-0005-0000-0000-00005B8B0000}"/>
    <cellStyle name="Note 2 4 9 4 2" xfId="6754" xr:uid="{00000000-0005-0000-0000-00005C8B0000}"/>
    <cellStyle name="Note 2 4 9 4 2 2" xfId="17514" xr:uid="{00000000-0005-0000-0000-00005D8B0000}"/>
    <cellStyle name="Note 2 4 9 4 2 3" xfId="24730" xr:uid="{00000000-0005-0000-0000-00005E8B0000}"/>
    <cellStyle name="Note 2 4 9 4 2 4" xfId="29801" xr:uid="{00000000-0005-0000-0000-00005F8B0000}"/>
    <cellStyle name="Note 2 4 9 4 2 5" xfId="34477" xr:uid="{00000000-0005-0000-0000-0000608B0000}"/>
    <cellStyle name="Note 2 4 9 4 2 6" xfId="39955" xr:uid="{00000000-0005-0000-0000-0000618B0000}"/>
    <cellStyle name="Note 2 4 9 4 2 7" xfId="44853" xr:uid="{00000000-0005-0000-0000-0000628B0000}"/>
    <cellStyle name="Note 2 4 9 4 2 8" xfId="50863" xr:uid="{00000000-0005-0000-0000-0000638B0000}"/>
    <cellStyle name="Note 2 4 9 4 3" xfId="6174" xr:uid="{00000000-0005-0000-0000-0000648B0000}"/>
    <cellStyle name="Note 2 4 9 4 3 2" xfId="17515" xr:uid="{00000000-0005-0000-0000-0000658B0000}"/>
    <cellStyle name="Note 2 4 9 4 3 3" xfId="24731" xr:uid="{00000000-0005-0000-0000-0000668B0000}"/>
    <cellStyle name="Note 2 4 9 4 3 4" xfId="29802" xr:uid="{00000000-0005-0000-0000-0000678B0000}"/>
    <cellStyle name="Note 2 4 9 4 3 5" xfId="34478" xr:uid="{00000000-0005-0000-0000-0000688B0000}"/>
    <cellStyle name="Note 2 4 9 4 3 6" xfId="39956" xr:uid="{00000000-0005-0000-0000-0000698B0000}"/>
    <cellStyle name="Note 2 4 9 4 3 7" xfId="44854" xr:uid="{00000000-0005-0000-0000-00006A8B0000}"/>
    <cellStyle name="Note 2 4 9 4 3 8" xfId="50864" xr:uid="{00000000-0005-0000-0000-00006B8B0000}"/>
    <cellStyle name="Note 2 4 9 4 4" xfId="6748" xr:uid="{00000000-0005-0000-0000-00006C8B0000}"/>
    <cellStyle name="Note 2 4 9 4 4 2" xfId="17516" xr:uid="{00000000-0005-0000-0000-00006D8B0000}"/>
    <cellStyle name="Note 2 4 9 4 4 3" xfId="24732" xr:uid="{00000000-0005-0000-0000-00006E8B0000}"/>
    <cellStyle name="Note 2 4 9 4 4 4" xfId="29803" xr:uid="{00000000-0005-0000-0000-00006F8B0000}"/>
    <cellStyle name="Note 2 4 9 4 4 5" xfId="34479" xr:uid="{00000000-0005-0000-0000-0000708B0000}"/>
    <cellStyle name="Note 2 4 9 4 4 6" xfId="39957" xr:uid="{00000000-0005-0000-0000-0000718B0000}"/>
    <cellStyle name="Note 2 4 9 4 4 7" xfId="44855" xr:uid="{00000000-0005-0000-0000-0000728B0000}"/>
    <cellStyle name="Note 2 4 9 4 4 8" xfId="50865" xr:uid="{00000000-0005-0000-0000-0000738B0000}"/>
    <cellStyle name="Note 2 4 9 4 5" xfId="7272" xr:uid="{00000000-0005-0000-0000-0000748B0000}"/>
    <cellStyle name="Note 2 4 9 4 5 2" xfId="17517" xr:uid="{00000000-0005-0000-0000-0000758B0000}"/>
    <cellStyle name="Note 2 4 9 4 5 3" xfId="24733" xr:uid="{00000000-0005-0000-0000-0000768B0000}"/>
    <cellStyle name="Note 2 4 9 4 5 4" xfId="29804" xr:uid="{00000000-0005-0000-0000-0000778B0000}"/>
    <cellStyle name="Note 2 4 9 4 5 5" xfId="34480" xr:uid="{00000000-0005-0000-0000-0000788B0000}"/>
    <cellStyle name="Note 2 4 9 4 5 6" xfId="39958" xr:uid="{00000000-0005-0000-0000-0000798B0000}"/>
    <cellStyle name="Note 2 4 9 4 5 7" xfId="44856" xr:uid="{00000000-0005-0000-0000-00007A8B0000}"/>
    <cellStyle name="Note 2 4 9 4 5 8" xfId="50866" xr:uid="{00000000-0005-0000-0000-00007B8B0000}"/>
    <cellStyle name="Note 2 4 9 4 6" xfId="6589" xr:uid="{00000000-0005-0000-0000-00007C8B0000}"/>
    <cellStyle name="Note 2 4 9 4 6 2" xfId="17518" xr:uid="{00000000-0005-0000-0000-00007D8B0000}"/>
    <cellStyle name="Note 2 4 9 4 6 3" xfId="24734" xr:uid="{00000000-0005-0000-0000-00007E8B0000}"/>
    <cellStyle name="Note 2 4 9 4 6 4" xfId="29805" xr:uid="{00000000-0005-0000-0000-00007F8B0000}"/>
    <cellStyle name="Note 2 4 9 4 6 5" xfId="34481" xr:uid="{00000000-0005-0000-0000-0000808B0000}"/>
    <cellStyle name="Note 2 4 9 4 6 6" xfId="39959" xr:uid="{00000000-0005-0000-0000-0000818B0000}"/>
    <cellStyle name="Note 2 4 9 4 6 7" xfId="44857" xr:uid="{00000000-0005-0000-0000-0000828B0000}"/>
    <cellStyle name="Note 2 4 9 4 6 8" xfId="50867" xr:uid="{00000000-0005-0000-0000-0000838B0000}"/>
    <cellStyle name="Note 2 4 9 4 7" xfId="4582" xr:uid="{00000000-0005-0000-0000-0000848B0000}"/>
    <cellStyle name="Note 2 4 9 4 7 2" xfId="17519" xr:uid="{00000000-0005-0000-0000-0000858B0000}"/>
    <cellStyle name="Note 2 4 9 4 7 3" xfId="24735" xr:uid="{00000000-0005-0000-0000-0000868B0000}"/>
    <cellStyle name="Note 2 4 9 4 7 4" xfId="29806" xr:uid="{00000000-0005-0000-0000-0000878B0000}"/>
    <cellStyle name="Note 2 4 9 4 7 5" xfId="34482" xr:uid="{00000000-0005-0000-0000-0000888B0000}"/>
    <cellStyle name="Note 2 4 9 4 7 6" xfId="39960" xr:uid="{00000000-0005-0000-0000-0000898B0000}"/>
    <cellStyle name="Note 2 4 9 4 7 7" xfId="44858" xr:uid="{00000000-0005-0000-0000-00008A8B0000}"/>
    <cellStyle name="Note 2 4 9 4 7 8" xfId="50868" xr:uid="{00000000-0005-0000-0000-00008B8B0000}"/>
    <cellStyle name="Note 2 4 9 4 8" xfId="5026" xr:uid="{00000000-0005-0000-0000-00008C8B0000}"/>
    <cellStyle name="Note 2 4 9 4 8 2" xfId="17520" xr:uid="{00000000-0005-0000-0000-00008D8B0000}"/>
    <cellStyle name="Note 2 4 9 4 8 3" xfId="24736" xr:uid="{00000000-0005-0000-0000-00008E8B0000}"/>
    <cellStyle name="Note 2 4 9 4 8 4" xfId="29807" xr:uid="{00000000-0005-0000-0000-00008F8B0000}"/>
    <cellStyle name="Note 2 4 9 4 8 5" xfId="34483" xr:uid="{00000000-0005-0000-0000-0000908B0000}"/>
    <cellStyle name="Note 2 4 9 4 8 6" xfId="39961" xr:uid="{00000000-0005-0000-0000-0000918B0000}"/>
    <cellStyle name="Note 2 4 9 4 8 7" xfId="44859" xr:uid="{00000000-0005-0000-0000-0000928B0000}"/>
    <cellStyle name="Note 2 4 9 4 8 8" xfId="50869" xr:uid="{00000000-0005-0000-0000-0000938B0000}"/>
    <cellStyle name="Note 2 4 9 4 9" xfId="9330" xr:uid="{00000000-0005-0000-0000-0000948B0000}"/>
    <cellStyle name="Note 2 4 9 4 9 2" xfId="17521" xr:uid="{00000000-0005-0000-0000-0000958B0000}"/>
    <cellStyle name="Note 2 4 9 4 9 3" xfId="24737" xr:uid="{00000000-0005-0000-0000-0000968B0000}"/>
    <cellStyle name="Note 2 4 9 4 9 4" xfId="29808" xr:uid="{00000000-0005-0000-0000-0000978B0000}"/>
    <cellStyle name="Note 2 4 9 4 9 5" xfId="34484" xr:uid="{00000000-0005-0000-0000-0000988B0000}"/>
    <cellStyle name="Note 2 4 9 4 9 6" xfId="39962" xr:uid="{00000000-0005-0000-0000-0000998B0000}"/>
    <cellStyle name="Note 2 4 9 4 9 7" xfId="44860" xr:uid="{00000000-0005-0000-0000-00009A8B0000}"/>
    <cellStyle name="Note 2 4 9 4 9 8" xfId="50870" xr:uid="{00000000-0005-0000-0000-00009B8B0000}"/>
    <cellStyle name="Note 2 4 9 5" xfId="5807" xr:uid="{00000000-0005-0000-0000-00009C8B0000}"/>
    <cellStyle name="Note 2 4 9 5 2" xfId="17522" xr:uid="{00000000-0005-0000-0000-00009D8B0000}"/>
    <cellStyle name="Note 2 4 9 5 3" xfId="24738" xr:uid="{00000000-0005-0000-0000-00009E8B0000}"/>
    <cellStyle name="Note 2 4 9 5 4" xfId="29809" xr:uid="{00000000-0005-0000-0000-00009F8B0000}"/>
    <cellStyle name="Note 2 4 9 5 5" xfId="34485" xr:uid="{00000000-0005-0000-0000-0000A08B0000}"/>
    <cellStyle name="Note 2 4 9 5 6" xfId="39963" xr:uid="{00000000-0005-0000-0000-0000A18B0000}"/>
    <cellStyle name="Note 2 4 9 5 7" xfId="44861" xr:uid="{00000000-0005-0000-0000-0000A28B0000}"/>
    <cellStyle name="Note 2 4 9 5 8" xfId="50871" xr:uid="{00000000-0005-0000-0000-0000A38B0000}"/>
    <cellStyle name="Note 2 4 9 6" xfId="5701" xr:uid="{00000000-0005-0000-0000-0000A48B0000}"/>
    <cellStyle name="Note 2 4 9 6 2" xfId="17523" xr:uid="{00000000-0005-0000-0000-0000A58B0000}"/>
    <cellStyle name="Note 2 4 9 6 3" xfId="24739" xr:uid="{00000000-0005-0000-0000-0000A68B0000}"/>
    <cellStyle name="Note 2 4 9 6 4" xfId="29810" xr:uid="{00000000-0005-0000-0000-0000A78B0000}"/>
    <cellStyle name="Note 2 4 9 6 5" xfId="34486" xr:uid="{00000000-0005-0000-0000-0000A88B0000}"/>
    <cellStyle name="Note 2 4 9 6 6" xfId="39964" xr:uid="{00000000-0005-0000-0000-0000A98B0000}"/>
    <cellStyle name="Note 2 4 9 6 7" xfId="44862" xr:uid="{00000000-0005-0000-0000-0000AA8B0000}"/>
    <cellStyle name="Note 2 4 9 6 8" xfId="50872" xr:uid="{00000000-0005-0000-0000-0000AB8B0000}"/>
    <cellStyle name="Note 2 4 9 7" xfId="3849" xr:uid="{00000000-0005-0000-0000-0000AC8B0000}"/>
    <cellStyle name="Note 2 4 9 7 2" xfId="17524" xr:uid="{00000000-0005-0000-0000-0000AD8B0000}"/>
    <cellStyle name="Note 2 4 9 7 3" xfId="24740" xr:uid="{00000000-0005-0000-0000-0000AE8B0000}"/>
    <cellStyle name="Note 2 4 9 7 4" xfId="29811" xr:uid="{00000000-0005-0000-0000-0000AF8B0000}"/>
    <cellStyle name="Note 2 4 9 7 5" xfId="34487" xr:uid="{00000000-0005-0000-0000-0000B08B0000}"/>
    <cellStyle name="Note 2 4 9 7 6" xfId="39965" xr:uid="{00000000-0005-0000-0000-0000B18B0000}"/>
    <cellStyle name="Note 2 4 9 7 7" xfId="44863" xr:uid="{00000000-0005-0000-0000-0000B28B0000}"/>
    <cellStyle name="Note 2 4 9 7 8" xfId="50873" xr:uid="{00000000-0005-0000-0000-0000B38B0000}"/>
    <cellStyle name="Note 2 4 9 8" xfId="6090" xr:uid="{00000000-0005-0000-0000-0000B48B0000}"/>
    <cellStyle name="Note 2 4 9 8 2" xfId="17525" xr:uid="{00000000-0005-0000-0000-0000B58B0000}"/>
    <cellStyle name="Note 2 4 9 8 3" xfId="24741" xr:uid="{00000000-0005-0000-0000-0000B68B0000}"/>
    <cellStyle name="Note 2 4 9 8 4" xfId="29812" xr:uid="{00000000-0005-0000-0000-0000B78B0000}"/>
    <cellStyle name="Note 2 4 9 8 5" xfId="34488" xr:uid="{00000000-0005-0000-0000-0000B88B0000}"/>
    <cellStyle name="Note 2 4 9 8 6" xfId="39966" xr:uid="{00000000-0005-0000-0000-0000B98B0000}"/>
    <cellStyle name="Note 2 4 9 8 7" xfId="44864" xr:uid="{00000000-0005-0000-0000-0000BA8B0000}"/>
    <cellStyle name="Note 2 4 9 8 8" xfId="50874" xr:uid="{00000000-0005-0000-0000-0000BB8B0000}"/>
    <cellStyle name="Note 2 4 9 9" xfId="10972" xr:uid="{00000000-0005-0000-0000-0000BC8B0000}"/>
    <cellStyle name="Note 2 5" xfId="435" xr:uid="{00000000-0005-0000-0000-0000BD8B0000}"/>
    <cellStyle name="Note 2 5 10" xfId="984" xr:uid="{00000000-0005-0000-0000-0000BE8B0000}"/>
    <cellStyle name="Note 2 5 10 10" xfId="26871" xr:uid="{00000000-0005-0000-0000-0000BF8B0000}"/>
    <cellStyle name="Note 2 5 10 11" xfId="47040" xr:uid="{00000000-0005-0000-0000-0000C08B0000}"/>
    <cellStyle name="Note 2 5 10 2" xfId="4217" xr:uid="{00000000-0005-0000-0000-0000C18B0000}"/>
    <cellStyle name="Note 2 5 10 2 10" xfId="39967" xr:uid="{00000000-0005-0000-0000-0000C28B0000}"/>
    <cellStyle name="Note 2 5 10 2 11" xfId="44865" xr:uid="{00000000-0005-0000-0000-0000C38B0000}"/>
    <cellStyle name="Note 2 5 10 2 12" xfId="50875" xr:uid="{00000000-0005-0000-0000-0000C48B0000}"/>
    <cellStyle name="Note 2 5 10 2 2" xfId="6949" xr:uid="{00000000-0005-0000-0000-0000C58B0000}"/>
    <cellStyle name="Note 2 5 10 2 2 2" xfId="17527" xr:uid="{00000000-0005-0000-0000-0000C68B0000}"/>
    <cellStyle name="Note 2 5 10 2 2 3" xfId="24743" xr:uid="{00000000-0005-0000-0000-0000C78B0000}"/>
    <cellStyle name="Note 2 5 10 2 2 4" xfId="29814" xr:uid="{00000000-0005-0000-0000-0000C88B0000}"/>
    <cellStyle name="Note 2 5 10 2 2 5" xfId="34490" xr:uid="{00000000-0005-0000-0000-0000C98B0000}"/>
    <cellStyle name="Note 2 5 10 2 2 6" xfId="39968" xr:uid="{00000000-0005-0000-0000-0000CA8B0000}"/>
    <cellStyle name="Note 2 5 10 2 2 7" xfId="44866" xr:uid="{00000000-0005-0000-0000-0000CB8B0000}"/>
    <cellStyle name="Note 2 5 10 2 2 8" xfId="50876" xr:uid="{00000000-0005-0000-0000-0000CC8B0000}"/>
    <cellStyle name="Note 2 5 10 2 3" xfId="4020" xr:uid="{00000000-0005-0000-0000-0000CD8B0000}"/>
    <cellStyle name="Note 2 5 10 2 3 2" xfId="17528" xr:uid="{00000000-0005-0000-0000-0000CE8B0000}"/>
    <cellStyle name="Note 2 5 10 2 3 3" xfId="24744" xr:uid="{00000000-0005-0000-0000-0000CF8B0000}"/>
    <cellStyle name="Note 2 5 10 2 3 4" xfId="29815" xr:uid="{00000000-0005-0000-0000-0000D08B0000}"/>
    <cellStyle name="Note 2 5 10 2 3 5" xfId="34491" xr:uid="{00000000-0005-0000-0000-0000D18B0000}"/>
    <cellStyle name="Note 2 5 10 2 3 6" xfId="39969" xr:uid="{00000000-0005-0000-0000-0000D28B0000}"/>
    <cellStyle name="Note 2 5 10 2 3 7" xfId="44867" xr:uid="{00000000-0005-0000-0000-0000D38B0000}"/>
    <cellStyle name="Note 2 5 10 2 3 8" xfId="50877" xr:uid="{00000000-0005-0000-0000-0000D48B0000}"/>
    <cellStyle name="Note 2 5 10 2 4" xfId="8285" xr:uid="{00000000-0005-0000-0000-0000D58B0000}"/>
    <cellStyle name="Note 2 5 10 2 4 2" xfId="17529" xr:uid="{00000000-0005-0000-0000-0000D68B0000}"/>
    <cellStyle name="Note 2 5 10 2 4 3" xfId="24745" xr:uid="{00000000-0005-0000-0000-0000D78B0000}"/>
    <cellStyle name="Note 2 5 10 2 4 4" xfId="29816" xr:uid="{00000000-0005-0000-0000-0000D88B0000}"/>
    <cellStyle name="Note 2 5 10 2 4 5" xfId="34492" xr:uid="{00000000-0005-0000-0000-0000D98B0000}"/>
    <cellStyle name="Note 2 5 10 2 4 6" xfId="39970" xr:uid="{00000000-0005-0000-0000-0000DA8B0000}"/>
    <cellStyle name="Note 2 5 10 2 4 7" xfId="44868" xr:uid="{00000000-0005-0000-0000-0000DB8B0000}"/>
    <cellStyle name="Note 2 5 10 2 4 8" xfId="50878" xr:uid="{00000000-0005-0000-0000-0000DC8B0000}"/>
    <cellStyle name="Note 2 5 10 2 5" xfId="7061" xr:uid="{00000000-0005-0000-0000-0000DD8B0000}"/>
    <cellStyle name="Note 2 5 10 2 5 2" xfId="17530" xr:uid="{00000000-0005-0000-0000-0000DE8B0000}"/>
    <cellStyle name="Note 2 5 10 2 5 3" xfId="24746" xr:uid="{00000000-0005-0000-0000-0000DF8B0000}"/>
    <cellStyle name="Note 2 5 10 2 5 4" xfId="29817" xr:uid="{00000000-0005-0000-0000-0000E08B0000}"/>
    <cellStyle name="Note 2 5 10 2 5 5" xfId="34493" xr:uid="{00000000-0005-0000-0000-0000E18B0000}"/>
    <cellStyle name="Note 2 5 10 2 5 6" xfId="39971" xr:uid="{00000000-0005-0000-0000-0000E28B0000}"/>
    <cellStyle name="Note 2 5 10 2 5 7" xfId="44869" xr:uid="{00000000-0005-0000-0000-0000E38B0000}"/>
    <cellStyle name="Note 2 5 10 2 5 8" xfId="50879" xr:uid="{00000000-0005-0000-0000-0000E48B0000}"/>
    <cellStyle name="Note 2 5 10 2 6" xfId="17526" xr:uid="{00000000-0005-0000-0000-0000E58B0000}"/>
    <cellStyle name="Note 2 5 10 2 7" xfId="24742" xr:uid="{00000000-0005-0000-0000-0000E68B0000}"/>
    <cellStyle name="Note 2 5 10 2 8" xfId="29813" xr:uid="{00000000-0005-0000-0000-0000E78B0000}"/>
    <cellStyle name="Note 2 5 10 2 9" xfId="34489" xr:uid="{00000000-0005-0000-0000-0000E88B0000}"/>
    <cellStyle name="Note 2 5 10 3" xfId="5606" xr:uid="{00000000-0005-0000-0000-0000E98B0000}"/>
    <cellStyle name="Note 2 5 10 3 10" xfId="17531" xr:uid="{00000000-0005-0000-0000-0000EA8B0000}"/>
    <cellStyle name="Note 2 5 10 3 11" xfId="24747" xr:uid="{00000000-0005-0000-0000-0000EB8B0000}"/>
    <cellStyle name="Note 2 5 10 3 12" xfId="29818" xr:uid="{00000000-0005-0000-0000-0000EC8B0000}"/>
    <cellStyle name="Note 2 5 10 3 13" xfId="34494" xr:uid="{00000000-0005-0000-0000-0000ED8B0000}"/>
    <cellStyle name="Note 2 5 10 3 14" xfId="39972" xr:uid="{00000000-0005-0000-0000-0000EE8B0000}"/>
    <cellStyle name="Note 2 5 10 3 15" xfId="44870" xr:uid="{00000000-0005-0000-0000-0000EF8B0000}"/>
    <cellStyle name="Note 2 5 10 3 16" xfId="50880" xr:uid="{00000000-0005-0000-0000-0000F08B0000}"/>
    <cellStyle name="Note 2 5 10 3 2" xfId="7436" xr:uid="{00000000-0005-0000-0000-0000F18B0000}"/>
    <cellStyle name="Note 2 5 10 3 2 2" xfId="17532" xr:uid="{00000000-0005-0000-0000-0000F28B0000}"/>
    <cellStyle name="Note 2 5 10 3 2 3" xfId="24748" xr:uid="{00000000-0005-0000-0000-0000F38B0000}"/>
    <cellStyle name="Note 2 5 10 3 2 4" xfId="29819" xr:uid="{00000000-0005-0000-0000-0000F48B0000}"/>
    <cellStyle name="Note 2 5 10 3 2 5" xfId="34495" xr:uid="{00000000-0005-0000-0000-0000F58B0000}"/>
    <cellStyle name="Note 2 5 10 3 2 6" xfId="39973" xr:uid="{00000000-0005-0000-0000-0000F68B0000}"/>
    <cellStyle name="Note 2 5 10 3 2 7" xfId="44871" xr:uid="{00000000-0005-0000-0000-0000F78B0000}"/>
    <cellStyle name="Note 2 5 10 3 2 8" xfId="50881" xr:uid="{00000000-0005-0000-0000-0000F88B0000}"/>
    <cellStyle name="Note 2 5 10 3 3" xfId="7955" xr:uid="{00000000-0005-0000-0000-0000F98B0000}"/>
    <cellStyle name="Note 2 5 10 3 3 2" xfId="17533" xr:uid="{00000000-0005-0000-0000-0000FA8B0000}"/>
    <cellStyle name="Note 2 5 10 3 3 3" xfId="24749" xr:uid="{00000000-0005-0000-0000-0000FB8B0000}"/>
    <cellStyle name="Note 2 5 10 3 3 4" xfId="29820" xr:uid="{00000000-0005-0000-0000-0000FC8B0000}"/>
    <cellStyle name="Note 2 5 10 3 3 5" xfId="34496" xr:uid="{00000000-0005-0000-0000-0000FD8B0000}"/>
    <cellStyle name="Note 2 5 10 3 3 6" xfId="39974" xr:uid="{00000000-0005-0000-0000-0000FE8B0000}"/>
    <cellStyle name="Note 2 5 10 3 3 7" xfId="44872" xr:uid="{00000000-0005-0000-0000-0000FF8B0000}"/>
    <cellStyle name="Note 2 5 10 3 3 8" xfId="50882" xr:uid="{00000000-0005-0000-0000-0000008C0000}"/>
    <cellStyle name="Note 2 5 10 3 4" xfId="8295" xr:uid="{00000000-0005-0000-0000-0000018C0000}"/>
    <cellStyle name="Note 2 5 10 3 4 2" xfId="17534" xr:uid="{00000000-0005-0000-0000-0000028C0000}"/>
    <cellStyle name="Note 2 5 10 3 4 3" xfId="24750" xr:uid="{00000000-0005-0000-0000-0000038C0000}"/>
    <cellStyle name="Note 2 5 10 3 4 4" xfId="29821" xr:uid="{00000000-0005-0000-0000-0000048C0000}"/>
    <cellStyle name="Note 2 5 10 3 4 5" xfId="34497" xr:uid="{00000000-0005-0000-0000-0000058C0000}"/>
    <cellStyle name="Note 2 5 10 3 4 6" xfId="39975" xr:uid="{00000000-0005-0000-0000-0000068C0000}"/>
    <cellStyle name="Note 2 5 10 3 4 7" xfId="44873" xr:uid="{00000000-0005-0000-0000-0000078C0000}"/>
    <cellStyle name="Note 2 5 10 3 4 8" xfId="50883" xr:uid="{00000000-0005-0000-0000-0000088C0000}"/>
    <cellStyle name="Note 2 5 10 3 5" xfId="8731" xr:uid="{00000000-0005-0000-0000-0000098C0000}"/>
    <cellStyle name="Note 2 5 10 3 5 2" xfId="17535" xr:uid="{00000000-0005-0000-0000-00000A8C0000}"/>
    <cellStyle name="Note 2 5 10 3 5 3" xfId="24751" xr:uid="{00000000-0005-0000-0000-00000B8C0000}"/>
    <cellStyle name="Note 2 5 10 3 5 4" xfId="29822" xr:uid="{00000000-0005-0000-0000-00000C8C0000}"/>
    <cellStyle name="Note 2 5 10 3 5 5" xfId="34498" xr:uid="{00000000-0005-0000-0000-00000D8C0000}"/>
    <cellStyle name="Note 2 5 10 3 5 6" xfId="39976" xr:uid="{00000000-0005-0000-0000-00000E8C0000}"/>
    <cellStyle name="Note 2 5 10 3 5 7" xfId="44874" xr:uid="{00000000-0005-0000-0000-00000F8C0000}"/>
    <cellStyle name="Note 2 5 10 3 5 8" xfId="50884" xr:uid="{00000000-0005-0000-0000-0000108C0000}"/>
    <cellStyle name="Note 2 5 10 3 6" xfId="9077" xr:uid="{00000000-0005-0000-0000-0000118C0000}"/>
    <cellStyle name="Note 2 5 10 3 6 2" xfId="17536" xr:uid="{00000000-0005-0000-0000-0000128C0000}"/>
    <cellStyle name="Note 2 5 10 3 6 3" xfId="24752" xr:uid="{00000000-0005-0000-0000-0000138C0000}"/>
    <cellStyle name="Note 2 5 10 3 6 4" xfId="29823" xr:uid="{00000000-0005-0000-0000-0000148C0000}"/>
    <cellStyle name="Note 2 5 10 3 6 5" xfId="34499" xr:uid="{00000000-0005-0000-0000-0000158C0000}"/>
    <cellStyle name="Note 2 5 10 3 6 6" xfId="39977" xr:uid="{00000000-0005-0000-0000-0000168C0000}"/>
    <cellStyle name="Note 2 5 10 3 6 7" xfId="44875" xr:uid="{00000000-0005-0000-0000-0000178C0000}"/>
    <cellStyle name="Note 2 5 10 3 6 8" xfId="50885" xr:uid="{00000000-0005-0000-0000-0000188C0000}"/>
    <cellStyle name="Note 2 5 10 3 7" xfId="9527" xr:uid="{00000000-0005-0000-0000-0000198C0000}"/>
    <cellStyle name="Note 2 5 10 3 7 2" xfId="17537" xr:uid="{00000000-0005-0000-0000-00001A8C0000}"/>
    <cellStyle name="Note 2 5 10 3 7 3" xfId="24753" xr:uid="{00000000-0005-0000-0000-00001B8C0000}"/>
    <cellStyle name="Note 2 5 10 3 7 4" xfId="29824" xr:uid="{00000000-0005-0000-0000-00001C8C0000}"/>
    <cellStyle name="Note 2 5 10 3 7 5" xfId="34500" xr:uid="{00000000-0005-0000-0000-00001D8C0000}"/>
    <cellStyle name="Note 2 5 10 3 7 6" xfId="39978" xr:uid="{00000000-0005-0000-0000-00001E8C0000}"/>
    <cellStyle name="Note 2 5 10 3 7 7" xfId="44876" xr:uid="{00000000-0005-0000-0000-00001F8C0000}"/>
    <cellStyle name="Note 2 5 10 3 7 8" xfId="50886" xr:uid="{00000000-0005-0000-0000-0000208C0000}"/>
    <cellStyle name="Note 2 5 10 3 8" xfId="9843" xr:uid="{00000000-0005-0000-0000-0000218C0000}"/>
    <cellStyle name="Note 2 5 10 3 8 2" xfId="17538" xr:uid="{00000000-0005-0000-0000-0000228C0000}"/>
    <cellStyle name="Note 2 5 10 3 8 3" xfId="24754" xr:uid="{00000000-0005-0000-0000-0000238C0000}"/>
    <cellStyle name="Note 2 5 10 3 8 4" xfId="29825" xr:uid="{00000000-0005-0000-0000-0000248C0000}"/>
    <cellStyle name="Note 2 5 10 3 8 5" xfId="34501" xr:uid="{00000000-0005-0000-0000-0000258C0000}"/>
    <cellStyle name="Note 2 5 10 3 8 6" xfId="39979" xr:uid="{00000000-0005-0000-0000-0000268C0000}"/>
    <cellStyle name="Note 2 5 10 3 8 7" xfId="44877" xr:uid="{00000000-0005-0000-0000-0000278C0000}"/>
    <cellStyle name="Note 2 5 10 3 8 8" xfId="50887" xr:uid="{00000000-0005-0000-0000-0000288C0000}"/>
    <cellStyle name="Note 2 5 10 3 9" xfId="10112" xr:uid="{00000000-0005-0000-0000-0000298C0000}"/>
    <cellStyle name="Note 2 5 10 3 9 2" xfId="17539" xr:uid="{00000000-0005-0000-0000-00002A8C0000}"/>
    <cellStyle name="Note 2 5 10 3 9 3" xfId="24755" xr:uid="{00000000-0005-0000-0000-00002B8C0000}"/>
    <cellStyle name="Note 2 5 10 3 9 4" xfId="29826" xr:uid="{00000000-0005-0000-0000-00002C8C0000}"/>
    <cellStyle name="Note 2 5 10 3 9 5" xfId="34502" xr:uid="{00000000-0005-0000-0000-00002D8C0000}"/>
    <cellStyle name="Note 2 5 10 3 9 6" xfId="39980" xr:uid="{00000000-0005-0000-0000-00002E8C0000}"/>
    <cellStyle name="Note 2 5 10 3 9 7" xfId="44878" xr:uid="{00000000-0005-0000-0000-00002F8C0000}"/>
    <cellStyle name="Note 2 5 10 3 9 8" xfId="50888" xr:uid="{00000000-0005-0000-0000-0000308C0000}"/>
    <cellStyle name="Note 2 5 10 4" xfId="4792" xr:uid="{00000000-0005-0000-0000-0000318C0000}"/>
    <cellStyle name="Note 2 5 10 4 10" xfId="17540" xr:uid="{00000000-0005-0000-0000-0000328C0000}"/>
    <cellStyle name="Note 2 5 10 4 11" xfId="24756" xr:uid="{00000000-0005-0000-0000-0000338C0000}"/>
    <cellStyle name="Note 2 5 10 4 12" xfId="29827" xr:uid="{00000000-0005-0000-0000-0000348C0000}"/>
    <cellStyle name="Note 2 5 10 4 13" xfId="34503" xr:uid="{00000000-0005-0000-0000-0000358C0000}"/>
    <cellStyle name="Note 2 5 10 4 14" xfId="39981" xr:uid="{00000000-0005-0000-0000-0000368C0000}"/>
    <cellStyle name="Note 2 5 10 4 15" xfId="44879" xr:uid="{00000000-0005-0000-0000-0000378C0000}"/>
    <cellStyle name="Note 2 5 10 4 16" xfId="50889" xr:uid="{00000000-0005-0000-0000-0000388C0000}"/>
    <cellStyle name="Note 2 5 10 4 2" xfId="7489" xr:uid="{00000000-0005-0000-0000-0000398C0000}"/>
    <cellStyle name="Note 2 5 10 4 2 2" xfId="17541" xr:uid="{00000000-0005-0000-0000-00003A8C0000}"/>
    <cellStyle name="Note 2 5 10 4 2 3" xfId="24757" xr:uid="{00000000-0005-0000-0000-00003B8C0000}"/>
    <cellStyle name="Note 2 5 10 4 2 4" xfId="29828" xr:uid="{00000000-0005-0000-0000-00003C8C0000}"/>
    <cellStyle name="Note 2 5 10 4 2 5" xfId="34504" xr:uid="{00000000-0005-0000-0000-00003D8C0000}"/>
    <cellStyle name="Note 2 5 10 4 2 6" xfId="39982" xr:uid="{00000000-0005-0000-0000-00003E8C0000}"/>
    <cellStyle name="Note 2 5 10 4 2 7" xfId="44880" xr:uid="{00000000-0005-0000-0000-00003F8C0000}"/>
    <cellStyle name="Note 2 5 10 4 2 8" xfId="50890" xr:uid="{00000000-0005-0000-0000-0000408C0000}"/>
    <cellStyle name="Note 2 5 10 4 3" xfId="7984" xr:uid="{00000000-0005-0000-0000-0000418C0000}"/>
    <cellStyle name="Note 2 5 10 4 3 2" xfId="17542" xr:uid="{00000000-0005-0000-0000-0000428C0000}"/>
    <cellStyle name="Note 2 5 10 4 3 3" xfId="24758" xr:uid="{00000000-0005-0000-0000-0000438C0000}"/>
    <cellStyle name="Note 2 5 10 4 3 4" xfId="29829" xr:uid="{00000000-0005-0000-0000-0000448C0000}"/>
    <cellStyle name="Note 2 5 10 4 3 5" xfId="34505" xr:uid="{00000000-0005-0000-0000-0000458C0000}"/>
    <cellStyle name="Note 2 5 10 4 3 6" xfId="39983" xr:uid="{00000000-0005-0000-0000-0000468C0000}"/>
    <cellStyle name="Note 2 5 10 4 3 7" xfId="44881" xr:uid="{00000000-0005-0000-0000-0000478C0000}"/>
    <cellStyle name="Note 2 5 10 4 3 8" xfId="50891" xr:uid="{00000000-0005-0000-0000-0000488C0000}"/>
    <cellStyle name="Note 2 5 10 4 4" xfId="8348" xr:uid="{00000000-0005-0000-0000-0000498C0000}"/>
    <cellStyle name="Note 2 5 10 4 4 2" xfId="17543" xr:uid="{00000000-0005-0000-0000-00004A8C0000}"/>
    <cellStyle name="Note 2 5 10 4 4 3" xfId="24759" xr:uid="{00000000-0005-0000-0000-00004B8C0000}"/>
    <cellStyle name="Note 2 5 10 4 4 4" xfId="29830" xr:uid="{00000000-0005-0000-0000-00004C8C0000}"/>
    <cellStyle name="Note 2 5 10 4 4 5" xfId="34506" xr:uid="{00000000-0005-0000-0000-00004D8C0000}"/>
    <cellStyle name="Note 2 5 10 4 4 6" xfId="39984" xr:uid="{00000000-0005-0000-0000-00004E8C0000}"/>
    <cellStyle name="Note 2 5 10 4 4 7" xfId="44882" xr:uid="{00000000-0005-0000-0000-00004F8C0000}"/>
    <cellStyle name="Note 2 5 10 4 4 8" xfId="50892" xr:uid="{00000000-0005-0000-0000-0000508C0000}"/>
    <cellStyle name="Note 2 5 10 4 5" xfId="8760" xr:uid="{00000000-0005-0000-0000-0000518C0000}"/>
    <cellStyle name="Note 2 5 10 4 5 2" xfId="17544" xr:uid="{00000000-0005-0000-0000-0000528C0000}"/>
    <cellStyle name="Note 2 5 10 4 5 3" xfId="24760" xr:uid="{00000000-0005-0000-0000-0000538C0000}"/>
    <cellStyle name="Note 2 5 10 4 5 4" xfId="29831" xr:uid="{00000000-0005-0000-0000-0000548C0000}"/>
    <cellStyle name="Note 2 5 10 4 5 5" xfId="34507" xr:uid="{00000000-0005-0000-0000-0000558C0000}"/>
    <cellStyle name="Note 2 5 10 4 5 6" xfId="39985" xr:uid="{00000000-0005-0000-0000-0000568C0000}"/>
    <cellStyle name="Note 2 5 10 4 5 7" xfId="44883" xr:uid="{00000000-0005-0000-0000-0000578C0000}"/>
    <cellStyle name="Note 2 5 10 4 5 8" xfId="50893" xr:uid="{00000000-0005-0000-0000-0000588C0000}"/>
    <cellStyle name="Note 2 5 10 4 6" xfId="9130" xr:uid="{00000000-0005-0000-0000-0000598C0000}"/>
    <cellStyle name="Note 2 5 10 4 6 2" xfId="17545" xr:uid="{00000000-0005-0000-0000-00005A8C0000}"/>
    <cellStyle name="Note 2 5 10 4 6 3" xfId="24761" xr:uid="{00000000-0005-0000-0000-00005B8C0000}"/>
    <cellStyle name="Note 2 5 10 4 6 4" xfId="29832" xr:uid="{00000000-0005-0000-0000-00005C8C0000}"/>
    <cellStyle name="Note 2 5 10 4 6 5" xfId="34508" xr:uid="{00000000-0005-0000-0000-00005D8C0000}"/>
    <cellStyle name="Note 2 5 10 4 6 6" xfId="39986" xr:uid="{00000000-0005-0000-0000-00005E8C0000}"/>
    <cellStyle name="Note 2 5 10 4 6 7" xfId="44884" xr:uid="{00000000-0005-0000-0000-00005F8C0000}"/>
    <cellStyle name="Note 2 5 10 4 6 8" xfId="50894" xr:uid="{00000000-0005-0000-0000-0000608C0000}"/>
    <cellStyle name="Note 2 5 10 4 7" xfId="9552" xr:uid="{00000000-0005-0000-0000-0000618C0000}"/>
    <cellStyle name="Note 2 5 10 4 7 2" xfId="17546" xr:uid="{00000000-0005-0000-0000-0000628C0000}"/>
    <cellStyle name="Note 2 5 10 4 7 3" xfId="24762" xr:uid="{00000000-0005-0000-0000-0000638C0000}"/>
    <cellStyle name="Note 2 5 10 4 7 4" xfId="29833" xr:uid="{00000000-0005-0000-0000-0000648C0000}"/>
    <cellStyle name="Note 2 5 10 4 7 5" xfId="34509" xr:uid="{00000000-0005-0000-0000-0000658C0000}"/>
    <cellStyle name="Note 2 5 10 4 7 6" xfId="39987" xr:uid="{00000000-0005-0000-0000-0000668C0000}"/>
    <cellStyle name="Note 2 5 10 4 7 7" xfId="44885" xr:uid="{00000000-0005-0000-0000-0000678C0000}"/>
    <cellStyle name="Note 2 5 10 4 7 8" xfId="50895" xr:uid="{00000000-0005-0000-0000-0000688C0000}"/>
    <cellStyle name="Note 2 5 10 4 8" xfId="9867" xr:uid="{00000000-0005-0000-0000-0000698C0000}"/>
    <cellStyle name="Note 2 5 10 4 8 2" xfId="17547" xr:uid="{00000000-0005-0000-0000-00006A8C0000}"/>
    <cellStyle name="Note 2 5 10 4 8 3" xfId="24763" xr:uid="{00000000-0005-0000-0000-00006B8C0000}"/>
    <cellStyle name="Note 2 5 10 4 8 4" xfId="29834" xr:uid="{00000000-0005-0000-0000-00006C8C0000}"/>
    <cellStyle name="Note 2 5 10 4 8 5" xfId="34510" xr:uid="{00000000-0005-0000-0000-00006D8C0000}"/>
    <cellStyle name="Note 2 5 10 4 8 6" xfId="39988" xr:uid="{00000000-0005-0000-0000-00006E8C0000}"/>
    <cellStyle name="Note 2 5 10 4 8 7" xfId="44886" xr:uid="{00000000-0005-0000-0000-00006F8C0000}"/>
    <cellStyle name="Note 2 5 10 4 8 8" xfId="50896" xr:uid="{00000000-0005-0000-0000-0000708C0000}"/>
    <cellStyle name="Note 2 5 10 4 9" xfId="10135" xr:uid="{00000000-0005-0000-0000-0000718C0000}"/>
    <cellStyle name="Note 2 5 10 4 9 2" xfId="17548" xr:uid="{00000000-0005-0000-0000-0000728C0000}"/>
    <cellStyle name="Note 2 5 10 4 9 3" xfId="24764" xr:uid="{00000000-0005-0000-0000-0000738C0000}"/>
    <cellStyle name="Note 2 5 10 4 9 4" xfId="29835" xr:uid="{00000000-0005-0000-0000-0000748C0000}"/>
    <cellStyle name="Note 2 5 10 4 9 5" xfId="34511" xr:uid="{00000000-0005-0000-0000-0000758C0000}"/>
    <cellStyle name="Note 2 5 10 4 9 6" xfId="39989" xr:uid="{00000000-0005-0000-0000-0000768C0000}"/>
    <cellStyle name="Note 2 5 10 4 9 7" xfId="44887" xr:uid="{00000000-0005-0000-0000-0000778C0000}"/>
    <cellStyle name="Note 2 5 10 4 9 8" xfId="50897" xr:uid="{00000000-0005-0000-0000-0000788C0000}"/>
    <cellStyle name="Note 2 5 10 5" xfId="3698" xr:uid="{00000000-0005-0000-0000-0000798C0000}"/>
    <cellStyle name="Note 2 5 10 5 2" xfId="17549" xr:uid="{00000000-0005-0000-0000-00007A8C0000}"/>
    <cellStyle name="Note 2 5 10 5 3" xfId="24765" xr:uid="{00000000-0005-0000-0000-00007B8C0000}"/>
    <cellStyle name="Note 2 5 10 5 4" xfId="29836" xr:uid="{00000000-0005-0000-0000-00007C8C0000}"/>
    <cellStyle name="Note 2 5 10 5 5" xfId="34512" xr:uid="{00000000-0005-0000-0000-00007D8C0000}"/>
    <cellStyle name="Note 2 5 10 5 6" xfId="39990" xr:uid="{00000000-0005-0000-0000-00007E8C0000}"/>
    <cellStyle name="Note 2 5 10 5 7" xfId="44888" xr:uid="{00000000-0005-0000-0000-00007F8C0000}"/>
    <cellStyle name="Note 2 5 10 5 8" xfId="50898" xr:uid="{00000000-0005-0000-0000-0000808C0000}"/>
    <cellStyle name="Note 2 5 10 6" xfId="5617" xr:uid="{00000000-0005-0000-0000-0000818C0000}"/>
    <cellStyle name="Note 2 5 10 6 2" xfId="17550" xr:uid="{00000000-0005-0000-0000-0000828C0000}"/>
    <cellStyle name="Note 2 5 10 6 3" xfId="24766" xr:uid="{00000000-0005-0000-0000-0000838C0000}"/>
    <cellStyle name="Note 2 5 10 6 4" xfId="29837" xr:uid="{00000000-0005-0000-0000-0000848C0000}"/>
    <cellStyle name="Note 2 5 10 6 5" xfId="34513" xr:uid="{00000000-0005-0000-0000-0000858C0000}"/>
    <cellStyle name="Note 2 5 10 6 6" xfId="39991" xr:uid="{00000000-0005-0000-0000-0000868C0000}"/>
    <cellStyle name="Note 2 5 10 6 7" xfId="44889" xr:uid="{00000000-0005-0000-0000-0000878C0000}"/>
    <cellStyle name="Note 2 5 10 6 8" xfId="50899" xr:uid="{00000000-0005-0000-0000-0000888C0000}"/>
    <cellStyle name="Note 2 5 10 7" xfId="6135" xr:uid="{00000000-0005-0000-0000-0000898C0000}"/>
    <cellStyle name="Note 2 5 10 7 2" xfId="17551" xr:uid="{00000000-0005-0000-0000-00008A8C0000}"/>
    <cellStyle name="Note 2 5 10 7 3" xfId="24767" xr:uid="{00000000-0005-0000-0000-00008B8C0000}"/>
    <cellStyle name="Note 2 5 10 7 4" xfId="29838" xr:uid="{00000000-0005-0000-0000-00008C8C0000}"/>
    <cellStyle name="Note 2 5 10 7 5" xfId="34514" xr:uid="{00000000-0005-0000-0000-00008D8C0000}"/>
    <cellStyle name="Note 2 5 10 7 6" xfId="39992" xr:uid="{00000000-0005-0000-0000-00008E8C0000}"/>
    <cellStyle name="Note 2 5 10 7 7" xfId="44890" xr:uid="{00000000-0005-0000-0000-00008F8C0000}"/>
    <cellStyle name="Note 2 5 10 7 8" xfId="50900" xr:uid="{00000000-0005-0000-0000-0000908C0000}"/>
    <cellStyle name="Note 2 5 10 8" xfId="4185" xr:uid="{00000000-0005-0000-0000-0000918C0000}"/>
    <cellStyle name="Note 2 5 10 8 2" xfId="17552" xr:uid="{00000000-0005-0000-0000-0000928C0000}"/>
    <cellStyle name="Note 2 5 10 8 3" xfId="24768" xr:uid="{00000000-0005-0000-0000-0000938C0000}"/>
    <cellStyle name="Note 2 5 10 8 4" xfId="29839" xr:uid="{00000000-0005-0000-0000-0000948C0000}"/>
    <cellStyle name="Note 2 5 10 8 5" xfId="34515" xr:uid="{00000000-0005-0000-0000-0000958C0000}"/>
    <cellStyle name="Note 2 5 10 8 6" xfId="39993" xr:uid="{00000000-0005-0000-0000-0000968C0000}"/>
    <cellStyle name="Note 2 5 10 8 7" xfId="44891" xr:uid="{00000000-0005-0000-0000-0000978C0000}"/>
    <cellStyle name="Note 2 5 10 8 8" xfId="50901" xr:uid="{00000000-0005-0000-0000-0000988C0000}"/>
    <cellStyle name="Note 2 5 10 9" xfId="10997" xr:uid="{00000000-0005-0000-0000-0000998C0000}"/>
    <cellStyle name="Note 2 5 11" xfId="1229" xr:uid="{00000000-0005-0000-0000-00009A8C0000}"/>
    <cellStyle name="Note 2 5 11 10" xfId="26854" xr:uid="{00000000-0005-0000-0000-00009B8C0000}"/>
    <cellStyle name="Note 2 5 11 11" xfId="47097" xr:uid="{00000000-0005-0000-0000-00009C8C0000}"/>
    <cellStyle name="Note 2 5 11 2" xfId="4350" xr:uid="{00000000-0005-0000-0000-00009D8C0000}"/>
    <cellStyle name="Note 2 5 11 2 10" xfId="39994" xr:uid="{00000000-0005-0000-0000-00009E8C0000}"/>
    <cellStyle name="Note 2 5 11 2 11" xfId="44892" xr:uid="{00000000-0005-0000-0000-00009F8C0000}"/>
    <cellStyle name="Note 2 5 11 2 12" xfId="50902" xr:uid="{00000000-0005-0000-0000-0000A08C0000}"/>
    <cellStyle name="Note 2 5 11 2 2" xfId="6999" xr:uid="{00000000-0005-0000-0000-0000A18C0000}"/>
    <cellStyle name="Note 2 5 11 2 2 2" xfId="17554" xr:uid="{00000000-0005-0000-0000-0000A28C0000}"/>
    <cellStyle name="Note 2 5 11 2 2 3" xfId="24770" xr:uid="{00000000-0005-0000-0000-0000A38C0000}"/>
    <cellStyle name="Note 2 5 11 2 2 4" xfId="29841" xr:uid="{00000000-0005-0000-0000-0000A48C0000}"/>
    <cellStyle name="Note 2 5 11 2 2 5" xfId="34517" xr:uid="{00000000-0005-0000-0000-0000A58C0000}"/>
    <cellStyle name="Note 2 5 11 2 2 6" xfId="39995" xr:uid="{00000000-0005-0000-0000-0000A68C0000}"/>
    <cellStyle name="Note 2 5 11 2 2 7" xfId="44893" xr:uid="{00000000-0005-0000-0000-0000A78C0000}"/>
    <cellStyle name="Note 2 5 11 2 2 8" xfId="50903" xr:uid="{00000000-0005-0000-0000-0000A88C0000}"/>
    <cellStyle name="Note 2 5 11 2 3" xfId="4507" xr:uid="{00000000-0005-0000-0000-0000A98C0000}"/>
    <cellStyle name="Note 2 5 11 2 3 2" xfId="17555" xr:uid="{00000000-0005-0000-0000-0000AA8C0000}"/>
    <cellStyle name="Note 2 5 11 2 3 3" xfId="24771" xr:uid="{00000000-0005-0000-0000-0000AB8C0000}"/>
    <cellStyle name="Note 2 5 11 2 3 4" xfId="29842" xr:uid="{00000000-0005-0000-0000-0000AC8C0000}"/>
    <cellStyle name="Note 2 5 11 2 3 5" xfId="34518" xr:uid="{00000000-0005-0000-0000-0000AD8C0000}"/>
    <cellStyle name="Note 2 5 11 2 3 6" xfId="39996" xr:uid="{00000000-0005-0000-0000-0000AE8C0000}"/>
    <cellStyle name="Note 2 5 11 2 3 7" xfId="44894" xr:uid="{00000000-0005-0000-0000-0000AF8C0000}"/>
    <cellStyle name="Note 2 5 11 2 3 8" xfId="50904" xr:uid="{00000000-0005-0000-0000-0000B08C0000}"/>
    <cellStyle name="Note 2 5 11 2 4" xfId="5390" xr:uid="{00000000-0005-0000-0000-0000B18C0000}"/>
    <cellStyle name="Note 2 5 11 2 4 2" xfId="17556" xr:uid="{00000000-0005-0000-0000-0000B28C0000}"/>
    <cellStyle name="Note 2 5 11 2 4 3" xfId="24772" xr:uid="{00000000-0005-0000-0000-0000B38C0000}"/>
    <cellStyle name="Note 2 5 11 2 4 4" xfId="29843" xr:uid="{00000000-0005-0000-0000-0000B48C0000}"/>
    <cellStyle name="Note 2 5 11 2 4 5" xfId="34519" xr:uid="{00000000-0005-0000-0000-0000B58C0000}"/>
    <cellStyle name="Note 2 5 11 2 4 6" xfId="39997" xr:uid="{00000000-0005-0000-0000-0000B68C0000}"/>
    <cellStyle name="Note 2 5 11 2 4 7" xfId="44895" xr:uid="{00000000-0005-0000-0000-0000B78C0000}"/>
    <cellStyle name="Note 2 5 11 2 4 8" xfId="50905" xr:uid="{00000000-0005-0000-0000-0000B88C0000}"/>
    <cellStyle name="Note 2 5 11 2 5" xfId="9170" xr:uid="{00000000-0005-0000-0000-0000B98C0000}"/>
    <cellStyle name="Note 2 5 11 2 5 2" xfId="17557" xr:uid="{00000000-0005-0000-0000-0000BA8C0000}"/>
    <cellStyle name="Note 2 5 11 2 5 3" xfId="24773" xr:uid="{00000000-0005-0000-0000-0000BB8C0000}"/>
    <cellStyle name="Note 2 5 11 2 5 4" xfId="29844" xr:uid="{00000000-0005-0000-0000-0000BC8C0000}"/>
    <cellStyle name="Note 2 5 11 2 5 5" xfId="34520" xr:uid="{00000000-0005-0000-0000-0000BD8C0000}"/>
    <cellStyle name="Note 2 5 11 2 5 6" xfId="39998" xr:uid="{00000000-0005-0000-0000-0000BE8C0000}"/>
    <cellStyle name="Note 2 5 11 2 5 7" xfId="44896" xr:uid="{00000000-0005-0000-0000-0000BF8C0000}"/>
    <cellStyle name="Note 2 5 11 2 5 8" xfId="50906" xr:uid="{00000000-0005-0000-0000-0000C08C0000}"/>
    <cellStyle name="Note 2 5 11 2 6" xfId="17553" xr:uid="{00000000-0005-0000-0000-0000C18C0000}"/>
    <cellStyle name="Note 2 5 11 2 7" xfId="24769" xr:uid="{00000000-0005-0000-0000-0000C28C0000}"/>
    <cellStyle name="Note 2 5 11 2 8" xfId="29840" xr:uid="{00000000-0005-0000-0000-0000C38C0000}"/>
    <cellStyle name="Note 2 5 11 2 9" xfId="34516" xr:uid="{00000000-0005-0000-0000-0000C48C0000}"/>
    <cellStyle name="Note 2 5 11 3" xfId="3802" xr:uid="{00000000-0005-0000-0000-0000C58C0000}"/>
    <cellStyle name="Note 2 5 11 3 10" xfId="17558" xr:uid="{00000000-0005-0000-0000-0000C68C0000}"/>
    <cellStyle name="Note 2 5 11 3 11" xfId="24774" xr:uid="{00000000-0005-0000-0000-0000C78C0000}"/>
    <cellStyle name="Note 2 5 11 3 12" xfId="29845" xr:uid="{00000000-0005-0000-0000-0000C88C0000}"/>
    <cellStyle name="Note 2 5 11 3 13" xfId="34521" xr:uid="{00000000-0005-0000-0000-0000C98C0000}"/>
    <cellStyle name="Note 2 5 11 3 14" xfId="39999" xr:uid="{00000000-0005-0000-0000-0000CA8C0000}"/>
    <cellStyle name="Note 2 5 11 3 15" xfId="44897" xr:uid="{00000000-0005-0000-0000-0000CB8C0000}"/>
    <cellStyle name="Note 2 5 11 3 16" xfId="50907" xr:uid="{00000000-0005-0000-0000-0000CC8C0000}"/>
    <cellStyle name="Note 2 5 11 3 2" xfId="6782" xr:uid="{00000000-0005-0000-0000-0000CD8C0000}"/>
    <cellStyle name="Note 2 5 11 3 2 2" xfId="17559" xr:uid="{00000000-0005-0000-0000-0000CE8C0000}"/>
    <cellStyle name="Note 2 5 11 3 2 3" xfId="24775" xr:uid="{00000000-0005-0000-0000-0000CF8C0000}"/>
    <cellStyle name="Note 2 5 11 3 2 4" xfId="29846" xr:uid="{00000000-0005-0000-0000-0000D08C0000}"/>
    <cellStyle name="Note 2 5 11 3 2 5" xfId="34522" xr:uid="{00000000-0005-0000-0000-0000D18C0000}"/>
    <cellStyle name="Note 2 5 11 3 2 6" xfId="40000" xr:uid="{00000000-0005-0000-0000-0000D28C0000}"/>
    <cellStyle name="Note 2 5 11 3 2 7" xfId="44898" xr:uid="{00000000-0005-0000-0000-0000D38C0000}"/>
    <cellStyle name="Note 2 5 11 3 2 8" xfId="50908" xr:uid="{00000000-0005-0000-0000-0000D48C0000}"/>
    <cellStyle name="Note 2 5 11 3 3" xfId="5552" xr:uid="{00000000-0005-0000-0000-0000D58C0000}"/>
    <cellStyle name="Note 2 5 11 3 3 2" xfId="17560" xr:uid="{00000000-0005-0000-0000-0000D68C0000}"/>
    <cellStyle name="Note 2 5 11 3 3 3" xfId="24776" xr:uid="{00000000-0005-0000-0000-0000D78C0000}"/>
    <cellStyle name="Note 2 5 11 3 3 4" xfId="29847" xr:uid="{00000000-0005-0000-0000-0000D88C0000}"/>
    <cellStyle name="Note 2 5 11 3 3 5" xfId="34523" xr:uid="{00000000-0005-0000-0000-0000D98C0000}"/>
    <cellStyle name="Note 2 5 11 3 3 6" xfId="40001" xr:uid="{00000000-0005-0000-0000-0000DA8C0000}"/>
    <cellStyle name="Note 2 5 11 3 3 7" xfId="44899" xr:uid="{00000000-0005-0000-0000-0000DB8C0000}"/>
    <cellStyle name="Note 2 5 11 3 3 8" xfId="50909" xr:uid="{00000000-0005-0000-0000-0000DC8C0000}"/>
    <cellStyle name="Note 2 5 11 3 4" xfId="5935" xr:uid="{00000000-0005-0000-0000-0000DD8C0000}"/>
    <cellStyle name="Note 2 5 11 3 4 2" xfId="17561" xr:uid="{00000000-0005-0000-0000-0000DE8C0000}"/>
    <cellStyle name="Note 2 5 11 3 4 3" xfId="24777" xr:uid="{00000000-0005-0000-0000-0000DF8C0000}"/>
    <cellStyle name="Note 2 5 11 3 4 4" xfId="29848" xr:uid="{00000000-0005-0000-0000-0000E08C0000}"/>
    <cellStyle name="Note 2 5 11 3 4 5" xfId="34524" xr:uid="{00000000-0005-0000-0000-0000E18C0000}"/>
    <cellStyle name="Note 2 5 11 3 4 6" xfId="40002" xr:uid="{00000000-0005-0000-0000-0000E28C0000}"/>
    <cellStyle name="Note 2 5 11 3 4 7" xfId="44900" xr:uid="{00000000-0005-0000-0000-0000E38C0000}"/>
    <cellStyle name="Note 2 5 11 3 4 8" xfId="50910" xr:uid="{00000000-0005-0000-0000-0000E48C0000}"/>
    <cellStyle name="Note 2 5 11 3 5" xfId="7844" xr:uid="{00000000-0005-0000-0000-0000E58C0000}"/>
    <cellStyle name="Note 2 5 11 3 5 2" xfId="17562" xr:uid="{00000000-0005-0000-0000-0000E68C0000}"/>
    <cellStyle name="Note 2 5 11 3 5 3" xfId="24778" xr:uid="{00000000-0005-0000-0000-0000E78C0000}"/>
    <cellStyle name="Note 2 5 11 3 5 4" xfId="29849" xr:uid="{00000000-0005-0000-0000-0000E88C0000}"/>
    <cellStyle name="Note 2 5 11 3 5 5" xfId="34525" xr:uid="{00000000-0005-0000-0000-0000E98C0000}"/>
    <cellStyle name="Note 2 5 11 3 5 6" xfId="40003" xr:uid="{00000000-0005-0000-0000-0000EA8C0000}"/>
    <cellStyle name="Note 2 5 11 3 5 7" xfId="44901" xr:uid="{00000000-0005-0000-0000-0000EB8C0000}"/>
    <cellStyle name="Note 2 5 11 3 5 8" xfId="50911" xr:uid="{00000000-0005-0000-0000-0000EC8C0000}"/>
    <cellStyle name="Note 2 5 11 3 6" xfId="4592" xr:uid="{00000000-0005-0000-0000-0000ED8C0000}"/>
    <cellStyle name="Note 2 5 11 3 6 2" xfId="17563" xr:uid="{00000000-0005-0000-0000-0000EE8C0000}"/>
    <cellStyle name="Note 2 5 11 3 6 3" xfId="24779" xr:uid="{00000000-0005-0000-0000-0000EF8C0000}"/>
    <cellStyle name="Note 2 5 11 3 6 4" xfId="29850" xr:uid="{00000000-0005-0000-0000-0000F08C0000}"/>
    <cellStyle name="Note 2 5 11 3 6 5" xfId="34526" xr:uid="{00000000-0005-0000-0000-0000F18C0000}"/>
    <cellStyle name="Note 2 5 11 3 6 6" xfId="40004" xr:uid="{00000000-0005-0000-0000-0000F28C0000}"/>
    <cellStyle name="Note 2 5 11 3 6 7" xfId="44902" xr:uid="{00000000-0005-0000-0000-0000F38C0000}"/>
    <cellStyle name="Note 2 5 11 3 6 8" xfId="50912" xr:uid="{00000000-0005-0000-0000-0000F48C0000}"/>
    <cellStyle name="Note 2 5 11 3 7" xfId="6887" xr:uid="{00000000-0005-0000-0000-0000F58C0000}"/>
    <cellStyle name="Note 2 5 11 3 7 2" xfId="17564" xr:uid="{00000000-0005-0000-0000-0000F68C0000}"/>
    <cellStyle name="Note 2 5 11 3 7 3" xfId="24780" xr:uid="{00000000-0005-0000-0000-0000F78C0000}"/>
    <cellStyle name="Note 2 5 11 3 7 4" xfId="29851" xr:uid="{00000000-0005-0000-0000-0000F88C0000}"/>
    <cellStyle name="Note 2 5 11 3 7 5" xfId="34527" xr:uid="{00000000-0005-0000-0000-0000F98C0000}"/>
    <cellStyle name="Note 2 5 11 3 7 6" xfId="40005" xr:uid="{00000000-0005-0000-0000-0000FA8C0000}"/>
    <cellStyle name="Note 2 5 11 3 7 7" xfId="44903" xr:uid="{00000000-0005-0000-0000-0000FB8C0000}"/>
    <cellStyle name="Note 2 5 11 3 7 8" xfId="50913" xr:uid="{00000000-0005-0000-0000-0000FC8C0000}"/>
    <cellStyle name="Note 2 5 11 3 8" xfId="6388" xr:uid="{00000000-0005-0000-0000-0000FD8C0000}"/>
    <cellStyle name="Note 2 5 11 3 8 2" xfId="17565" xr:uid="{00000000-0005-0000-0000-0000FE8C0000}"/>
    <cellStyle name="Note 2 5 11 3 8 3" xfId="24781" xr:uid="{00000000-0005-0000-0000-0000FF8C0000}"/>
    <cellStyle name="Note 2 5 11 3 8 4" xfId="29852" xr:uid="{00000000-0005-0000-0000-0000008D0000}"/>
    <cellStyle name="Note 2 5 11 3 8 5" xfId="34528" xr:uid="{00000000-0005-0000-0000-0000018D0000}"/>
    <cellStyle name="Note 2 5 11 3 8 6" xfId="40006" xr:uid="{00000000-0005-0000-0000-0000028D0000}"/>
    <cellStyle name="Note 2 5 11 3 8 7" xfId="44904" xr:uid="{00000000-0005-0000-0000-0000038D0000}"/>
    <cellStyle name="Note 2 5 11 3 8 8" xfId="50914" xr:uid="{00000000-0005-0000-0000-0000048D0000}"/>
    <cellStyle name="Note 2 5 11 3 9" xfId="4648" xr:uid="{00000000-0005-0000-0000-0000058D0000}"/>
    <cellStyle name="Note 2 5 11 3 9 2" xfId="17566" xr:uid="{00000000-0005-0000-0000-0000068D0000}"/>
    <cellStyle name="Note 2 5 11 3 9 3" xfId="24782" xr:uid="{00000000-0005-0000-0000-0000078D0000}"/>
    <cellStyle name="Note 2 5 11 3 9 4" xfId="29853" xr:uid="{00000000-0005-0000-0000-0000088D0000}"/>
    <cellStyle name="Note 2 5 11 3 9 5" xfId="34529" xr:uid="{00000000-0005-0000-0000-0000098D0000}"/>
    <cellStyle name="Note 2 5 11 3 9 6" xfId="40007" xr:uid="{00000000-0005-0000-0000-00000A8D0000}"/>
    <cellStyle name="Note 2 5 11 3 9 7" xfId="44905" xr:uid="{00000000-0005-0000-0000-00000B8D0000}"/>
    <cellStyle name="Note 2 5 11 3 9 8" xfId="50915" xr:uid="{00000000-0005-0000-0000-00000C8D0000}"/>
    <cellStyle name="Note 2 5 11 4" xfId="4104" xr:uid="{00000000-0005-0000-0000-00000D8D0000}"/>
    <cellStyle name="Note 2 5 11 4 10" xfId="17567" xr:uid="{00000000-0005-0000-0000-00000E8D0000}"/>
    <cellStyle name="Note 2 5 11 4 11" xfId="24783" xr:uid="{00000000-0005-0000-0000-00000F8D0000}"/>
    <cellStyle name="Note 2 5 11 4 12" xfId="29854" xr:uid="{00000000-0005-0000-0000-0000108D0000}"/>
    <cellStyle name="Note 2 5 11 4 13" xfId="34530" xr:uid="{00000000-0005-0000-0000-0000118D0000}"/>
    <cellStyle name="Note 2 5 11 4 14" xfId="40008" xr:uid="{00000000-0005-0000-0000-0000128D0000}"/>
    <cellStyle name="Note 2 5 11 4 15" xfId="44906" xr:uid="{00000000-0005-0000-0000-0000138D0000}"/>
    <cellStyle name="Note 2 5 11 4 16" xfId="50916" xr:uid="{00000000-0005-0000-0000-0000148D0000}"/>
    <cellStyle name="Note 2 5 11 4 2" xfId="7127" xr:uid="{00000000-0005-0000-0000-0000158D0000}"/>
    <cellStyle name="Note 2 5 11 4 2 2" xfId="17568" xr:uid="{00000000-0005-0000-0000-0000168D0000}"/>
    <cellStyle name="Note 2 5 11 4 2 3" xfId="24784" xr:uid="{00000000-0005-0000-0000-0000178D0000}"/>
    <cellStyle name="Note 2 5 11 4 2 4" xfId="29855" xr:uid="{00000000-0005-0000-0000-0000188D0000}"/>
    <cellStyle name="Note 2 5 11 4 2 5" xfId="34531" xr:uid="{00000000-0005-0000-0000-0000198D0000}"/>
    <cellStyle name="Note 2 5 11 4 2 6" xfId="40009" xr:uid="{00000000-0005-0000-0000-00001A8D0000}"/>
    <cellStyle name="Note 2 5 11 4 2 7" xfId="44907" xr:uid="{00000000-0005-0000-0000-00001B8D0000}"/>
    <cellStyle name="Note 2 5 11 4 2 8" xfId="50917" xr:uid="{00000000-0005-0000-0000-00001C8D0000}"/>
    <cellStyle name="Note 2 5 11 4 3" xfId="7687" xr:uid="{00000000-0005-0000-0000-00001D8D0000}"/>
    <cellStyle name="Note 2 5 11 4 3 2" xfId="17569" xr:uid="{00000000-0005-0000-0000-00001E8D0000}"/>
    <cellStyle name="Note 2 5 11 4 3 3" xfId="24785" xr:uid="{00000000-0005-0000-0000-00001F8D0000}"/>
    <cellStyle name="Note 2 5 11 4 3 4" xfId="29856" xr:uid="{00000000-0005-0000-0000-0000208D0000}"/>
    <cellStyle name="Note 2 5 11 4 3 5" xfId="34532" xr:uid="{00000000-0005-0000-0000-0000218D0000}"/>
    <cellStyle name="Note 2 5 11 4 3 6" xfId="40010" xr:uid="{00000000-0005-0000-0000-0000228D0000}"/>
    <cellStyle name="Note 2 5 11 4 3 7" xfId="44908" xr:uid="{00000000-0005-0000-0000-0000238D0000}"/>
    <cellStyle name="Note 2 5 11 4 3 8" xfId="50918" xr:uid="{00000000-0005-0000-0000-0000248D0000}"/>
    <cellStyle name="Note 2 5 11 4 4" xfId="6983" xr:uid="{00000000-0005-0000-0000-0000258D0000}"/>
    <cellStyle name="Note 2 5 11 4 4 2" xfId="17570" xr:uid="{00000000-0005-0000-0000-0000268D0000}"/>
    <cellStyle name="Note 2 5 11 4 4 3" xfId="24786" xr:uid="{00000000-0005-0000-0000-0000278D0000}"/>
    <cellStyle name="Note 2 5 11 4 4 4" xfId="29857" xr:uid="{00000000-0005-0000-0000-0000288D0000}"/>
    <cellStyle name="Note 2 5 11 4 4 5" xfId="34533" xr:uid="{00000000-0005-0000-0000-0000298D0000}"/>
    <cellStyle name="Note 2 5 11 4 4 6" xfId="40011" xr:uid="{00000000-0005-0000-0000-00002A8D0000}"/>
    <cellStyle name="Note 2 5 11 4 4 7" xfId="44909" xr:uid="{00000000-0005-0000-0000-00002B8D0000}"/>
    <cellStyle name="Note 2 5 11 4 4 8" xfId="50919" xr:uid="{00000000-0005-0000-0000-00002C8D0000}"/>
    <cellStyle name="Note 2 5 11 4 5" xfId="8461" xr:uid="{00000000-0005-0000-0000-00002D8D0000}"/>
    <cellStyle name="Note 2 5 11 4 5 2" xfId="17571" xr:uid="{00000000-0005-0000-0000-00002E8D0000}"/>
    <cellStyle name="Note 2 5 11 4 5 3" xfId="24787" xr:uid="{00000000-0005-0000-0000-00002F8D0000}"/>
    <cellStyle name="Note 2 5 11 4 5 4" xfId="29858" xr:uid="{00000000-0005-0000-0000-0000308D0000}"/>
    <cellStyle name="Note 2 5 11 4 5 5" xfId="34534" xr:uid="{00000000-0005-0000-0000-0000318D0000}"/>
    <cellStyle name="Note 2 5 11 4 5 6" xfId="40012" xr:uid="{00000000-0005-0000-0000-0000328D0000}"/>
    <cellStyle name="Note 2 5 11 4 5 7" xfId="44910" xr:uid="{00000000-0005-0000-0000-0000338D0000}"/>
    <cellStyle name="Note 2 5 11 4 5 8" xfId="50920" xr:uid="{00000000-0005-0000-0000-0000348D0000}"/>
    <cellStyle name="Note 2 5 11 4 6" xfId="8800" xr:uid="{00000000-0005-0000-0000-0000358D0000}"/>
    <cellStyle name="Note 2 5 11 4 6 2" xfId="17572" xr:uid="{00000000-0005-0000-0000-0000368D0000}"/>
    <cellStyle name="Note 2 5 11 4 6 3" xfId="24788" xr:uid="{00000000-0005-0000-0000-0000378D0000}"/>
    <cellStyle name="Note 2 5 11 4 6 4" xfId="29859" xr:uid="{00000000-0005-0000-0000-0000388D0000}"/>
    <cellStyle name="Note 2 5 11 4 6 5" xfId="34535" xr:uid="{00000000-0005-0000-0000-0000398D0000}"/>
    <cellStyle name="Note 2 5 11 4 6 6" xfId="40013" xr:uid="{00000000-0005-0000-0000-00003A8D0000}"/>
    <cellStyle name="Note 2 5 11 4 6 7" xfId="44911" xr:uid="{00000000-0005-0000-0000-00003B8D0000}"/>
    <cellStyle name="Note 2 5 11 4 6 8" xfId="50921" xr:uid="{00000000-0005-0000-0000-00003C8D0000}"/>
    <cellStyle name="Note 2 5 11 4 7" xfId="9264" xr:uid="{00000000-0005-0000-0000-00003D8D0000}"/>
    <cellStyle name="Note 2 5 11 4 7 2" xfId="17573" xr:uid="{00000000-0005-0000-0000-00003E8D0000}"/>
    <cellStyle name="Note 2 5 11 4 7 3" xfId="24789" xr:uid="{00000000-0005-0000-0000-00003F8D0000}"/>
    <cellStyle name="Note 2 5 11 4 7 4" xfId="29860" xr:uid="{00000000-0005-0000-0000-0000408D0000}"/>
    <cellStyle name="Note 2 5 11 4 7 5" xfId="34536" xr:uid="{00000000-0005-0000-0000-0000418D0000}"/>
    <cellStyle name="Note 2 5 11 4 7 6" xfId="40014" xr:uid="{00000000-0005-0000-0000-0000428D0000}"/>
    <cellStyle name="Note 2 5 11 4 7 7" xfId="44912" xr:uid="{00000000-0005-0000-0000-0000438D0000}"/>
    <cellStyle name="Note 2 5 11 4 7 8" xfId="50922" xr:uid="{00000000-0005-0000-0000-0000448D0000}"/>
    <cellStyle name="Note 2 5 11 4 8" xfId="9625" xr:uid="{00000000-0005-0000-0000-0000458D0000}"/>
    <cellStyle name="Note 2 5 11 4 8 2" xfId="17574" xr:uid="{00000000-0005-0000-0000-0000468D0000}"/>
    <cellStyle name="Note 2 5 11 4 8 3" xfId="24790" xr:uid="{00000000-0005-0000-0000-0000478D0000}"/>
    <cellStyle name="Note 2 5 11 4 8 4" xfId="29861" xr:uid="{00000000-0005-0000-0000-0000488D0000}"/>
    <cellStyle name="Note 2 5 11 4 8 5" xfId="34537" xr:uid="{00000000-0005-0000-0000-0000498D0000}"/>
    <cellStyle name="Note 2 5 11 4 8 6" xfId="40015" xr:uid="{00000000-0005-0000-0000-00004A8D0000}"/>
    <cellStyle name="Note 2 5 11 4 8 7" xfId="44913" xr:uid="{00000000-0005-0000-0000-00004B8D0000}"/>
    <cellStyle name="Note 2 5 11 4 8 8" xfId="50923" xr:uid="{00000000-0005-0000-0000-00004C8D0000}"/>
    <cellStyle name="Note 2 5 11 4 9" xfId="9357" xr:uid="{00000000-0005-0000-0000-00004D8D0000}"/>
    <cellStyle name="Note 2 5 11 4 9 2" xfId="17575" xr:uid="{00000000-0005-0000-0000-00004E8D0000}"/>
    <cellStyle name="Note 2 5 11 4 9 3" xfId="24791" xr:uid="{00000000-0005-0000-0000-00004F8D0000}"/>
    <cellStyle name="Note 2 5 11 4 9 4" xfId="29862" xr:uid="{00000000-0005-0000-0000-0000508D0000}"/>
    <cellStyle name="Note 2 5 11 4 9 5" xfId="34538" xr:uid="{00000000-0005-0000-0000-0000518D0000}"/>
    <cellStyle name="Note 2 5 11 4 9 6" xfId="40016" xr:uid="{00000000-0005-0000-0000-0000528D0000}"/>
    <cellStyle name="Note 2 5 11 4 9 7" xfId="44914" xr:uid="{00000000-0005-0000-0000-0000538D0000}"/>
    <cellStyle name="Note 2 5 11 4 9 8" xfId="50924" xr:uid="{00000000-0005-0000-0000-0000548D0000}"/>
    <cellStyle name="Note 2 5 11 5" xfId="4245" xr:uid="{00000000-0005-0000-0000-0000558D0000}"/>
    <cellStyle name="Note 2 5 11 5 2" xfId="17576" xr:uid="{00000000-0005-0000-0000-0000568D0000}"/>
    <cellStyle name="Note 2 5 11 5 3" xfId="24792" xr:uid="{00000000-0005-0000-0000-0000578D0000}"/>
    <cellStyle name="Note 2 5 11 5 4" xfId="29863" xr:uid="{00000000-0005-0000-0000-0000588D0000}"/>
    <cellStyle name="Note 2 5 11 5 5" xfId="34539" xr:uid="{00000000-0005-0000-0000-0000598D0000}"/>
    <cellStyle name="Note 2 5 11 5 6" xfId="40017" xr:uid="{00000000-0005-0000-0000-00005A8D0000}"/>
    <cellStyle name="Note 2 5 11 5 7" xfId="44915" xr:uid="{00000000-0005-0000-0000-00005B8D0000}"/>
    <cellStyle name="Note 2 5 11 5 8" xfId="50925" xr:uid="{00000000-0005-0000-0000-00005C8D0000}"/>
    <cellStyle name="Note 2 5 11 6" xfId="5653" xr:uid="{00000000-0005-0000-0000-00005D8D0000}"/>
    <cellStyle name="Note 2 5 11 6 2" xfId="17577" xr:uid="{00000000-0005-0000-0000-00005E8D0000}"/>
    <cellStyle name="Note 2 5 11 6 3" xfId="24793" xr:uid="{00000000-0005-0000-0000-00005F8D0000}"/>
    <cellStyle name="Note 2 5 11 6 4" xfId="29864" xr:uid="{00000000-0005-0000-0000-0000608D0000}"/>
    <cellStyle name="Note 2 5 11 6 5" xfId="34540" xr:uid="{00000000-0005-0000-0000-0000618D0000}"/>
    <cellStyle name="Note 2 5 11 6 6" xfId="40018" xr:uid="{00000000-0005-0000-0000-0000628D0000}"/>
    <cellStyle name="Note 2 5 11 6 7" xfId="44916" xr:uid="{00000000-0005-0000-0000-0000638D0000}"/>
    <cellStyle name="Note 2 5 11 6 8" xfId="50926" xr:uid="{00000000-0005-0000-0000-0000648D0000}"/>
    <cellStyle name="Note 2 5 11 7" xfId="5332" xr:uid="{00000000-0005-0000-0000-0000658D0000}"/>
    <cellStyle name="Note 2 5 11 7 2" xfId="17578" xr:uid="{00000000-0005-0000-0000-0000668D0000}"/>
    <cellStyle name="Note 2 5 11 7 3" xfId="24794" xr:uid="{00000000-0005-0000-0000-0000678D0000}"/>
    <cellStyle name="Note 2 5 11 7 4" xfId="29865" xr:uid="{00000000-0005-0000-0000-0000688D0000}"/>
    <cellStyle name="Note 2 5 11 7 5" xfId="34541" xr:uid="{00000000-0005-0000-0000-0000698D0000}"/>
    <cellStyle name="Note 2 5 11 7 6" xfId="40019" xr:uid="{00000000-0005-0000-0000-00006A8D0000}"/>
    <cellStyle name="Note 2 5 11 7 7" xfId="44917" xr:uid="{00000000-0005-0000-0000-00006B8D0000}"/>
    <cellStyle name="Note 2 5 11 7 8" xfId="50927" xr:uid="{00000000-0005-0000-0000-00006C8D0000}"/>
    <cellStyle name="Note 2 5 11 8" xfId="5204" xr:uid="{00000000-0005-0000-0000-00006D8D0000}"/>
    <cellStyle name="Note 2 5 11 8 2" xfId="17579" xr:uid="{00000000-0005-0000-0000-00006E8D0000}"/>
    <cellStyle name="Note 2 5 11 8 3" xfId="24795" xr:uid="{00000000-0005-0000-0000-00006F8D0000}"/>
    <cellStyle name="Note 2 5 11 8 4" xfId="29866" xr:uid="{00000000-0005-0000-0000-0000708D0000}"/>
    <cellStyle name="Note 2 5 11 8 5" xfId="34542" xr:uid="{00000000-0005-0000-0000-0000718D0000}"/>
    <cellStyle name="Note 2 5 11 8 6" xfId="40020" xr:uid="{00000000-0005-0000-0000-0000728D0000}"/>
    <cellStyle name="Note 2 5 11 8 7" xfId="44918" xr:uid="{00000000-0005-0000-0000-0000738D0000}"/>
    <cellStyle name="Note 2 5 11 8 8" xfId="50928" xr:uid="{00000000-0005-0000-0000-0000748D0000}"/>
    <cellStyle name="Note 2 5 11 9" xfId="11191" xr:uid="{00000000-0005-0000-0000-0000758D0000}"/>
    <cellStyle name="Note 2 5 12" xfId="1266" xr:uid="{00000000-0005-0000-0000-0000768D0000}"/>
    <cellStyle name="Note 2 5 12 10" xfId="12399" xr:uid="{00000000-0005-0000-0000-0000778D0000}"/>
    <cellStyle name="Note 2 5 12 11" xfId="47107" xr:uid="{00000000-0005-0000-0000-0000788D0000}"/>
    <cellStyle name="Note 2 5 12 2" xfId="4375" xr:uid="{00000000-0005-0000-0000-0000798D0000}"/>
    <cellStyle name="Note 2 5 12 2 10" xfId="40021" xr:uid="{00000000-0005-0000-0000-00007A8D0000}"/>
    <cellStyle name="Note 2 5 12 2 11" xfId="44919" xr:uid="{00000000-0005-0000-0000-00007B8D0000}"/>
    <cellStyle name="Note 2 5 12 2 12" xfId="50929" xr:uid="{00000000-0005-0000-0000-00007C8D0000}"/>
    <cellStyle name="Note 2 5 12 2 2" xfId="7007" xr:uid="{00000000-0005-0000-0000-00007D8D0000}"/>
    <cellStyle name="Note 2 5 12 2 2 2" xfId="17581" xr:uid="{00000000-0005-0000-0000-00007E8D0000}"/>
    <cellStyle name="Note 2 5 12 2 2 3" xfId="24797" xr:uid="{00000000-0005-0000-0000-00007F8D0000}"/>
    <cellStyle name="Note 2 5 12 2 2 4" xfId="29868" xr:uid="{00000000-0005-0000-0000-0000808D0000}"/>
    <cellStyle name="Note 2 5 12 2 2 5" xfId="34544" xr:uid="{00000000-0005-0000-0000-0000818D0000}"/>
    <cellStyle name="Note 2 5 12 2 2 6" xfId="40022" xr:uid="{00000000-0005-0000-0000-0000828D0000}"/>
    <cellStyle name="Note 2 5 12 2 2 7" xfId="44920" xr:uid="{00000000-0005-0000-0000-0000838D0000}"/>
    <cellStyle name="Note 2 5 12 2 2 8" xfId="50930" xr:uid="{00000000-0005-0000-0000-0000848D0000}"/>
    <cellStyle name="Note 2 5 12 2 3" xfId="6117" xr:uid="{00000000-0005-0000-0000-0000858D0000}"/>
    <cellStyle name="Note 2 5 12 2 3 2" xfId="17582" xr:uid="{00000000-0005-0000-0000-0000868D0000}"/>
    <cellStyle name="Note 2 5 12 2 3 3" xfId="24798" xr:uid="{00000000-0005-0000-0000-0000878D0000}"/>
    <cellStyle name="Note 2 5 12 2 3 4" xfId="29869" xr:uid="{00000000-0005-0000-0000-0000888D0000}"/>
    <cellStyle name="Note 2 5 12 2 3 5" xfId="34545" xr:uid="{00000000-0005-0000-0000-0000898D0000}"/>
    <cellStyle name="Note 2 5 12 2 3 6" xfId="40023" xr:uid="{00000000-0005-0000-0000-00008A8D0000}"/>
    <cellStyle name="Note 2 5 12 2 3 7" xfId="44921" xr:uid="{00000000-0005-0000-0000-00008B8D0000}"/>
    <cellStyle name="Note 2 5 12 2 3 8" xfId="50931" xr:uid="{00000000-0005-0000-0000-00008C8D0000}"/>
    <cellStyle name="Note 2 5 12 2 4" xfId="4385" xr:uid="{00000000-0005-0000-0000-00008D8D0000}"/>
    <cellStyle name="Note 2 5 12 2 4 2" xfId="17583" xr:uid="{00000000-0005-0000-0000-00008E8D0000}"/>
    <cellStyle name="Note 2 5 12 2 4 3" xfId="24799" xr:uid="{00000000-0005-0000-0000-00008F8D0000}"/>
    <cellStyle name="Note 2 5 12 2 4 4" xfId="29870" xr:uid="{00000000-0005-0000-0000-0000908D0000}"/>
    <cellStyle name="Note 2 5 12 2 4 5" xfId="34546" xr:uid="{00000000-0005-0000-0000-0000918D0000}"/>
    <cellStyle name="Note 2 5 12 2 4 6" xfId="40024" xr:uid="{00000000-0005-0000-0000-0000928D0000}"/>
    <cellStyle name="Note 2 5 12 2 4 7" xfId="44922" xr:uid="{00000000-0005-0000-0000-0000938D0000}"/>
    <cellStyle name="Note 2 5 12 2 4 8" xfId="50932" xr:uid="{00000000-0005-0000-0000-0000948D0000}"/>
    <cellStyle name="Note 2 5 12 2 5" xfId="9177" xr:uid="{00000000-0005-0000-0000-0000958D0000}"/>
    <cellStyle name="Note 2 5 12 2 5 2" xfId="17584" xr:uid="{00000000-0005-0000-0000-0000968D0000}"/>
    <cellStyle name="Note 2 5 12 2 5 3" xfId="24800" xr:uid="{00000000-0005-0000-0000-0000978D0000}"/>
    <cellStyle name="Note 2 5 12 2 5 4" xfId="29871" xr:uid="{00000000-0005-0000-0000-0000988D0000}"/>
    <cellStyle name="Note 2 5 12 2 5 5" xfId="34547" xr:uid="{00000000-0005-0000-0000-0000998D0000}"/>
    <cellStyle name="Note 2 5 12 2 5 6" xfId="40025" xr:uid="{00000000-0005-0000-0000-00009A8D0000}"/>
    <cellStyle name="Note 2 5 12 2 5 7" xfId="44923" xr:uid="{00000000-0005-0000-0000-00009B8D0000}"/>
    <cellStyle name="Note 2 5 12 2 5 8" xfId="50933" xr:uid="{00000000-0005-0000-0000-00009C8D0000}"/>
    <cellStyle name="Note 2 5 12 2 6" xfId="17580" xr:uid="{00000000-0005-0000-0000-00009D8D0000}"/>
    <cellStyle name="Note 2 5 12 2 7" xfId="24796" xr:uid="{00000000-0005-0000-0000-00009E8D0000}"/>
    <cellStyle name="Note 2 5 12 2 8" xfId="29867" xr:uid="{00000000-0005-0000-0000-00009F8D0000}"/>
    <cellStyle name="Note 2 5 12 2 9" xfId="34543" xr:uid="{00000000-0005-0000-0000-0000A08D0000}"/>
    <cellStyle name="Note 2 5 12 3" xfId="5488" xr:uid="{00000000-0005-0000-0000-0000A18D0000}"/>
    <cellStyle name="Note 2 5 12 3 10" xfId="17585" xr:uid="{00000000-0005-0000-0000-0000A28D0000}"/>
    <cellStyle name="Note 2 5 12 3 11" xfId="24801" xr:uid="{00000000-0005-0000-0000-0000A38D0000}"/>
    <cellStyle name="Note 2 5 12 3 12" xfId="29872" xr:uid="{00000000-0005-0000-0000-0000A48D0000}"/>
    <cellStyle name="Note 2 5 12 3 13" xfId="34548" xr:uid="{00000000-0005-0000-0000-0000A58D0000}"/>
    <cellStyle name="Note 2 5 12 3 14" xfId="40026" xr:uid="{00000000-0005-0000-0000-0000A68D0000}"/>
    <cellStyle name="Note 2 5 12 3 15" xfId="44924" xr:uid="{00000000-0005-0000-0000-0000A78D0000}"/>
    <cellStyle name="Note 2 5 12 3 16" xfId="50934" xr:uid="{00000000-0005-0000-0000-0000A88D0000}"/>
    <cellStyle name="Note 2 5 12 3 2" xfId="7400" xr:uid="{00000000-0005-0000-0000-0000A98D0000}"/>
    <cellStyle name="Note 2 5 12 3 2 2" xfId="17586" xr:uid="{00000000-0005-0000-0000-0000AA8D0000}"/>
    <cellStyle name="Note 2 5 12 3 2 3" xfId="24802" xr:uid="{00000000-0005-0000-0000-0000AB8D0000}"/>
    <cellStyle name="Note 2 5 12 3 2 4" xfId="29873" xr:uid="{00000000-0005-0000-0000-0000AC8D0000}"/>
    <cellStyle name="Note 2 5 12 3 2 5" xfId="34549" xr:uid="{00000000-0005-0000-0000-0000AD8D0000}"/>
    <cellStyle name="Note 2 5 12 3 2 6" xfId="40027" xr:uid="{00000000-0005-0000-0000-0000AE8D0000}"/>
    <cellStyle name="Note 2 5 12 3 2 7" xfId="44925" xr:uid="{00000000-0005-0000-0000-0000AF8D0000}"/>
    <cellStyle name="Note 2 5 12 3 2 8" xfId="50935" xr:uid="{00000000-0005-0000-0000-0000B08D0000}"/>
    <cellStyle name="Note 2 5 12 3 3" xfId="7919" xr:uid="{00000000-0005-0000-0000-0000B18D0000}"/>
    <cellStyle name="Note 2 5 12 3 3 2" xfId="17587" xr:uid="{00000000-0005-0000-0000-0000B28D0000}"/>
    <cellStyle name="Note 2 5 12 3 3 3" xfId="24803" xr:uid="{00000000-0005-0000-0000-0000B38D0000}"/>
    <cellStyle name="Note 2 5 12 3 3 4" xfId="29874" xr:uid="{00000000-0005-0000-0000-0000B48D0000}"/>
    <cellStyle name="Note 2 5 12 3 3 5" xfId="34550" xr:uid="{00000000-0005-0000-0000-0000B58D0000}"/>
    <cellStyle name="Note 2 5 12 3 3 6" xfId="40028" xr:uid="{00000000-0005-0000-0000-0000B68D0000}"/>
    <cellStyle name="Note 2 5 12 3 3 7" xfId="44926" xr:uid="{00000000-0005-0000-0000-0000B78D0000}"/>
    <cellStyle name="Note 2 5 12 3 3 8" xfId="50936" xr:uid="{00000000-0005-0000-0000-0000B88D0000}"/>
    <cellStyle name="Note 2 5 12 3 4" xfId="8257" xr:uid="{00000000-0005-0000-0000-0000B98D0000}"/>
    <cellStyle name="Note 2 5 12 3 4 2" xfId="17588" xr:uid="{00000000-0005-0000-0000-0000BA8D0000}"/>
    <cellStyle name="Note 2 5 12 3 4 3" xfId="24804" xr:uid="{00000000-0005-0000-0000-0000BB8D0000}"/>
    <cellStyle name="Note 2 5 12 3 4 4" xfId="29875" xr:uid="{00000000-0005-0000-0000-0000BC8D0000}"/>
    <cellStyle name="Note 2 5 12 3 4 5" xfId="34551" xr:uid="{00000000-0005-0000-0000-0000BD8D0000}"/>
    <cellStyle name="Note 2 5 12 3 4 6" xfId="40029" xr:uid="{00000000-0005-0000-0000-0000BE8D0000}"/>
    <cellStyle name="Note 2 5 12 3 4 7" xfId="44927" xr:uid="{00000000-0005-0000-0000-0000BF8D0000}"/>
    <cellStyle name="Note 2 5 12 3 4 8" xfId="50937" xr:uid="{00000000-0005-0000-0000-0000C08D0000}"/>
    <cellStyle name="Note 2 5 12 3 5" xfId="8690" xr:uid="{00000000-0005-0000-0000-0000C18D0000}"/>
    <cellStyle name="Note 2 5 12 3 5 2" xfId="17589" xr:uid="{00000000-0005-0000-0000-0000C28D0000}"/>
    <cellStyle name="Note 2 5 12 3 5 3" xfId="24805" xr:uid="{00000000-0005-0000-0000-0000C38D0000}"/>
    <cellStyle name="Note 2 5 12 3 5 4" xfId="29876" xr:uid="{00000000-0005-0000-0000-0000C48D0000}"/>
    <cellStyle name="Note 2 5 12 3 5 5" xfId="34552" xr:uid="{00000000-0005-0000-0000-0000C58D0000}"/>
    <cellStyle name="Note 2 5 12 3 5 6" xfId="40030" xr:uid="{00000000-0005-0000-0000-0000C68D0000}"/>
    <cellStyle name="Note 2 5 12 3 5 7" xfId="44928" xr:uid="{00000000-0005-0000-0000-0000C78D0000}"/>
    <cellStyle name="Note 2 5 12 3 5 8" xfId="50938" xr:uid="{00000000-0005-0000-0000-0000C88D0000}"/>
    <cellStyle name="Note 2 5 12 3 6" xfId="9039" xr:uid="{00000000-0005-0000-0000-0000C98D0000}"/>
    <cellStyle name="Note 2 5 12 3 6 2" xfId="17590" xr:uid="{00000000-0005-0000-0000-0000CA8D0000}"/>
    <cellStyle name="Note 2 5 12 3 6 3" xfId="24806" xr:uid="{00000000-0005-0000-0000-0000CB8D0000}"/>
    <cellStyle name="Note 2 5 12 3 6 4" xfId="29877" xr:uid="{00000000-0005-0000-0000-0000CC8D0000}"/>
    <cellStyle name="Note 2 5 12 3 6 5" xfId="34553" xr:uid="{00000000-0005-0000-0000-0000CD8D0000}"/>
    <cellStyle name="Note 2 5 12 3 6 6" xfId="40031" xr:uid="{00000000-0005-0000-0000-0000CE8D0000}"/>
    <cellStyle name="Note 2 5 12 3 6 7" xfId="44929" xr:uid="{00000000-0005-0000-0000-0000CF8D0000}"/>
    <cellStyle name="Note 2 5 12 3 6 8" xfId="50939" xr:uid="{00000000-0005-0000-0000-0000D08D0000}"/>
    <cellStyle name="Note 2 5 12 3 7" xfId="9494" xr:uid="{00000000-0005-0000-0000-0000D18D0000}"/>
    <cellStyle name="Note 2 5 12 3 7 2" xfId="17591" xr:uid="{00000000-0005-0000-0000-0000D28D0000}"/>
    <cellStyle name="Note 2 5 12 3 7 3" xfId="24807" xr:uid="{00000000-0005-0000-0000-0000D38D0000}"/>
    <cellStyle name="Note 2 5 12 3 7 4" xfId="29878" xr:uid="{00000000-0005-0000-0000-0000D48D0000}"/>
    <cellStyle name="Note 2 5 12 3 7 5" xfId="34554" xr:uid="{00000000-0005-0000-0000-0000D58D0000}"/>
    <cellStyle name="Note 2 5 12 3 7 6" xfId="40032" xr:uid="{00000000-0005-0000-0000-0000D68D0000}"/>
    <cellStyle name="Note 2 5 12 3 7 7" xfId="44930" xr:uid="{00000000-0005-0000-0000-0000D78D0000}"/>
    <cellStyle name="Note 2 5 12 3 7 8" xfId="50940" xr:uid="{00000000-0005-0000-0000-0000D88D0000}"/>
    <cellStyle name="Note 2 5 12 3 8" xfId="9812" xr:uid="{00000000-0005-0000-0000-0000D98D0000}"/>
    <cellStyle name="Note 2 5 12 3 8 2" xfId="17592" xr:uid="{00000000-0005-0000-0000-0000DA8D0000}"/>
    <cellStyle name="Note 2 5 12 3 8 3" xfId="24808" xr:uid="{00000000-0005-0000-0000-0000DB8D0000}"/>
    <cellStyle name="Note 2 5 12 3 8 4" xfId="29879" xr:uid="{00000000-0005-0000-0000-0000DC8D0000}"/>
    <cellStyle name="Note 2 5 12 3 8 5" xfId="34555" xr:uid="{00000000-0005-0000-0000-0000DD8D0000}"/>
    <cellStyle name="Note 2 5 12 3 8 6" xfId="40033" xr:uid="{00000000-0005-0000-0000-0000DE8D0000}"/>
    <cellStyle name="Note 2 5 12 3 8 7" xfId="44931" xr:uid="{00000000-0005-0000-0000-0000DF8D0000}"/>
    <cellStyle name="Note 2 5 12 3 8 8" xfId="50941" xr:uid="{00000000-0005-0000-0000-0000E08D0000}"/>
    <cellStyle name="Note 2 5 12 3 9" xfId="10080" xr:uid="{00000000-0005-0000-0000-0000E18D0000}"/>
    <cellStyle name="Note 2 5 12 3 9 2" xfId="17593" xr:uid="{00000000-0005-0000-0000-0000E28D0000}"/>
    <cellStyle name="Note 2 5 12 3 9 3" xfId="24809" xr:uid="{00000000-0005-0000-0000-0000E38D0000}"/>
    <cellStyle name="Note 2 5 12 3 9 4" xfId="29880" xr:uid="{00000000-0005-0000-0000-0000E48D0000}"/>
    <cellStyle name="Note 2 5 12 3 9 5" xfId="34556" xr:uid="{00000000-0005-0000-0000-0000E58D0000}"/>
    <cellStyle name="Note 2 5 12 3 9 6" xfId="40034" xr:uid="{00000000-0005-0000-0000-0000E68D0000}"/>
    <cellStyle name="Note 2 5 12 3 9 7" xfId="44932" xr:uid="{00000000-0005-0000-0000-0000E78D0000}"/>
    <cellStyle name="Note 2 5 12 3 9 8" xfId="50942" xr:uid="{00000000-0005-0000-0000-0000E88D0000}"/>
    <cellStyle name="Note 2 5 12 4" xfId="3890" xr:uid="{00000000-0005-0000-0000-0000E98D0000}"/>
    <cellStyle name="Note 2 5 12 4 10" xfId="17594" xr:uid="{00000000-0005-0000-0000-0000EA8D0000}"/>
    <cellStyle name="Note 2 5 12 4 11" xfId="24810" xr:uid="{00000000-0005-0000-0000-0000EB8D0000}"/>
    <cellStyle name="Note 2 5 12 4 12" xfId="29881" xr:uid="{00000000-0005-0000-0000-0000EC8D0000}"/>
    <cellStyle name="Note 2 5 12 4 13" xfId="34557" xr:uid="{00000000-0005-0000-0000-0000ED8D0000}"/>
    <cellStyle name="Note 2 5 12 4 14" xfId="40035" xr:uid="{00000000-0005-0000-0000-0000EE8D0000}"/>
    <cellStyle name="Note 2 5 12 4 15" xfId="44933" xr:uid="{00000000-0005-0000-0000-0000EF8D0000}"/>
    <cellStyle name="Note 2 5 12 4 16" xfId="50943" xr:uid="{00000000-0005-0000-0000-0000F08D0000}"/>
    <cellStyle name="Note 2 5 12 4 2" xfId="6959" xr:uid="{00000000-0005-0000-0000-0000F18D0000}"/>
    <cellStyle name="Note 2 5 12 4 2 2" xfId="17595" xr:uid="{00000000-0005-0000-0000-0000F28D0000}"/>
    <cellStyle name="Note 2 5 12 4 2 3" xfId="24811" xr:uid="{00000000-0005-0000-0000-0000F38D0000}"/>
    <cellStyle name="Note 2 5 12 4 2 4" xfId="29882" xr:uid="{00000000-0005-0000-0000-0000F48D0000}"/>
    <cellStyle name="Note 2 5 12 4 2 5" xfId="34558" xr:uid="{00000000-0005-0000-0000-0000F58D0000}"/>
    <cellStyle name="Note 2 5 12 4 2 6" xfId="40036" xr:uid="{00000000-0005-0000-0000-0000F68D0000}"/>
    <cellStyle name="Note 2 5 12 4 2 7" xfId="44934" xr:uid="{00000000-0005-0000-0000-0000F78D0000}"/>
    <cellStyle name="Note 2 5 12 4 2 8" xfId="50944" xr:uid="{00000000-0005-0000-0000-0000F88D0000}"/>
    <cellStyle name="Note 2 5 12 4 3" xfId="7584" xr:uid="{00000000-0005-0000-0000-0000F98D0000}"/>
    <cellStyle name="Note 2 5 12 4 3 2" xfId="17596" xr:uid="{00000000-0005-0000-0000-0000FA8D0000}"/>
    <cellStyle name="Note 2 5 12 4 3 3" xfId="24812" xr:uid="{00000000-0005-0000-0000-0000FB8D0000}"/>
    <cellStyle name="Note 2 5 12 4 3 4" xfId="29883" xr:uid="{00000000-0005-0000-0000-0000FC8D0000}"/>
    <cellStyle name="Note 2 5 12 4 3 5" xfId="34559" xr:uid="{00000000-0005-0000-0000-0000FD8D0000}"/>
    <cellStyle name="Note 2 5 12 4 3 6" xfId="40037" xr:uid="{00000000-0005-0000-0000-0000FE8D0000}"/>
    <cellStyle name="Note 2 5 12 4 3 7" xfId="44935" xr:uid="{00000000-0005-0000-0000-0000FF8D0000}"/>
    <cellStyle name="Note 2 5 12 4 3 8" xfId="50945" xr:uid="{00000000-0005-0000-0000-0000008E0000}"/>
    <cellStyle name="Note 2 5 12 4 4" xfId="6835" xr:uid="{00000000-0005-0000-0000-0000018E0000}"/>
    <cellStyle name="Note 2 5 12 4 4 2" xfId="17597" xr:uid="{00000000-0005-0000-0000-0000028E0000}"/>
    <cellStyle name="Note 2 5 12 4 4 3" xfId="24813" xr:uid="{00000000-0005-0000-0000-0000038E0000}"/>
    <cellStyle name="Note 2 5 12 4 4 4" xfId="29884" xr:uid="{00000000-0005-0000-0000-0000048E0000}"/>
    <cellStyle name="Note 2 5 12 4 4 5" xfId="34560" xr:uid="{00000000-0005-0000-0000-0000058E0000}"/>
    <cellStyle name="Note 2 5 12 4 4 6" xfId="40038" xr:uid="{00000000-0005-0000-0000-0000068E0000}"/>
    <cellStyle name="Note 2 5 12 4 4 7" xfId="44936" xr:uid="{00000000-0005-0000-0000-0000078E0000}"/>
    <cellStyle name="Note 2 5 12 4 4 8" xfId="50946" xr:uid="{00000000-0005-0000-0000-0000088E0000}"/>
    <cellStyle name="Note 2 5 12 4 5" xfId="6208" xr:uid="{00000000-0005-0000-0000-0000098E0000}"/>
    <cellStyle name="Note 2 5 12 4 5 2" xfId="17598" xr:uid="{00000000-0005-0000-0000-00000A8E0000}"/>
    <cellStyle name="Note 2 5 12 4 5 3" xfId="24814" xr:uid="{00000000-0005-0000-0000-00000B8E0000}"/>
    <cellStyle name="Note 2 5 12 4 5 4" xfId="29885" xr:uid="{00000000-0005-0000-0000-00000C8E0000}"/>
    <cellStyle name="Note 2 5 12 4 5 5" xfId="34561" xr:uid="{00000000-0005-0000-0000-00000D8E0000}"/>
    <cellStyle name="Note 2 5 12 4 5 6" xfId="40039" xr:uid="{00000000-0005-0000-0000-00000E8E0000}"/>
    <cellStyle name="Note 2 5 12 4 5 7" xfId="44937" xr:uid="{00000000-0005-0000-0000-00000F8E0000}"/>
    <cellStyle name="Note 2 5 12 4 5 8" xfId="50947" xr:uid="{00000000-0005-0000-0000-0000108E0000}"/>
    <cellStyle name="Note 2 5 12 4 6" xfId="6586" xr:uid="{00000000-0005-0000-0000-0000118E0000}"/>
    <cellStyle name="Note 2 5 12 4 6 2" xfId="17599" xr:uid="{00000000-0005-0000-0000-0000128E0000}"/>
    <cellStyle name="Note 2 5 12 4 6 3" xfId="24815" xr:uid="{00000000-0005-0000-0000-0000138E0000}"/>
    <cellStyle name="Note 2 5 12 4 6 4" xfId="29886" xr:uid="{00000000-0005-0000-0000-0000148E0000}"/>
    <cellStyle name="Note 2 5 12 4 6 5" xfId="34562" xr:uid="{00000000-0005-0000-0000-0000158E0000}"/>
    <cellStyle name="Note 2 5 12 4 6 6" xfId="40040" xr:uid="{00000000-0005-0000-0000-0000168E0000}"/>
    <cellStyle name="Note 2 5 12 4 6 7" xfId="44938" xr:uid="{00000000-0005-0000-0000-0000178E0000}"/>
    <cellStyle name="Note 2 5 12 4 6 8" xfId="50948" xr:uid="{00000000-0005-0000-0000-0000188E0000}"/>
    <cellStyle name="Note 2 5 12 4 7" xfId="6087" xr:uid="{00000000-0005-0000-0000-0000198E0000}"/>
    <cellStyle name="Note 2 5 12 4 7 2" xfId="17600" xr:uid="{00000000-0005-0000-0000-00001A8E0000}"/>
    <cellStyle name="Note 2 5 12 4 7 3" xfId="24816" xr:uid="{00000000-0005-0000-0000-00001B8E0000}"/>
    <cellStyle name="Note 2 5 12 4 7 4" xfId="29887" xr:uid="{00000000-0005-0000-0000-00001C8E0000}"/>
    <cellStyle name="Note 2 5 12 4 7 5" xfId="34563" xr:uid="{00000000-0005-0000-0000-00001D8E0000}"/>
    <cellStyle name="Note 2 5 12 4 7 6" xfId="40041" xr:uid="{00000000-0005-0000-0000-00001E8E0000}"/>
    <cellStyle name="Note 2 5 12 4 7 7" xfId="44939" xr:uid="{00000000-0005-0000-0000-00001F8E0000}"/>
    <cellStyle name="Note 2 5 12 4 7 8" xfId="50949" xr:uid="{00000000-0005-0000-0000-0000208E0000}"/>
    <cellStyle name="Note 2 5 12 4 8" xfId="6661" xr:uid="{00000000-0005-0000-0000-0000218E0000}"/>
    <cellStyle name="Note 2 5 12 4 8 2" xfId="17601" xr:uid="{00000000-0005-0000-0000-0000228E0000}"/>
    <cellStyle name="Note 2 5 12 4 8 3" xfId="24817" xr:uid="{00000000-0005-0000-0000-0000238E0000}"/>
    <cellStyle name="Note 2 5 12 4 8 4" xfId="29888" xr:uid="{00000000-0005-0000-0000-0000248E0000}"/>
    <cellStyle name="Note 2 5 12 4 8 5" xfId="34564" xr:uid="{00000000-0005-0000-0000-0000258E0000}"/>
    <cellStyle name="Note 2 5 12 4 8 6" xfId="40042" xr:uid="{00000000-0005-0000-0000-0000268E0000}"/>
    <cellStyle name="Note 2 5 12 4 8 7" xfId="44940" xr:uid="{00000000-0005-0000-0000-0000278E0000}"/>
    <cellStyle name="Note 2 5 12 4 8 8" xfId="50950" xr:uid="{00000000-0005-0000-0000-0000288E0000}"/>
    <cellStyle name="Note 2 5 12 4 9" xfId="5069" xr:uid="{00000000-0005-0000-0000-0000298E0000}"/>
    <cellStyle name="Note 2 5 12 4 9 2" xfId="17602" xr:uid="{00000000-0005-0000-0000-00002A8E0000}"/>
    <cellStyle name="Note 2 5 12 4 9 3" xfId="24818" xr:uid="{00000000-0005-0000-0000-00002B8E0000}"/>
    <cellStyle name="Note 2 5 12 4 9 4" xfId="29889" xr:uid="{00000000-0005-0000-0000-00002C8E0000}"/>
    <cellStyle name="Note 2 5 12 4 9 5" xfId="34565" xr:uid="{00000000-0005-0000-0000-00002D8E0000}"/>
    <cellStyle name="Note 2 5 12 4 9 6" xfId="40043" xr:uid="{00000000-0005-0000-0000-00002E8E0000}"/>
    <cellStyle name="Note 2 5 12 4 9 7" xfId="44941" xr:uid="{00000000-0005-0000-0000-00002F8E0000}"/>
    <cellStyle name="Note 2 5 12 4 9 8" xfId="50951" xr:uid="{00000000-0005-0000-0000-0000308E0000}"/>
    <cellStyle name="Note 2 5 12 5" xfId="5249" xr:uid="{00000000-0005-0000-0000-0000318E0000}"/>
    <cellStyle name="Note 2 5 12 5 2" xfId="17603" xr:uid="{00000000-0005-0000-0000-0000328E0000}"/>
    <cellStyle name="Note 2 5 12 5 3" xfId="24819" xr:uid="{00000000-0005-0000-0000-0000338E0000}"/>
    <cellStyle name="Note 2 5 12 5 4" xfId="29890" xr:uid="{00000000-0005-0000-0000-0000348E0000}"/>
    <cellStyle name="Note 2 5 12 5 5" xfId="34566" xr:uid="{00000000-0005-0000-0000-0000358E0000}"/>
    <cellStyle name="Note 2 5 12 5 6" xfId="40044" xr:uid="{00000000-0005-0000-0000-0000368E0000}"/>
    <cellStyle name="Note 2 5 12 5 7" xfId="44942" xr:uid="{00000000-0005-0000-0000-0000378E0000}"/>
    <cellStyle name="Note 2 5 12 5 8" xfId="50952" xr:uid="{00000000-0005-0000-0000-0000388E0000}"/>
    <cellStyle name="Note 2 5 12 6" xfId="3779" xr:uid="{00000000-0005-0000-0000-0000398E0000}"/>
    <cellStyle name="Note 2 5 12 6 2" xfId="17604" xr:uid="{00000000-0005-0000-0000-00003A8E0000}"/>
    <cellStyle name="Note 2 5 12 6 3" xfId="24820" xr:uid="{00000000-0005-0000-0000-00003B8E0000}"/>
    <cellStyle name="Note 2 5 12 6 4" xfId="29891" xr:uid="{00000000-0005-0000-0000-00003C8E0000}"/>
    <cellStyle name="Note 2 5 12 6 5" xfId="34567" xr:uid="{00000000-0005-0000-0000-00003D8E0000}"/>
    <cellStyle name="Note 2 5 12 6 6" xfId="40045" xr:uid="{00000000-0005-0000-0000-00003E8E0000}"/>
    <cellStyle name="Note 2 5 12 6 7" xfId="44943" xr:uid="{00000000-0005-0000-0000-00003F8E0000}"/>
    <cellStyle name="Note 2 5 12 6 8" xfId="50953" xr:uid="{00000000-0005-0000-0000-0000408E0000}"/>
    <cellStyle name="Note 2 5 12 7" xfId="5158" xr:uid="{00000000-0005-0000-0000-0000418E0000}"/>
    <cellStyle name="Note 2 5 12 7 2" xfId="17605" xr:uid="{00000000-0005-0000-0000-0000428E0000}"/>
    <cellStyle name="Note 2 5 12 7 3" xfId="24821" xr:uid="{00000000-0005-0000-0000-0000438E0000}"/>
    <cellStyle name="Note 2 5 12 7 4" xfId="29892" xr:uid="{00000000-0005-0000-0000-0000448E0000}"/>
    <cellStyle name="Note 2 5 12 7 5" xfId="34568" xr:uid="{00000000-0005-0000-0000-0000458E0000}"/>
    <cellStyle name="Note 2 5 12 7 6" xfId="40046" xr:uid="{00000000-0005-0000-0000-0000468E0000}"/>
    <cellStyle name="Note 2 5 12 7 7" xfId="44944" xr:uid="{00000000-0005-0000-0000-0000478E0000}"/>
    <cellStyle name="Note 2 5 12 7 8" xfId="50954" xr:uid="{00000000-0005-0000-0000-0000488E0000}"/>
    <cellStyle name="Note 2 5 12 8" xfId="4151" xr:uid="{00000000-0005-0000-0000-0000498E0000}"/>
    <cellStyle name="Note 2 5 12 8 2" xfId="17606" xr:uid="{00000000-0005-0000-0000-00004A8E0000}"/>
    <cellStyle name="Note 2 5 12 8 3" xfId="24822" xr:uid="{00000000-0005-0000-0000-00004B8E0000}"/>
    <cellStyle name="Note 2 5 12 8 4" xfId="29893" xr:uid="{00000000-0005-0000-0000-00004C8E0000}"/>
    <cellStyle name="Note 2 5 12 8 5" xfId="34569" xr:uid="{00000000-0005-0000-0000-00004D8E0000}"/>
    <cellStyle name="Note 2 5 12 8 6" xfId="40047" xr:uid="{00000000-0005-0000-0000-00004E8E0000}"/>
    <cellStyle name="Note 2 5 12 8 7" xfId="44945" xr:uid="{00000000-0005-0000-0000-00004F8E0000}"/>
    <cellStyle name="Note 2 5 12 8 8" xfId="50955" xr:uid="{00000000-0005-0000-0000-0000508E0000}"/>
    <cellStyle name="Note 2 5 12 9" xfId="11224" xr:uid="{00000000-0005-0000-0000-0000518E0000}"/>
    <cellStyle name="Note 2 5 13" xfId="1309" xr:uid="{00000000-0005-0000-0000-0000528E0000}"/>
    <cellStyle name="Note 2 5 13 10" xfId="20369" xr:uid="{00000000-0005-0000-0000-0000538E0000}"/>
    <cellStyle name="Note 2 5 13 11" xfId="47117" xr:uid="{00000000-0005-0000-0000-0000548E0000}"/>
    <cellStyle name="Note 2 5 13 2" xfId="4399" xr:uid="{00000000-0005-0000-0000-0000558E0000}"/>
    <cellStyle name="Note 2 5 13 2 10" xfId="40048" xr:uid="{00000000-0005-0000-0000-0000568E0000}"/>
    <cellStyle name="Note 2 5 13 2 11" xfId="44946" xr:uid="{00000000-0005-0000-0000-0000578E0000}"/>
    <cellStyle name="Note 2 5 13 2 12" xfId="50956" xr:uid="{00000000-0005-0000-0000-0000588E0000}"/>
    <cellStyle name="Note 2 5 13 2 2" xfId="7017" xr:uid="{00000000-0005-0000-0000-0000598E0000}"/>
    <cellStyle name="Note 2 5 13 2 2 2" xfId="17608" xr:uid="{00000000-0005-0000-0000-00005A8E0000}"/>
    <cellStyle name="Note 2 5 13 2 2 3" xfId="24824" xr:uid="{00000000-0005-0000-0000-00005B8E0000}"/>
    <cellStyle name="Note 2 5 13 2 2 4" xfId="29895" xr:uid="{00000000-0005-0000-0000-00005C8E0000}"/>
    <cellStyle name="Note 2 5 13 2 2 5" xfId="34571" xr:uid="{00000000-0005-0000-0000-00005D8E0000}"/>
    <cellStyle name="Note 2 5 13 2 2 6" xfId="40049" xr:uid="{00000000-0005-0000-0000-00005E8E0000}"/>
    <cellStyle name="Note 2 5 13 2 2 7" xfId="44947" xr:uid="{00000000-0005-0000-0000-00005F8E0000}"/>
    <cellStyle name="Note 2 5 13 2 2 8" xfId="50957" xr:uid="{00000000-0005-0000-0000-0000608E0000}"/>
    <cellStyle name="Note 2 5 13 2 3" xfId="7113" xr:uid="{00000000-0005-0000-0000-0000618E0000}"/>
    <cellStyle name="Note 2 5 13 2 3 2" xfId="17609" xr:uid="{00000000-0005-0000-0000-0000628E0000}"/>
    <cellStyle name="Note 2 5 13 2 3 3" xfId="24825" xr:uid="{00000000-0005-0000-0000-0000638E0000}"/>
    <cellStyle name="Note 2 5 13 2 3 4" xfId="29896" xr:uid="{00000000-0005-0000-0000-0000648E0000}"/>
    <cellStyle name="Note 2 5 13 2 3 5" xfId="34572" xr:uid="{00000000-0005-0000-0000-0000658E0000}"/>
    <cellStyle name="Note 2 5 13 2 3 6" xfId="40050" xr:uid="{00000000-0005-0000-0000-0000668E0000}"/>
    <cellStyle name="Note 2 5 13 2 3 7" xfId="44948" xr:uid="{00000000-0005-0000-0000-0000678E0000}"/>
    <cellStyle name="Note 2 5 13 2 3 8" xfId="50958" xr:uid="{00000000-0005-0000-0000-0000688E0000}"/>
    <cellStyle name="Note 2 5 13 2 4" xfId="6277" xr:uid="{00000000-0005-0000-0000-0000698E0000}"/>
    <cellStyle name="Note 2 5 13 2 4 2" xfId="17610" xr:uid="{00000000-0005-0000-0000-00006A8E0000}"/>
    <cellStyle name="Note 2 5 13 2 4 3" xfId="24826" xr:uid="{00000000-0005-0000-0000-00006B8E0000}"/>
    <cellStyle name="Note 2 5 13 2 4 4" xfId="29897" xr:uid="{00000000-0005-0000-0000-00006C8E0000}"/>
    <cellStyle name="Note 2 5 13 2 4 5" xfId="34573" xr:uid="{00000000-0005-0000-0000-00006D8E0000}"/>
    <cellStyle name="Note 2 5 13 2 4 6" xfId="40051" xr:uid="{00000000-0005-0000-0000-00006E8E0000}"/>
    <cellStyle name="Note 2 5 13 2 4 7" xfId="44949" xr:uid="{00000000-0005-0000-0000-00006F8E0000}"/>
    <cellStyle name="Note 2 5 13 2 4 8" xfId="50959" xr:uid="{00000000-0005-0000-0000-0000708E0000}"/>
    <cellStyle name="Note 2 5 13 2 5" xfId="9187" xr:uid="{00000000-0005-0000-0000-0000718E0000}"/>
    <cellStyle name="Note 2 5 13 2 5 2" xfId="17611" xr:uid="{00000000-0005-0000-0000-0000728E0000}"/>
    <cellStyle name="Note 2 5 13 2 5 3" xfId="24827" xr:uid="{00000000-0005-0000-0000-0000738E0000}"/>
    <cellStyle name="Note 2 5 13 2 5 4" xfId="29898" xr:uid="{00000000-0005-0000-0000-0000748E0000}"/>
    <cellStyle name="Note 2 5 13 2 5 5" xfId="34574" xr:uid="{00000000-0005-0000-0000-0000758E0000}"/>
    <cellStyle name="Note 2 5 13 2 5 6" xfId="40052" xr:uid="{00000000-0005-0000-0000-0000768E0000}"/>
    <cellStyle name="Note 2 5 13 2 5 7" xfId="44950" xr:uid="{00000000-0005-0000-0000-0000778E0000}"/>
    <cellStyle name="Note 2 5 13 2 5 8" xfId="50960" xr:uid="{00000000-0005-0000-0000-0000788E0000}"/>
    <cellStyle name="Note 2 5 13 2 6" xfId="17607" xr:uid="{00000000-0005-0000-0000-0000798E0000}"/>
    <cellStyle name="Note 2 5 13 2 7" xfId="24823" xr:uid="{00000000-0005-0000-0000-00007A8E0000}"/>
    <cellStyle name="Note 2 5 13 2 8" xfId="29894" xr:uid="{00000000-0005-0000-0000-00007B8E0000}"/>
    <cellStyle name="Note 2 5 13 2 9" xfId="34570" xr:uid="{00000000-0005-0000-0000-00007C8E0000}"/>
    <cellStyle name="Note 2 5 13 3" xfId="4798" xr:uid="{00000000-0005-0000-0000-00007D8E0000}"/>
    <cellStyle name="Note 2 5 13 3 10" xfId="17612" xr:uid="{00000000-0005-0000-0000-00007E8E0000}"/>
    <cellStyle name="Note 2 5 13 3 11" xfId="24828" xr:uid="{00000000-0005-0000-0000-00007F8E0000}"/>
    <cellStyle name="Note 2 5 13 3 12" xfId="29899" xr:uid="{00000000-0005-0000-0000-0000808E0000}"/>
    <cellStyle name="Note 2 5 13 3 13" xfId="34575" xr:uid="{00000000-0005-0000-0000-0000818E0000}"/>
    <cellStyle name="Note 2 5 13 3 14" xfId="40053" xr:uid="{00000000-0005-0000-0000-0000828E0000}"/>
    <cellStyle name="Note 2 5 13 3 15" xfId="44951" xr:uid="{00000000-0005-0000-0000-0000838E0000}"/>
    <cellStyle name="Note 2 5 13 3 16" xfId="50961" xr:uid="{00000000-0005-0000-0000-0000848E0000}"/>
    <cellStyle name="Note 2 5 13 3 2" xfId="6779" xr:uid="{00000000-0005-0000-0000-0000858E0000}"/>
    <cellStyle name="Note 2 5 13 3 2 2" xfId="17613" xr:uid="{00000000-0005-0000-0000-0000868E0000}"/>
    <cellStyle name="Note 2 5 13 3 2 3" xfId="24829" xr:uid="{00000000-0005-0000-0000-0000878E0000}"/>
    <cellStyle name="Note 2 5 13 3 2 4" xfId="29900" xr:uid="{00000000-0005-0000-0000-0000888E0000}"/>
    <cellStyle name="Note 2 5 13 3 2 5" xfId="34576" xr:uid="{00000000-0005-0000-0000-0000898E0000}"/>
    <cellStyle name="Note 2 5 13 3 2 6" xfId="40054" xr:uid="{00000000-0005-0000-0000-00008A8E0000}"/>
    <cellStyle name="Note 2 5 13 3 2 7" xfId="44952" xr:uid="{00000000-0005-0000-0000-00008B8E0000}"/>
    <cellStyle name="Note 2 5 13 3 2 8" xfId="50962" xr:uid="{00000000-0005-0000-0000-00008C8E0000}"/>
    <cellStyle name="Note 2 5 13 3 3" xfId="5930" xr:uid="{00000000-0005-0000-0000-00008D8E0000}"/>
    <cellStyle name="Note 2 5 13 3 3 2" xfId="17614" xr:uid="{00000000-0005-0000-0000-00008E8E0000}"/>
    <cellStyle name="Note 2 5 13 3 3 3" xfId="24830" xr:uid="{00000000-0005-0000-0000-00008F8E0000}"/>
    <cellStyle name="Note 2 5 13 3 3 4" xfId="29901" xr:uid="{00000000-0005-0000-0000-0000908E0000}"/>
    <cellStyle name="Note 2 5 13 3 3 5" xfId="34577" xr:uid="{00000000-0005-0000-0000-0000918E0000}"/>
    <cellStyle name="Note 2 5 13 3 3 6" xfId="40055" xr:uid="{00000000-0005-0000-0000-0000928E0000}"/>
    <cellStyle name="Note 2 5 13 3 3 7" xfId="44953" xr:uid="{00000000-0005-0000-0000-0000938E0000}"/>
    <cellStyle name="Note 2 5 13 3 3 8" xfId="50963" xr:uid="{00000000-0005-0000-0000-0000948E0000}"/>
    <cellStyle name="Note 2 5 13 3 4" xfId="6897" xr:uid="{00000000-0005-0000-0000-0000958E0000}"/>
    <cellStyle name="Note 2 5 13 3 4 2" xfId="17615" xr:uid="{00000000-0005-0000-0000-0000968E0000}"/>
    <cellStyle name="Note 2 5 13 3 4 3" xfId="24831" xr:uid="{00000000-0005-0000-0000-0000978E0000}"/>
    <cellStyle name="Note 2 5 13 3 4 4" xfId="29902" xr:uid="{00000000-0005-0000-0000-0000988E0000}"/>
    <cellStyle name="Note 2 5 13 3 4 5" xfId="34578" xr:uid="{00000000-0005-0000-0000-0000998E0000}"/>
    <cellStyle name="Note 2 5 13 3 4 6" xfId="40056" xr:uid="{00000000-0005-0000-0000-00009A8E0000}"/>
    <cellStyle name="Note 2 5 13 3 4 7" xfId="44954" xr:uid="{00000000-0005-0000-0000-00009B8E0000}"/>
    <cellStyle name="Note 2 5 13 3 4 8" xfId="50964" xr:uid="{00000000-0005-0000-0000-00009C8E0000}"/>
    <cellStyle name="Note 2 5 13 3 5" xfId="7055" xr:uid="{00000000-0005-0000-0000-00009D8E0000}"/>
    <cellStyle name="Note 2 5 13 3 5 2" xfId="17616" xr:uid="{00000000-0005-0000-0000-00009E8E0000}"/>
    <cellStyle name="Note 2 5 13 3 5 3" xfId="24832" xr:uid="{00000000-0005-0000-0000-00009F8E0000}"/>
    <cellStyle name="Note 2 5 13 3 5 4" xfId="29903" xr:uid="{00000000-0005-0000-0000-0000A08E0000}"/>
    <cellStyle name="Note 2 5 13 3 5 5" xfId="34579" xr:uid="{00000000-0005-0000-0000-0000A18E0000}"/>
    <cellStyle name="Note 2 5 13 3 5 6" xfId="40057" xr:uid="{00000000-0005-0000-0000-0000A28E0000}"/>
    <cellStyle name="Note 2 5 13 3 5 7" xfId="44955" xr:uid="{00000000-0005-0000-0000-0000A38E0000}"/>
    <cellStyle name="Note 2 5 13 3 5 8" xfId="50965" xr:uid="{00000000-0005-0000-0000-0000A48E0000}"/>
    <cellStyle name="Note 2 5 13 3 6" xfId="7035" xr:uid="{00000000-0005-0000-0000-0000A58E0000}"/>
    <cellStyle name="Note 2 5 13 3 6 2" xfId="17617" xr:uid="{00000000-0005-0000-0000-0000A68E0000}"/>
    <cellStyle name="Note 2 5 13 3 6 3" xfId="24833" xr:uid="{00000000-0005-0000-0000-0000A78E0000}"/>
    <cellStyle name="Note 2 5 13 3 6 4" xfId="29904" xr:uid="{00000000-0005-0000-0000-0000A88E0000}"/>
    <cellStyle name="Note 2 5 13 3 6 5" xfId="34580" xr:uid="{00000000-0005-0000-0000-0000A98E0000}"/>
    <cellStyle name="Note 2 5 13 3 6 6" xfId="40058" xr:uid="{00000000-0005-0000-0000-0000AA8E0000}"/>
    <cellStyle name="Note 2 5 13 3 6 7" xfId="44956" xr:uid="{00000000-0005-0000-0000-0000AB8E0000}"/>
    <cellStyle name="Note 2 5 13 3 6 8" xfId="50966" xr:uid="{00000000-0005-0000-0000-0000AC8E0000}"/>
    <cellStyle name="Note 2 5 13 3 7" xfId="5906" xr:uid="{00000000-0005-0000-0000-0000AD8E0000}"/>
    <cellStyle name="Note 2 5 13 3 7 2" xfId="17618" xr:uid="{00000000-0005-0000-0000-0000AE8E0000}"/>
    <cellStyle name="Note 2 5 13 3 7 3" xfId="24834" xr:uid="{00000000-0005-0000-0000-0000AF8E0000}"/>
    <cellStyle name="Note 2 5 13 3 7 4" xfId="29905" xr:uid="{00000000-0005-0000-0000-0000B08E0000}"/>
    <cellStyle name="Note 2 5 13 3 7 5" xfId="34581" xr:uid="{00000000-0005-0000-0000-0000B18E0000}"/>
    <cellStyle name="Note 2 5 13 3 7 6" xfId="40059" xr:uid="{00000000-0005-0000-0000-0000B28E0000}"/>
    <cellStyle name="Note 2 5 13 3 7 7" xfId="44957" xr:uid="{00000000-0005-0000-0000-0000B38E0000}"/>
    <cellStyle name="Note 2 5 13 3 7 8" xfId="50967" xr:uid="{00000000-0005-0000-0000-0000B48E0000}"/>
    <cellStyle name="Note 2 5 13 3 8" xfId="3949" xr:uid="{00000000-0005-0000-0000-0000B58E0000}"/>
    <cellStyle name="Note 2 5 13 3 8 2" xfId="17619" xr:uid="{00000000-0005-0000-0000-0000B68E0000}"/>
    <cellStyle name="Note 2 5 13 3 8 3" xfId="24835" xr:uid="{00000000-0005-0000-0000-0000B78E0000}"/>
    <cellStyle name="Note 2 5 13 3 8 4" xfId="29906" xr:uid="{00000000-0005-0000-0000-0000B88E0000}"/>
    <cellStyle name="Note 2 5 13 3 8 5" xfId="34582" xr:uid="{00000000-0005-0000-0000-0000B98E0000}"/>
    <cellStyle name="Note 2 5 13 3 8 6" xfId="40060" xr:uid="{00000000-0005-0000-0000-0000BA8E0000}"/>
    <cellStyle name="Note 2 5 13 3 8 7" xfId="44958" xr:uid="{00000000-0005-0000-0000-0000BB8E0000}"/>
    <cellStyle name="Note 2 5 13 3 8 8" xfId="50968" xr:uid="{00000000-0005-0000-0000-0000BC8E0000}"/>
    <cellStyle name="Note 2 5 13 3 9" xfId="8671" xr:uid="{00000000-0005-0000-0000-0000BD8E0000}"/>
    <cellStyle name="Note 2 5 13 3 9 2" xfId="17620" xr:uid="{00000000-0005-0000-0000-0000BE8E0000}"/>
    <cellStyle name="Note 2 5 13 3 9 3" xfId="24836" xr:uid="{00000000-0005-0000-0000-0000BF8E0000}"/>
    <cellStyle name="Note 2 5 13 3 9 4" xfId="29907" xr:uid="{00000000-0005-0000-0000-0000C08E0000}"/>
    <cellStyle name="Note 2 5 13 3 9 5" xfId="34583" xr:uid="{00000000-0005-0000-0000-0000C18E0000}"/>
    <cellStyle name="Note 2 5 13 3 9 6" xfId="40061" xr:uid="{00000000-0005-0000-0000-0000C28E0000}"/>
    <cellStyle name="Note 2 5 13 3 9 7" xfId="44959" xr:uid="{00000000-0005-0000-0000-0000C38E0000}"/>
    <cellStyle name="Note 2 5 13 3 9 8" xfId="50969" xr:uid="{00000000-0005-0000-0000-0000C48E0000}"/>
    <cellStyle name="Note 2 5 13 4" xfId="4875" xr:uid="{00000000-0005-0000-0000-0000C58E0000}"/>
    <cellStyle name="Note 2 5 13 4 10" xfId="17621" xr:uid="{00000000-0005-0000-0000-0000C68E0000}"/>
    <cellStyle name="Note 2 5 13 4 11" xfId="24837" xr:uid="{00000000-0005-0000-0000-0000C78E0000}"/>
    <cellStyle name="Note 2 5 13 4 12" xfId="29908" xr:uid="{00000000-0005-0000-0000-0000C88E0000}"/>
    <cellStyle name="Note 2 5 13 4 13" xfId="34584" xr:uid="{00000000-0005-0000-0000-0000C98E0000}"/>
    <cellStyle name="Note 2 5 13 4 14" xfId="40062" xr:uid="{00000000-0005-0000-0000-0000CA8E0000}"/>
    <cellStyle name="Note 2 5 13 4 15" xfId="44960" xr:uid="{00000000-0005-0000-0000-0000CB8E0000}"/>
    <cellStyle name="Note 2 5 13 4 16" xfId="50970" xr:uid="{00000000-0005-0000-0000-0000CC8E0000}"/>
    <cellStyle name="Note 2 5 13 4 2" xfId="7513" xr:uid="{00000000-0005-0000-0000-0000CD8E0000}"/>
    <cellStyle name="Note 2 5 13 4 2 2" xfId="17622" xr:uid="{00000000-0005-0000-0000-0000CE8E0000}"/>
    <cellStyle name="Note 2 5 13 4 2 3" xfId="24838" xr:uid="{00000000-0005-0000-0000-0000CF8E0000}"/>
    <cellStyle name="Note 2 5 13 4 2 4" xfId="29909" xr:uid="{00000000-0005-0000-0000-0000D08E0000}"/>
    <cellStyle name="Note 2 5 13 4 2 5" xfId="34585" xr:uid="{00000000-0005-0000-0000-0000D18E0000}"/>
    <cellStyle name="Note 2 5 13 4 2 6" xfId="40063" xr:uid="{00000000-0005-0000-0000-0000D28E0000}"/>
    <cellStyle name="Note 2 5 13 4 2 7" xfId="44961" xr:uid="{00000000-0005-0000-0000-0000D38E0000}"/>
    <cellStyle name="Note 2 5 13 4 2 8" xfId="50971" xr:uid="{00000000-0005-0000-0000-0000D48E0000}"/>
    <cellStyle name="Note 2 5 13 4 3" xfId="8008" xr:uid="{00000000-0005-0000-0000-0000D58E0000}"/>
    <cellStyle name="Note 2 5 13 4 3 2" xfId="17623" xr:uid="{00000000-0005-0000-0000-0000D68E0000}"/>
    <cellStyle name="Note 2 5 13 4 3 3" xfId="24839" xr:uid="{00000000-0005-0000-0000-0000D78E0000}"/>
    <cellStyle name="Note 2 5 13 4 3 4" xfId="29910" xr:uid="{00000000-0005-0000-0000-0000D88E0000}"/>
    <cellStyle name="Note 2 5 13 4 3 5" xfId="34586" xr:uid="{00000000-0005-0000-0000-0000D98E0000}"/>
    <cellStyle name="Note 2 5 13 4 3 6" xfId="40064" xr:uid="{00000000-0005-0000-0000-0000DA8E0000}"/>
    <cellStyle name="Note 2 5 13 4 3 7" xfId="44962" xr:uid="{00000000-0005-0000-0000-0000DB8E0000}"/>
    <cellStyle name="Note 2 5 13 4 3 8" xfId="50972" xr:uid="{00000000-0005-0000-0000-0000DC8E0000}"/>
    <cellStyle name="Note 2 5 13 4 4" xfId="8372" xr:uid="{00000000-0005-0000-0000-0000DD8E0000}"/>
    <cellStyle name="Note 2 5 13 4 4 2" xfId="17624" xr:uid="{00000000-0005-0000-0000-0000DE8E0000}"/>
    <cellStyle name="Note 2 5 13 4 4 3" xfId="24840" xr:uid="{00000000-0005-0000-0000-0000DF8E0000}"/>
    <cellStyle name="Note 2 5 13 4 4 4" xfId="29911" xr:uid="{00000000-0005-0000-0000-0000E08E0000}"/>
    <cellStyle name="Note 2 5 13 4 4 5" xfId="34587" xr:uid="{00000000-0005-0000-0000-0000E18E0000}"/>
    <cellStyle name="Note 2 5 13 4 4 6" xfId="40065" xr:uid="{00000000-0005-0000-0000-0000E28E0000}"/>
    <cellStyle name="Note 2 5 13 4 4 7" xfId="44963" xr:uid="{00000000-0005-0000-0000-0000E38E0000}"/>
    <cellStyle name="Note 2 5 13 4 4 8" xfId="50973" xr:uid="{00000000-0005-0000-0000-0000E48E0000}"/>
    <cellStyle name="Note 2 5 13 4 5" xfId="8784" xr:uid="{00000000-0005-0000-0000-0000E58E0000}"/>
    <cellStyle name="Note 2 5 13 4 5 2" xfId="17625" xr:uid="{00000000-0005-0000-0000-0000E68E0000}"/>
    <cellStyle name="Note 2 5 13 4 5 3" xfId="24841" xr:uid="{00000000-0005-0000-0000-0000E78E0000}"/>
    <cellStyle name="Note 2 5 13 4 5 4" xfId="29912" xr:uid="{00000000-0005-0000-0000-0000E88E0000}"/>
    <cellStyle name="Note 2 5 13 4 5 5" xfId="34588" xr:uid="{00000000-0005-0000-0000-0000E98E0000}"/>
    <cellStyle name="Note 2 5 13 4 5 6" xfId="40066" xr:uid="{00000000-0005-0000-0000-0000EA8E0000}"/>
    <cellStyle name="Note 2 5 13 4 5 7" xfId="44964" xr:uid="{00000000-0005-0000-0000-0000EB8E0000}"/>
    <cellStyle name="Note 2 5 13 4 5 8" xfId="50974" xr:uid="{00000000-0005-0000-0000-0000EC8E0000}"/>
    <cellStyle name="Note 2 5 13 4 6" xfId="9154" xr:uid="{00000000-0005-0000-0000-0000ED8E0000}"/>
    <cellStyle name="Note 2 5 13 4 6 2" xfId="17626" xr:uid="{00000000-0005-0000-0000-0000EE8E0000}"/>
    <cellStyle name="Note 2 5 13 4 6 3" xfId="24842" xr:uid="{00000000-0005-0000-0000-0000EF8E0000}"/>
    <cellStyle name="Note 2 5 13 4 6 4" xfId="29913" xr:uid="{00000000-0005-0000-0000-0000F08E0000}"/>
    <cellStyle name="Note 2 5 13 4 6 5" xfId="34589" xr:uid="{00000000-0005-0000-0000-0000F18E0000}"/>
    <cellStyle name="Note 2 5 13 4 6 6" xfId="40067" xr:uid="{00000000-0005-0000-0000-0000F28E0000}"/>
    <cellStyle name="Note 2 5 13 4 6 7" xfId="44965" xr:uid="{00000000-0005-0000-0000-0000F38E0000}"/>
    <cellStyle name="Note 2 5 13 4 6 8" xfId="50975" xr:uid="{00000000-0005-0000-0000-0000F48E0000}"/>
    <cellStyle name="Note 2 5 13 4 7" xfId="9576" xr:uid="{00000000-0005-0000-0000-0000F58E0000}"/>
    <cellStyle name="Note 2 5 13 4 7 2" xfId="17627" xr:uid="{00000000-0005-0000-0000-0000F68E0000}"/>
    <cellStyle name="Note 2 5 13 4 7 3" xfId="24843" xr:uid="{00000000-0005-0000-0000-0000F78E0000}"/>
    <cellStyle name="Note 2 5 13 4 7 4" xfId="29914" xr:uid="{00000000-0005-0000-0000-0000F88E0000}"/>
    <cellStyle name="Note 2 5 13 4 7 5" xfId="34590" xr:uid="{00000000-0005-0000-0000-0000F98E0000}"/>
    <cellStyle name="Note 2 5 13 4 7 6" xfId="40068" xr:uid="{00000000-0005-0000-0000-0000FA8E0000}"/>
    <cellStyle name="Note 2 5 13 4 7 7" xfId="44966" xr:uid="{00000000-0005-0000-0000-0000FB8E0000}"/>
    <cellStyle name="Note 2 5 13 4 7 8" xfId="50976" xr:uid="{00000000-0005-0000-0000-0000FC8E0000}"/>
    <cellStyle name="Note 2 5 13 4 8" xfId="9891" xr:uid="{00000000-0005-0000-0000-0000FD8E0000}"/>
    <cellStyle name="Note 2 5 13 4 8 2" xfId="17628" xr:uid="{00000000-0005-0000-0000-0000FE8E0000}"/>
    <cellStyle name="Note 2 5 13 4 8 3" xfId="24844" xr:uid="{00000000-0005-0000-0000-0000FF8E0000}"/>
    <cellStyle name="Note 2 5 13 4 8 4" xfId="29915" xr:uid="{00000000-0005-0000-0000-0000008F0000}"/>
    <cellStyle name="Note 2 5 13 4 8 5" xfId="34591" xr:uid="{00000000-0005-0000-0000-0000018F0000}"/>
    <cellStyle name="Note 2 5 13 4 8 6" xfId="40069" xr:uid="{00000000-0005-0000-0000-0000028F0000}"/>
    <cellStyle name="Note 2 5 13 4 8 7" xfId="44967" xr:uid="{00000000-0005-0000-0000-0000038F0000}"/>
    <cellStyle name="Note 2 5 13 4 8 8" xfId="50977" xr:uid="{00000000-0005-0000-0000-0000048F0000}"/>
    <cellStyle name="Note 2 5 13 4 9" xfId="10159" xr:uid="{00000000-0005-0000-0000-0000058F0000}"/>
    <cellStyle name="Note 2 5 13 4 9 2" xfId="17629" xr:uid="{00000000-0005-0000-0000-0000068F0000}"/>
    <cellStyle name="Note 2 5 13 4 9 3" xfId="24845" xr:uid="{00000000-0005-0000-0000-0000078F0000}"/>
    <cellStyle name="Note 2 5 13 4 9 4" xfId="29916" xr:uid="{00000000-0005-0000-0000-0000088F0000}"/>
    <cellStyle name="Note 2 5 13 4 9 5" xfId="34592" xr:uid="{00000000-0005-0000-0000-0000098F0000}"/>
    <cellStyle name="Note 2 5 13 4 9 6" xfId="40070" xr:uid="{00000000-0005-0000-0000-00000A8F0000}"/>
    <cellStyle name="Note 2 5 13 4 9 7" xfId="44968" xr:uid="{00000000-0005-0000-0000-00000B8F0000}"/>
    <cellStyle name="Note 2 5 13 4 9 8" xfId="50978" xr:uid="{00000000-0005-0000-0000-00000C8F0000}"/>
    <cellStyle name="Note 2 5 13 5" xfId="5831" xr:uid="{00000000-0005-0000-0000-00000D8F0000}"/>
    <cellStyle name="Note 2 5 13 5 2" xfId="17630" xr:uid="{00000000-0005-0000-0000-00000E8F0000}"/>
    <cellStyle name="Note 2 5 13 5 3" xfId="24846" xr:uid="{00000000-0005-0000-0000-00000F8F0000}"/>
    <cellStyle name="Note 2 5 13 5 4" xfId="29917" xr:uid="{00000000-0005-0000-0000-0000108F0000}"/>
    <cellStyle name="Note 2 5 13 5 5" xfId="34593" xr:uid="{00000000-0005-0000-0000-0000118F0000}"/>
    <cellStyle name="Note 2 5 13 5 6" xfId="40071" xr:uid="{00000000-0005-0000-0000-0000128F0000}"/>
    <cellStyle name="Note 2 5 13 5 7" xfId="44969" xr:uid="{00000000-0005-0000-0000-0000138F0000}"/>
    <cellStyle name="Note 2 5 13 5 8" xfId="50979" xr:uid="{00000000-0005-0000-0000-0000148F0000}"/>
    <cellStyle name="Note 2 5 13 6" xfId="5441" xr:uid="{00000000-0005-0000-0000-0000158F0000}"/>
    <cellStyle name="Note 2 5 13 6 2" xfId="17631" xr:uid="{00000000-0005-0000-0000-0000168F0000}"/>
    <cellStyle name="Note 2 5 13 6 3" xfId="24847" xr:uid="{00000000-0005-0000-0000-0000178F0000}"/>
    <cellStyle name="Note 2 5 13 6 4" xfId="29918" xr:uid="{00000000-0005-0000-0000-0000188F0000}"/>
    <cellStyle name="Note 2 5 13 6 5" xfId="34594" xr:uid="{00000000-0005-0000-0000-0000198F0000}"/>
    <cellStyle name="Note 2 5 13 6 6" xfId="40072" xr:uid="{00000000-0005-0000-0000-00001A8F0000}"/>
    <cellStyle name="Note 2 5 13 6 7" xfId="44970" xr:uid="{00000000-0005-0000-0000-00001B8F0000}"/>
    <cellStyle name="Note 2 5 13 6 8" xfId="50980" xr:uid="{00000000-0005-0000-0000-00001C8F0000}"/>
    <cellStyle name="Note 2 5 13 7" xfId="5500" xr:uid="{00000000-0005-0000-0000-00001D8F0000}"/>
    <cellStyle name="Note 2 5 13 7 2" xfId="17632" xr:uid="{00000000-0005-0000-0000-00001E8F0000}"/>
    <cellStyle name="Note 2 5 13 7 3" xfId="24848" xr:uid="{00000000-0005-0000-0000-00001F8F0000}"/>
    <cellStyle name="Note 2 5 13 7 4" xfId="29919" xr:uid="{00000000-0005-0000-0000-0000208F0000}"/>
    <cellStyle name="Note 2 5 13 7 5" xfId="34595" xr:uid="{00000000-0005-0000-0000-0000218F0000}"/>
    <cellStyle name="Note 2 5 13 7 6" xfId="40073" xr:uid="{00000000-0005-0000-0000-0000228F0000}"/>
    <cellStyle name="Note 2 5 13 7 7" xfId="44971" xr:uid="{00000000-0005-0000-0000-0000238F0000}"/>
    <cellStyle name="Note 2 5 13 7 8" xfId="50981" xr:uid="{00000000-0005-0000-0000-0000248F0000}"/>
    <cellStyle name="Note 2 5 13 8" xfId="5341" xr:uid="{00000000-0005-0000-0000-0000258F0000}"/>
    <cellStyle name="Note 2 5 13 8 2" xfId="17633" xr:uid="{00000000-0005-0000-0000-0000268F0000}"/>
    <cellStyle name="Note 2 5 13 8 3" xfId="24849" xr:uid="{00000000-0005-0000-0000-0000278F0000}"/>
    <cellStyle name="Note 2 5 13 8 4" xfId="29920" xr:uid="{00000000-0005-0000-0000-0000288F0000}"/>
    <cellStyle name="Note 2 5 13 8 5" xfId="34596" xr:uid="{00000000-0005-0000-0000-0000298F0000}"/>
    <cellStyle name="Note 2 5 13 8 6" xfId="40074" xr:uid="{00000000-0005-0000-0000-00002A8F0000}"/>
    <cellStyle name="Note 2 5 13 8 7" xfId="44972" xr:uid="{00000000-0005-0000-0000-00002B8F0000}"/>
    <cellStyle name="Note 2 5 13 8 8" xfId="50982" xr:uid="{00000000-0005-0000-0000-00002C8F0000}"/>
    <cellStyle name="Note 2 5 13 9" xfId="11257" xr:uid="{00000000-0005-0000-0000-00002D8F0000}"/>
    <cellStyle name="Note 2 5 14" xfId="1346" xr:uid="{00000000-0005-0000-0000-00002E8F0000}"/>
    <cellStyle name="Note 2 5 14 10" xfId="27699" xr:uid="{00000000-0005-0000-0000-00002F8F0000}"/>
    <cellStyle name="Note 2 5 14 11" xfId="47127" xr:uid="{00000000-0005-0000-0000-0000308F0000}"/>
    <cellStyle name="Note 2 5 14 2" xfId="4419" xr:uid="{00000000-0005-0000-0000-0000318F0000}"/>
    <cellStyle name="Note 2 5 14 2 10" xfId="40075" xr:uid="{00000000-0005-0000-0000-0000328F0000}"/>
    <cellStyle name="Note 2 5 14 2 11" xfId="44973" xr:uid="{00000000-0005-0000-0000-0000338F0000}"/>
    <cellStyle name="Note 2 5 14 2 12" xfId="50983" xr:uid="{00000000-0005-0000-0000-0000348F0000}"/>
    <cellStyle name="Note 2 5 14 2 2" xfId="7029" xr:uid="{00000000-0005-0000-0000-0000358F0000}"/>
    <cellStyle name="Note 2 5 14 2 2 2" xfId="17635" xr:uid="{00000000-0005-0000-0000-0000368F0000}"/>
    <cellStyle name="Note 2 5 14 2 2 3" xfId="24851" xr:uid="{00000000-0005-0000-0000-0000378F0000}"/>
    <cellStyle name="Note 2 5 14 2 2 4" xfId="29922" xr:uid="{00000000-0005-0000-0000-0000388F0000}"/>
    <cellStyle name="Note 2 5 14 2 2 5" xfId="34598" xr:uid="{00000000-0005-0000-0000-0000398F0000}"/>
    <cellStyle name="Note 2 5 14 2 2 6" xfId="40076" xr:uid="{00000000-0005-0000-0000-00003A8F0000}"/>
    <cellStyle name="Note 2 5 14 2 2 7" xfId="44974" xr:uid="{00000000-0005-0000-0000-00003B8F0000}"/>
    <cellStyle name="Note 2 5 14 2 2 8" xfId="50984" xr:uid="{00000000-0005-0000-0000-00003C8F0000}"/>
    <cellStyle name="Note 2 5 14 2 3" xfId="7080" xr:uid="{00000000-0005-0000-0000-00003D8F0000}"/>
    <cellStyle name="Note 2 5 14 2 3 2" xfId="17636" xr:uid="{00000000-0005-0000-0000-00003E8F0000}"/>
    <cellStyle name="Note 2 5 14 2 3 3" xfId="24852" xr:uid="{00000000-0005-0000-0000-00003F8F0000}"/>
    <cellStyle name="Note 2 5 14 2 3 4" xfId="29923" xr:uid="{00000000-0005-0000-0000-0000408F0000}"/>
    <cellStyle name="Note 2 5 14 2 3 5" xfId="34599" xr:uid="{00000000-0005-0000-0000-0000418F0000}"/>
    <cellStyle name="Note 2 5 14 2 3 6" xfId="40077" xr:uid="{00000000-0005-0000-0000-0000428F0000}"/>
    <cellStyle name="Note 2 5 14 2 3 7" xfId="44975" xr:uid="{00000000-0005-0000-0000-0000438F0000}"/>
    <cellStyle name="Note 2 5 14 2 3 8" xfId="50985" xr:uid="{00000000-0005-0000-0000-0000448F0000}"/>
    <cellStyle name="Note 2 5 14 2 4" xfId="6306" xr:uid="{00000000-0005-0000-0000-0000458F0000}"/>
    <cellStyle name="Note 2 5 14 2 4 2" xfId="17637" xr:uid="{00000000-0005-0000-0000-0000468F0000}"/>
    <cellStyle name="Note 2 5 14 2 4 3" xfId="24853" xr:uid="{00000000-0005-0000-0000-0000478F0000}"/>
    <cellStyle name="Note 2 5 14 2 4 4" xfId="29924" xr:uid="{00000000-0005-0000-0000-0000488F0000}"/>
    <cellStyle name="Note 2 5 14 2 4 5" xfId="34600" xr:uid="{00000000-0005-0000-0000-0000498F0000}"/>
    <cellStyle name="Note 2 5 14 2 4 6" xfId="40078" xr:uid="{00000000-0005-0000-0000-00004A8F0000}"/>
    <cellStyle name="Note 2 5 14 2 4 7" xfId="44976" xr:uid="{00000000-0005-0000-0000-00004B8F0000}"/>
    <cellStyle name="Note 2 5 14 2 4 8" xfId="50986" xr:uid="{00000000-0005-0000-0000-00004C8F0000}"/>
    <cellStyle name="Note 2 5 14 2 5" xfId="9194" xr:uid="{00000000-0005-0000-0000-00004D8F0000}"/>
    <cellStyle name="Note 2 5 14 2 5 2" xfId="17638" xr:uid="{00000000-0005-0000-0000-00004E8F0000}"/>
    <cellStyle name="Note 2 5 14 2 5 3" xfId="24854" xr:uid="{00000000-0005-0000-0000-00004F8F0000}"/>
    <cellStyle name="Note 2 5 14 2 5 4" xfId="29925" xr:uid="{00000000-0005-0000-0000-0000508F0000}"/>
    <cellStyle name="Note 2 5 14 2 5 5" xfId="34601" xr:uid="{00000000-0005-0000-0000-0000518F0000}"/>
    <cellStyle name="Note 2 5 14 2 5 6" xfId="40079" xr:uid="{00000000-0005-0000-0000-0000528F0000}"/>
    <cellStyle name="Note 2 5 14 2 5 7" xfId="44977" xr:uid="{00000000-0005-0000-0000-0000538F0000}"/>
    <cellStyle name="Note 2 5 14 2 5 8" xfId="50987" xr:uid="{00000000-0005-0000-0000-0000548F0000}"/>
    <cellStyle name="Note 2 5 14 2 6" xfId="17634" xr:uid="{00000000-0005-0000-0000-0000558F0000}"/>
    <cellStyle name="Note 2 5 14 2 7" xfId="24850" xr:uid="{00000000-0005-0000-0000-0000568F0000}"/>
    <cellStyle name="Note 2 5 14 2 8" xfId="29921" xr:uid="{00000000-0005-0000-0000-0000578F0000}"/>
    <cellStyle name="Note 2 5 14 2 9" xfId="34597" xr:uid="{00000000-0005-0000-0000-0000588F0000}"/>
    <cellStyle name="Note 2 5 14 3" xfId="4785" xr:uid="{00000000-0005-0000-0000-0000598F0000}"/>
    <cellStyle name="Note 2 5 14 3 10" xfId="17639" xr:uid="{00000000-0005-0000-0000-00005A8F0000}"/>
    <cellStyle name="Note 2 5 14 3 11" xfId="24855" xr:uid="{00000000-0005-0000-0000-00005B8F0000}"/>
    <cellStyle name="Note 2 5 14 3 12" xfId="29926" xr:uid="{00000000-0005-0000-0000-00005C8F0000}"/>
    <cellStyle name="Note 2 5 14 3 13" xfId="34602" xr:uid="{00000000-0005-0000-0000-00005D8F0000}"/>
    <cellStyle name="Note 2 5 14 3 14" xfId="40080" xr:uid="{00000000-0005-0000-0000-00005E8F0000}"/>
    <cellStyle name="Note 2 5 14 3 15" xfId="44978" xr:uid="{00000000-0005-0000-0000-00005F8F0000}"/>
    <cellStyle name="Note 2 5 14 3 16" xfId="50988" xr:uid="{00000000-0005-0000-0000-0000608F0000}"/>
    <cellStyle name="Note 2 5 14 3 2" xfId="7149" xr:uid="{00000000-0005-0000-0000-0000618F0000}"/>
    <cellStyle name="Note 2 5 14 3 2 2" xfId="17640" xr:uid="{00000000-0005-0000-0000-0000628F0000}"/>
    <cellStyle name="Note 2 5 14 3 2 3" xfId="24856" xr:uid="{00000000-0005-0000-0000-0000638F0000}"/>
    <cellStyle name="Note 2 5 14 3 2 4" xfId="29927" xr:uid="{00000000-0005-0000-0000-0000648F0000}"/>
    <cellStyle name="Note 2 5 14 3 2 5" xfId="34603" xr:uid="{00000000-0005-0000-0000-0000658F0000}"/>
    <cellStyle name="Note 2 5 14 3 2 6" xfId="40081" xr:uid="{00000000-0005-0000-0000-0000668F0000}"/>
    <cellStyle name="Note 2 5 14 3 2 7" xfId="44979" xr:uid="{00000000-0005-0000-0000-0000678F0000}"/>
    <cellStyle name="Note 2 5 14 3 2 8" xfId="50989" xr:uid="{00000000-0005-0000-0000-0000688F0000}"/>
    <cellStyle name="Note 2 5 14 3 3" xfId="7709" xr:uid="{00000000-0005-0000-0000-0000698F0000}"/>
    <cellStyle name="Note 2 5 14 3 3 2" xfId="17641" xr:uid="{00000000-0005-0000-0000-00006A8F0000}"/>
    <cellStyle name="Note 2 5 14 3 3 3" xfId="24857" xr:uid="{00000000-0005-0000-0000-00006B8F0000}"/>
    <cellStyle name="Note 2 5 14 3 3 4" xfId="29928" xr:uid="{00000000-0005-0000-0000-00006C8F0000}"/>
    <cellStyle name="Note 2 5 14 3 3 5" xfId="34604" xr:uid="{00000000-0005-0000-0000-00006D8F0000}"/>
    <cellStyle name="Note 2 5 14 3 3 6" xfId="40082" xr:uid="{00000000-0005-0000-0000-00006E8F0000}"/>
    <cellStyle name="Note 2 5 14 3 3 7" xfId="44980" xr:uid="{00000000-0005-0000-0000-00006F8F0000}"/>
    <cellStyle name="Note 2 5 14 3 3 8" xfId="50990" xr:uid="{00000000-0005-0000-0000-0000708F0000}"/>
    <cellStyle name="Note 2 5 14 3 4" xfId="8021" xr:uid="{00000000-0005-0000-0000-0000718F0000}"/>
    <cellStyle name="Note 2 5 14 3 4 2" xfId="17642" xr:uid="{00000000-0005-0000-0000-0000728F0000}"/>
    <cellStyle name="Note 2 5 14 3 4 3" xfId="24858" xr:uid="{00000000-0005-0000-0000-0000738F0000}"/>
    <cellStyle name="Note 2 5 14 3 4 4" xfId="29929" xr:uid="{00000000-0005-0000-0000-0000748F0000}"/>
    <cellStyle name="Note 2 5 14 3 4 5" xfId="34605" xr:uid="{00000000-0005-0000-0000-0000758F0000}"/>
    <cellStyle name="Note 2 5 14 3 4 6" xfId="40083" xr:uid="{00000000-0005-0000-0000-0000768F0000}"/>
    <cellStyle name="Note 2 5 14 3 4 7" xfId="44981" xr:uid="{00000000-0005-0000-0000-0000778F0000}"/>
    <cellStyle name="Note 2 5 14 3 4 8" xfId="50991" xr:uid="{00000000-0005-0000-0000-0000788F0000}"/>
    <cellStyle name="Note 2 5 14 3 5" xfId="8482" xr:uid="{00000000-0005-0000-0000-0000798F0000}"/>
    <cellStyle name="Note 2 5 14 3 5 2" xfId="17643" xr:uid="{00000000-0005-0000-0000-00007A8F0000}"/>
    <cellStyle name="Note 2 5 14 3 5 3" xfId="24859" xr:uid="{00000000-0005-0000-0000-00007B8F0000}"/>
    <cellStyle name="Note 2 5 14 3 5 4" xfId="29930" xr:uid="{00000000-0005-0000-0000-00007C8F0000}"/>
    <cellStyle name="Note 2 5 14 3 5 5" xfId="34606" xr:uid="{00000000-0005-0000-0000-00007D8F0000}"/>
    <cellStyle name="Note 2 5 14 3 5 6" xfId="40084" xr:uid="{00000000-0005-0000-0000-00007E8F0000}"/>
    <cellStyle name="Note 2 5 14 3 5 7" xfId="44982" xr:uid="{00000000-0005-0000-0000-00007F8F0000}"/>
    <cellStyle name="Note 2 5 14 3 5 8" xfId="50992" xr:uid="{00000000-0005-0000-0000-0000808F0000}"/>
    <cellStyle name="Note 2 5 14 3 6" xfId="8821" xr:uid="{00000000-0005-0000-0000-0000818F0000}"/>
    <cellStyle name="Note 2 5 14 3 6 2" xfId="17644" xr:uid="{00000000-0005-0000-0000-0000828F0000}"/>
    <cellStyle name="Note 2 5 14 3 6 3" xfId="24860" xr:uid="{00000000-0005-0000-0000-0000838F0000}"/>
    <cellStyle name="Note 2 5 14 3 6 4" xfId="29931" xr:uid="{00000000-0005-0000-0000-0000848F0000}"/>
    <cellStyle name="Note 2 5 14 3 6 5" xfId="34607" xr:uid="{00000000-0005-0000-0000-0000858F0000}"/>
    <cellStyle name="Note 2 5 14 3 6 6" xfId="40085" xr:uid="{00000000-0005-0000-0000-0000868F0000}"/>
    <cellStyle name="Note 2 5 14 3 6 7" xfId="44983" xr:uid="{00000000-0005-0000-0000-0000878F0000}"/>
    <cellStyle name="Note 2 5 14 3 6 8" xfId="50993" xr:uid="{00000000-0005-0000-0000-0000888F0000}"/>
    <cellStyle name="Note 2 5 14 3 7" xfId="9282" xr:uid="{00000000-0005-0000-0000-0000898F0000}"/>
    <cellStyle name="Note 2 5 14 3 7 2" xfId="17645" xr:uid="{00000000-0005-0000-0000-00008A8F0000}"/>
    <cellStyle name="Note 2 5 14 3 7 3" xfId="24861" xr:uid="{00000000-0005-0000-0000-00008B8F0000}"/>
    <cellStyle name="Note 2 5 14 3 7 4" xfId="29932" xr:uid="{00000000-0005-0000-0000-00008C8F0000}"/>
    <cellStyle name="Note 2 5 14 3 7 5" xfId="34608" xr:uid="{00000000-0005-0000-0000-00008D8F0000}"/>
    <cellStyle name="Note 2 5 14 3 7 6" xfId="40086" xr:uid="{00000000-0005-0000-0000-00008E8F0000}"/>
    <cellStyle name="Note 2 5 14 3 7 7" xfId="44984" xr:uid="{00000000-0005-0000-0000-00008F8F0000}"/>
    <cellStyle name="Note 2 5 14 3 7 8" xfId="50994" xr:uid="{00000000-0005-0000-0000-0000908F0000}"/>
    <cellStyle name="Note 2 5 14 3 8" xfId="9645" xr:uid="{00000000-0005-0000-0000-0000918F0000}"/>
    <cellStyle name="Note 2 5 14 3 8 2" xfId="17646" xr:uid="{00000000-0005-0000-0000-0000928F0000}"/>
    <cellStyle name="Note 2 5 14 3 8 3" xfId="24862" xr:uid="{00000000-0005-0000-0000-0000938F0000}"/>
    <cellStyle name="Note 2 5 14 3 8 4" xfId="29933" xr:uid="{00000000-0005-0000-0000-0000948F0000}"/>
    <cellStyle name="Note 2 5 14 3 8 5" xfId="34609" xr:uid="{00000000-0005-0000-0000-0000958F0000}"/>
    <cellStyle name="Note 2 5 14 3 8 6" xfId="40087" xr:uid="{00000000-0005-0000-0000-0000968F0000}"/>
    <cellStyle name="Note 2 5 14 3 8 7" xfId="44985" xr:uid="{00000000-0005-0000-0000-0000978F0000}"/>
    <cellStyle name="Note 2 5 14 3 8 8" xfId="50995" xr:uid="{00000000-0005-0000-0000-0000988F0000}"/>
    <cellStyle name="Note 2 5 14 3 9" xfId="9913" xr:uid="{00000000-0005-0000-0000-0000998F0000}"/>
    <cellStyle name="Note 2 5 14 3 9 2" xfId="17647" xr:uid="{00000000-0005-0000-0000-00009A8F0000}"/>
    <cellStyle name="Note 2 5 14 3 9 3" xfId="24863" xr:uid="{00000000-0005-0000-0000-00009B8F0000}"/>
    <cellStyle name="Note 2 5 14 3 9 4" xfId="29934" xr:uid="{00000000-0005-0000-0000-00009C8F0000}"/>
    <cellStyle name="Note 2 5 14 3 9 5" xfId="34610" xr:uid="{00000000-0005-0000-0000-00009D8F0000}"/>
    <cellStyle name="Note 2 5 14 3 9 6" xfId="40088" xr:uid="{00000000-0005-0000-0000-00009E8F0000}"/>
    <cellStyle name="Note 2 5 14 3 9 7" xfId="44986" xr:uid="{00000000-0005-0000-0000-00009F8F0000}"/>
    <cellStyle name="Note 2 5 14 3 9 8" xfId="50996" xr:uid="{00000000-0005-0000-0000-0000A08F0000}"/>
    <cellStyle name="Note 2 5 14 4" xfId="4887" xr:uid="{00000000-0005-0000-0000-0000A18F0000}"/>
    <cellStyle name="Note 2 5 14 4 10" xfId="17648" xr:uid="{00000000-0005-0000-0000-0000A28F0000}"/>
    <cellStyle name="Note 2 5 14 4 11" xfId="24864" xr:uid="{00000000-0005-0000-0000-0000A38F0000}"/>
    <cellStyle name="Note 2 5 14 4 12" xfId="29935" xr:uid="{00000000-0005-0000-0000-0000A48F0000}"/>
    <cellStyle name="Note 2 5 14 4 13" xfId="34611" xr:uid="{00000000-0005-0000-0000-0000A58F0000}"/>
    <cellStyle name="Note 2 5 14 4 14" xfId="40089" xr:uid="{00000000-0005-0000-0000-0000A68F0000}"/>
    <cellStyle name="Note 2 5 14 4 15" xfId="44987" xr:uid="{00000000-0005-0000-0000-0000A78F0000}"/>
    <cellStyle name="Note 2 5 14 4 16" xfId="50997" xr:uid="{00000000-0005-0000-0000-0000A88F0000}"/>
    <cellStyle name="Note 2 5 14 4 2" xfId="7221" xr:uid="{00000000-0005-0000-0000-0000A98F0000}"/>
    <cellStyle name="Note 2 5 14 4 2 2" xfId="17649" xr:uid="{00000000-0005-0000-0000-0000AA8F0000}"/>
    <cellStyle name="Note 2 5 14 4 2 3" xfId="24865" xr:uid="{00000000-0005-0000-0000-0000AB8F0000}"/>
    <cellStyle name="Note 2 5 14 4 2 4" xfId="29936" xr:uid="{00000000-0005-0000-0000-0000AC8F0000}"/>
    <cellStyle name="Note 2 5 14 4 2 5" xfId="34612" xr:uid="{00000000-0005-0000-0000-0000AD8F0000}"/>
    <cellStyle name="Note 2 5 14 4 2 6" xfId="40090" xr:uid="{00000000-0005-0000-0000-0000AE8F0000}"/>
    <cellStyle name="Note 2 5 14 4 2 7" xfId="44988" xr:uid="{00000000-0005-0000-0000-0000AF8F0000}"/>
    <cellStyle name="Note 2 5 14 4 2 8" xfId="50998" xr:uid="{00000000-0005-0000-0000-0000B08F0000}"/>
    <cellStyle name="Note 2 5 14 4 3" xfId="7763" xr:uid="{00000000-0005-0000-0000-0000B18F0000}"/>
    <cellStyle name="Note 2 5 14 4 3 2" xfId="17650" xr:uid="{00000000-0005-0000-0000-0000B28F0000}"/>
    <cellStyle name="Note 2 5 14 4 3 3" xfId="24866" xr:uid="{00000000-0005-0000-0000-0000B38F0000}"/>
    <cellStyle name="Note 2 5 14 4 3 4" xfId="29937" xr:uid="{00000000-0005-0000-0000-0000B48F0000}"/>
    <cellStyle name="Note 2 5 14 4 3 5" xfId="34613" xr:uid="{00000000-0005-0000-0000-0000B58F0000}"/>
    <cellStyle name="Note 2 5 14 4 3 6" xfId="40091" xr:uid="{00000000-0005-0000-0000-0000B68F0000}"/>
    <cellStyle name="Note 2 5 14 4 3 7" xfId="44989" xr:uid="{00000000-0005-0000-0000-0000B78F0000}"/>
    <cellStyle name="Note 2 5 14 4 3 8" xfId="50999" xr:uid="{00000000-0005-0000-0000-0000B88F0000}"/>
    <cellStyle name="Note 2 5 14 4 4" xfId="8091" xr:uid="{00000000-0005-0000-0000-0000B98F0000}"/>
    <cellStyle name="Note 2 5 14 4 4 2" xfId="17651" xr:uid="{00000000-0005-0000-0000-0000BA8F0000}"/>
    <cellStyle name="Note 2 5 14 4 4 3" xfId="24867" xr:uid="{00000000-0005-0000-0000-0000BB8F0000}"/>
    <cellStyle name="Note 2 5 14 4 4 4" xfId="29938" xr:uid="{00000000-0005-0000-0000-0000BC8F0000}"/>
    <cellStyle name="Note 2 5 14 4 4 5" xfId="34614" xr:uid="{00000000-0005-0000-0000-0000BD8F0000}"/>
    <cellStyle name="Note 2 5 14 4 4 6" xfId="40092" xr:uid="{00000000-0005-0000-0000-0000BE8F0000}"/>
    <cellStyle name="Note 2 5 14 4 4 7" xfId="44990" xr:uid="{00000000-0005-0000-0000-0000BF8F0000}"/>
    <cellStyle name="Note 2 5 14 4 4 8" xfId="51000" xr:uid="{00000000-0005-0000-0000-0000C08F0000}"/>
    <cellStyle name="Note 2 5 14 4 5" xfId="8535" xr:uid="{00000000-0005-0000-0000-0000C18F0000}"/>
    <cellStyle name="Note 2 5 14 4 5 2" xfId="17652" xr:uid="{00000000-0005-0000-0000-0000C28F0000}"/>
    <cellStyle name="Note 2 5 14 4 5 3" xfId="24868" xr:uid="{00000000-0005-0000-0000-0000C38F0000}"/>
    <cellStyle name="Note 2 5 14 4 5 4" xfId="29939" xr:uid="{00000000-0005-0000-0000-0000C48F0000}"/>
    <cellStyle name="Note 2 5 14 4 5 5" xfId="34615" xr:uid="{00000000-0005-0000-0000-0000C58F0000}"/>
    <cellStyle name="Note 2 5 14 4 5 6" xfId="40093" xr:uid="{00000000-0005-0000-0000-0000C68F0000}"/>
    <cellStyle name="Note 2 5 14 4 5 7" xfId="44991" xr:uid="{00000000-0005-0000-0000-0000C78F0000}"/>
    <cellStyle name="Note 2 5 14 4 5 8" xfId="51001" xr:uid="{00000000-0005-0000-0000-0000C88F0000}"/>
    <cellStyle name="Note 2 5 14 4 6" xfId="8887" xr:uid="{00000000-0005-0000-0000-0000C98F0000}"/>
    <cellStyle name="Note 2 5 14 4 6 2" xfId="17653" xr:uid="{00000000-0005-0000-0000-0000CA8F0000}"/>
    <cellStyle name="Note 2 5 14 4 6 3" xfId="24869" xr:uid="{00000000-0005-0000-0000-0000CB8F0000}"/>
    <cellStyle name="Note 2 5 14 4 6 4" xfId="29940" xr:uid="{00000000-0005-0000-0000-0000CC8F0000}"/>
    <cellStyle name="Note 2 5 14 4 6 5" xfId="34616" xr:uid="{00000000-0005-0000-0000-0000CD8F0000}"/>
    <cellStyle name="Note 2 5 14 4 6 6" xfId="40094" xr:uid="{00000000-0005-0000-0000-0000CE8F0000}"/>
    <cellStyle name="Note 2 5 14 4 6 7" xfId="44992" xr:uid="{00000000-0005-0000-0000-0000CF8F0000}"/>
    <cellStyle name="Note 2 5 14 4 6 8" xfId="51002" xr:uid="{00000000-0005-0000-0000-0000D08F0000}"/>
    <cellStyle name="Note 2 5 14 4 7" xfId="9338" xr:uid="{00000000-0005-0000-0000-0000D18F0000}"/>
    <cellStyle name="Note 2 5 14 4 7 2" xfId="17654" xr:uid="{00000000-0005-0000-0000-0000D28F0000}"/>
    <cellStyle name="Note 2 5 14 4 7 3" xfId="24870" xr:uid="{00000000-0005-0000-0000-0000D38F0000}"/>
    <cellStyle name="Note 2 5 14 4 7 4" xfId="29941" xr:uid="{00000000-0005-0000-0000-0000D48F0000}"/>
    <cellStyle name="Note 2 5 14 4 7 5" xfId="34617" xr:uid="{00000000-0005-0000-0000-0000D58F0000}"/>
    <cellStyle name="Note 2 5 14 4 7 6" xfId="40095" xr:uid="{00000000-0005-0000-0000-0000D68F0000}"/>
    <cellStyle name="Note 2 5 14 4 7 7" xfId="44993" xr:uid="{00000000-0005-0000-0000-0000D78F0000}"/>
    <cellStyle name="Note 2 5 14 4 7 8" xfId="51003" xr:uid="{00000000-0005-0000-0000-0000D88F0000}"/>
    <cellStyle name="Note 2 5 14 4 8" xfId="9691" xr:uid="{00000000-0005-0000-0000-0000D98F0000}"/>
    <cellStyle name="Note 2 5 14 4 8 2" xfId="17655" xr:uid="{00000000-0005-0000-0000-0000DA8F0000}"/>
    <cellStyle name="Note 2 5 14 4 8 3" xfId="24871" xr:uid="{00000000-0005-0000-0000-0000DB8F0000}"/>
    <cellStyle name="Note 2 5 14 4 8 4" xfId="29942" xr:uid="{00000000-0005-0000-0000-0000DC8F0000}"/>
    <cellStyle name="Note 2 5 14 4 8 5" xfId="34618" xr:uid="{00000000-0005-0000-0000-0000DD8F0000}"/>
    <cellStyle name="Note 2 5 14 4 8 6" xfId="40096" xr:uid="{00000000-0005-0000-0000-0000DE8F0000}"/>
    <cellStyle name="Note 2 5 14 4 8 7" xfId="44994" xr:uid="{00000000-0005-0000-0000-0000DF8F0000}"/>
    <cellStyle name="Note 2 5 14 4 8 8" xfId="51004" xr:uid="{00000000-0005-0000-0000-0000E08F0000}"/>
    <cellStyle name="Note 2 5 14 4 9" xfId="9958" xr:uid="{00000000-0005-0000-0000-0000E18F0000}"/>
    <cellStyle name="Note 2 5 14 4 9 2" xfId="17656" xr:uid="{00000000-0005-0000-0000-0000E28F0000}"/>
    <cellStyle name="Note 2 5 14 4 9 3" xfId="24872" xr:uid="{00000000-0005-0000-0000-0000E38F0000}"/>
    <cellStyle name="Note 2 5 14 4 9 4" xfId="29943" xr:uid="{00000000-0005-0000-0000-0000E48F0000}"/>
    <cellStyle name="Note 2 5 14 4 9 5" xfId="34619" xr:uid="{00000000-0005-0000-0000-0000E58F0000}"/>
    <cellStyle name="Note 2 5 14 4 9 6" xfId="40097" xr:uid="{00000000-0005-0000-0000-0000E68F0000}"/>
    <cellStyle name="Note 2 5 14 4 9 7" xfId="44995" xr:uid="{00000000-0005-0000-0000-0000E78F0000}"/>
    <cellStyle name="Note 2 5 14 4 9 8" xfId="51005" xr:uid="{00000000-0005-0000-0000-0000E88F0000}"/>
    <cellStyle name="Note 2 5 14 5" xfId="5512" xr:uid="{00000000-0005-0000-0000-0000E98F0000}"/>
    <cellStyle name="Note 2 5 14 5 2" xfId="17657" xr:uid="{00000000-0005-0000-0000-0000EA8F0000}"/>
    <cellStyle name="Note 2 5 14 5 3" xfId="24873" xr:uid="{00000000-0005-0000-0000-0000EB8F0000}"/>
    <cellStyle name="Note 2 5 14 5 4" xfId="29944" xr:uid="{00000000-0005-0000-0000-0000EC8F0000}"/>
    <cellStyle name="Note 2 5 14 5 5" xfId="34620" xr:uid="{00000000-0005-0000-0000-0000ED8F0000}"/>
    <cellStyle name="Note 2 5 14 5 6" xfId="40098" xr:uid="{00000000-0005-0000-0000-0000EE8F0000}"/>
    <cellStyle name="Note 2 5 14 5 7" xfId="44996" xr:uid="{00000000-0005-0000-0000-0000EF8F0000}"/>
    <cellStyle name="Note 2 5 14 5 8" xfId="51006" xr:uid="{00000000-0005-0000-0000-0000F08F0000}"/>
    <cellStyle name="Note 2 5 14 6" xfId="5039" xr:uid="{00000000-0005-0000-0000-0000F18F0000}"/>
    <cellStyle name="Note 2 5 14 6 2" xfId="17658" xr:uid="{00000000-0005-0000-0000-0000F28F0000}"/>
    <cellStyle name="Note 2 5 14 6 3" xfId="24874" xr:uid="{00000000-0005-0000-0000-0000F38F0000}"/>
    <cellStyle name="Note 2 5 14 6 4" xfId="29945" xr:uid="{00000000-0005-0000-0000-0000F48F0000}"/>
    <cellStyle name="Note 2 5 14 6 5" xfId="34621" xr:uid="{00000000-0005-0000-0000-0000F58F0000}"/>
    <cellStyle name="Note 2 5 14 6 6" xfId="40099" xr:uid="{00000000-0005-0000-0000-0000F68F0000}"/>
    <cellStyle name="Note 2 5 14 6 7" xfId="44997" xr:uid="{00000000-0005-0000-0000-0000F78F0000}"/>
    <cellStyle name="Note 2 5 14 6 8" xfId="51007" xr:uid="{00000000-0005-0000-0000-0000F88F0000}"/>
    <cellStyle name="Note 2 5 14 7" xfId="5576" xr:uid="{00000000-0005-0000-0000-0000F98F0000}"/>
    <cellStyle name="Note 2 5 14 7 2" xfId="17659" xr:uid="{00000000-0005-0000-0000-0000FA8F0000}"/>
    <cellStyle name="Note 2 5 14 7 3" xfId="24875" xr:uid="{00000000-0005-0000-0000-0000FB8F0000}"/>
    <cellStyle name="Note 2 5 14 7 4" xfId="29946" xr:uid="{00000000-0005-0000-0000-0000FC8F0000}"/>
    <cellStyle name="Note 2 5 14 7 5" xfId="34622" xr:uid="{00000000-0005-0000-0000-0000FD8F0000}"/>
    <cellStyle name="Note 2 5 14 7 6" xfId="40100" xr:uid="{00000000-0005-0000-0000-0000FE8F0000}"/>
    <cellStyle name="Note 2 5 14 7 7" xfId="44998" xr:uid="{00000000-0005-0000-0000-0000FF8F0000}"/>
    <cellStyle name="Note 2 5 14 7 8" xfId="51008" xr:uid="{00000000-0005-0000-0000-000000900000}"/>
    <cellStyle name="Note 2 5 14 8" xfId="5960" xr:uid="{00000000-0005-0000-0000-000001900000}"/>
    <cellStyle name="Note 2 5 14 8 2" xfId="17660" xr:uid="{00000000-0005-0000-0000-000002900000}"/>
    <cellStyle name="Note 2 5 14 8 3" xfId="24876" xr:uid="{00000000-0005-0000-0000-000003900000}"/>
    <cellStyle name="Note 2 5 14 8 4" xfId="29947" xr:uid="{00000000-0005-0000-0000-000004900000}"/>
    <cellStyle name="Note 2 5 14 8 5" xfId="34623" xr:uid="{00000000-0005-0000-0000-000005900000}"/>
    <cellStyle name="Note 2 5 14 8 6" xfId="40101" xr:uid="{00000000-0005-0000-0000-000006900000}"/>
    <cellStyle name="Note 2 5 14 8 7" xfId="44999" xr:uid="{00000000-0005-0000-0000-000007900000}"/>
    <cellStyle name="Note 2 5 14 8 8" xfId="51009" xr:uid="{00000000-0005-0000-0000-000008900000}"/>
    <cellStyle name="Note 2 5 14 9" xfId="11290" xr:uid="{00000000-0005-0000-0000-000009900000}"/>
    <cellStyle name="Note 2 5 15" xfId="1377" xr:uid="{00000000-0005-0000-0000-00000A900000}"/>
    <cellStyle name="Note 2 5 15 10" xfId="12856" xr:uid="{00000000-0005-0000-0000-00000B900000}"/>
    <cellStyle name="Note 2 5 15 11" xfId="47137" xr:uid="{00000000-0005-0000-0000-00000C900000}"/>
    <cellStyle name="Note 2 5 15 2" xfId="4437" xr:uid="{00000000-0005-0000-0000-00000D900000}"/>
    <cellStyle name="Note 2 5 15 2 10" xfId="40102" xr:uid="{00000000-0005-0000-0000-00000E900000}"/>
    <cellStyle name="Note 2 5 15 2 11" xfId="45000" xr:uid="{00000000-0005-0000-0000-00000F900000}"/>
    <cellStyle name="Note 2 5 15 2 12" xfId="51010" xr:uid="{00000000-0005-0000-0000-000010900000}"/>
    <cellStyle name="Note 2 5 15 2 2" xfId="7040" xr:uid="{00000000-0005-0000-0000-000011900000}"/>
    <cellStyle name="Note 2 5 15 2 2 2" xfId="17662" xr:uid="{00000000-0005-0000-0000-000012900000}"/>
    <cellStyle name="Note 2 5 15 2 2 3" xfId="24878" xr:uid="{00000000-0005-0000-0000-000013900000}"/>
    <cellStyle name="Note 2 5 15 2 2 4" xfId="29949" xr:uid="{00000000-0005-0000-0000-000014900000}"/>
    <cellStyle name="Note 2 5 15 2 2 5" xfId="34625" xr:uid="{00000000-0005-0000-0000-000015900000}"/>
    <cellStyle name="Note 2 5 15 2 2 6" xfId="40103" xr:uid="{00000000-0005-0000-0000-000016900000}"/>
    <cellStyle name="Note 2 5 15 2 2 7" xfId="45001" xr:uid="{00000000-0005-0000-0000-000017900000}"/>
    <cellStyle name="Note 2 5 15 2 2 8" xfId="51011" xr:uid="{00000000-0005-0000-0000-000018900000}"/>
    <cellStyle name="Note 2 5 15 2 3" xfId="6971" xr:uid="{00000000-0005-0000-0000-000019900000}"/>
    <cellStyle name="Note 2 5 15 2 3 2" xfId="17663" xr:uid="{00000000-0005-0000-0000-00001A900000}"/>
    <cellStyle name="Note 2 5 15 2 3 3" xfId="24879" xr:uid="{00000000-0005-0000-0000-00001B900000}"/>
    <cellStyle name="Note 2 5 15 2 3 4" xfId="29950" xr:uid="{00000000-0005-0000-0000-00001C900000}"/>
    <cellStyle name="Note 2 5 15 2 3 5" xfId="34626" xr:uid="{00000000-0005-0000-0000-00001D900000}"/>
    <cellStyle name="Note 2 5 15 2 3 6" xfId="40104" xr:uid="{00000000-0005-0000-0000-00001E900000}"/>
    <cellStyle name="Note 2 5 15 2 3 7" xfId="45002" xr:uid="{00000000-0005-0000-0000-00001F900000}"/>
    <cellStyle name="Note 2 5 15 2 3 8" xfId="51012" xr:uid="{00000000-0005-0000-0000-000020900000}"/>
    <cellStyle name="Note 2 5 15 2 4" xfId="4299" xr:uid="{00000000-0005-0000-0000-000021900000}"/>
    <cellStyle name="Note 2 5 15 2 4 2" xfId="17664" xr:uid="{00000000-0005-0000-0000-000022900000}"/>
    <cellStyle name="Note 2 5 15 2 4 3" xfId="24880" xr:uid="{00000000-0005-0000-0000-000023900000}"/>
    <cellStyle name="Note 2 5 15 2 4 4" xfId="29951" xr:uid="{00000000-0005-0000-0000-000024900000}"/>
    <cellStyle name="Note 2 5 15 2 4 5" xfId="34627" xr:uid="{00000000-0005-0000-0000-000025900000}"/>
    <cellStyle name="Note 2 5 15 2 4 6" xfId="40105" xr:uid="{00000000-0005-0000-0000-000026900000}"/>
    <cellStyle name="Note 2 5 15 2 4 7" xfId="45003" xr:uid="{00000000-0005-0000-0000-000027900000}"/>
    <cellStyle name="Note 2 5 15 2 4 8" xfId="51013" xr:uid="{00000000-0005-0000-0000-000028900000}"/>
    <cellStyle name="Note 2 5 15 2 5" xfId="9201" xr:uid="{00000000-0005-0000-0000-000029900000}"/>
    <cellStyle name="Note 2 5 15 2 5 2" xfId="17665" xr:uid="{00000000-0005-0000-0000-00002A900000}"/>
    <cellStyle name="Note 2 5 15 2 5 3" xfId="24881" xr:uid="{00000000-0005-0000-0000-00002B900000}"/>
    <cellStyle name="Note 2 5 15 2 5 4" xfId="29952" xr:uid="{00000000-0005-0000-0000-00002C900000}"/>
    <cellStyle name="Note 2 5 15 2 5 5" xfId="34628" xr:uid="{00000000-0005-0000-0000-00002D900000}"/>
    <cellStyle name="Note 2 5 15 2 5 6" xfId="40106" xr:uid="{00000000-0005-0000-0000-00002E900000}"/>
    <cellStyle name="Note 2 5 15 2 5 7" xfId="45004" xr:uid="{00000000-0005-0000-0000-00002F900000}"/>
    <cellStyle name="Note 2 5 15 2 5 8" xfId="51014" xr:uid="{00000000-0005-0000-0000-000030900000}"/>
    <cellStyle name="Note 2 5 15 2 6" xfId="17661" xr:uid="{00000000-0005-0000-0000-000031900000}"/>
    <cellStyle name="Note 2 5 15 2 7" xfId="24877" xr:uid="{00000000-0005-0000-0000-000032900000}"/>
    <cellStyle name="Note 2 5 15 2 8" xfId="29948" xr:uid="{00000000-0005-0000-0000-000033900000}"/>
    <cellStyle name="Note 2 5 15 2 9" xfId="34624" xr:uid="{00000000-0005-0000-0000-000034900000}"/>
    <cellStyle name="Note 2 5 15 3" xfId="4768" xr:uid="{00000000-0005-0000-0000-000035900000}"/>
    <cellStyle name="Note 2 5 15 3 10" xfId="17666" xr:uid="{00000000-0005-0000-0000-000036900000}"/>
    <cellStyle name="Note 2 5 15 3 11" xfId="24882" xr:uid="{00000000-0005-0000-0000-000037900000}"/>
    <cellStyle name="Note 2 5 15 3 12" xfId="29953" xr:uid="{00000000-0005-0000-0000-000038900000}"/>
    <cellStyle name="Note 2 5 15 3 13" xfId="34629" xr:uid="{00000000-0005-0000-0000-000039900000}"/>
    <cellStyle name="Note 2 5 15 3 14" xfId="40107" xr:uid="{00000000-0005-0000-0000-00003A900000}"/>
    <cellStyle name="Note 2 5 15 3 15" xfId="45005" xr:uid="{00000000-0005-0000-0000-00003B900000}"/>
    <cellStyle name="Note 2 5 15 3 16" xfId="51015" xr:uid="{00000000-0005-0000-0000-00003C900000}"/>
    <cellStyle name="Note 2 5 15 3 2" xfId="6775" xr:uid="{00000000-0005-0000-0000-00003D900000}"/>
    <cellStyle name="Note 2 5 15 3 2 2" xfId="17667" xr:uid="{00000000-0005-0000-0000-00003E900000}"/>
    <cellStyle name="Note 2 5 15 3 2 3" xfId="24883" xr:uid="{00000000-0005-0000-0000-00003F900000}"/>
    <cellStyle name="Note 2 5 15 3 2 4" xfId="29954" xr:uid="{00000000-0005-0000-0000-000040900000}"/>
    <cellStyle name="Note 2 5 15 3 2 5" xfId="34630" xr:uid="{00000000-0005-0000-0000-000041900000}"/>
    <cellStyle name="Note 2 5 15 3 2 6" xfId="40108" xr:uid="{00000000-0005-0000-0000-000042900000}"/>
    <cellStyle name="Note 2 5 15 3 2 7" xfId="45006" xr:uid="{00000000-0005-0000-0000-000043900000}"/>
    <cellStyle name="Note 2 5 15 3 2 8" xfId="51016" xr:uid="{00000000-0005-0000-0000-000044900000}"/>
    <cellStyle name="Note 2 5 15 3 3" xfId="4380" xr:uid="{00000000-0005-0000-0000-000045900000}"/>
    <cellStyle name="Note 2 5 15 3 3 2" xfId="17668" xr:uid="{00000000-0005-0000-0000-000046900000}"/>
    <cellStyle name="Note 2 5 15 3 3 3" xfId="24884" xr:uid="{00000000-0005-0000-0000-000047900000}"/>
    <cellStyle name="Note 2 5 15 3 3 4" xfId="29955" xr:uid="{00000000-0005-0000-0000-000048900000}"/>
    <cellStyle name="Note 2 5 15 3 3 5" xfId="34631" xr:uid="{00000000-0005-0000-0000-000049900000}"/>
    <cellStyle name="Note 2 5 15 3 3 6" xfId="40109" xr:uid="{00000000-0005-0000-0000-00004A900000}"/>
    <cellStyle name="Note 2 5 15 3 3 7" xfId="45007" xr:uid="{00000000-0005-0000-0000-00004B900000}"/>
    <cellStyle name="Note 2 5 15 3 3 8" xfId="51017" xr:uid="{00000000-0005-0000-0000-00004C900000}"/>
    <cellStyle name="Note 2 5 15 3 4" xfId="6412" xr:uid="{00000000-0005-0000-0000-00004D900000}"/>
    <cellStyle name="Note 2 5 15 3 4 2" xfId="17669" xr:uid="{00000000-0005-0000-0000-00004E900000}"/>
    <cellStyle name="Note 2 5 15 3 4 3" xfId="24885" xr:uid="{00000000-0005-0000-0000-00004F900000}"/>
    <cellStyle name="Note 2 5 15 3 4 4" xfId="29956" xr:uid="{00000000-0005-0000-0000-000050900000}"/>
    <cellStyle name="Note 2 5 15 3 4 5" xfId="34632" xr:uid="{00000000-0005-0000-0000-000051900000}"/>
    <cellStyle name="Note 2 5 15 3 4 6" xfId="40110" xr:uid="{00000000-0005-0000-0000-000052900000}"/>
    <cellStyle name="Note 2 5 15 3 4 7" xfId="45008" xr:uid="{00000000-0005-0000-0000-000053900000}"/>
    <cellStyle name="Note 2 5 15 3 4 8" xfId="51018" xr:uid="{00000000-0005-0000-0000-000054900000}"/>
    <cellStyle name="Note 2 5 15 3 5" xfId="6033" xr:uid="{00000000-0005-0000-0000-000055900000}"/>
    <cellStyle name="Note 2 5 15 3 5 2" xfId="17670" xr:uid="{00000000-0005-0000-0000-000056900000}"/>
    <cellStyle name="Note 2 5 15 3 5 3" xfId="24886" xr:uid="{00000000-0005-0000-0000-000057900000}"/>
    <cellStyle name="Note 2 5 15 3 5 4" xfId="29957" xr:uid="{00000000-0005-0000-0000-000058900000}"/>
    <cellStyle name="Note 2 5 15 3 5 5" xfId="34633" xr:uid="{00000000-0005-0000-0000-000059900000}"/>
    <cellStyle name="Note 2 5 15 3 5 6" xfId="40111" xr:uid="{00000000-0005-0000-0000-00005A900000}"/>
    <cellStyle name="Note 2 5 15 3 5 7" xfId="45009" xr:uid="{00000000-0005-0000-0000-00005B900000}"/>
    <cellStyle name="Note 2 5 15 3 5 8" xfId="51019" xr:uid="{00000000-0005-0000-0000-00005C900000}"/>
    <cellStyle name="Note 2 5 15 3 6" xfId="6523" xr:uid="{00000000-0005-0000-0000-00005D900000}"/>
    <cellStyle name="Note 2 5 15 3 6 2" xfId="17671" xr:uid="{00000000-0005-0000-0000-00005E900000}"/>
    <cellStyle name="Note 2 5 15 3 6 3" xfId="24887" xr:uid="{00000000-0005-0000-0000-00005F900000}"/>
    <cellStyle name="Note 2 5 15 3 6 4" xfId="29958" xr:uid="{00000000-0005-0000-0000-000060900000}"/>
    <cellStyle name="Note 2 5 15 3 6 5" xfId="34634" xr:uid="{00000000-0005-0000-0000-000061900000}"/>
    <cellStyle name="Note 2 5 15 3 6 6" xfId="40112" xr:uid="{00000000-0005-0000-0000-000062900000}"/>
    <cellStyle name="Note 2 5 15 3 6 7" xfId="45010" xr:uid="{00000000-0005-0000-0000-000063900000}"/>
    <cellStyle name="Note 2 5 15 3 6 8" xfId="51020" xr:uid="{00000000-0005-0000-0000-000064900000}"/>
    <cellStyle name="Note 2 5 15 3 7" xfId="4130" xr:uid="{00000000-0005-0000-0000-000065900000}"/>
    <cellStyle name="Note 2 5 15 3 7 2" xfId="17672" xr:uid="{00000000-0005-0000-0000-000066900000}"/>
    <cellStyle name="Note 2 5 15 3 7 3" xfId="24888" xr:uid="{00000000-0005-0000-0000-000067900000}"/>
    <cellStyle name="Note 2 5 15 3 7 4" xfId="29959" xr:uid="{00000000-0005-0000-0000-000068900000}"/>
    <cellStyle name="Note 2 5 15 3 7 5" xfId="34635" xr:uid="{00000000-0005-0000-0000-000069900000}"/>
    <cellStyle name="Note 2 5 15 3 7 6" xfId="40113" xr:uid="{00000000-0005-0000-0000-00006A900000}"/>
    <cellStyle name="Note 2 5 15 3 7 7" xfId="45011" xr:uid="{00000000-0005-0000-0000-00006B900000}"/>
    <cellStyle name="Note 2 5 15 3 7 8" xfId="51021" xr:uid="{00000000-0005-0000-0000-00006C900000}"/>
    <cellStyle name="Note 2 5 15 3 8" xfId="6431" xr:uid="{00000000-0005-0000-0000-00006D900000}"/>
    <cellStyle name="Note 2 5 15 3 8 2" xfId="17673" xr:uid="{00000000-0005-0000-0000-00006E900000}"/>
    <cellStyle name="Note 2 5 15 3 8 3" xfId="24889" xr:uid="{00000000-0005-0000-0000-00006F900000}"/>
    <cellStyle name="Note 2 5 15 3 8 4" xfId="29960" xr:uid="{00000000-0005-0000-0000-000070900000}"/>
    <cellStyle name="Note 2 5 15 3 8 5" xfId="34636" xr:uid="{00000000-0005-0000-0000-000071900000}"/>
    <cellStyle name="Note 2 5 15 3 8 6" xfId="40114" xr:uid="{00000000-0005-0000-0000-000072900000}"/>
    <cellStyle name="Note 2 5 15 3 8 7" xfId="45012" xr:uid="{00000000-0005-0000-0000-000073900000}"/>
    <cellStyle name="Note 2 5 15 3 8 8" xfId="51022" xr:uid="{00000000-0005-0000-0000-000074900000}"/>
    <cellStyle name="Note 2 5 15 3 9" xfId="3783" xr:uid="{00000000-0005-0000-0000-000075900000}"/>
    <cellStyle name="Note 2 5 15 3 9 2" xfId="17674" xr:uid="{00000000-0005-0000-0000-000076900000}"/>
    <cellStyle name="Note 2 5 15 3 9 3" xfId="24890" xr:uid="{00000000-0005-0000-0000-000077900000}"/>
    <cellStyle name="Note 2 5 15 3 9 4" xfId="29961" xr:uid="{00000000-0005-0000-0000-000078900000}"/>
    <cellStyle name="Note 2 5 15 3 9 5" xfId="34637" xr:uid="{00000000-0005-0000-0000-000079900000}"/>
    <cellStyle name="Note 2 5 15 3 9 6" xfId="40115" xr:uid="{00000000-0005-0000-0000-00007A900000}"/>
    <cellStyle name="Note 2 5 15 3 9 7" xfId="45013" xr:uid="{00000000-0005-0000-0000-00007B900000}"/>
    <cellStyle name="Note 2 5 15 3 9 8" xfId="51023" xr:uid="{00000000-0005-0000-0000-00007C900000}"/>
    <cellStyle name="Note 2 5 15 4" xfId="5083" xr:uid="{00000000-0005-0000-0000-00007D900000}"/>
    <cellStyle name="Note 2 5 15 4 10" xfId="17675" xr:uid="{00000000-0005-0000-0000-00007E900000}"/>
    <cellStyle name="Note 2 5 15 4 11" xfId="24891" xr:uid="{00000000-0005-0000-0000-00007F900000}"/>
    <cellStyle name="Note 2 5 15 4 12" xfId="29962" xr:uid="{00000000-0005-0000-0000-000080900000}"/>
    <cellStyle name="Note 2 5 15 4 13" xfId="34638" xr:uid="{00000000-0005-0000-0000-000081900000}"/>
    <cellStyle name="Note 2 5 15 4 14" xfId="40116" xr:uid="{00000000-0005-0000-0000-000082900000}"/>
    <cellStyle name="Note 2 5 15 4 15" xfId="45014" xr:uid="{00000000-0005-0000-0000-000083900000}"/>
    <cellStyle name="Note 2 5 15 4 16" xfId="51024" xr:uid="{00000000-0005-0000-0000-000084900000}"/>
    <cellStyle name="Note 2 5 15 4 2" xfId="7020" xr:uid="{00000000-0005-0000-0000-000085900000}"/>
    <cellStyle name="Note 2 5 15 4 2 2" xfId="17676" xr:uid="{00000000-0005-0000-0000-000086900000}"/>
    <cellStyle name="Note 2 5 15 4 2 3" xfId="24892" xr:uid="{00000000-0005-0000-0000-000087900000}"/>
    <cellStyle name="Note 2 5 15 4 2 4" xfId="29963" xr:uid="{00000000-0005-0000-0000-000088900000}"/>
    <cellStyle name="Note 2 5 15 4 2 5" xfId="34639" xr:uid="{00000000-0005-0000-0000-000089900000}"/>
    <cellStyle name="Note 2 5 15 4 2 6" xfId="40117" xr:uid="{00000000-0005-0000-0000-00008A900000}"/>
    <cellStyle name="Note 2 5 15 4 2 7" xfId="45015" xr:uid="{00000000-0005-0000-0000-00008B900000}"/>
    <cellStyle name="Note 2 5 15 4 2 8" xfId="51025" xr:uid="{00000000-0005-0000-0000-00008C900000}"/>
    <cellStyle name="Note 2 5 15 4 3" xfId="7621" xr:uid="{00000000-0005-0000-0000-00008D900000}"/>
    <cellStyle name="Note 2 5 15 4 3 2" xfId="17677" xr:uid="{00000000-0005-0000-0000-00008E900000}"/>
    <cellStyle name="Note 2 5 15 4 3 3" xfId="24893" xr:uid="{00000000-0005-0000-0000-00008F900000}"/>
    <cellStyle name="Note 2 5 15 4 3 4" xfId="29964" xr:uid="{00000000-0005-0000-0000-000090900000}"/>
    <cellStyle name="Note 2 5 15 4 3 5" xfId="34640" xr:uid="{00000000-0005-0000-0000-000091900000}"/>
    <cellStyle name="Note 2 5 15 4 3 6" xfId="40118" xr:uid="{00000000-0005-0000-0000-000092900000}"/>
    <cellStyle name="Note 2 5 15 4 3 7" xfId="45016" xr:uid="{00000000-0005-0000-0000-000093900000}"/>
    <cellStyle name="Note 2 5 15 4 3 8" xfId="51026" xr:uid="{00000000-0005-0000-0000-000094900000}"/>
    <cellStyle name="Note 2 5 15 4 4" xfId="6328" xr:uid="{00000000-0005-0000-0000-000095900000}"/>
    <cellStyle name="Note 2 5 15 4 4 2" xfId="17678" xr:uid="{00000000-0005-0000-0000-000096900000}"/>
    <cellStyle name="Note 2 5 15 4 4 3" xfId="24894" xr:uid="{00000000-0005-0000-0000-000097900000}"/>
    <cellStyle name="Note 2 5 15 4 4 4" xfId="29965" xr:uid="{00000000-0005-0000-0000-000098900000}"/>
    <cellStyle name="Note 2 5 15 4 4 5" xfId="34641" xr:uid="{00000000-0005-0000-0000-000099900000}"/>
    <cellStyle name="Note 2 5 15 4 4 6" xfId="40119" xr:uid="{00000000-0005-0000-0000-00009A900000}"/>
    <cellStyle name="Note 2 5 15 4 4 7" xfId="45017" xr:uid="{00000000-0005-0000-0000-00009B900000}"/>
    <cellStyle name="Note 2 5 15 4 4 8" xfId="51027" xr:uid="{00000000-0005-0000-0000-00009C900000}"/>
    <cellStyle name="Note 2 5 15 4 5" xfId="8401" xr:uid="{00000000-0005-0000-0000-00009D900000}"/>
    <cellStyle name="Note 2 5 15 4 5 2" xfId="17679" xr:uid="{00000000-0005-0000-0000-00009E900000}"/>
    <cellStyle name="Note 2 5 15 4 5 3" xfId="24895" xr:uid="{00000000-0005-0000-0000-00009F900000}"/>
    <cellStyle name="Note 2 5 15 4 5 4" xfId="29966" xr:uid="{00000000-0005-0000-0000-0000A0900000}"/>
    <cellStyle name="Note 2 5 15 4 5 5" xfId="34642" xr:uid="{00000000-0005-0000-0000-0000A1900000}"/>
    <cellStyle name="Note 2 5 15 4 5 6" xfId="40120" xr:uid="{00000000-0005-0000-0000-0000A2900000}"/>
    <cellStyle name="Note 2 5 15 4 5 7" xfId="45018" xr:uid="{00000000-0005-0000-0000-0000A3900000}"/>
    <cellStyle name="Note 2 5 15 4 5 8" xfId="51028" xr:uid="{00000000-0005-0000-0000-0000A4900000}"/>
    <cellStyle name="Note 2 5 15 4 6" xfId="6429" xr:uid="{00000000-0005-0000-0000-0000A5900000}"/>
    <cellStyle name="Note 2 5 15 4 6 2" xfId="17680" xr:uid="{00000000-0005-0000-0000-0000A6900000}"/>
    <cellStyle name="Note 2 5 15 4 6 3" xfId="24896" xr:uid="{00000000-0005-0000-0000-0000A7900000}"/>
    <cellStyle name="Note 2 5 15 4 6 4" xfId="29967" xr:uid="{00000000-0005-0000-0000-0000A8900000}"/>
    <cellStyle name="Note 2 5 15 4 6 5" xfId="34643" xr:uid="{00000000-0005-0000-0000-0000A9900000}"/>
    <cellStyle name="Note 2 5 15 4 6 6" xfId="40121" xr:uid="{00000000-0005-0000-0000-0000AA900000}"/>
    <cellStyle name="Note 2 5 15 4 6 7" xfId="45019" xr:uid="{00000000-0005-0000-0000-0000AB900000}"/>
    <cellStyle name="Note 2 5 15 4 6 8" xfId="51029" xr:uid="{00000000-0005-0000-0000-0000AC900000}"/>
    <cellStyle name="Note 2 5 15 4 7" xfId="9190" xr:uid="{00000000-0005-0000-0000-0000AD900000}"/>
    <cellStyle name="Note 2 5 15 4 7 2" xfId="17681" xr:uid="{00000000-0005-0000-0000-0000AE900000}"/>
    <cellStyle name="Note 2 5 15 4 7 3" xfId="24897" xr:uid="{00000000-0005-0000-0000-0000AF900000}"/>
    <cellStyle name="Note 2 5 15 4 7 4" xfId="29968" xr:uid="{00000000-0005-0000-0000-0000B0900000}"/>
    <cellStyle name="Note 2 5 15 4 7 5" xfId="34644" xr:uid="{00000000-0005-0000-0000-0000B1900000}"/>
    <cellStyle name="Note 2 5 15 4 7 6" xfId="40122" xr:uid="{00000000-0005-0000-0000-0000B2900000}"/>
    <cellStyle name="Note 2 5 15 4 7 7" xfId="45020" xr:uid="{00000000-0005-0000-0000-0000B3900000}"/>
    <cellStyle name="Note 2 5 15 4 7 8" xfId="51030" xr:uid="{00000000-0005-0000-0000-0000B4900000}"/>
    <cellStyle name="Note 2 5 15 4 8" xfId="6590" xr:uid="{00000000-0005-0000-0000-0000B5900000}"/>
    <cellStyle name="Note 2 5 15 4 8 2" xfId="17682" xr:uid="{00000000-0005-0000-0000-0000B6900000}"/>
    <cellStyle name="Note 2 5 15 4 8 3" xfId="24898" xr:uid="{00000000-0005-0000-0000-0000B7900000}"/>
    <cellStyle name="Note 2 5 15 4 8 4" xfId="29969" xr:uid="{00000000-0005-0000-0000-0000B8900000}"/>
    <cellStyle name="Note 2 5 15 4 8 5" xfId="34645" xr:uid="{00000000-0005-0000-0000-0000B9900000}"/>
    <cellStyle name="Note 2 5 15 4 8 6" xfId="40123" xr:uid="{00000000-0005-0000-0000-0000BA900000}"/>
    <cellStyle name="Note 2 5 15 4 8 7" xfId="45021" xr:uid="{00000000-0005-0000-0000-0000BB900000}"/>
    <cellStyle name="Note 2 5 15 4 8 8" xfId="51031" xr:uid="{00000000-0005-0000-0000-0000BC900000}"/>
    <cellStyle name="Note 2 5 15 4 9" xfId="8558" xr:uid="{00000000-0005-0000-0000-0000BD900000}"/>
    <cellStyle name="Note 2 5 15 4 9 2" xfId="17683" xr:uid="{00000000-0005-0000-0000-0000BE900000}"/>
    <cellStyle name="Note 2 5 15 4 9 3" xfId="24899" xr:uid="{00000000-0005-0000-0000-0000BF900000}"/>
    <cellStyle name="Note 2 5 15 4 9 4" xfId="29970" xr:uid="{00000000-0005-0000-0000-0000C0900000}"/>
    <cellStyle name="Note 2 5 15 4 9 5" xfId="34646" xr:uid="{00000000-0005-0000-0000-0000C1900000}"/>
    <cellStyle name="Note 2 5 15 4 9 6" xfId="40124" xr:uid="{00000000-0005-0000-0000-0000C2900000}"/>
    <cellStyle name="Note 2 5 15 4 9 7" xfId="45022" xr:uid="{00000000-0005-0000-0000-0000C3900000}"/>
    <cellStyle name="Note 2 5 15 4 9 8" xfId="51032" xr:uid="{00000000-0005-0000-0000-0000C4900000}"/>
    <cellStyle name="Note 2 5 15 5" xfId="5046" xr:uid="{00000000-0005-0000-0000-0000C5900000}"/>
    <cellStyle name="Note 2 5 15 5 2" xfId="17684" xr:uid="{00000000-0005-0000-0000-0000C6900000}"/>
    <cellStyle name="Note 2 5 15 5 3" xfId="24900" xr:uid="{00000000-0005-0000-0000-0000C7900000}"/>
    <cellStyle name="Note 2 5 15 5 4" xfId="29971" xr:uid="{00000000-0005-0000-0000-0000C8900000}"/>
    <cellStyle name="Note 2 5 15 5 5" xfId="34647" xr:uid="{00000000-0005-0000-0000-0000C9900000}"/>
    <cellStyle name="Note 2 5 15 5 6" xfId="40125" xr:uid="{00000000-0005-0000-0000-0000CA900000}"/>
    <cellStyle name="Note 2 5 15 5 7" xfId="45023" xr:uid="{00000000-0005-0000-0000-0000CB900000}"/>
    <cellStyle name="Note 2 5 15 5 8" xfId="51033" xr:uid="{00000000-0005-0000-0000-0000CC900000}"/>
    <cellStyle name="Note 2 5 15 6" xfId="4943" xr:uid="{00000000-0005-0000-0000-0000CD900000}"/>
    <cellStyle name="Note 2 5 15 6 2" xfId="17685" xr:uid="{00000000-0005-0000-0000-0000CE900000}"/>
    <cellStyle name="Note 2 5 15 6 3" xfId="24901" xr:uid="{00000000-0005-0000-0000-0000CF900000}"/>
    <cellStyle name="Note 2 5 15 6 4" xfId="29972" xr:uid="{00000000-0005-0000-0000-0000D0900000}"/>
    <cellStyle name="Note 2 5 15 6 5" xfId="34648" xr:uid="{00000000-0005-0000-0000-0000D1900000}"/>
    <cellStyle name="Note 2 5 15 6 6" xfId="40126" xr:uid="{00000000-0005-0000-0000-0000D2900000}"/>
    <cellStyle name="Note 2 5 15 6 7" xfId="45024" xr:uid="{00000000-0005-0000-0000-0000D3900000}"/>
    <cellStyle name="Note 2 5 15 6 8" xfId="51034" xr:uid="{00000000-0005-0000-0000-0000D4900000}"/>
    <cellStyle name="Note 2 5 15 7" xfId="4954" xr:uid="{00000000-0005-0000-0000-0000D5900000}"/>
    <cellStyle name="Note 2 5 15 7 2" xfId="17686" xr:uid="{00000000-0005-0000-0000-0000D6900000}"/>
    <cellStyle name="Note 2 5 15 7 3" xfId="24902" xr:uid="{00000000-0005-0000-0000-0000D7900000}"/>
    <cellStyle name="Note 2 5 15 7 4" xfId="29973" xr:uid="{00000000-0005-0000-0000-0000D8900000}"/>
    <cellStyle name="Note 2 5 15 7 5" xfId="34649" xr:uid="{00000000-0005-0000-0000-0000D9900000}"/>
    <cellStyle name="Note 2 5 15 7 6" xfId="40127" xr:uid="{00000000-0005-0000-0000-0000DA900000}"/>
    <cellStyle name="Note 2 5 15 7 7" xfId="45025" xr:uid="{00000000-0005-0000-0000-0000DB900000}"/>
    <cellStyle name="Note 2 5 15 7 8" xfId="51035" xr:uid="{00000000-0005-0000-0000-0000DC900000}"/>
    <cellStyle name="Note 2 5 15 8" xfId="5308" xr:uid="{00000000-0005-0000-0000-0000DD900000}"/>
    <cellStyle name="Note 2 5 15 8 2" xfId="17687" xr:uid="{00000000-0005-0000-0000-0000DE900000}"/>
    <cellStyle name="Note 2 5 15 8 3" xfId="24903" xr:uid="{00000000-0005-0000-0000-0000DF900000}"/>
    <cellStyle name="Note 2 5 15 8 4" xfId="29974" xr:uid="{00000000-0005-0000-0000-0000E0900000}"/>
    <cellStyle name="Note 2 5 15 8 5" xfId="34650" xr:uid="{00000000-0005-0000-0000-0000E1900000}"/>
    <cellStyle name="Note 2 5 15 8 6" xfId="40128" xr:uid="{00000000-0005-0000-0000-0000E2900000}"/>
    <cellStyle name="Note 2 5 15 8 7" xfId="45026" xr:uid="{00000000-0005-0000-0000-0000E3900000}"/>
    <cellStyle name="Note 2 5 15 8 8" xfId="51036" xr:uid="{00000000-0005-0000-0000-0000E4900000}"/>
    <cellStyle name="Note 2 5 15 9" xfId="11314" xr:uid="{00000000-0005-0000-0000-0000E5900000}"/>
    <cellStyle name="Note 2 5 16" xfId="1393" xr:uid="{00000000-0005-0000-0000-0000E6900000}"/>
    <cellStyle name="Note 2 5 16 10" xfId="19900" xr:uid="{00000000-0005-0000-0000-0000E7900000}"/>
    <cellStyle name="Note 2 5 16 11" xfId="47147" xr:uid="{00000000-0005-0000-0000-0000E8900000}"/>
    <cellStyle name="Note 2 5 16 2" xfId="4449" xr:uid="{00000000-0005-0000-0000-0000E9900000}"/>
    <cellStyle name="Note 2 5 16 2 10" xfId="40129" xr:uid="{00000000-0005-0000-0000-0000EA900000}"/>
    <cellStyle name="Note 2 5 16 2 11" xfId="45027" xr:uid="{00000000-0005-0000-0000-0000EB900000}"/>
    <cellStyle name="Note 2 5 16 2 12" xfId="51037" xr:uid="{00000000-0005-0000-0000-0000EC900000}"/>
    <cellStyle name="Note 2 5 16 2 2" xfId="7048" xr:uid="{00000000-0005-0000-0000-0000ED900000}"/>
    <cellStyle name="Note 2 5 16 2 2 2" xfId="17689" xr:uid="{00000000-0005-0000-0000-0000EE900000}"/>
    <cellStyle name="Note 2 5 16 2 2 3" xfId="24905" xr:uid="{00000000-0005-0000-0000-0000EF900000}"/>
    <cellStyle name="Note 2 5 16 2 2 4" xfId="29976" xr:uid="{00000000-0005-0000-0000-0000F0900000}"/>
    <cellStyle name="Note 2 5 16 2 2 5" xfId="34652" xr:uid="{00000000-0005-0000-0000-0000F1900000}"/>
    <cellStyle name="Note 2 5 16 2 2 6" xfId="40130" xr:uid="{00000000-0005-0000-0000-0000F2900000}"/>
    <cellStyle name="Note 2 5 16 2 2 7" xfId="45028" xr:uid="{00000000-0005-0000-0000-0000F3900000}"/>
    <cellStyle name="Note 2 5 16 2 2 8" xfId="51038" xr:uid="{00000000-0005-0000-0000-0000F4900000}"/>
    <cellStyle name="Note 2 5 16 2 3" xfId="6832" xr:uid="{00000000-0005-0000-0000-0000F5900000}"/>
    <cellStyle name="Note 2 5 16 2 3 2" xfId="17690" xr:uid="{00000000-0005-0000-0000-0000F6900000}"/>
    <cellStyle name="Note 2 5 16 2 3 3" xfId="24906" xr:uid="{00000000-0005-0000-0000-0000F7900000}"/>
    <cellStyle name="Note 2 5 16 2 3 4" xfId="29977" xr:uid="{00000000-0005-0000-0000-0000F8900000}"/>
    <cellStyle name="Note 2 5 16 2 3 5" xfId="34653" xr:uid="{00000000-0005-0000-0000-0000F9900000}"/>
    <cellStyle name="Note 2 5 16 2 3 6" xfId="40131" xr:uid="{00000000-0005-0000-0000-0000FA900000}"/>
    <cellStyle name="Note 2 5 16 2 3 7" xfId="45029" xr:uid="{00000000-0005-0000-0000-0000FB900000}"/>
    <cellStyle name="Note 2 5 16 2 3 8" xfId="51039" xr:uid="{00000000-0005-0000-0000-0000FC900000}"/>
    <cellStyle name="Note 2 5 16 2 4" xfId="6109" xr:uid="{00000000-0005-0000-0000-0000FD900000}"/>
    <cellStyle name="Note 2 5 16 2 4 2" xfId="17691" xr:uid="{00000000-0005-0000-0000-0000FE900000}"/>
    <cellStyle name="Note 2 5 16 2 4 3" xfId="24907" xr:uid="{00000000-0005-0000-0000-0000FF900000}"/>
    <cellStyle name="Note 2 5 16 2 4 4" xfId="29978" xr:uid="{00000000-0005-0000-0000-000000910000}"/>
    <cellStyle name="Note 2 5 16 2 4 5" xfId="34654" xr:uid="{00000000-0005-0000-0000-000001910000}"/>
    <cellStyle name="Note 2 5 16 2 4 6" xfId="40132" xr:uid="{00000000-0005-0000-0000-000002910000}"/>
    <cellStyle name="Note 2 5 16 2 4 7" xfId="45030" xr:uid="{00000000-0005-0000-0000-000003910000}"/>
    <cellStyle name="Note 2 5 16 2 4 8" xfId="51040" xr:uid="{00000000-0005-0000-0000-000004910000}"/>
    <cellStyle name="Note 2 5 16 2 5" xfId="9206" xr:uid="{00000000-0005-0000-0000-000005910000}"/>
    <cellStyle name="Note 2 5 16 2 5 2" xfId="17692" xr:uid="{00000000-0005-0000-0000-000006910000}"/>
    <cellStyle name="Note 2 5 16 2 5 3" xfId="24908" xr:uid="{00000000-0005-0000-0000-000007910000}"/>
    <cellStyle name="Note 2 5 16 2 5 4" xfId="29979" xr:uid="{00000000-0005-0000-0000-000008910000}"/>
    <cellStyle name="Note 2 5 16 2 5 5" xfId="34655" xr:uid="{00000000-0005-0000-0000-000009910000}"/>
    <cellStyle name="Note 2 5 16 2 5 6" xfId="40133" xr:uid="{00000000-0005-0000-0000-00000A910000}"/>
    <cellStyle name="Note 2 5 16 2 5 7" xfId="45031" xr:uid="{00000000-0005-0000-0000-00000B910000}"/>
    <cellStyle name="Note 2 5 16 2 5 8" xfId="51041" xr:uid="{00000000-0005-0000-0000-00000C910000}"/>
    <cellStyle name="Note 2 5 16 2 6" xfId="17688" xr:uid="{00000000-0005-0000-0000-00000D910000}"/>
    <cellStyle name="Note 2 5 16 2 7" xfId="24904" xr:uid="{00000000-0005-0000-0000-00000E910000}"/>
    <cellStyle name="Note 2 5 16 2 8" xfId="29975" xr:uid="{00000000-0005-0000-0000-00000F910000}"/>
    <cellStyle name="Note 2 5 16 2 9" xfId="34651" xr:uid="{00000000-0005-0000-0000-000010910000}"/>
    <cellStyle name="Note 2 5 16 3" xfId="5384" xr:uid="{00000000-0005-0000-0000-000011910000}"/>
    <cellStyle name="Note 2 5 16 3 10" xfId="17693" xr:uid="{00000000-0005-0000-0000-000012910000}"/>
    <cellStyle name="Note 2 5 16 3 11" xfId="24909" xr:uid="{00000000-0005-0000-0000-000013910000}"/>
    <cellStyle name="Note 2 5 16 3 12" xfId="29980" xr:uid="{00000000-0005-0000-0000-000014910000}"/>
    <cellStyle name="Note 2 5 16 3 13" xfId="34656" xr:uid="{00000000-0005-0000-0000-000015910000}"/>
    <cellStyle name="Note 2 5 16 3 14" xfId="40134" xr:uid="{00000000-0005-0000-0000-000016910000}"/>
    <cellStyle name="Note 2 5 16 3 15" xfId="45032" xr:uid="{00000000-0005-0000-0000-000017910000}"/>
    <cellStyle name="Note 2 5 16 3 16" xfId="51042" xr:uid="{00000000-0005-0000-0000-000018910000}"/>
    <cellStyle name="Note 2 5 16 3 2" xfId="7361" xr:uid="{00000000-0005-0000-0000-000019910000}"/>
    <cellStyle name="Note 2 5 16 3 2 2" xfId="17694" xr:uid="{00000000-0005-0000-0000-00001A910000}"/>
    <cellStyle name="Note 2 5 16 3 2 3" xfId="24910" xr:uid="{00000000-0005-0000-0000-00001B910000}"/>
    <cellStyle name="Note 2 5 16 3 2 4" xfId="29981" xr:uid="{00000000-0005-0000-0000-00001C910000}"/>
    <cellStyle name="Note 2 5 16 3 2 5" xfId="34657" xr:uid="{00000000-0005-0000-0000-00001D910000}"/>
    <cellStyle name="Note 2 5 16 3 2 6" xfId="40135" xr:uid="{00000000-0005-0000-0000-00001E910000}"/>
    <cellStyle name="Note 2 5 16 3 2 7" xfId="45033" xr:uid="{00000000-0005-0000-0000-00001F910000}"/>
    <cellStyle name="Note 2 5 16 3 2 8" xfId="51043" xr:uid="{00000000-0005-0000-0000-000020910000}"/>
    <cellStyle name="Note 2 5 16 3 3" xfId="7879" xr:uid="{00000000-0005-0000-0000-000021910000}"/>
    <cellStyle name="Note 2 5 16 3 3 2" xfId="17695" xr:uid="{00000000-0005-0000-0000-000022910000}"/>
    <cellStyle name="Note 2 5 16 3 3 3" xfId="24911" xr:uid="{00000000-0005-0000-0000-000023910000}"/>
    <cellStyle name="Note 2 5 16 3 3 4" xfId="29982" xr:uid="{00000000-0005-0000-0000-000024910000}"/>
    <cellStyle name="Note 2 5 16 3 3 5" xfId="34658" xr:uid="{00000000-0005-0000-0000-000025910000}"/>
    <cellStyle name="Note 2 5 16 3 3 6" xfId="40136" xr:uid="{00000000-0005-0000-0000-000026910000}"/>
    <cellStyle name="Note 2 5 16 3 3 7" xfId="45034" xr:uid="{00000000-0005-0000-0000-000027910000}"/>
    <cellStyle name="Note 2 5 16 3 3 8" xfId="51044" xr:uid="{00000000-0005-0000-0000-000028910000}"/>
    <cellStyle name="Note 2 5 16 3 4" xfId="8223" xr:uid="{00000000-0005-0000-0000-000029910000}"/>
    <cellStyle name="Note 2 5 16 3 4 2" xfId="17696" xr:uid="{00000000-0005-0000-0000-00002A910000}"/>
    <cellStyle name="Note 2 5 16 3 4 3" xfId="24912" xr:uid="{00000000-0005-0000-0000-00002B910000}"/>
    <cellStyle name="Note 2 5 16 3 4 4" xfId="29983" xr:uid="{00000000-0005-0000-0000-00002C910000}"/>
    <cellStyle name="Note 2 5 16 3 4 5" xfId="34659" xr:uid="{00000000-0005-0000-0000-00002D910000}"/>
    <cellStyle name="Note 2 5 16 3 4 6" xfId="40137" xr:uid="{00000000-0005-0000-0000-00002E910000}"/>
    <cellStyle name="Note 2 5 16 3 4 7" xfId="45035" xr:uid="{00000000-0005-0000-0000-00002F910000}"/>
    <cellStyle name="Note 2 5 16 3 4 8" xfId="51045" xr:uid="{00000000-0005-0000-0000-000030910000}"/>
    <cellStyle name="Note 2 5 16 3 5" xfId="8651" xr:uid="{00000000-0005-0000-0000-000031910000}"/>
    <cellStyle name="Note 2 5 16 3 5 2" xfId="17697" xr:uid="{00000000-0005-0000-0000-000032910000}"/>
    <cellStyle name="Note 2 5 16 3 5 3" xfId="24913" xr:uid="{00000000-0005-0000-0000-000033910000}"/>
    <cellStyle name="Note 2 5 16 3 5 4" xfId="29984" xr:uid="{00000000-0005-0000-0000-000034910000}"/>
    <cellStyle name="Note 2 5 16 3 5 5" xfId="34660" xr:uid="{00000000-0005-0000-0000-000035910000}"/>
    <cellStyle name="Note 2 5 16 3 5 6" xfId="40138" xr:uid="{00000000-0005-0000-0000-000036910000}"/>
    <cellStyle name="Note 2 5 16 3 5 7" xfId="45036" xr:uid="{00000000-0005-0000-0000-000037910000}"/>
    <cellStyle name="Note 2 5 16 3 5 8" xfId="51046" xr:uid="{00000000-0005-0000-0000-000038910000}"/>
    <cellStyle name="Note 2 5 16 3 6" xfId="9004" xr:uid="{00000000-0005-0000-0000-000039910000}"/>
    <cellStyle name="Note 2 5 16 3 6 2" xfId="17698" xr:uid="{00000000-0005-0000-0000-00003A910000}"/>
    <cellStyle name="Note 2 5 16 3 6 3" xfId="24914" xr:uid="{00000000-0005-0000-0000-00003B910000}"/>
    <cellStyle name="Note 2 5 16 3 6 4" xfId="29985" xr:uid="{00000000-0005-0000-0000-00003C910000}"/>
    <cellStyle name="Note 2 5 16 3 6 5" xfId="34661" xr:uid="{00000000-0005-0000-0000-00003D910000}"/>
    <cellStyle name="Note 2 5 16 3 6 6" xfId="40139" xr:uid="{00000000-0005-0000-0000-00003E910000}"/>
    <cellStyle name="Note 2 5 16 3 6 7" xfId="45037" xr:uid="{00000000-0005-0000-0000-00003F910000}"/>
    <cellStyle name="Note 2 5 16 3 6 8" xfId="51047" xr:uid="{00000000-0005-0000-0000-000040910000}"/>
    <cellStyle name="Note 2 5 16 3 7" xfId="9459" xr:uid="{00000000-0005-0000-0000-000041910000}"/>
    <cellStyle name="Note 2 5 16 3 7 2" xfId="17699" xr:uid="{00000000-0005-0000-0000-000042910000}"/>
    <cellStyle name="Note 2 5 16 3 7 3" xfId="24915" xr:uid="{00000000-0005-0000-0000-000043910000}"/>
    <cellStyle name="Note 2 5 16 3 7 4" xfId="29986" xr:uid="{00000000-0005-0000-0000-000044910000}"/>
    <cellStyle name="Note 2 5 16 3 7 5" xfId="34662" xr:uid="{00000000-0005-0000-0000-000045910000}"/>
    <cellStyle name="Note 2 5 16 3 7 6" xfId="40140" xr:uid="{00000000-0005-0000-0000-000046910000}"/>
    <cellStyle name="Note 2 5 16 3 7 7" xfId="45038" xr:uid="{00000000-0005-0000-0000-000047910000}"/>
    <cellStyle name="Note 2 5 16 3 7 8" xfId="51048" xr:uid="{00000000-0005-0000-0000-000048910000}"/>
    <cellStyle name="Note 2 5 16 3 8" xfId="9779" xr:uid="{00000000-0005-0000-0000-000049910000}"/>
    <cellStyle name="Note 2 5 16 3 8 2" xfId="17700" xr:uid="{00000000-0005-0000-0000-00004A910000}"/>
    <cellStyle name="Note 2 5 16 3 8 3" xfId="24916" xr:uid="{00000000-0005-0000-0000-00004B910000}"/>
    <cellStyle name="Note 2 5 16 3 8 4" xfId="29987" xr:uid="{00000000-0005-0000-0000-00004C910000}"/>
    <cellStyle name="Note 2 5 16 3 8 5" xfId="34663" xr:uid="{00000000-0005-0000-0000-00004D910000}"/>
    <cellStyle name="Note 2 5 16 3 8 6" xfId="40141" xr:uid="{00000000-0005-0000-0000-00004E910000}"/>
    <cellStyle name="Note 2 5 16 3 8 7" xfId="45039" xr:uid="{00000000-0005-0000-0000-00004F910000}"/>
    <cellStyle name="Note 2 5 16 3 8 8" xfId="51049" xr:uid="{00000000-0005-0000-0000-000050910000}"/>
    <cellStyle name="Note 2 5 16 3 9" xfId="10048" xr:uid="{00000000-0005-0000-0000-000051910000}"/>
    <cellStyle name="Note 2 5 16 3 9 2" xfId="17701" xr:uid="{00000000-0005-0000-0000-000052910000}"/>
    <cellStyle name="Note 2 5 16 3 9 3" xfId="24917" xr:uid="{00000000-0005-0000-0000-000053910000}"/>
    <cellStyle name="Note 2 5 16 3 9 4" xfId="29988" xr:uid="{00000000-0005-0000-0000-000054910000}"/>
    <cellStyle name="Note 2 5 16 3 9 5" xfId="34664" xr:uid="{00000000-0005-0000-0000-000055910000}"/>
    <cellStyle name="Note 2 5 16 3 9 6" xfId="40142" xr:uid="{00000000-0005-0000-0000-000056910000}"/>
    <cellStyle name="Note 2 5 16 3 9 7" xfId="45040" xr:uid="{00000000-0005-0000-0000-000057910000}"/>
    <cellStyle name="Note 2 5 16 3 9 8" xfId="51050" xr:uid="{00000000-0005-0000-0000-000058910000}"/>
    <cellStyle name="Note 2 5 16 4" xfId="4191" xr:uid="{00000000-0005-0000-0000-000059910000}"/>
    <cellStyle name="Note 2 5 16 4 10" xfId="17702" xr:uid="{00000000-0005-0000-0000-00005A910000}"/>
    <cellStyle name="Note 2 5 16 4 11" xfId="24918" xr:uid="{00000000-0005-0000-0000-00005B910000}"/>
    <cellStyle name="Note 2 5 16 4 12" xfId="29989" xr:uid="{00000000-0005-0000-0000-00005C910000}"/>
    <cellStyle name="Note 2 5 16 4 13" xfId="34665" xr:uid="{00000000-0005-0000-0000-00005D910000}"/>
    <cellStyle name="Note 2 5 16 4 14" xfId="40143" xr:uid="{00000000-0005-0000-0000-00005E910000}"/>
    <cellStyle name="Note 2 5 16 4 15" xfId="45041" xr:uid="{00000000-0005-0000-0000-00005F910000}"/>
    <cellStyle name="Note 2 5 16 4 16" xfId="51051" xr:uid="{00000000-0005-0000-0000-000060910000}"/>
    <cellStyle name="Note 2 5 16 4 2" xfId="7327" xr:uid="{00000000-0005-0000-0000-000061910000}"/>
    <cellStyle name="Note 2 5 16 4 2 2" xfId="17703" xr:uid="{00000000-0005-0000-0000-000062910000}"/>
    <cellStyle name="Note 2 5 16 4 2 3" xfId="24919" xr:uid="{00000000-0005-0000-0000-000063910000}"/>
    <cellStyle name="Note 2 5 16 4 2 4" xfId="29990" xr:uid="{00000000-0005-0000-0000-000064910000}"/>
    <cellStyle name="Note 2 5 16 4 2 5" xfId="34666" xr:uid="{00000000-0005-0000-0000-000065910000}"/>
    <cellStyle name="Note 2 5 16 4 2 6" xfId="40144" xr:uid="{00000000-0005-0000-0000-000066910000}"/>
    <cellStyle name="Note 2 5 16 4 2 7" xfId="45042" xr:uid="{00000000-0005-0000-0000-000067910000}"/>
    <cellStyle name="Note 2 5 16 4 2 8" xfId="51052" xr:uid="{00000000-0005-0000-0000-000068910000}"/>
    <cellStyle name="Note 2 5 16 4 3" xfId="7851" xr:uid="{00000000-0005-0000-0000-000069910000}"/>
    <cellStyle name="Note 2 5 16 4 3 2" xfId="17704" xr:uid="{00000000-0005-0000-0000-00006A910000}"/>
    <cellStyle name="Note 2 5 16 4 3 3" xfId="24920" xr:uid="{00000000-0005-0000-0000-00006B910000}"/>
    <cellStyle name="Note 2 5 16 4 3 4" xfId="29991" xr:uid="{00000000-0005-0000-0000-00006C910000}"/>
    <cellStyle name="Note 2 5 16 4 3 5" xfId="34667" xr:uid="{00000000-0005-0000-0000-00006D910000}"/>
    <cellStyle name="Note 2 5 16 4 3 6" xfId="40145" xr:uid="{00000000-0005-0000-0000-00006E910000}"/>
    <cellStyle name="Note 2 5 16 4 3 7" xfId="45043" xr:uid="{00000000-0005-0000-0000-00006F910000}"/>
    <cellStyle name="Note 2 5 16 4 3 8" xfId="51053" xr:uid="{00000000-0005-0000-0000-000070910000}"/>
    <cellStyle name="Note 2 5 16 4 4" xfId="8193" xr:uid="{00000000-0005-0000-0000-000071910000}"/>
    <cellStyle name="Note 2 5 16 4 4 2" xfId="17705" xr:uid="{00000000-0005-0000-0000-000072910000}"/>
    <cellStyle name="Note 2 5 16 4 4 3" xfId="24921" xr:uid="{00000000-0005-0000-0000-000073910000}"/>
    <cellStyle name="Note 2 5 16 4 4 4" xfId="29992" xr:uid="{00000000-0005-0000-0000-000074910000}"/>
    <cellStyle name="Note 2 5 16 4 4 5" xfId="34668" xr:uid="{00000000-0005-0000-0000-000075910000}"/>
    <cellStyle name="Note 2 5 16 4 4 6" xfId="40146" xr:uid="{00000000-0005-0000-0000-000076910000}"/>
    <cellStyle name="Note 2 5 16 4 4 7" xfId="45044" xr:uid="{00000000-0005-0000-0000-000077910000}"/>
    <cellStyle name="Note 2 5 16 4 4 8" xfId="51054" xr:uid="{00000000-0005-0000-0000-000078910000}"/>
    <cellStyle name="Note 2 5 16 4 5" xfId="8623" xr:uid="{00000000-0005-0000-0000-000079910000}"/>
    <cellStyle name="Note 2 5 16 4 5 2" xfId="17706" xr:uid="{00000000-0005-0000-0000-00007A910000}"/>
    <cellStyle name="Note 2 5 16 4 5 3" xfId="24922" xr:uid="{00000000-0005-0000-0000-00007B910000}"/>
    <cellStyle name="Note 2 5 16 4 5 4" xfId="29993" xr:uid="{00000000-0005-0000-0000-00007C910000}"/>
    <cellStyle name="Note 2 5 16 4 5 5" xfId="34669" xr:uid="{00000000-0005-0000-0000-00007D910000}"/>
    <cellStyle name="Note 2 5 16 4 5 6" xfId="40147" xr:uid="{00000000-0005-0000-0000-00007E910000}"/>
    <cellStyle name="Note 2 5 16 4 5 7" xfId="45045" xr:uid="{00000000-0005-0000-0000-00007F910000}"/>
    <cellStyle name="Note 2 5 16 4 5 8" xfId="51055" xr:uid="{00000000-0005-0000-0000-000080910000}"/>
    <cellStyle name="Note 2 5 16 4 6" xfId="8976" xr:uid="{00000000-0005-0000-0000-000081910000}"/>
    <cellStyle name="Note 2 5 16 4 6 2" xfId="17707" xr:uid="{00000000-0005-0000-0000-000082910000}"/>
    <cellStyle name="Note 2 5 16 4 6 3" xfId="24923" xr:uid="{00000000-0005-0000-0000-000083910000}"/>
    <cellStyle name="Note 2 5 16 4 6 4" xfId="29994" xr:uid="{00000000-0005-0000-0000-000084910000}"/>
    <cellStyle name="Note 2 5 16 4 6 5" xfId="34670" xr:uid="{00000000-0005-0000-0000-000085910000}"/>
    <cellStyle name="Note 2 5 16 4 6 6" xfId="40148" xr:uid="{00000000-0005-0000-0000-000086910000}"/>
    <cellStyle name="Note 2 5 16 4 6 7" xfId="45046" xr:uid="{00000000-0005-0000-0000-000087910000}"/>
    <cellStyle name="Note 2 5 16 4 6 8" xfId="51056" xr:uid="{00000000-0005-0000-0000-000088910000}"/>
    <cellStyle name="Note 2 5 16 4 7" xfId="9431" xr:uid="{00000000-0005-0000-0000-000089910000}"/>
    <cellStyle name="Note 2 5 16 4 7 2" xfId="17708" xr:uid="{00000000-0005-0000-0000-00008A910000}"/>
    <cellStyle name="Note 2 5 16 4 7 3" xfId="24924" xr:uid="{00000000-0005-0000-0000-00008B910000}"/>
    <cellStyle name="Note 2 5 16 4 7 4" xfId="29995" xr:uid="{00000000-0005-0000-0000-00008C910000}"/>
    <cellStyle name="Note 2 5 16 4 7 5" xfId="34671" xr:uid="{00000000-0005-0000-0000-00008D910000}"/>
    <cellStyle name="Note 2 5 16 4 7 6" xfId="40149" xr:uid="{00000000-0005-0000-0000-00008E910000}"/>
    <cellStyle name="Note 2 5 16 4 7 7" xfId="45047" xr:uid="{00000000-0005-0000-0000-00008F910000}"/>
    <cellStyle name="Note 2 5 16 4 7 8" xfId="51057" xr:uid="{00000000-0005-0000-0000-000090910000}"/>
    <cellStyle name="Note 2 5 16 4 8" xfId="9757" xr:uid="{00000000-0005-0000-0000-000091910000}"/>
    <cellStyle name="Note 2 5 16 4 8 2" xfId="17709" xr:uid="{00000000-0005-0000-0000-000092910000}"/>
    <cellStyle name="Note 2 5 16 4 8 3" xfId="24925" xr:uid="{00000000-0005-0000-0000-000093910000}"/>
    <cellStyle name="Note 2 5 16 4 8 4" xfId="29996" xr:uid="{00000000-0005-0000-0000-000094910000}"/>
    <cellStyle name="Note 2 5 16 4 8 5" xfId="34672" xr:uid="{00000000-0005-0000-0000-000095910000}"/>
    <cellStyle name="Note 2 5 16 4 8 6" xfId="40150" xr:uid="{00000000-0005-0000-0000-000096910000}"/>
    <cellStyle name="Note 2 5 16 4 8 7" xfId="45048" xr:uid="{00000000-0005-0000-0000-000097910000}"/>
    <cellStyle name="Note 2 5 16 4 8 8" xfId="51058" xr:uid="{00000000-0005-0000-0000-000098910000}"/>
    <cellStyle name="Note 2 5 16 4 9" xfId="10026" xr:uid="{00000000-0005-0000-0000-000099910000}"/>
    <cellStyle name="Note 2 5 16 4 9 2" xfId="17710" xr:uid="{00000000-0005-0000-0000-00009A910000}"/>
    <cellStyle name="Note 2 5 16 4 9 3" xfId="24926" xr:uid="{00000000-0005-0000-0000-00009B910000}"/>
    <cellStyle name="Note 2 5 16 4 9 4" xfId="29997" xr:uid="{00000000-0005-0000-0000-00009C910000}"/>
    <cellStyle name="Note 2 5 16 4 9 5" xfId="34673" xr:uid="{00000000-0005-0000-0000-00009D910000}"/>
    <cellStyle name="Note 2 5 16 4 9 6" xfId="40151" xr:uid="{00000000-0005-0000-0000-00009E910000}"/>
    <cellStyle name="Note 2 5 16 4 9 7" xfId="45049" xr:uid="{00000000-0005-0000-0000-00009F910000}"/>
    <cellStyle name="Note 2 5 16 4 9 8" xfId="51059" xr:uid="{00000000-0005-0000-0000-0000A0910000}"/>
    <cellStyle name="Note 2 5 16 5" xfId="3728" xr:uid="{00000000-0005-0000-0000-0000A1910000}"/>
    <cellStyle name="Note 2 5 16 5 2" xfId="17711" xr:uid="{00000000-0005-0000-0000-0000A2910000}"/>
    <cellStyle name="Note 2 5 16 5 3" xfId="24927" xr:uid="{00000000-0005-0000-0000-0000A3910000}"/>
    <cellStyle name="Note 2 5 16 5 4" xfId="29998" xr:uid="{00000000-0005-0000-0000-0000A4910000}"/>
    <cellStyle name="Note 2 5 16 5 5" xfId="34674" xr:uid="{00000000-0005-0000-0000-0000A5910000}"/>
    <cellStyle name="Note 2 5 16 5 6" xfId="40152" xr:uid="{00000000-0005-0000-0000-0000A6910000}"/>
    <cellStyle name="Note 2 5 16 5 7" xfId="45050" xr:uid="{00000000-0005-0000-0000-0000A7910000}"/>
    <cellStyle name="Note 2 5 16 5 8" xfId="51060" xr:uid="{00000000-0005-0000-0000-0000A8910000}"/>
    <cellStyle name="Note 2 5 16 6" xfId="6047" xr:uid="{00000000-0005-0000-0000-0000A9910000}"/>
    <cellStyle name="Note 2 5 16 6 2" xfId="17712" xr:uid="{00000000-0005-0000-0000-0000AA910000}"/>
    <cellStyle name="Note 2 5 16 6 3" xfId="24928" xr:uid="{00000000-0005-0000-0000-0000AB910000}"/>
    <cellStyle name="Note 2 5 16 6 4" xfId="29999" xr:uid="{00000000-0005-0000-0000-0000AC910000}"/>
    <cellStyle name="Note 2 5 16 6 5" xfId="34675" xr:uid="{00000000-0005-0000-0000-0000AD910000}"/>
    <cellStyle name="Note 2 5 16 6 6" xfId="40153" xr:uid="{00000000-0005-0000-0000-0000AE910000}"/>
    <cellStyle name="Note 2 5 16 6 7" xfId="45051" xr:uid="{00000000-0005-0000-0000-0000AF910000}"/>
    <cellStyle name="Note 2 5 16 6 8" xfId="51061" xr:uid="{00000000-0005-0000-0000-0000B0910000}"/>
    <cellStyle name="Note 2 5 16 7" xfId="4557" xr:uid="{00000000-0005-0000-0000-0000B1910000}"/>
    <cellStyle name="Note 2 5 16 7 2" xfId="17713" xr:uid="{00000000-0005-0000-0000-0000B2910000}"/>
    <cellStyle name="Note 2 5 16 7 3" xfId="24929" xr:uid="{00000000-0005-0000-0000-0000B3910000}"/>
    <cellStyle name="Note 2 5 16 7 4" xfId="30000" xr:uid="{00000000-0005-0000-0000-0000B4910000}"/>
    <cellStyle name="Note 2 5 16 7 5" xfId="34676" xr:uid="{00000000-0005-0000-0000-0000B5910000}"/>
    <cellStyle name="Note 2 5 16 7 6" xfId="40154" xr:uid="{00000000-0005-0000-0000-0000B6910000}"/>
    <cellStyle name="Note 2 5 16 7 7" xfId="45052" xr:uid="{00000000-0005-0000-0000-0000B7910000}"/>
    <cellStyle name="Note 2 5 16 7 8" xfId="51062" xr:uid="{00000000-0005-0000-0000-0000B8910000}"/>
    <cellStyle name="Note 2 5 16 8" xfId="5939" xr:uid="{00000000-0005-0000-0000-0000B9910000}"/>
    <cellStyle name="Note 2 5 16 8 2" xfId="17714" xr:uid="{00000000-0005-0000-0000-0000BA910000}"/>
    <cellStyle name="Note 2 5 16 8 3" xfId="24930" xr:uid="{00000000-0005-0000-0000-0000BB910000}"/>
    <cellStyle name="Note 2 5 16 8 4" xfId="30001" xr:uid="{00000000-0005-0000-0000-0000BC910000}"/>
    <cellStyle name="Note 2 5 16 8 5" xfId="34677" xr:uid="{00000000-0005-0000-0000-0000BD910000}"/>
    <cellStyle name="Note 2 5 16 8 6" xfId="40155" xr:uid="{00000000-0005-0000-0000-0000BE910000}"/>
    <cellStyle name="Note 2 5 16 8 7" xfId="45053" xr:uid="{00000000-0005-0000-0000-0000BF910000}"/>
    <cellStyle name="Note 2 5 16 8 8" xfId="51063" xr:uid="{00000000-0005-0000-0000-0000C0910000}"/>
    <cellStyle name="Note 2 5 16 9" xfId="11330" xr:uid="{00000000-0005-0000-0000-0000C1910000}"/>
    <cellStyle name="Note 2 5 17" xfId="1410" xr:uid="{00000000-0005-0000-0000-0000C2910000}"/>
    <cellStyle name="Note 2 5 17 10" xfId="32363" xr:uid="{00000000-0005-0000-0000-0000C3910000}"/>
    <cellStyle name="Note 2 5 17 11" xfId="47157" xr:uid="{00000000-0005-0000-0000-0000C4910000}"/>
    <cellStyle name="Note 2 5 17 2" xfId="4462" xr:uid="{00000000-0005-0000-0000-0000C5910000}"/>
    <cellStyle name="Note 2 5 17 2 10" xfId="40156" xr:uid="{00000000-0005-0000-0000-0000C6910000}"/>
    <cellStyle name="Note 2 5 17 2 11" xfId="45054" xr:uid="{00000000-0005-0000-0000-0000C7910000}"/>
    <cellStyle name="Note 2 5 17 2 12" xfId="51064" xr:uid="{00000000-0005-0000-0000-0000C8910000}"/>
    <cellStyle name="Note 2 5 17 2 2" xfId="7053" xr:uid="{00000000-0005-0000-0000-0000C9910000}"/>
    <cellStyle name="Note 2 5 17 2 2 2" xfId="17716" xr:uid="{00000000-0005-0000-0000-0000CA910000}"/>
    <cellStyle name="Note 2 5 17 2 2 3" xfId="24932" xr:uid="{00000000-0005-0000-0000-0000CB910000}"/>
    <cellStyle name="Note 2 5 17 2 2 4" xfId="30003" xr:uid="{00000000-0005-0000-0000-0000CC910000}"/>
    <cellStyle name="Note 2 5 17 2 2 5" xfId="34679" xr:uid="{00000000-0005-0000-0000-0000CD910000}"/>
    <cellStyle name="Note 2 5 17 2 2 6" xfId="40157" xr:uid="{00000000-0005-0000-0000-0000CE910000}"/>
    <cellStyle name="Note 2 5 17 2 2 7" xfId="45055" xr:uid="{00000000-0005-0000-0000-0000CF910000}"/>
    <cellStyle name="Note 2 5 17 2 2 8" xfId="51065" xr:uid="{00000000-0005-0000-0000-0000D0910000}"/>
    <cellStyle name="Note 2 5 17 2 3" xfId="6784" xr:uid="{00000000-0005-0000-0000-0000D1910000}"/>
    <cellStyle name="Note 2 5 17 2 3 2" xfId="17717" xr:uid="{00000000-0005-0000-0000-0000D2910000}"/>
    <cellStyle name="Note 2 5 17 2 3 3" xfId="24933" xr:uid="{00000000-0005-0000-0000-0000D3910000}"/>
    <cellStyle name="Note 2 5 17 2 3 4" xfId="30004" xr:uid="{00000000-0005-0000-0000-0000D4910000}"/>
    <cellStyle name="Note 2 5 17 2 3 5" xfId="34680" xr:uid="{00000000-0005-0000-0000-0000D5910000}"/>
    <cellStyle name="Note 2 5 17 2 3 6" xfId="40158" xr:uid="{00000000-0005-0000-0000-0000D6910000}"/>
    <cellStyle name="Note 2 5 17 2 3 7" xfId="45056" xr:uid="{00000000-0005-0000-0000-0000D7910000}"/>
    <cellStyle name="Note 2 5 17 2 3 8" xfId="51066" xr:uid="{00000000-0005-0000-0000-0000D8910000}"/>
    <cellStyle name="Note 2 5 17 2 4" xfId="4749" xr:uid="{00000000-0005-0000-0000-0000D9910000}"/>
    <cellStyle name="Note 2 5 17 2 4 2" xfId="17718" xr:uid="{00000000-0005-0000-0000-0000DA910000}"/>
    <cellStyle name="Note 2 5 17 2 4 3" xfId="24934" xr:uid="{00000000-0005-0000-0000-0000DB910000}"/>
    <cellStyle name="Note 2 5 17 2 4 4" xfId="30005" xr:uid="{00000000-0005-0000-0000-0000DC910000}"/>
    <cellStyle name="Note 2 5 17 2 4 5" xfId="34681" xr:uid="{00000000-0005-0000-0000-0000DD910000}"/>
    <cellStyle name="Note 2 5 17 2 4 6" xfId="40159" xr:uid="{00000000-0005-0000-0000-0000DE910000}"/>
    <cellStyle name="Note 2 5 17 2 4 7" xfId="45057" xr:uid="{00000000-0005-0000-0000-0000DF910000}"/>
    <cellStyle name="Note 2 5 17 2 4 8" xfId="51067" xr:uid="{00000000-0005-0000-0000-0000E0910000}"/>
    <cellStyle name="Note 2 5 17 2 5" xfId="9211" xr:uid="{00000000-0005-0000-0000-0000E1910000}"/>
    <cellStyle name="Note 2 5 17 2 5 2" xfId="17719" xr:uid="{00000000-0005-0000-0000-0000E2910000}"/>
    <cellStyle name="Note 2 5 17 2 5 3" xfId="24935" xr:uid="{00000000-0005-0000-0000-0000E3910000}"/>
    <cellStyle name="Note 2 5 17 2 5 4" xfId="30006" xr:uid="{00000000-0005-0000-0000-0000E4910000}"/>
    <cellStyle name="Note 2 5 17 2 5 5" xfId="34682" xr:uid="{00000000-0005-0000-0000-0000E5910000}"/>
    <cellStyle name="Note 2 5 17 2 5 6" xfId="40160" xr:uid="{00000000-0005-0000-0000-0000E6910000}"/>
    <cellStyle name="Note 2 5 17 2 5 7" xfId="45058" xr:uid="{00000000-0005-0000-0000-0000E7910000}"/>
    <cellStyle name="Note 2 5 17 2 5 8" xfId="51068" xr:uid="{00000000-0005-0000-0000-0000E8910000}"/>
    <cellStyle name="Note 2 5 17 2 6" xfId="17715" xr:uid="{00000000-0005-0000-0000-0000E9910000}"/>
    <cellStyle name="Note 2 5 17 2 7" xfId="24931" xr:uid="{00000000-0005-0000-0000-0000EA910000}"/>
    <cellStyle name="Note 2 5 17 2 8" xfId="30002" xr:uid="{00000000-0005-0000-0000-0000EB910000}"/>
    <cellStyle name="Note 2 5 17 2 9" xfId="34678" xr:uid="{00000000-0005-0000-0000-0000EC910000}"/>
    <cellStyle name="Note 2 5 17 3" xfId="5514" xr:uid="{00000000-0005-0000-0000-0000ED910000}"/>
    <cellStyle name="Note 2 5 17 3 10" xfId="17720" xr:uid="{00000000-0005-0000-0000-0000EE910000}"/>
    <cellStyle name="Note 2 5 17 3 11" xfId="24936" xr:uid="{00000000-0005-0000-0000-0000EF910000}"/>
    <cellStyle name="Note 2 5 17 3 12" xfId="30007" xr:uid="{00000000-0005-0000-0000-0000F0910000}"/>
    <cellStyle name="Note 2 5 17 3 13" xfId="34683" xr:uid="{00000000-0005-0000-0000-0000F1910000}"/>
    <cellStyle name="Note 2 5 17 3 14" xfId="40161" xr:uid="{00000000-0005-0000-0000-0000F2910000}"/>
    <cellStyle name="Note 2 5 17 3 15" xfId="45059" xr:uid="{00000000-0005-0000-0000-0000F3910000}"/>
    <cellStyle name="Note 2 5 17 3 16" xfId="51069" xr:uid="{00000000-0005-0000-0000-0000F4910000}"/>
    <cellStyle name="Note 2 5 17 3 2" xfId="7413" xr:uid="{00000000-0005-0000-0000-0000F5910000}"/>
    <cellStyle name="Note 2 5 17 3 2 2" xfId="17721" xr:uid="{00000000-0005-0000-0000-0000F6910000}"/>
    <cellStyle name="Note 2 5 17 3 2 3" xfId="24937" xr:uid="{00000000-0005-0000-0000-0000F7910000}"/>
    <cellStyle name="Note 2 5 17 3 2 4" xfId="30008" xr:uid="{00000000-0005-0000-0000-0000F8910000}"/>
    <cellStyle name="Note 2 5 17 3 2 5" xfId="34684" xr:uid="{00000000-0005-0000-0000-0000F9910000}"/>
    <cellStyle name="Note 2 5 17 3 2 6" xfId="40162" xr:uid="{00000000-0005-0000-0000-0000FA910000}"/>
    <cellStyle name="Note 2 5 17 3 2 7" xfId="45060" xr:uid="{00000000-0005-0000-0000-0000FB910000}"/>
    <cellStyle name="Note 2 5 17 3 2 8" xfId="51070" xr:uid="{00000000-0005-0000-0000-0000FC910000}"/>
    <cellStyle name="Note 2 5 17 3 3" xfId="7930" xr:uid="{00000000-0005-0000-0000-0000FD910000}"/>
    <cellStyle name="Note 2 5 17 3 3 2" xfId="17722" xr:uid="{00000000-0005-0000-0000-0000FE910000}"/>
    <cellStyle name="Note 2 5 17 3 3 3" xfId="24938" xr:uid="{00000000-0005-0000-0000-0000FF910000}"/>
    <cellStyle name="Note 2 5 17 3 3 4" xfId="30009" xr:uid="{00000000-0005-0000-0000-000000920000}"/>
    <cellStyle name="Note 2 5 17 3 3 5" xfId="34685" xr:uid="{00000000-0005-0000-0000-000001920000}"/>
    <cellStyle name="Note 2 5 17 3 3 6" xfId="40163" xr:uid="{00000000-0005-0000-0000-000002920000}"/>
    <cellStyle name="Note 2 5 17 3 3 7" xfId="45061" xr:uid="{00000000-0005-0000-0000-000003920000}"/>
    <cellStyle name="Note 2 5 17 3 3 8" xfId="51071" xr:uid="{00000000-0005-0000-0000-000004920000}"/>
    <cellStyle name="Note 2 5 17 3 4" xfId="8270" xr:uid="{00000000-0005-0000-0000-000005920000}"/>
    <cellStyle name="Note 2 5 17 3 4 2" xfId="17723" xr:uid="{00000000-0005-0000-0000-000006920000}"/>
    <cellStyle name="Note 2 5 17 3 4 3" xfId="24939" xr:uid="{00000000-0005-0000-0000-000007920000}"/>
    <cellStyle name="Note 2 5 17 3 4 4" xfId="30010" xr:uid="{00000000-0005-0000-0000-000008920000}"/>
    <cellStyle name="Note 2 5 17 3 4 5" xfId="34686" xr:uid="{00000000-0005-0000-0000-000009920000}"/>
    <cellStyle name="Note 2 5 17 3 4 6" xfId="40164" xr:uid="{00000000-0005-0000-0000-00000A920000}"/>
    <cellStyle name="Note 2 5 17 3 4 7" xfId="45062" xr:uid="{00000000-0005-0000-0000-00000B920000}"/>
    <cellStyle name="Note 2 5 17 3 4 8" xfId="51072" xr:uid="{00000000-0005-0000-0000-00000C920000}"/>
    <cellStyle name="Note 2 5 17 3 5" xfId="8703" xr:uid="{00000000-0005-0000-0000-00000D920000}"/>
    <cellStyle name="Note 2 5 17 3 5 2" xfId="17724" xr:uid="{00000000-0005-0000-0000-00000E920000}"/>
    <cellStyle name="Note 2 5 17 3 5 3" xfId="24940" xr:uid="{00000000-0005-0000-0000-00000F920000}"/>
    <cellStyle name="Note 2 5 17 3 5 4" xfId="30011" xr:uid="{00000000-0005-0000-0000-000010920000}"/>
    <cellStyle name="Note 2 5 17 3 5 5" xfId="34687" xr:uid="{00000000-0005-0000-0000-000011920000}"/>
    <cellStyle name="Note 2 5 17 3 5 6" xfId="40165" xr:uid="{00000000-0005-0000-0000-000012920000}"/>
    <cellStyle name="Note 2 5 17 3 5 7" xfId="45063" xr:uid="{00000000-0005-0000-0000-000013920000}"/>
    <cellStyle name="Note 2 5 17 3 5 8" xfId="51073" xr:uid="{00000000-0005-0000-0000-000014920000}"/>
    <cellStyle name="Note 2 5 17 3 6" xfId="9052" xr:uid="{00000000-0005-0000-0000-000015920000}"/>
    <cellStyle name="Note 2 5 17 3 6 2" xfId="17725" xr:uid="{00000000-0005-0000-0000-000016920000}"/>
    <cellStyle name="Note 2 5 17 3 6 3" xfId="24941" xr:uid="{00000000-0005-0000-0000-000017920000}"/>
    <cellStyle name="Note 2 5 17 3 6 4" xfId="30012" xr:uid="{00000000-0005-0000-0000-000018920000}"/>
    <cellStyle name="Note 2 5 17 3 6 5" xfId="34688" xr:uid="{00000000-0005-0000-0000-000019920000}"/>
    <cellStyle name="Note 2 5 17 3 6 6" xfId="40166" xr:uid="{00000000-0005-0000-0000-00001A920000}"/>
    <cellStyle name="Note 2 5 17 3 6 7" xfId="45064" xr:uid="{00000000-0005-0000-0000-00001B920000}"/>
    <cellStyle name="Note 2 5 17 3 6 8" xfId="51074" xr:uid="{00000000-0005-0000-0000-00001C920000}"/>
    <cellStyle name="Note 2 5 17 3 7" xfId="9506" xr:uid="{00000000-0005-0000-0000-00001D920000}"/>
    <cellStyle name="Note 2 5 17 3 7 2" xfId="17726" xr:uid="{00000000-0005-0000-0000-00001E920000}"/>
    <cellStyle name="Note 2 5 17 3 7 3" xfId="24942" xr:uid="{00000000-0005-0000-0000-00001F920000}"/>
    <cellStyle name="Note 2 5 17 3 7 4" xfId="30013" xr:uid="{00000000-0005-0000-0000-000020920000}"/>
    <cellStyle name="Note 2 5 17 3 7 5" xfId="34689" xr:uid="{00000000-0005-0000-0000-000021920000}"/>
    <cellStyle name="Note 2 5 17 3 7 6" xfId="40167" xr:uid="{00000000-0005-0000-0000-000022920000}"/>
    <cellStyle name="Note 2 5 17 3 7 7" xfId="45065" xr:uid="{00000000-0005-0000-0000-000023920000}"/>
    <cellStyle name="Note 2 5 17 3 7 8" xfId="51075" xr:uid="{00000000-0005-0000-0000-000024920000}"/>
    <cellStyle name="Note 2 5 17 3 8" xfId="9823" xr:uid="{00000000-0005-0000-0000-000025920000}"/>
    <cellStyle name="Note 2 5 17 3 8 2" xfId="17727" xr:uid="{00000000-0005-0000-0000-000026920000}"/>
    <cellStyle name="Note 2 5 17 3 8 3" xfId="24943" xr:uid="{00000000-0005-0000-0000-000027920000}"/>
    <cellStyle name="Note 2 5 17 3 8 4" xfId="30014" xr:uid="{00000000-0005-0000-0000-000028920000}"/>
    <cellStyle name="Note 2 5 17 3 8 5" xfId="34690" xr:uid="{00000000-0005-0000-0000-000029920000}"/>
    <cellStyle name="Note 2 5 17 3 8 6" xfId="40168" xr:uid="{00000000-0005-0000-0000-00002A920000}"/>
    <cellStyle name="Note 2 5 17 3 8 7" xfId="45066" xr:uid="{00000000-0005-0000-0000-00002B920000}"/>
    <cellStyle name="Note 2 5 17 3 8 8" xfId="51076" xr:uid="{00000000-0005-0000-0000-00002C920000}"/>
    <cellStyle name="Note 2 5 17 3 9" xfId="10092" xr:uid="{00000000-0005-0000-0000-00002D920000}"/>
    <cellStyle name="Note 2 5 17 3 9 2" xfId="17728" xr:uid="{00000000-0005-0000-0000-00002E920000}"/>
    <cellStyle name="Note 2 5 17 3 9 3" xfId="24944" xr:uid="{00000000-0005-0000-0000-00002F920000}"/>
    <cellStyle name="Note 2 5 17 3 9 4" xfId="30015" xr:uid="{00000000-0005-0000-0000-000030920000}"/>
    <cellStyle name="Note 2 5 17 3 9 5" xfId="34691" xr:uid="{00000000-0005-0000-0000-000031920000}"/>
    <cellStyle name="Note 2 5 17 3 9 6" xfId="40169" xr:uid="{00000000-0005-0000-0000-000032920000}"/>
    <cellStyle name="Note 2 5 17 3 9 7" xfId="45067" xr:uid="{00000000-0005-0000-0000-000033920000}"/>
    <cellStyle name="Note 2 5 17 3 9 8" xfId="51077" xr:uid="{00000000-0005-0000-0000-000034920000}"/>
    <cellStyle name="Note 2 5 17 4" xfId="4605" xr:uid="{00000000-0005-0000-0000-000035920000}"/>
    <cellStyle name="Note 2 5 17 4 10" xfId="17729" xr:uid="{00000000-0005-0000-0000-000036920000}"/>
    <cellStyle name="Note 2 5 17 4 11" xfId="24945" xr:uid="{00000000-0005-0000-0000-000037920000}"/>
    <cellStyle name="Note 2 5 17 4 12" xfId="30016" xr:uid="{00000000-0005-0000-0000-000038920000}"/>
    <cellStyle name="Note 2 5 17 4 13" xfId="34692" xr:uid="{00000000-0005-0000-0000-000039920000}"/>
    <cellStyle name="Note 2 5 17 4 14" xfId="40170" xr:uid="{00000000-0005-0000-0000-00003A920000}"/>
    <cellStyle name="Note 2 5 17 4 15" xfId="45068" xr:uid="{00000000-0005-0000-0000-00003B920000}"/>
    <cellStyle name="Note 2 5 17 4 16" xfId="51078" xr:uid="{00000000-0005-0000-0000-00003C920000}"/>
    <cellStyle name="Note 2 5 17 4 2" xfId="6796" xr:uid="{00000000-0005-0000-0000-00003D920000}"/>
    <cellStyle name="Note 2 5 17 4 2 2" xfId="17730" xr:uid="{00000000-0005-0000-0000-00003E920000}"/>
    <cellStyle name="Note 2 5 17 4 2 3" xfId="24946" xr:uid="{00000000-0005-0000-0000-00003F920000}"/>
    <cellStyle name="Note 2 5 17 4 2 4" xfId="30017" xr:uid="{00000000-0005-0000-0000-000040920000}"/>
    <cellStyle name="Note 2 5 17 4 2 5" xfId="34693" xr:uid="{00000000-0005-0000-0000-000041920000}"/>
    <cellStyle name="Note 2 5 17 4 2 6" xfId="40171" xr:uid="{00000000-0005-0000-0000-000042920000}"/>
    <cellStyle name="Note 2 5 17 4 2 7" xfId="45069" xr:uid="{00000000-0005-0000-0000-000043920000}"/>
    <cellStyle name="Note 2 5 17 4 2 8" xfId="51079" xr:uid="{00000000-0005-0000-0000-000044920000}"/>
    <cellStyle name="Note 2 5 17 4 3" xfId="4356" xr:uid="{00000000-0005-0000-0000-000045920000}"/>
    <cellStyle name="Note 2 5 17 4 3 2" xfId="17731" xr:uid="{00000000-0005-0000-0000-000046920000}"/>
    <cellStyle name="Note 2 5 17 4 3 3" xfId="24947" xr:uid="{00000000-0005-0000-0000-000047920000}"/>
    <cellStyle name="Note 2 5 17 4 3 4" xfId="30018" xr:uid="{00000000-0005-0000-0000-000048920000}"/>
    <cellStyle name="Note 2 5 17 4 3 5" xfId="34694" xr:uid="{00000000-0005-0000-0000-000049920000}"/>
    <cellStyle name="Note 2 5 17 4 3 6" xfId="40172" xr:uid="{00000000-0005-0000-0000-00004A920000}"/>
    <cellStyle name="Note 2 5 17 4 3 7" xfId="45070" xr:uid="{00000000-0005-0000-0000-00004B920000}"/>
    <cellStyle name="Note 2 5 17 4 3 8" xfId="51080" xr:uid="{00000000-0005-0000-0000-00004C920000}"/>
    <cellStyle name="Note 2 5 17 4 4" xfId="4358" xr:uid="{00000000-0005-0000-0000-00004D920000}"/>
    <cellStyle name="Note 2 5 17 4 4 2" xfId="17732" xr:uid="{00000000-0005-0000-0000-00004E920000}"/>
    <cellStyle name="Note 2 5 17 4 4 3" xfId="24948" xr:uid="{00000000-0005-0000-0000-00004F920000}"/>
    <cellStyle name="Note 2 5 17 4 4 4" xfId="30019" xr:uid="{00000000-0005-0000-0000-000050920000}"/>
    <cellStyle name="Note 2 5 17 4 4 5" xfId="34695" xr:uid="{00000000-0005-0000-0000-000051920000}"/>
    <cellStyle name="Note 2 5 17 4 4 6" xfId="40173" xr:uid="{00000000-0005-0000-0000-000052920000}"/>
    <cellStyle name="Note 2 5 17 4 4 7" xfId="45071" xr:uid="{00000000-0005-0000-0000-000053920000}"/>
    <cellStyle name="Note 2 5 17 4 4 8" xfId="51081" xr:uid="{00000000-0005-0000-0000-000054920000}"/>
    <cellStyle name="Note 2 5 17 4 5" xfId="6503" xr:uid="{00000000-0005-0000-0000-000055920000}"/>
    <cellStyle name="Note 2 5 17 4 5 2" xfId="17733" xr:uid="{00000000-0005-0000-0000-000056920000}"/>
    <cellStyle name="Note 2 5 17 4 5 3" xfId="24949" xr:uid="{00000000-0005-0000-0000-000057920000}"/>
    <cellStyle name="Note 2 5 17 4 5 4" xfId="30020" xr:uid="{00000000-0005-0000-0000-000058920000}"/>
    <cellStyle name="Note 2 5 17 4 5 5" xfId="34696" xr:uid="{00000000-0005-0000-0000-000059920000}"/>
    <cellStyle name="Note 2 5 17 4 5 6" xfId="40174" xr:uid="{00000000-0005-0000-0000-00005A920000}"/>
    <cellStyle name="Note 2 5 17 4 5 7" xfId="45072" xr:uid="{00000000-0005-0000-0000-00005B920000}"/>
    <cellStyle name="Note 2 5 17 4 5 8" xfId="51082" xr:uid="{00000000-0005-0000-0000-00005C920000}"/>
    <cellStyle name="Note 2 5 17 4 6" xfId="6205" xr:uid="{00000000-0005-0000-0000-00005D920000}"/>
    <cellStyle name="Note 2 5 17 4 6 2" xfId="17734" xr:uid="{00000000-0005-0000-0000-00005E920000}"/>
    <cellStyle name="Note 2 5 17 4 6 3" xfId="24950" xr:uid="{00000000-0005-0000-0000-00005F920000}"/>
    <cellStyle name="Note 2 5 17 4 6 4" xfId="30021" xr:uid="{00000000-0005-0000-0000-000060920000}"/>
    <cellStyle name="Note 2 5 17 4 6 5" xfId="34697" xr:uid="{00000000-0005-0000-0000-000061920000}"/>
    <cellStyle name="Note 2 5 17 4 6 6" xfId="40175" xr:uid="{00000000-0005-0000-0000-000062920000}"/>
    <cellStyle name="Note 2 5 17 4 6 7" xfId="45073" xr:uid="{00000000-0005-0000-0000-000063920000}"/>
    <cellStyle name="Note 2 5 17 4 6 8" xfId="51083" xr:uid="{00000000-0005-0000-0000-000064920000}"/>
    <cellStyle name="Note 2 5 17 4 7" xfId="8595" xr:uid="{00000000-0005-0000-0000-000065920000}"/>
    <cellStyle name="Note 2 5 17 4 7 2" xfId="17735" xr:uid="{00000000-0005-0000-0000-000066920000}"/>
    <cellStyle name="Note 2 5 17 4 7 3" xfId="24951" xr:uid="{00000000-0005-0000-0000-000067920000}"/>
    <cellStyle name="Note 2 5 17 4 7 4" xfId="30022" xr:uid="{00000000-0005-0000-0000-000068920000}"/>
    <cellStyle name="Note 2 5 17 4 7 5" xfId="34698" xr:uid="{00000000-0005-0000-0000-000069920000}"/>
    <cellStyle name="Note 2 5 17 4 7 6" xfId="40176" xr:uid="{00000000-0005-0000-0000-00006A920000}"/>
    <cellStyle name="Note 2 5 17 4 7 7" xfId="45074" xr:uid="{00000000-0005-0000-0000-00006B920000}"/>
    <cellStyle name="Note 2 5 17 4 7 8" xfId="51084" xr:uid="{00000000-0005-0000-0000-00006C920000}"/>
    <cellStyle name="Note 2 5 17 4 8" xfId="6576" xr:uid="{00000000-0005-0000-0000-00006D920000}"/>
    <cellStyle name="Note 2 5 17 4 8 2" xfId="17736" xr:uid="{00000000-0005-0000-0000-00006E920000}"/>
    <cellStyle name="Note 2 5 17 4 8 3" xfId="24952" xr:uid="{00000000-0005-0000-0000-00006F920000}"/>
    <cellStyle name="Note 2 5 17 4 8 4" xfId="30023" xr:uid="{00000000-0005-0000-0000-000070920000}"/>
    <cellStyle name="Note 2 5 17 4 8 5" xfId="34699" xr:uid="{00000000-0005-0000-0000-000071920000}"/>
    <cellStyle name="Note 2 5 17 4 8 6" xfId="40177" xr:uid="{00000000-0005-0000-0000-000072920000}"/>
    <cellStyle name="Note 2 5 17 4 8 7" xfId="45075" xr:uid="{00000000-0005-0000-0000-000073920000}"/>
    <cellStyle name="Note 2 5 17 4 8 8" xfId="51085" xr:uid="{00000000-0005-0000-0000-000074920000}"/>
    <cellStyle name="Note 2 5 17 4 9" xfId="8414" xr:uid="{00000000-0005-0000-0000-000075920000}"/>
    <cellStyle name="Note 2 5 17 4 9 2" xfId="17737" xr:uid="{00000000-0005-0000-0000-000076920000}"/>
    <cellStyle name="Note 2 5 17 4 9 3" xfId="24953" xr:uid="{00000000-0005-0000-0000-000077920000}"/>
    <cellStyle name="Note 2 5 17 4 9 4" xfId="30024" xr:uid="{00000000-0005-0000-0000-000078920000}"/>
    <cellStyle name="Note 2 5 17 4 9 5" xfId="34700" xr:uid="{00000000-0005-0000-0000-000079920000}"/>
    <cellStyle name="Note 2 5 17 4 9 6" xfId="40178" xr:uid="{00000000-0005-0000-0000-00007A920000}"/>
    <cellStyle name="Note 2 5 17 4 9 7" xfId="45076" xr:uid="{00000000-0005-0000-0000-00007B920000}"/>
    <cellStyle name="Note 2 5 17 4 9 8" xfId="51086" xr:uid="{00000000-0005-0000-0000-00007C920000}"/>
    <cellStyle name="Note 2 5 17 5" xfId="5900" xr:uid="{00000000-0005-0000-0000-00007D920000}"/>
    <cellStyle name="Note 2 5 17 5 2" xfId="17738" xr:uid="{00000000-0005-0000-0000-00007E920000}"/>
    <cellStyle name="Note 2 5 17 5 3" xfId="24954" xr:uid="{00000000-0005-0000-0000-00007F920000}"/>
    <cellStyle name="Note 2 5 17 5 4" xfId="30025" xr:uid="{00000000-0005-0000-0000-000080920000}"/>
    <cellStyle name="Note 2 5 17 5 5" xfId="34701" xr:uid="{00000000-0005-0000-0000-000081920000}"/>
    <cellStyle name="Note 2 5 17 5 6" xfId="40179" xr:uid="{00000000-0005-0000-0000-000082920000}"/>
    <cellStyle name="Note 2 5 17 5 7" xfId="45077" xr:uid="{00000000-0005-0000-0000-000083920000}"/>
    <cellStyle name="Note 2 5 17 5 8" xfId="51087" xr:uid="{00000000-0005-0000-0000-000084920000}"/>
    <cellStyle name="Note 2 5 17 6" xfId="5983" xr:uid="{00000000-0005-0000-0000-000085920000}"/>
    <cellStyle name="Note 2 5 17 6 2" xfId="17739" xr:uid="{00000000-0005-0000-0000-000086920000}"/>
    <cellStyle name="Note 2 5 17 6 3" xfId="24955" xr:uid="{00000000-0005-0000-0000-000087920000}"/>
    <cellStyle name="Note 2 5 17 6 4" xfId="30026" xr:uid="{00000000-0005-0000-0000-000088920000}"/>
    <cellStyle name="Note 2 5 17 6 5" xfId="34702" xr:uid="{00000000-0005-0000-0000-000089920000}"/>
    <cellStyle name="Note 2 5 17 6 6" xfId="40180" xr:uid="{00000000-0005-0000-0000-00008A920000}"/>
    <cellStyle name="Note 2 5 17 6 7" xfId="45078" xr:uid="{00000000-0005-0000-0000-00008B920000}"/>
    <cellStyle name="Note 2 5 17 6 8" xfId="51088" xr:uid="{00000000-0005-0000-0000-00008C920000}"/>
    <cellStyle name="Note 2 5 17 7" xfId="6081" xr:uid="{00000000-0005-0000-0000-00008D920000}"/>
    <cellStyle name="Note 2 5 17 7 2" xfId="17740" xr:uid="{00000000-0005-0000-0000-00008E920000}"/>
    <cellStyle name="Note 2 5 17 7 3" xfId="24956" xr:uid="{00000000-0005-0000-0000-00008F920000}"/>
    <cellStyle name="Note 2 5 17 7 4" xfId="30027" xr:uid="{00000000-0005-0000-0000-000090920000}"/>
    <cellStyle name="Note 2 5 17 7 5" xfId="34703" xr:uid="{00000000-0005-0000-0000-000091920000}"/>
    <cellStyle name="Note 2 5 17 7 6" xfId="40181" xr:uid="{00000000-0005-0000-0000-000092920000}"/>
    <cellStyle name="Note 2 5 17 7 7" xfId="45079" xr:uid="{00000000-0005-0000-0000-000093920000}"/>
    <cellStyle name="Note 2 5 17 7 8" xfId="51089" xr:uid="{00000000-0005-0000-0000-000094920000}"/>
    <cellStyle name="Note 2 5 17 8" xfId="5242" xr:uid="{00000000-0005-0000-0000-000095920000}"/>
    <cellStyle name="Note 2 5 17 8 2" xfId="17741" xr:uid="{00000000-0005-0000-0000-000096920000}"/>
    <cellStyle name="Note 2 5 17 8 3" xfId="24957" xr:uid="{00000000-0005-0000-0000-000097920000}"/>
    <cellStyle name="Note 2 5 17 8 4" xfId="30028" xr:uid="{00000000-0005-0000-0000-000098920000}"/>
    <cellStyle name="Note 2 5 17 8 5" xfId="34704" xr:uid="{00000000-0005-0000-0000-000099920000}"/>
    <cellStyle name="Note 2 5 17 8 6" xfId="40182" xr:uid="{00000000-0005-0000-0000-00009A920000}"/>
    <cellStyle name="Note 2 5 17 8 7" xfId="45080" xr:uid="{00000000-0005-0000-0000-00009B920000}"/>
    <cellStyle name="Note 2 5 17 8 8" xfId="51090" xr:uid="{00000000-0005-0000-0000-00009C920000}"/>
    <cellStyle name="Note 2 5 17 9" xfId="11346" xr:uid="{00000000-0005-0000-0000-00009D920000}"/>
    <cellStyle name="Note 2 5 18" xfId="1836" xr:uid="{00000000-0005-0000-0000-00009E920000}"/>
    <cellStyle name="Note 2 5 18 10" xfId="19945" xr:uid="{00000000-0005-0000-0000-00009F920000}"/>
    <cellStyle name="Note 2 5 18 11" xfId="47189" xr:uid="{00000000-0005-0000-0000-0000A0920000}"/>
    <cellStyle name="Note 2 5 18 2" xfId="4674" xr:uid="{00000000-0005-0000-0000-0000A1920000}"/>
    <cellStyle name="Note 2 5 18 2 10" xfId="40183" xr:uid="{00000000-0005-0000-0000-0000A2920000}"/>
    <cellStyle name="Note 2 5 18 2 11" xfId="45081" xr:uid="{00000000-0005-0000-0000-0000A3920000}"/>
    <cellStyle name="Note 2 5 18 2 12" xfId="51091" xr:uid="{00000000-0005-0000-0000-0000A4920000}"/>
    <cellStyle name="Note 2 5 18 2 2" xfId="7103" xr:uid="{00000000-0005-0000-0000-0000A5920000}"/>
    <cellStyle name="Note 2 5 18 2 2 2" xfId="17743" xr:uid="{00000000-0005-0000-0000-0000A6920000}"/>
    <cellStyle name="Note 2 5 18 2 2 3" xfId="24959" xr:uid="{00000000-0005-0000-0000-0000A7920000}"/>
    <cellStyle name="Note 2 5 18 2 2 4" xfId="30030" xr:uid="{00000000-0005-0000-0000-0000A8920000}"/>
    <cellStyle name="Note 2 5 18 2 2 5" xfId="34706" xr:uid="{00000000-0005-0000-0000-0000A9920000}"/>
    <cellStyle name="Note 2 5 18 2 2 6" xfId="40184" xr:uid="{00000000-0005-0000-0000-0000AA920000}"/>
    <cellStyle name="Note 2 5 18 2 2 7" xfId="45082" xr:uid="{00000000-0005-0000-0000-0000AB920000}"/>
    <cellStyle name="Note 2 5 18 2 2 8" xfId="51092" xr:uid="{00000000-0005-0000-0000-0000AC920000}"/>
    <cellStyle name="Note 2 5 18 2 3" xfId="6986" xr:uid="{00000000-0005-0000-0000-0000AD920000}"/>
    <cellStyle name="Note 2 5 18 2 3 2" xfId="17744" xr:uid="{00000000-0005-0000-0000-0000AE920000}"/>
    <cellStyle name="Note 2 5 18 2 3 3" xfId="24960" xr:uid="{00000000-0005-0000-0000-0000AF920000}"/>
    <cellStyle name="Note 2 5 18 2 3 4" xfId="30031" xr:uid="{00000000-0005-0000-0000-0000B0920000}"/>
    <cellStyle name="Note 2 5 18 2 3 5" xfId="34707" xr:uid="{00000000-0005-0000-0000-0000B1920000}"/>
    <cellStyle name="Note 2 5 18 2 3 6" xfId="40185" xr:uid="{00000000-0005-0000-0000-0000B2920000}"/>
    <cellStyle name="Note 2 5 18 2 3 7" xfId="45083" xr:uid="{00000000-0005-0000-0000-0000B3920000}"/>
    <cellStyle name="Note 2 5 18 2 3 8" xfId="51093" xr:uid="{00000000-0005-0000-0000-0000B4920000}"/>
    <cellStyle name="Note 2 5 18 2 4" xfId="6612" xr:uid="{00000000-0005-0000-0000-0000B5920000}"/>
    <cellStyle name="Note 2 5 18 2 4 2" xfId="17745" xr:uid="{00000000-0005-0000-0000-0000B6920000}"/>
    <cellStyle name="Note 2 5 18 2 4 3" xfId="24961" xr:uid="{00000000-0005-0000-0000-0000B7920000}"/>
    <cellStyle name="Note 2 5 18 2 4 4" xfId="30032" xr:uid="{00000000-0005-0000-0000-0000B8920000}"/>
    <cellStyle name="Note 2 5 18 2 4 5" xfId="34708" xr:uid="{00000000-0005-0000-0000-0000B9920000}"/>
    <cellStyle name="Note 2 5 18 2 4 6" xfId="40186" xr:uid="{00000000-0005-0000-0000-0000BA920000}"/>
    <cellStyle name="Note 2 5 18 2 4 7" xfId="45084" xr:uid="{00000000-0005-0000-0000-0000BB920000}"/>
    <cellStyle name="Note 2 5 18 2 4 8" xfId="51094" xr:uid="{00000000-0005-0000-0000-0000BC920000}"/>
    <cellStyle name="Note 2 5 18 2 5" xfId="9247" xr:uid="{00000000-0005-0000-0000-0000BD920000}"/>
    <cellStyle name="Note 2 5 18 2 5 2" xfId="17746" xr:uid="{00000000-0005-0000-0000-0000BE920000}"/>
    <cellStyle name="Note 2 5 18 2 5 3" xfId="24962" xr:uid="{00000000-0005-0000-0000-0000BF920000}"/>
    <cellStyle name="Note 2 5 18 2 5 4" xfId="30033" xr:uid="{00000000-0005-0000-0000-0000C0920000}"/>
    <cellStyle name="Note 2 5 18 2 5 5" xfId="34709" xr:uid="{00000000-0005-0000-0000-0000C1920000}"/>
    <cellStyle name="Note 2 5 18 2 5 6" xfId="40187" xr:uid="{00000000-0005-0000-0000-0000C2920000}"/>
    <cellStyle name="Note 2 5 18 2 5 7" xfId="45085" xr:uid="{00000000-0005-0000-0000-0000C3920000}"/>
    <cellStyle name="Note 2 5 18 2 5 8" xfId="51095" xr:uid="{00000000-0005-0000-0000-0000C4920000}"/>
    <cellStyle name="Note 2 5 18 2 6" xfId="17742" xr:uid="{00000000-0005-0000-0000-0000C5920000}"/>
    <cellStyle name="Note 2 5 18 2 7" xfId="24958" xr:uid="{00000000-0005-0000-0000-0000C6920000}"/>
    <cellStyle name="Note 2 5 18 2 8" xfId="30029" xr:uid="{00000000-0005-0000-0000-0000C7920000}"/>
    <cellStyle name="Note 2 5 18 2 9" xfId="34705" xr:uid="{00000000-0005-0000-0000-0000C8920000}"/>
    <cellStyle name="Note 2 5 18 3" xfId="5267" xr:uid="{00000000-0005-0000-0000-0000C9920000}"/>
    <cellStyle name="Note 2 5 18 3 10" xfId="17747" xr:uid="{00000000-0005-0000-0000-0000CA920000}"/>
    <cellStyle name="Note 2 5 18 3 11" xfId="24963" xr:uid="{00000000-0005-0000-0000-0000CB920000}"/>
    <cellStyle name="Note 2 5 18 3 12" xfId="30034" xr:uid="{00000000-0005-0000-0000-0000CC920000}"/>
    <cellStyle name="Note 2 5 18 3 13" xfId="34710" xr:uid="{00000000-0005-0000-0000-0000CD920000}"/>
    <cellStyle name="Note 2 5 18 3 14" xfId="40188" xr:uid="{00000000-0005-0000-0000-0000CE920000}"/>
    <cellStyle name="Note 2 5 18 3 15" xfId="45086" xr:uid="{00000000-0005-0000-0000-0000CF920000}"/>
    <cellStyle name="Note 2 5 18 3 16" xfId="51096" xr:uid="{00000000-0005-0000-0000-0000D0920000}"/>
    <cellStyle name="Note 2 5 18 3 2" xfId="7421" xr:uid="{00000000-0005-0000-0000-0000D1920000}"/>
    <cellStyle name="Note 2 5 18 3 2 2" xfId="17748" xr:uid="{00000000-0005-0000-0000-0000D2920000}"/>
    <cellStyle name="Note 2 5 18 3 2 3" xfId="24964" xr:uid="{00000000-0005-0000-0000-0000D3920000}"/>
    <cellStyle name="Note 2 5 18 3 2 4" xfId="30035" xr:uid="{00000000-0005-0000-0000-0000D4920000}"/>
    <cellStyle name="Note 2 5 18 3 2 5" xfId="34711" xr:uid="{00000000-0005-0000-0000-0000D5920000}"/>
    <cellStyle name="Note 2 5 18 3 2 6" xfId="40189" xr:uid="{00000000-0005-0000-0000-0000D6920000}"/>
    <cellStyle name="Note 2 5 18 3 2 7" xfId="45087" xr:uid="{00000000-0005-0000-0000-0000D7920000}"/>
    <cellStyle name="Note 2 5 18 3 2 8" xfId="51097" xr:uid="{00000000-0005-0000-0000-0000D8920000}"/>
    <cellStyle name="Note 2 5 18 3 3" xfId="7937" xr:uid="{00000000-0005-0000-0000-0000D9920000}"/>
    <cellStyle name="Note 2 5 18 3 3 2" xfId="17749" xr:uid="{00000000-0005-0000-0000-0000DA920000}"/>
    <cellStyle name="Note 2 5 18 3 3 3" xfId="24965" xr:uid="{00000000-0005-0000-0000-0000DB920000}"/>
    <cellStyle name="Note 2 5 18 3 3 4" xfId="30036" xr:uid="{00000000-0005-0000-0000-0000DC920000}"/>
    <cellStyle name="Note 2 5 18 3 3 5" xfId="34712" xr:uid="{00000000-0005-0000-0000-0000DD920000}"/>
    <cellStyle name="Note 2 5 18 3 3 6" xfId="40190" xr:uid="{00000000-0005-0000-0000-0000DE920000}"/>
    <cellStyle name="Note 2 5 18 3 3 7" xfId="45088" xr:uid="{00000000-0005-0000-0000-0000DF920000}"/>
    <cellStyle name="Note 2 5 18 3 3 8" xfId="51098" xr:uid="{00000000-0005-0000-0000-0000E0920000}"/>
    <cellStyle name="Note 2 5 18 3 4" xfId="8277" xr:uid="{00000000-0005-0000-0000-0000E1920000}"/>
    <cellStyle name="Note 2 5 18 3 4 2" xfId="17750" xr:uid="{00000000-0005-0000-0000-0000E2920000}"/>
    <cellStyle name="Note 2 5 18 3 4 3" xfId="24966" xr:uid="{00000000-0005-0000-0000-0000E3920000}"/>
    <cellStyle name="Note 2 5 18 3 4 4" xfId="30037" xr:uid="{00000000-0005-0000-0000-0000E4920000}"/>
    <cellStyle name="Note 2 5 18 3 4 5" xfId="34713" xr:uid="{00000000-0005-0000-0000-0000E5920000}"/>
    <cellStyle name="Note 2 5 18 3 4 6" xfId="40191" xr:uid="{00000000-0005-0000-0000-0000E6920000}"/>
    <cellStyle name="Note 2 5 18 3 4 7" xfId="45089" xr:uid="{00000000-0005-0000-0000-0000E7920000}"/>
    <cellStyle name="Note 2 5 18 3 4 8" xfId="51099" xr:uid="{00000000-0005-0000-0000-0000E8920000}"/>
    <cellStyle name="Note 2 5 18 3 5" xfId="8712" xr:uid="{00000000-0005-0000-0000-0000E9920000}"/>
    <cellStyle name="Note 2 5 18 3 5 2" xfId="17751" xr:uid="{00000000-0005-0000-0000-0000EA920000}"/>
    <cellStyle name="Note 2 5 18 3 5 3" xfId="24967" xr:uid="{00000000-0005-0000-0000-0000EB920000}"/>
    <cellStyle name="Note 2 5 18 3 5 4" xfId="30038" xr:uid="{00000000-0005-0000-0000-0000EC920000}"/>
    <cellStyle name="Note 2 5 18 3 5 5" xfId="34714" xr:uid="{00000000-0005-0000-0000-0000ED920000}"/>
    <cellStyle name="Note 2 5 18 3 5 6" xfId="40192" xr:uid="{00000000-0005-0000-0000-0000EE920000}"/>
    <cellStyle name="Note 2 5 18 3 5 7" xfId="45090" xr:uid="{00000000-0005-0000-0000-0000EF920000}"/>
    <cellStyle name="Note 2 5 18 3 5 8" xfId="51100" xr:uid="{00000000-0005-0000-0000-0000F0920000}"/>
    <cellStyle name="Note 2 5 18 3 6" xfId="9060" xr:uid="{00000000-0005-0000-0000-0000F1920000}"/>
    <cellStyle name="Note 2 5 18 3 6 2" xfId="17752" xr:uid="{00000000-0005-0000-0000-0000F2920000}"/>
    <cellStyle name="Note 2 5 18 3 6 3" xfId="24968" xr:uid="{00000000-0005-0000-0000-0000F3920000}"/>
    <cellStyle name="Note 2 5 18 3 6 4" xfId="30039" xr:uid="{00000000-0005-0000-0000-0000F4920000}"/>
    <cellStyle name="Note 2 5 18 3 6 5" xfId="34715" xr:uid="{00000000-0005-0000-0000-0000F5920000}"/>
    <cellStyle name="Note 2 5 18 3 6 6" xfId="40193" xr:uid="{00000000-0005-0000-0000-0000F6920000}"/>
    <cellStyle name="Note 2 5 18 3 6 7" xfId="45091" xr:uid="{00000000-0005-0000-0000-0000F7920000}"/>
    <cellStyle name="Note 2 5 18 3 6 8" xfId="51101" xr:uid="{00000000-0005-0000-0000-0000F8920000}"/>
    <cellStyle name="Note 2 5 18 3 7" xfId="9512" xr:uid="{00000000-0005-0000-0000-0000F9920000}"/>
    <cellStyle name="Note 2 5 18 3 7 2" xfId="17753" xr:uid="{00000000-0005-0000-0000-0000FA920000}"/>
    <cellStyle name="Note 2 5 18 3 7 3" xfId="24969" xr:uid="{00000000-0005-0000-0000-0000FB920000}"/>
    <cellStyle name="Note 2 5 18 3 7 4" xfId="30040" xr:uid="{00000000-0005-0000-0000-0000FC920000}"/>
    <cellStyle name="Note 2 5 18 3 7 5" xfId="34716" xr:uid="{00000000-0005-0000-0000-0000FD920000}"/>
    <cellStyle name="Note 2 5 18 3 7 6" xfId="40194" xr:uid="{00000000-0005-0000-0000-0000FE920000}"/>
    <cellStyle name="Note 2 5 18 3 7 7" xfId="45092" xr:uid="{00000000-0005-0000-0000-0000FF920000}"/>
    <cellStyle name="Note 2 5 18 3 7 8" xfId="51102" xr:uid="{00000000-0005-0000-0000-000000930000}"/>
    <cellStyle name="Note 2 5 18 3 8" xfId="9829" xr:uid="{00000000-0005-0000-0000-000001930000}"/>
    <cellStyle name="Note 2 5 18 3 8 2" xfId="17754" xr:uid="{00000000-0005-0000-0000-000002930000}"/>
    <cellStyle name="Note 2 5 18 3 8 3" xfId="24970" xr:uid="{00000000-0005-0000-0000-000003930000}"/>
    <cellStyle name="Note 2 5 18 3 8 4" xfId="30041" xr:uid="{00000000-0005-0000-0000-000004930000}"/>
    <cellStyle name="Note 2 5 18 3 8 5" xfId="34717" xr:uid="{00000000-0005-0000-0000-000005930000}"/>
    <cellStyle name="Note 2 5 18 3 8 6" xfId="40195" xr:uid="{00000000-0005-0000-0000-000006930000}"/>
    <cellStyle name="Note 2 5 18 3 8 7" xfId="45093" xr:uid="{00000000-0005-0000-0000-000007930000}"/>
    <cellStyle name="Note 2 5 18 3 8 8" xfId="51103" xr:uid="{00000000-0005-0000-0000-000008930000}"/>
    <cellStyle name="Note 2 5 18 3 9" xfId="10098" xr:uid="{00000000-0005-0000-0000-000009930000}"/>
    <cellStyle name="Note 2 5 18 3 9 2" xfId="17755" xr:uid="{00000000-0005-0000-0000-00000A930000}"/>
    <cellStyle name="Note 2 5 18 3 9 3" xfId="24971" xr:uid="{00000000-0005-0000-0000-00000B930000}"/>
    <cellStyle name="Note 2 5 18 3 9 4" xfId="30042" xr:uid="{00000000-0005-0000-0000-00000C930000}"/>
    <cellStyle name="Note 2 5 18 3 9 5" xfId="34718" xr:uid="{00000000-0005-0000-0000-00000D930000}"/>
    <cellStyle name="Note 2 5 18 3 9 6" xfId="40196" xr:uid="{00000000-0005-0000-0000-00000E930000}"/>
    <cellStyle name="Note 2 5 18 3 9 7" xfId="45094" xr:uid="{00000000-0005-0000-0000-00000F930000}"/>
    <cellStyle name="Note 2 5 18 3 9 8" xfId="51104" xr:uid="{00000000-0005-0000-0000-000010930000}"/>
    <cellStyle name="Note 2 5 18 4" xfId="3703" xr:uid="{00000000-0005-0000-0000-000011930000}"/>
    <cellStyle name="Note 2 5 18 4 10" xfId="17756" xr:uid="{00000000-0005-0000-0000-000012930000}"/>
    <cellStyle name="Note 2 5 18 4 11" xfId="24972" xr:uid="{00000000-0005-0000-0000-000013930000}"/>
    <cellStyle name="Note 2 5 18 4 12" xfId="30043" xr:uid="{00000000-0005-0000-0000-000014930000}"/>
    <cellStyle name="Note 2 5 18 4 13" xfId="34719" xr:uid="{00000000-0005-0000-0000-000015930000}"/>
    <cellStyle name="Note 2 5 18 4 14" xfId="40197" xr:uid="{00000000-0005-0000-0000-000016930000}"/>
    <cellStyle name="Note 2 5 18 4 15" xfId="45095" xr:uid="{00000000-0005-0000-0000-000017930000}"/>
    <cellStyle name="Note 2 5 18 4 16" xfId="51105" xr:uid="{00000000-0005-0000-0000-000018930000}"/>
    <cellStyle name="Note 2 5 18 4 2" xfId="7293" xr:uid="{00000000-0005-0000-0000-000019930000}"/>
    <cellStyle name="Note 2 5 18 4 2 2" xfId="17757" xr:uid="{00000000-0005-0000-0000-00001A930000}"/>
    <cellStyle name="Note 2 5 18 4 2 3" xfId="24973" xr:uid="{00000000-0005-0000-0000-00001B930000}"/>
    <cellStyle name="Note 2 5 18 4 2 4" xfId="30044" xr:uid="{00000000-0005-0000-0000-00001C930000}"/>
    <cellStyle name="Note 2 5 18 4 2 5" xfId="34720" xr:uid="{00000000-0005-0000-0000-00001D930000}"/>
    <cellStyle name="Note 2 5 18 4 2 6" xfId="40198" xr:uid="{00000000-0005-0000-0000-00001E930000}"/>
    <cellStyle name="Note 2 5 18 4 2 7" xfId="45096" xr:uid="{00000000-0005-0000-0000-00001F930000}"/>
    <cellStyle name="Note 2 5 18 4 2 8" xfId="51106" xr:uid="{00000000-0005-0000-0000-000020930000}"/>
    <cellStyle name="Note 2 5 18 4 3" xfId="7809" xr:uid="{00000000-0005-0000-0000-000021930000}"/>
    <cellStyle name="Note 2 5 18 4 3 2" xfId="17758" xr:uid="{00000000-0005-0000-0000-000022930000}"/>
    <cellStyle name="Note 2 5 18 4 3 3" xfId="24974" xr:uid="{00000000-0005-0000-0000-000023930000}"/>
    <cellStyle name="Note 2 5 18 4 3 4" xfId="30045" xr:uid="{00000000-0005-0000-0000-000024930000}"/>
    <cellStyle name="Note 2 5 18 4 3 5" xfId="34721" xr:uid="{00000000-0005-0000-0000-000025930000}"/>
    <cellStyle name="Note 2 5 18 4 3 6" xfId="40199" xr:uid="{00000000-0005-0000-0000-000026930000}"/>
    <cellStyle name="Note 2 5 18 4 3 7" xfId="45097" xr:uid="{00000000-0005-0000-0000-000027930000}"/>
    <cellStyle name="Note 2 5 18 4 3 8" xfId="51107" xr:uid="{00000000-0005-0000-0000-000028930000}"/>
    <cellStyle name="Note 2 5 18 4 4" xfId="8161" xr:uid="{00000000-0005-0000-0000-000029930000}"/>
    <cellStyle name="Note 2 5 18 4 4 2" xfId="17759" xr:uid="{00000000-0005-0000-0000-00002A930000}"/>
    <cellStyle name="Note 2 5 18 4 4 3" xfId="24975" xr:uid="{00000000-0005-0000-0000-00002B930000}"/>
    <cellStyle name="Note 2 5 18 4 4 4" xfId="30046" xr:uid="{00000000-0005-0000-0000-00002C930000}"/>
    <cellStyle name="Note 2 5 18 4 4 5" xfId="34722" xr:uid="{00000000-0005-0000-0000-00002D930000}"/>
    <cellStyle name="Note 2 5 18 4 4 6" xfId="40200" xr:uid="{00000000-0005-0000-0000-00002E930000}"/>
    <cellStyle name="Note 2 5 18 4 4 7" xfId="45098" xr:uid="{00000000-0005-0000-0000-00002F930000}"/>
    <cellStyle name="Note 2 5 18 4 4 8" xfId="51108" xr:uid="{00000000-0005-0000-0000-000030930000}"/>
    <cellStyle name="Note 2 5 18 4 5" xfId="8582" xr:uid="{00000000-0005-0000-0000-000031930000}"/>
    <cellStyle name="Note 2 5 18 4 5 2" xfId="17760" xr:uid="{00000000-0005-0000-0000-000032930000}"/>
    <cellStyle name="Note 2 5 18 4 5 3" xfId="24976" xr:uid="{00000000-0005-0000-0000-000033930000}"/>
    <cellStyle name="Note 2 5 18 4 5 4" xfId="30047" xr:uid="{00000000-0005-0000-0000-000034930000}"/>
    <cellStyle name="Note 2 5 18 4 5 5" xfId="34723" xr:uid="{00000000-0005-0000-0000-000035930000}"/>
    <cellStyle name="Note 2 5 18 4 5 6" xfId="40201" xr:uid="{00000000-0005-0000-0000-000036930000}"/>
    <cellStyle name="Note 2 5 18 4 5 7" xfId="45099" xr:uid="{00000000-0005-0000-0000-000037930000}"/>
    <cellStyle name="Note 2 5 18 4 5 8" xfId="51109" xr:uid="{00000000-0005-0000-0000-000038930000}"/>
    <cellStyle name="Note 2 5 18 4 6" xfId="8946" xr:uid="{00000000-0005-0000-0000-000039930000}"/>
    <cellStyle name="Note 2 5 18 4 6 2" xfId="17761" xr:uid="{00000000-0005-0000-0000-00003A930000}"/>
    <cellStyle name="Note 2 5 18 4 6 3" xfId="24977" xr:uid="{00000000-0005-0000-0000-00003B930000}"/>
    <cellStyle name="Note 2 5 18 4 6 4" xfId="30048" xr:uid="{00000000-0005-0000-0000-00003C930000}"/>
    <cellStyle name="Note 2 5 18 4 6 5" xfId="34724" xr:uid="{00000000-0005-0000-0000-00003D930000}"/>
    <cellStyle name="Note 2 5 18 4 6 6" xfId="40202" xr:uid="{00000000-0005-0000-0000-00003E930000}"/>
    <cellStyle name="Note 2 5 18 4 6 7" xfId="45100" xr:uid="{00000000-0005-0000-0000-00003F930000}"/>
    <cellStyle name="Note 2 5 18 4 6 8" xfId="51110" xr:uid="{00000000-0005-0000-0000-000040930000}"/>
    <cellStyle name="Note 2 5 18 4 7" xfId="9397" xr:uid="{00000000-0005-0000-0000-000041930000}"/>
    <cellStyle name="Note 2 5 18 4 7 2" xfId="17762" xr:uid="{00000000-0005-0000-0000-000042930000}"/>
    <cellStyle name="Note 2 5 18 4 7 3" xfId="24978" xr:uid="{00000000-0005-0000-0000-000043930000}"/>
    <cellStyle name="Note 2 5 18 4 7 4" xfId="30049" xr:uid="{00000000-0005-0000-0000-000044930000}"/>
    <cellStyle name="Note 2 5 18 4 7 5" xfId="34725" xr:uid="{00000000-0005-0000-0000-000045930000}"/>
    <cellStyle name="Note 2 5 18 4 7 6" xfId="40203" xr:uid="{00000000-0005-0000-0000-000046930000}"/>
    <cellStyle name="Note 2 5 18 4 7 7" xfId="45101" xr:uid="{00000000-0005-0000-0000-000047930000}"/>
    <cellStyle name="Note 2 5 18 4 7 8" xfId="51111" xr:uid="{00000000-0005-0000-0000-000048930000}"/>
    <cellStyle name="Note 2 5 18 4 8" xfId="9727" xr:uid="{00000000-0005-0000-0000-000049930000}"/>
    <cellStyle name="Note 2 5 18 4 8 2" xfId="17763" xr:uid="{00000000-0005-0000-0000-00004A930000}"/>
    <cellStyle name="Note 2 5 18 4 8 3" xfId="24979" xr:uid="{00000000-0005-0000-0000-00004B930000}"/>
    <cellStyle name="Note 2 5 18 4 8 4" xfId="30050" xr:uid="{00000000-0005-0000-0000-00004C930000}"/>
    <cellStyle name="Note 2 5 18 4 8 5" xfId="34726" xr:uid="{00000000-0005-0000-0000-00004D930000}"/>
    <cellStyle name="Note 2 5 18 4 8 6" xfId="40204" xr:uid="{00000000-0005-0000-0000-00004E930000}"/>
    <cellStyle name="Note 2 5 18 4 8 7" xfId="45102" xr:uid="{00000000-0005-0000-0000-00004F930000}"/>
    <cellStyle name="Note 2 5 18 4 8 8" xfId="51112" xr:uid="{00000000-0005-0000-0000-000050930000}"/>
    <cellStyle name="Note 2 5 18 4 9" xfId="9995" xr:uid="{00000000-0005-0000-0000-000051930000}"/>
    <cellStyle name="Note 2 5 18 4 9 2" xfId="17764" xr:uid="{00000000-0005-0000-0000-000052930000}"/>
    <cellStyle name="Note 2 5 18 4 9 3" xfId="24980" xr:uid="{00000000-0005-0000-0000-000053930000}"/>
    <cellStyle name="Note 2 5 18 4 9 4" xfId="30051" xr:uid="{00000000-0005-0000-0000-000054930000}"/>
    <cellStyle name="Note 2 5 18 4 9 5" xfId="34727" xr:uid="{00000000-0005-0000-0000-000055930000}"/>
    <cellStyle name="Note 2 5 18 4 9 6" xfId="40205" xr:uid="{00000000-0005-0000-0000-000056930000}"/>
    <cellStyle name="Note 2 5 18 4 9 7" xfId="45103" xr:uid="{00000000-0005-0000-0000-000057930000}"/>
    <cellStyle name="Note 2 5 18 4 9 8" xfId="51113" xr:uid="{00000000-0005-0000-0000-000058930000}"/>
    <cellStyle name="Note 2 5 18 5" xfId="4537" xr:uid="{00000000-0005-0000-0000-000059930000}"/>
    <cellStyle name="Note 2 5 18 5 2" xfId="17765" xr:uid="{00000000-0005-0000-0000-00005A930000}"/>
    <cellStyle name="Note 2 5 18 5 3" xfId="24981" xr:uid="{00000000-0005-0000-0000-00005B930000}"/>
    <cellStyle name="Note 2 5 18 5 4" xfId="30052" xr:uid="{00000000-0005-0000-0000-00005C930000}"/>
    <cellStyle name="Note 2 5 18 5 5" xfId="34728" xr:uid="{00000000-0005-0000-0000-00005D930000}"/>
    <cellStyle name="Note 2 5 18 5 6" xfId="40206" xr:uid="{00000000-0005-0000-0000-00005E930000}"/>
    <cellStyle name="Note 2 5 18 5 7" xfId="45104" xr:uid="{00000000-0005-0000-0000-00005F930000}"/>
    <cellStyle name="Note 2 5 18 5 8" xfId="51114" xr:uid="{00000000-0005-0000-0000-000060930000}"/>
    <cellStyle name="Note 2 5 18 6" xfId="4258" xr:uid="{00000000-0005-0000-0000-000061930000}"/>
    <cellStyle name="Note 2 5 18 6 2" xfId="17766" xr:uid="{00000000-0005-0000-0000-000062930000}"/>
    <cellStyle name="Note 2 5 18 6 3" xfId="24982" xr:uid="{00000000-0005-0000-0000-000063930000}"/>
    <cellStyle name="Note 2 5 18 6 4" xfId="30053" xr:uid="{00000000-0005-0000-0000-000064930000}"/>
    <cellStyle name="Note 2 5 18 6 5" xfId="34729" xr:uid="{00000000-0005-0000-0000-000065930000}"/>
    <cellStyle name="Note 2 5 18 6 6" xfId="40207" xr:uid="{00000000-0005-0000-0000-000066930000}"/>
    <cellStyle name="Note 2 5 18 6 7" xfId="45105" xr:uid="{00000000-0005-0000-0000-000067930000}"/>
    <cellStyle name="Note 2 5 18 6 8" xfId="51115" xr:uid="{00000000-0005-0000-0000-000068930000}"/>
    <cellStyle name="Note 2 5 18 7" xfId="4521" xr:uid="{00000000-0005-0000-0000-000069930000}"/>
    <cellStyle name="Note 2 5 18 7 2" xfId="17767" xr:uid="{00000000-0005-0000-0000-00006A930000}"/>
    <cellStyle name="Note 2 5 18 7 3" xfId="24983" xr:uid="{00000000-0005-0000-0000-00006B930000}"/>
    <cellStyle name="Note 2 5 18 7 4" xfId="30054" xr:uid="{00000000-0005-0000-0000-00006C930000}"/>
    <cellStyle name="Note 2 5 18 7 5" xfId="34730" xr:uid="{00000000-0005-0000-0000-00006D930000}"/>
    <cellStyle name="Note 2 5 18 7 6" xfId="40208" xr:uid="{00000000-0005-0000-0000-00006E930000}"/>
    <cellStyle name="Note 2 5 18 7 7" xfId="45106" xr:uid="{00000000-0005-0000-0000-00006F930000}"/>
    <cellStyle name="Note 2 5 18 7 8" xfId="51116" xr:uid="{00000000-0005-0000-0000-000070930000}"/>
    <cellStyle name="Note 2 5 18 8" xfId="6013" xr:uid="{00000000-0005-0000-0000-000071930000}"/>
    <cellStyle name="Note 2 5 18 8 2" xfId="17768" xr:uid="{00000000-0005-0000-0000-000072930000}"/>
    <cellStyle name="Note 2 5 18 8 3" xfId="24984" xr:uid="{00000000-0005-0000-0000-000073930000}"/>
    <cellStyle name="Note 2 5 18 8 4" xfId="30055" xr:uid="{00000000-0005-0000-0000-000074930000}"/>
    <cellStyle name="Note 2 5 18 8 5" xfId="34731" xr:uid="{00000000-0005-0000-0000-000075930000}"/>
    <cellStyle name="Note 2 5 18 8 6" xfId="40209" xr:uid="{00000000-0005-0000-0000-000076930000}"/>
    <cellStyle name="Note 2 5 18 8 7" xfId="45107" xr:uid="{00000000-0005-0000-0000-000077930000}"/>
    <cellStyle name="Note 2 5 18 8 8" xfId="51117" xr:uid="{00000000-0005-0000-0000-000078930000}"/>
    <cellStyle name="Note 2 5 18 9" xfId="11725" xr:uid="{00000000-0005-0000-0000-000079930000}"/>
    <cellStyle name="Note 2 5 19" xfId="2234" xr:uid="{00000000-0005-0000-0000-00007A930000}"/>
    <cellStyle name="Note 2 5 19 10" xfId="27618" xr:uid="{00000000-0005-0000-0000-00007B930000}"/>
    <cellStyle name="Note 2 5 19 11" xfId="47241" xr:uid="{00000000-0005-0000-0000-00007C930000}"/>
    <cellStyle name="Note 2 5 19 2" xfId="4880" xr:uid="{00000000-0005-0000-0000-00007D930000}"/>
    <cellStyle name="Note 2 5 19 2 10" xfId="40210" xr:uid="{00000000-0005-0000-0000-00007E930000}"/>
    <cellStyle name="Note 2 5 19 2 11" xfId="45108" xr:uid="{00000000-0005-0000-0000-00007F930000}"/>
    <cellStyle name="Note 2 5 19 2 12" xfId="51118" xr:uid="{00000000-0005-0000-0000-000080930000}"/>
    <cellStyle name="Note 2 5 19 2 2" xfId="7188" xr:uid="{00000000-0005-0000-0000-000081930000}"/>
    <cellStyle name="Note 2 5 19 2 2 2" xfId="17770" xr:uid="{00000000-0005-0000-0000-000082930000}"/>
    <cellStyle name="Note 2 5 19 2 2 3" xfId="24986" xr:uid="{00000000-0005-0000-0000-000083930000}"/>
    <cellStyle name="Note 2 5 19 2 2 4" xfId="30057" xr:uid="{00000000-0005-0000-0000-000084930000}"/>
    <cellStyle name="Note 2 5 19 2 2 5" xfId="34733" xr:uid="{00000000-0005-0000-0000-000085930000}"/>
    <cellStyle name="Note 2 5 19 2 2 6" xfId="40211" xr:uid="{00000000-0005-0000-0000-000086930000}"/>
    <cellStyle name="Note 2 5 19 2 2 7" xfId="45109" xr:uid="{00000000-0005-0000-0000-000087930000}"/>
    <cellStyle name="Note 2 5 19 2 2 8" xfId="51119" xr:uid="{00000000-0005-0000-0000-000088930000}"/>
    <cellStyle name="Note 2 5 19 2 3" xfId="8058" xr:uid="{00000000-0005-0000-0000-000089930000}"/>
    <cellStyle name="Note 2 5 19 2 3 2" xfId="17771" xr:uid="{00000000-0005-0000-0000-00008A930000}"/>
    <cellStyle name="Note 2 5 19 2 3 3" xfId="24987" xr:uid="{00000000-0005-0000-0000-00008B930000}"/>
    <cellStyle name="Note 2 5 19 2 3 4" xfId="30058" xr:uid="{00000000-0005-0000-0000-00008C930000}"/>
    <cellStyle name="Note 2 5 19 2 3 5" xfId="34734" xr:uid="{00000000-0005-0000-0000-00008D930000}"/>
    <cellStyle name="Note 2 5 19 2 3 6" xfId="40212" xr:uid="{00000000-0005-0000-0000-00008E930000}"/>
    <cellStyle name="Note 2 5 19 2 3 7" xfId="45110" xr:uid="{00000000-0005-0000-0000-00008F930000}"/>
    <cellStyle name="Note 2 5 19 2 3 8" xfId="51120" xr:uid="{00000000-0005-0000-0000-000090930000}"/>
    <cellStyle name="Note 2 5 19 2 4" xfId="8854" xr:uid="{00000000-0005-0000-0000-000091930000}"/>
    <cellStyle name="Note 2 5 19 2 4 2" xfId="17772" xr:uid="{00000000-0005-0000-0000-000092930000}"/>
    <cellStyle name="Note 2 5 19 2 4 3" xfId="24988" xr:uid="{00000000-0005-0000-0000-000093930000}"/>
    <cellStyle name="Note 2 5 19 2 4 4" xfId="30059" xr:uid="{00000000-0005-0000-0000-000094930000}"/>
    <cellStyle name="Note 2 5 19 2 4 5" xfId="34735" xr:uid="{00000000-0005-0000-0000-000095930000}"/>
    <cellStyle name="Note 2 5 19 2 4 6" xfId="40213" xr:uid="{00000000-0005-0000-0000-000096930000}"/>
    <cellStyle name="Note 2 5 19 2 4 7" xfId="45111" xr:uid="{00000000-0005-0000-0000-000097930000}"/>
    <cellStyle name="Note 2 5 19 2 4 8" xfId="51121" xr:uid="{00000000-0005-0000-0000-000098930000}"/>
    <cellStyle name="Note 2 5 19 2 5" xfId="9316" xr:uid="{00000000-0005-0000-0000-000099930000}"/>
    <cellStyle name="Note 2 5 19 2 5 2" xfId="17773" xr:uid="{00000000-0005-0000-0000-00009A930000}"/>
    <cellStyle name="Note 2 5 19 2 5 3" xfId="24989" xr:uid="{00000000-0005-0000-0000-00009B930000}"/>
    <cellStyle name="Note 2 5 19 2 5 4" xfId="30060" xr:uid="{00000000-0005-0000-0000-00009C930000}"/>
    <cellStyle name="Note 2 5 19 2 5 5" xfId="34736" xr:uid="{00000000-0005-0000-0000-00009D930000}"/>
    <cellStyle name="Note 2 5 19 2 5 6" xfId="40214" xr:uid="{00000000-0005-0000-0000-00009E930000}"/>
    <cellStyle name="Note 2 5 19 2 5 7" xfId="45112" xr:uid="{00000000-0005-0000-0000-00009F930000}"/>
    <cellStyle name="Note 2 5 19 2 5 8" xfId="51122" xr:uid="{00000000-0005-0000-0000-0000A0930000}"/>
    <cellStyle name="Note 2 5 19 2 6" xfId="17769" xr:uid="{00000000-0005-0000-0000-0000A1930000}"/>
    <cellStyle name="Note 2 5 19 2 7" xfId="24985" xr:uid="{00000000-0005-0000-0000-0000A2930000}"/>
    <cellStyle name="Note 2 5 19 2 8" xfId="30056" xr:uid="{00000000-0005-0000-0000-0000A3930000}"/>
    <cellStyle name="Note 2 5 19 2 9" xfId="34732" xr:uid="{00000000-0005-0000-0000-0000A4930000}"/>
    <cellStyle name="Note 2 5 19 3" xfId="5196" xr:uid="{00000000-0005-0000-0000-0000A5930000}"/>
    <cellStyle name="Note 2 5 19 3 10" xfId="17774" xr:uid="{00000000-0005-0000-0000-0000A6930000}"/>
    <cellStyle name="Note 2 5 19 3 11" xfId="24990" xr:uid="{00000000-0005-0000-0000-0000A7930000}"/>
    <cellStyle name="Note 2 5 19 3 12" xfId="30061" xr:uid="{00000000-0005-0000-0000-0000A8930000}"/>
    <cellStyle name="Note 2 5 19 3 13" xfId="34737" xr:uid="{00000000-0005-0000-0000-0000A9930000}"/>
    <cellStyle name="Note 2 5 19 3 14" xfId="40215" xr:uid="{00000000-0005-0000-0000-0000AA930000}"/>
    <cellStyle name="Note 2 5 19 3 15" xfId="45113" xr:uid="{00000000-0005-0000-0000-0000AB930000}"/>
    <cellStyle name="Note 2 5 19 3 16" xfId="51123" xr:uid="{00000000-0005-0000-0000-0000AC930000}"/>
    <cellStyle name="Note 2 5 19 3 2" xfId="7392" xr:uid="{00000000-0005-0000-0000-0000AD930000}"/>
    <cellStyle name="Note 2 5 19 3 2 2" xfId="17775" xr:uid="{00000000-0005-0000-0000-0000AE930000}"/>
    <cellStyle name="Note 2 5 19 3 2 3" xfId="24991" xr:uid="{00000000-0005-0000-0000-0000AF930000}"/>
    <cellStyle name="Note 2 5 19 3 2 4" xfId="30062" xr:uid="{00000000-0005-0000-0000-0000B0930000}"/>
    <cellStyle name="Note 2 5 19 3 2 5" xfId="34738" xr:uid="{00000000-0005-0000-0000-0000B1930000}"/>
    <cellStyle name="Note 2 5 19 3 2 6" xfId="40216" xr:uid="{00000000-0005-0000-0000-0000B2930000}"/>
    <cellStyle name="Note 2 5 19 3 2 7" xfId="45114" xr:uid="{00000000-0005-0000-0000-0000B3930000}"/>
    <cellStyle name="Note 2 5 19 3 2 8" xfId="51124" xr:uid="{00000000-0005-0000-0000-0000B4930000}"/>
    <cellStyle name="Note 2 5 19 3 3" xfId="7911" xr:uid="{00000000-0005-0000-0000-0000B5930000}"/>
    <cellStyle name="Note 2 5 19 3 3 2" xfId="17776" xr:uid="{00000000-0005-0000-0000-0000B6930000}"/>
    <cellStyle name="Note 2 5 19 3 3 3" xfId="24992" xr:uid="{00000000-0005-0000-0000-0000B7930000}"/>
    <cellStyle name="Note 2 5 19 3 3 4" xfId="30063" xr:uid="{00000000-0005-0000-0000-0000B8930000}"/>
    <cellStyle name="Note 2 5 19 3 3 5" xfId="34739" xr:uid="{00000000-0005-0000-0000-0000B9930000}"/>
    <cellStyle name="Note 2 5 19 3 3 6" xfId="40217" xr:uid="{00000000-0005-0000-0000-0000BA930000}"/>
    <cellStyle name="Note 2 5 19 3 3 7" xfId="45115" xr:uid="{00000000-0005-0000-0000-0000BB930000}"/>
    <cellStyle name="Note 2 5 19 3 3 8" xfId="51125" xr:uid="{00000000-0005-0000-0000-0000BC930000}"/>
    <cellStyle name="Note 2 5 19 3 4" xfId="8250" xr:uid="{00000000-0005-0000-0000-0000BD930000}"/>
    <cellStyle name="Note 2 5 19 3 4 2" xfId="17777" xr:uid="{00000000-0005-0000-0000-0000BE930000}"/>
    <cellStyle name="Note 2 5 19 3 4 3" xfId="24993" xr:uid="{00000000-0005-0000-0000-0000BF930000}"/>
    <cellStyle name="Note 2 5 19 3 4 4" xfId="30064" xr:uid="{00000000-0005-0000-0000-0000C0930000}"/>
    <cellStyle name="Note 2 5 19 3 4 5" xfId="34740" xr:uid="{00000000-0005-0000-0000-0000C1930000}"/>
    <cellStyle name="Note 2 5 19 3 4 6" xfId="40218" xr:uid="{00000000-0005-0000-0000-0000C2930000}"/>
    <cellStyle name="Note 2 5 19 3 4 7" xfId="45116" xr:uid="{00000000-0005-0000-0000-0000C3930000}"/>
    <cellStyle name="Note 2 5 19 3 4 8" xfId="51126" xr:uid="{00000000-0005-0000-0000-0000C4930000}"/>
    <cellStyle name="Note 2 5 19 3 5" xfId="8683" xr:uid="{00000000-0005-0000-0000-0000C5930000}"/>
    <cellStyle name="Note 2 5 19 3 5 2" xfId="17778" xr:uid="{00000000-0005-0000-0000-0000C6930000}"/>
    <cellStyle name="Note 2 5 19 3 5 3" xfId="24994" xr:uid="{00000000-0005-0000-0000-0000C7930000}"/>
    <cellStyle name="Note 2 5 19 3 5 4" xfId="30065" xr:uid="{00000000-0005-0000-0000-0000C8930000}"/>
    <cellStyle name="Note 2 5 19 3 5 5" xfId="34741" xr:uid="{00000000-0005-0000-0000-0000C9930000}"/>
    <cellStyle name="Note 2 5 19 3 5 6" xfId="40219" xr:uid="{00000000-0005-0000-0000-0000CA930000}"/>
    <cellStyle name="Note 2 5 19 3 5 7" xfId="45117" xr:uid="{00000000-0005-0000-0000-0000CB930000}"/>
    <cellStyle name="Note 2 5 19 3 5 8" xfId="51127" xr:uid="{00000000-0005-0000-0000-0000CC930000}"/>
    <cellStyle name="Note 2 5 19 3 6" xfId="9032" xr:uid="{00000000-0005-0000-0000-0000CD930000}"/>
    <cellStyle name="Note 2 5 19 3 6 2" xfId="17779" xr:uid="{00000000-0005-0000-0000-0000CE930000}"/>
    <cellStyle name="Note 2 5 19 3 6 3" xfId="24995" xr:uid="{00000000-0005-0000-0000-0000CF930000}"/>
    <cellStyle name="Note 2 5 19 3 6 4" xfId="30066" xr:uid="{00000000-0005-0000-0000-0000D0930000}"/>
    <cellStyle name="Note 2 5 19 3 6 5" xfId="34742" xr:uid="{00000000-0005-0000-0000-0000D1930000}"/>
    <cellStyle name="Note 2 5 19 3 6 6" xfId="40220" xr:uid="{00000000-0005-0000-0000-0000D2930000}"/>
    <cellStyle name="Note 2 5 19 3 6 7" xfId="45118" xr:uid="{00000000-0005-0000-0000-0000D3930000}"/>
    <cellStyle name="Note 2 5 19 3 6 8" xfId="51128" xr:uid="{00000000-0005-0000-0000-0000D4930000}"/>
    <cellStyle name="Note 2 5 19 3 7" xfId="9486" xr:uid="{00000000-0005-0000-0000-0000D5930000}"/>
    <cellStyle name="Note 2 5 19 3 7 2" xfId="17780" xr:uid="{00000000-0005-0000-0000-0000D6930000}"/>
    <cellStyle name="Note 2 5 19 3 7 3" xfId="24996" xr:uid="{00000000-0005-0000-0000-0000D7930000}"/>
    <cellStyle name="Note 2 5 19 3 7 4" xfId="30067" xr:uid="{00000000-0005-0000-0000-0000D8930000}"/>
    <cellStyle name="Note 2 5 19 3 7 5" xfId="34743" xr:uid="{00000000-0005-0000-0000-0000D9930000}"/>
    <cellStyle name="Note 2 5 19 3 7 6" xfId="40221" xr:uid="{00000000-0005-0000-0000-0000DA930000}"/>
    <cellStyle name="Note 2 5 19 3 7 7" xfId="45119" xr:uid="{00000000-0005-0000-0000-0000DB930000}"/>
    <cellStyle name="Note 2 5 19 3 7 8" xfId="51129" xr:uid="{00000000-0005-0000-0000-0000DC930000}"/>
    <cellStyle name="Note 2 5 19 3 8" xfId="9805" xr:uid="{00000000-0005-0000-0000-0000DD930000}"/>
    <cellStyle name="Note 2 5 19 3 8 2" xfId="17781" xr:uid="{00000000-0005-0000-0000-0000DE930000}"/>
    <cellStyle name="Note 2 5 19 3 8 3" xfId="24997" xr:uid="{00000000-0005-0000-0000-0000DF930000}"/>
    <cellStyle name="Note 2 5 19 3 8 4" xfId="30068" xr:uid="{00000000-0005-0000-0000-0000E0930000}"/>
    <cellStyle name="Note 2 5 19 3 8 5" xfId="34744" xr:uid="{00000000-0005-0000-0000-0000E1930000}"/>
    <cellStyle name="Note 2 5 19 3 8 6" xfId="40222" xr:uid="{00000000-0005-0000-0000-0000E2930000}"/>
    <cellStyle name="Note 2 5 19 3 8 7" xfId="45120" xr:uid="{00000000-0005-0000-0000-0000E3930000}"/>
    <cellStyle name="Note 2 5 19 3 8 8" xfId="51130" xr:uid="{00000000-0005-0000-0000-0000E4930000}"/>
    <cellStyle name="Note 2 5 19 3 9" xfId="10073" xr:uid="{00000000-0005-0000-0000-0000E5930000}"/>
    <cellStyle name="Note 2 5 19 3 9 2" xfId="17782" xr:uid="{00000000-0005-0000-0000-0000E6930000}"/>
    <cellStyle name="Note 2 5 19 3 9 3" xfId="24998" xr:uid="{00000000-0005-0000-0000-0000E7930000}"/>
    <cellStyle name="Note 2 5 19 3 9 4" xfId="30069" xr:uid="{00000000-0005-0000-0000-0000E8930000}"/>
    <cellStyle name="Note 2 5 19 3 9 5" xfId="34745" xr:uid="{00000000-0005-0000-0000-0000E9930000}"/>
    <cellStyle name="Note 2 5 19 3 9 6" xfId="40223" xr:uid="{00000000-0005-0000-0000-0000EA930000}"/>
    <cellStyle name="Note 2 5 19 3 9 7" xfId="45121" xr:uid="{00000000-0005-0000-0000-0000EB930000}"/>
    <cellStyle name="Note 2 5 19 3 9 8" xfId="51131" xr:uid="{00000000-0005-0000-0000-0000EC930000}"/>
    <cellStyle name="Note 2 5 19 4" xfId="5868" xr:uid="{00000000-0005-0000-0000-0000ED930000}"/>
    <cellStyle name="Note 2 5 19 4 10" xfId="17783" xr:uid="{00000000-0005-0000-0000-0000EE930000}"/>
    <cellStyle name="Note 2 5 19 4 11" xfId="24999" xr:uid="{00000000-0005-0000-0000-0000EF930000}"/>
    <cellStyle name="Note 2 5 19 4 12" xfId="30070" xr:uid="{00000000-0005-0000-0000-0000F0930000}"/>
    <cellStyle name="Note 2 5 19 4 13" xfId="34746" xr:uid="{00000000-0005-0000-0000-0000F1930000}"/>
    <cellStyle name="Note 2 5 19 4 14" xfId="40224" xr:uid="{00000000-0005-0000-0000-0000F2930000}"/>
    <cellStyle name="Note 2 5 19 4 15" xfId="45122" xr:uid="{00000000-0005-0000-0000-0000F3930000}"/>
    <cellStyle name="Note 2 5 19 4 16" xfId="51132" xr:uid="{00000000-0005-0000-0000-0000F4930000}"/>
    <cellStyle name="Note 2 5 19 4 2" xfId="7399" xr:uid="{00000000-0005-0000-0000-0000F5930000}"/>
    <cellStyle name="Note 2 5 19 4 2 2" xfId="17784" xr:uid="{00000000-0005-0000-0000-0000F6930000}"/>
    <cellStyle name="Note 2 5 19 4 2 3" xfId="25000" xr:uid="{00000000-0005-0000-0000-0000F7930000}"/>
    <cellStyle name="Note 2 5 19 4 2 4" xfId="30071" xr:uid="{00000000-0005-0000-0000-0000F8930000}"/>
    <cellStyle name="Note 2 5 19 4 2 5" xfId="34747" xr:uid="{00000000-0005-0000-0000-0000F9930000}"/>
    <cellStyle name="Note 2 5 19 4 2 6" xfId="40225" xr:uid="{00000000-0005-0000-0000-0000FA930000}"/>
    <cellStyle name="Note 2 5 19 4 2 7" xfId="45123" xr:uid="{00000000-0005-0000-0000-0000FB930000}"/>
    <cellStyle name="Note 2 5 19 4 2 8" xfId="51133" xr:uid="{00000000-0005-0000-0000-0000FC930000}"/>
    <cellStyle name="Note 2 5 19 4 3" xfId="7918" xr:uid="{00000000-0005-0000-0000-0000FD930000}"/>
    <cellStyle name="Note 2 5 19 4 3 2" xfId="17785" xr:uid="{00000000-0005-0000-0000-0000FE930000}"/>
    <cellStyle name="Note 2 5 19 4 3 3" xfId="25001" xr:uid="{00000000-0005-0000-0000-0000FF930000}"/>
    <cellStyle name="Note 2 5 19 4 3 4" xfId="30072" xr:uid="{00000000-0005-0000-0000-000000940000}"/>
    <cellStyle name="Note 2 5 19 4 3 5" xfId="34748" xr:uid="{00000000-0005-0000-0000-000001940000}"/>
    <cellStyle name="Note 2 5 19 4 3 6" xfId="40226" xr:uid="{00000000-0005-0000-0000-000002940000}"/>
    <cellStyle name="Note 2 5 19 4 3 7" xfId="45124" xr:uid="{00000000-0005-0000-0000-000003940000}"/>
    <cellStyle name="Note 2 5 19 4 3 8" xfId="51134" xr:uid="{00000000-0005-0000-0000-000004940000}"/>
    <cellStyle name="Note 2 5 19 4 4" xfId="8256" xr:uid="{00000000-0005-0000-0000-000005940000}"/>
    <cellStyle name="Note 2 5 19 4 4 2" xfId="17786" xr:uid="{00000000-0005-0000-0000-000006940000}"/>
    <cellStyle name="Note 2 5 19 4 4 3" xfId="25002" xr:uid="{00000000-0005-0000-0000-000007940000}"/>
    <cellStyle name="Note 2 5 19 4 4 4" xfId="30073" xr:uid="{00000000-0005-0000-0000-000008940000}"/>
    <cellStyle name="Note 2 5 19 4 4 5" xfId="34749" xr:uid="{00000000-0005-0000-0000-000009940000}"/>
    <cellStyle name="Note 2 5 19 4 4 6" xfId="40227" xr:uid="{00000000-0005-0000-0000-00000A940000}"/>
    <cellStyle name="Note 2 5 19 4 4 7" xfId="45125" xr:uid="{00000000-0005-0000-0000-00000B940000}"/>
    <cellStyle name="Note 2 5 19 4 4 8" xfId="51135" xr:uid="{00000000-0005-0000-0000-00000C940000}"/>
    <cellStyle name="Note 2 5 19 4 5" xfId="8689" xr:uid="{00000000-0005-0000-0000-00000D940000}"/>
    <cellStyle name="Note 2 5 19 4 5 2" xfId="17787" xr:uid="{00000000-0005-0000-0000-00000E940000}"/>
    <cellStyle name="Note 2 5 19 4 5 3" xfId="25003" xr:uid="{00000000-0005-0000-0000-00000F940000}"/>
    <cellStyle name="Note 2 5 19 4 5 4" xfId="30074" xr:uid="{00000000-0005-0000-0000-000010940000}"/>
    <cellStyle name="Note 2 5 19 4 5 5" xfId="34750" xr:uid="{00000000-0005-0000-0000-000011940000}"/>
    <cellStyle name="Note 2 5 19 4 5 6" xfId="40228" xr:uid="{00000000-0005-0000-0000-000012940000}"/>
    <cellStyle name="Note 2 5 19 4 5 7" xfId="45126" xr:uid="{00000000-0005-0000-0000-000013940000}"/>
    <cellStyle name="Note 2 5 19 4 5 8" xfId="51136" xr:uid="{00000000-0005-0000-0000-000014940000}"/>
    <cellStyle name="Note 2 5 19 4 6" xfId="9038" xr:uid="{00000000-0005-0000-0000-000015940000}"/>
    <cellStyle name="Note 2 5 19 4 6 2" xfId="17788" xr:uid="{00000000-0005-0000-0000-000016940000}"/>
    <cellStyle name="Note 2 5 19 4 6 3" xfId="25004" xr:uid="{00000000-0005-0000-0000-000017940000}"/>
    <cellStyle name="Note 2 5 19 4 6 4" xfId="30075" xr:uid="{00000000-0005-0000-0000-000018940000}"/>
    <cellStyle name="Note 2 5 19 4 6 5" xfId="34751" xr:uid="{00000000-0005-0000-0000-000019940000}"/>
    <cellStyle name="Note 2 5 19 4 6 6" xfId="40229" xr:uid="{00000000-0005-0000-0000-00001A940000}"/>
    <cellStyle name="Note 2 5 19 4 6 7" xfId="45127" xr:uid="{00000000-0005-0000-0000-00001B940000}"/>
    <cellStyle name="Note 2 5 19 4 6 8" xfId="51137" xr:uid="{00000000-0005-0000-0000-00001C940000}"/>
    <cellStyle name="Note 2 5 19 4 7" xfId="9493" xr:uid="{00000000-0005-0000-0000-00001D940000}"/>
    <cellStyle name="Note 2 5 19 4 7 2" xfId="17789" xr:uid="{00000000-0005-0000-0000-00001E940000}"/>
    <cellStyle name="Note 2 5 19 4 7 3" xfId="25005" xr:uid="{00000000-0005-0000-0000-00001F940000}"/>
    <cellStyle name="Note 2 5 19 4 7 4" xfId="30076" xr:uid="{00000000-0005-0000-0000-000020940000}"/>
    <cellStyle name="Note 2 5 19 4 7 5" xfId="34752" xr:uid="{00000000-0005-0000-0000-000021940000}"/>
    <cellStyle name="Note 2 5 19 4 7 6" xfId="40230" xr:uid="{00000000-0005-0000-0000-000022940000}"/>
    <cellStyle name="Note 2 5 19 4 7 7" xfId="45128" xr:uid="{00000000-0005-0000-0000-000023940000}"/>
    <cellStyle name="Note 2 5 19 4 7 8" xfId="51138" xr:uid="{00000000-0005-0000-0000-000024940000}"/>
    <cellStyle name="Note 2 5 19 4 8" xfId="9811" xr:uid="{00000000-0005-0000-0000-000025940000}"/>
    <cellStyle name="Note 2 5 19 4 8 2" xfId="17790" xr:uid="{00000000-0005-0000-0000-000026940000}"/>
    <cellStyle name="Note 2 5 19 4 8 3" xfId="25006" xr:uid="{00000000-0005-0000-0000-000027940000}"/>
    <cellStyle name="Note 2 5 19 4 8 4" xfId="30077" xr:uid="{00000000-0005-0000-0000-000028940000}"/>
    <cellStyle name="Note 2 5 19 4 8 5" xfId="34753" xr:uid="{00000000-0005-0000-0000-000029940000}"/>
    <cellStyle name="Note 2 5 19 4 8 6" xfId="40231" xr:uid="{00000000-0005-0000-0000-00002A940000}"/>
    <cellStyle name="Note 2 5 19 4 8 7" xfId="45129" xr:uid="{00000000-0005-0000-0000-00002B940000}"/>
    <cellStyle name="Note 2 5 19 4 8 8" xfId="51139" xr:uid="{00000000-0005-0000-0000-00002C940000}"/>
    <cellStyle name="Note 2 5 19 4 9" xfId="10079" xr:uid="{00000000-0005-0000-0000-00002D940000}"/>
    <cellStyle name="Note 2 5 19 4 9 2" xfId="17791" xr:uid="{00000000-0005-0000-0000-00002E940000}"/>
    <cellStyle name="Note 2 5 19 4 9 3" xfId="25007" xr:uid="{00000000-0005-0000-0000-00002F940000}"/>
    <cellStyle name="Note 2 5 19 4 9 4" xfId="30078" xr:uid="{00000000-0005-0000-0000-000030940000}"/>
    <cellStyle name="Note 2 5 19 4 9 5" xfId="34754" xr:uid="{00000000-0005-0000-0000-000031940000}"/>
    <cellStyle name="Note 2 5 19 4 9 6" xfId="40232" xr:uid="{00000000-0005-0000-0000-000032940000}"/>
    <cellStyle name="Note 2 5 19 4 9 7" xfId="45130" xr:uid="{00000000-0005-0000-0000-000033940000}"/>
    <cellStyle name="Note 2 5 19 4 9 8" xfId="51140" xr:uid="{00000000-0005-0000-0000-000034940000}"/>
    <cellStyle name="Note 2 5 19 5" xfId="4500" xr:uid="{00000000-0005-0000-0000-000035940000}"/>
    <cellStyle name="Note 2 5 19 5 2" xfId="17792" xr:uid="{00000000-0005-0000-0000-000036940000}"/>
    <cellStyle name="Note 2 5 19 5 3" xfId="25008" xr:uid="{00000000-0005-0000-0000-000037940000}"/>
    <cellStyle name="Note 2 5 19 5 4" xfId="30079" xr:uid="{00000000-0005-0000-0000-000038940000}"/>
    <cellStyle name="Note 2 5 19 5 5" xfId="34755" xr:uid="{00000000-0005-0000-0000-000039940000}"/>
    <cellStyle name="Note 2 5 19 5 6" xfId="40233" xr:uid="{00000000-0005-0000-0000-00003A940000}"/>
    <cellStyle name="Note 2 5 19 5 7" xfId="45131" xr:uid="{00000000-0005-0000-0000-00003B940000}"/>
    <cellStyle name="Note 2 5 19 5 8" xfId="51141" xr:uid="{00000000-0005-0000-0000-00003C940000}"/>
    <cellStyle name="Note 2 5 19 6" xfId="5457" xr:uid="{00000000-0005-0000-0000-00003D940000}"/>
    <cellStyle name="Note 2 5 19 6 2" xfId="17793" xr:uid="{00000000-0005-0000-0000-00003E940000}"/>
    <cellStyle name="Note 2 5 19 6 3" xfId="25009" xr:uid="{00000000-0005-0000-0000-00003F940000}"/>
    <cellStyle name="Note 2 5 19 6 4" xfId="30080" xr:uid="{00000000-0005-0000-0000-000040940000}"/>
    <cellStyle name="Note 2 5 19 6 5" xfId="34756" xr:uid="{00000000-0005-0000-0000-000041940000}"/>
    <cellStyle name="Note 2 5 19 6 6" xfId="40234" xr:uid="{00000000-0005-0000-0000-000042940000}"/>
    <cellStyle name="Note 2 5 19 6 7" xfId="45132" xr:uid="{00000000-0005-0000-0000-000043940000}"/>
    <cellStyle name="Note 2 5 19 6 8" xfId="51142" xr:uid="{00000000-0005-0000-0000-000044940000}"/>
    <cellStyle name="Note 2 5 19 7" xfId="5599" xr:uid="{00000000-0005-0000-0000-000045940000}"/>
    <cellStyle name="Note 2 5 19 7 2" xfId="17794" xr:uid="{00000000-0005-0000-0000-000046940000}"/>
    <cellStyle name="Note 2 5 19 7 3" xfId="25010" xr:uid="{00000000-0005-0000-0000-000047940000}"/>
    <cellStyle name="Note 2 5 19 7 4" xfId="30081" xr:uid="{00000000-0005-0000-0000-000048940000}"/>
    <cellStyle name="Note 2 5 19 7 5" xfId="34757" xr:uid="{00000000-0005-0000-0000-000049940000}"/>
    <cellStyle name="Note 2 5 19 7 6" xfId="40235" xr:uid="{00000000-0005-0000-0000-00004A940000}"/>
    <cellStyle name="Note 2 5 19 7 7" xfId="45133" xr:uid="{00000000-0005-0000-0000-00004B940000}"/>
    <cellStyle name="Note 2 5 19 7 8" xfId="51143" xr:uid="{00000000-0005-0000-0000-00004C940000}"/>
    <cellStyle name="Note 2 5 19 8" xfId="6202" xr:uid="{00000000-0005-0000-0000-00004D940000}"/>
    <cellStyle name="Note 2 5 19 8 2" xfId="17795" xr:uid="{00000000-0005-0000-0000-00004E940000}"/>
    <cellStyle name="Note 2 5 19 8 3" xfId="25011" xr:uid="{00000000-0005-0000-0000-00004F940000}"/>
    <cellStyle name="Note 2 5 19 8 4" xfId="30082" xr:uid="{00000000-0005-0000-0000-000050940000}"/>
    <cellStyle name="Note 2 5 19 8 5" xfId="34758" xr:uid="{00000000-0005-0000-0000-000051940000}"/>
    <cellStyle name="Note 2 5 19 8 6" xfId="40236" xr:uid="{00000000-0005-0000-0000-000052940000}"/>
    <cellStyle name="Note 2 5 19 8 7" xfId="45134" xr:uid="{00000000-0005-0000-0000-000053940000}"/>
    <cellStyle name="Note 2 5 19 8 8" xfId="51144" xr:uid="{00000000-0005-0000-0000-000054940000}"/>
    <cellStyle name="Note 2 5 19 9" xfId="12020" xr:uid="{00000000-0005-0000-0000-000055940000}"/>
    <cellStyle name="Note 2 5 2" xfId="703" xr:uid="{00000000-0005-0000-0000-000056940000}"/>
    <cellStyle name="Note 2 5 2 10" xfId="20110" xr:uid="{00000000-0005-0000-0000-000057940000}"/>
    <cellStyle name="Note 2 5 2 11" xfId="46959" xr:uid="{00000000-0005-0000-0000-000058940000}"/>
    <cellStyle name="Note 2 5 2 2" xfId="4052" xr:uid="{00000000-0005-0000-0000-000059940000}"/>
    <cellStyle name="Note 2 5 2 2 10" xfId="40237" xr:uid="{00000000-0005-0000-0000-00005A940000}"/>
    <cellStyle name="Note 2 5 2 2 11" xfId="45135" xr:uid="{00000000-0005-0000-0000-00005B940000}"/>
    <cellStyle name="Note 2 5 2 2 12" xfId="51145" xr:uid="{00000000-0005-0000-0000-00005C940000}"/>
    <cellStyle name="Note 2 5 2 2 2" xfId="6869" xr:uid="{00000000-0005-0000-0000-00005D940000}"/>
    <cellStyle name="Note 2 5 2 2 2 2" xfId="17797" xr:uid="{00000000-0005-0000-0000-00005E940000}"/>
    <cellStyle name="Note 2 5 2 2 2 3" xfId="25013" xr:uid="{00000000-0005-0000-0000-00005F940000}"/>
    <cellStyle name="Note 2 5 2 2 2 4" xfId="30084" xr:uid="{00000000-0005-0000-0000-000060940000}"/>
    <cellStyle name="Note 2 5 2 2 2 5" xfId="34760" xr:uid="{00000000-0005-0000-0000-000061940000}"/>
    <cellStyle name="Note 2 5 2 2 2 6" xfId="40238" xr:uid="{00000000-0005-0000-0000-000062940000}"/>
    <cellStyle name="Note 2 5 2 2 2 7" xfId="45136" xr:uid="{00000000-0005-0000-0000-000063940000}"/>
    <cellStyle name="Note 2 5 2 2 2 8" xfId="51146" xr:uid="{00000000-0005-0000-0000-000064940000}"/>
    <cellStyle name="Note 2 5 2 2 3" xfId="6858" xr:uid="{00000000-0005-0000-0000-000065940000}"/>
    <cellStyle name="Note 2 5 2 2 3 2" xfId="17798" xr:uid="{00000000-0005-0000-0000-000066940000}"/>
    <cellStyle name="Note 2 5 2 2 3 3" xfId="25014" xr:uid="{00000000-0005-0000-0000-000067940000}"/>
    <cellStyle name="Note 2 5 2 2 3 4" xfId="30085" xr:uid="{00000000-0005-0000-0000-000068940000}"/>
    <cellStyle name="Note 2 5 2 2 3 5" xfId="34761" xr:uid="{00000000-0005-0000-0000-000069940000}"/>
    <cellStyle name="Note 2 5 2 2 3 6" xfId="40239" xr:uid="{00000000-0005-0000-0000-00006A940000}"/>
    <cellStyle name="Note 2 5 2 2 3 7" xfId="45137" xr:uid="{00000000-0005-0000-0000-00006B940000}"/>
    <cellStyle name="Note 2 5 2 2 3 8" xfId="51147" xr:uid="{00000000-0005-0000-0000-00006C940000}"/>
    <cellStyle name="Note 2 5 2 2 4" xfId="6676" xr:uid="{00000000-0005-0000-0000-00006D940000}"/>
    <cellStyle name="Note 2 5 2 2 4 2" xfId="17799" xr:uid="{00000000-0005-0000-0000-00006E940000}"/>
    <cellStyle name="Note 2 5 2 2 4 3" xfId="25015" xr:uid="{00000000-0005-0000-0000-00006F940000}"/>
    <cellStyle name="Note 2 5 2 2 4 4" xfId="30086" xr:uid="{00000000-0005-0000-0000-000070940000}"/>
    <cellStyle name="Note 2 5 2 2 4 5" xfId="34762" xr:uid="{00000000-0005-0000-0000-000071940000}"/>
    <cellStyle name="Note 2 5 2 2 4 6" xfId="40240" xr:uid="{00000000-0005-0000-0000-000072940000}"/>
    <cellStyle name="Note 2 5 2 2 4 7" xfId="45138" xr:uid="{00000000-0005-0000-0000-000073940000}"/>
    <cellStyle name="Note 2 5 2 2 4 8" xfId="51148" xr:uid="{00000000-0005-0000-0000-000074940000}"/>
    <cellStyle name="Note 2 5 2 2 5" xfId="4613" xr:uid="{00000000-0005-0000-0000-000075940000}"/>
    <cellStyle name="Note 2 5 2 2 5 2" xfId="17800" xr:uid="{00000000-0005-0000-0000-000076940000}"/>
    <cellStyle name="Note 2 5 2 2 5 3" xfId="25016" xr:uid="{00000000-0005-0000-0000-000077940000}"/>
    <cellStyle name="Note 2 5 2 2 5 4" xfId="30087" xr:uid="{00000000-0005-0000-0000-000078940000}"/>
    <cellStyle name="Note 2 5 2 2 5 5" xfId="34763" xr:uid="{00000000-0005-0000-0000-000079940000}"/>
    <cellStyle name="Note 2 5 2 2 5 6" xfId="40241" xr:uid="{00000000-0005-0000-0000-00007A940000}"/>
    <cellStyle name="Note 2 5 2 2 5 7" xfId="45139" xr:uid="{00000000-0005-0000-0000-00007B940000}"/>
    <cellStyle name="Note 2 5 2 2 5 8" xfId="51149" xr:uid="{00000000-0005-0000-0000-00007C940000}"/>
    <cellStyle name="Note 2 5 2 2 6" xfId="17796" xr:uid="{00000000-0005-0000-0000-00007D940000}"/>
    <cellStyle name="Note 2 5 2 2 7" xfId="25012" xr:uid="{00000000-0005-0000-0000-00007E940000}"/>
    <cellStyle name="Note 2 5 2 2 8" xfId="30083" xr:uid="{00000000-0005-0000-0000-00007F940000}"/>
    <cellStyle name="Note 2 5 2 2 9" xfId="34759" xr:uid="{00000000-0005-0000-0000-000080940000}"/>
    <cellStyle name="Note 2 5 2 3" xfId="5477" xr:uid="{00000000-0005-0000-0000-000081940000}"/>
    <cellStyle name="Note 2 5 2 3 10" xfId="17801" xr:uid="{00000000-0005-0000-0000-000082940000}"/>
    <cellStyle name="Note 2 5 2 3 11" xfId="25017" xr:uid="{00000000-0005-0000-0000-000083940000}"/>
    <cellStyle name="Note 2 5 2 3 12" xfId="30088" xr:uid="{00000000-0005-0000-0000-000084940000}"/>
    <cellStyle name="Note 2 5 2 3 13" xfId="34764" xr:uid="{00000000-0005-0000-0000-000085940000}"/>
    <cellStyle name="Note 2 5 2 3 14" xfId="40242" xr:uid="{00000000-0005-0000-0000-000086940000}"/>
    <cellStyle name="Note 2 5 2 3 15" xfId="45140" xr:uid="{00000000-0005-0000-0000-000087940000}"/>
    <cellStyle name="Note 2 5 2 3 16" xfId="51150" xr:uid="{00000000-0005-0000-0000-000088940000}"/>
    <cellStyle name="Note 2 5 2 3 2" xfId="7391" xr:uid="{00000000-0005-0000-0000-000089940000}"/>
    <cellStyle name="Note 2 5 2 3 2 2" xfId="17802" xr:uid="{00000000-0005-0000-0000-00008A940000}"/>
    <cellStyle name="Note 2 5 2 3 2 3" xfId="25018" xr:uid="{00000000-0005-0000-0000-00008B940000}"/>
    <cellStyle name="Note 2 5 2 3 2 4" xfId="30089" xr:uid="{00000000-0005-0000-0000-00008C940000}"/>
    <cellStyle name="Note 2 5 2 3 2 5" xfId="34765" xr:uid="{00000000-0005-0000-0000-00008D940000}"/>
    <cellStyle name="Note 2 5 2 3 2 6" xfId="40243" xr:uid="{00000000-0005-0000-0000-00008E940000}"/>
    <cellStyle name="Note 2 5 2 3 2 7" xfId="45141" xr:uid="{00000000-0005-0000-0000-00008F940000}"/>
    <cellStyle name="Note 2 5 2 3 2 8" xfId="51151" xr:uid="{00000000-0005-0000-0000-000090940000}"/>
    <cellStyle name="Note 2 5 2 3 3" xfId="7910" xr:uid="{00000000-0005-0000-0000-000091940000}"/>
    <cellStyle name="Note 2 5 2 3 3 2" xfId="17803" xr:uid="{00000000-0005-0000-0000-000092940000}"/>
    <cellStyle name="Note 2 5 2 3 3 3" xfId="25019" xr:uid="{00000000-0005-0000-0000-000093940000}"/>
    <cellStyle name="Note 2 5 2 3 3 4" xfId="30090" xr:uid="{00000000-0005-0000-0000-000094940000}"/>
    <cellStyle name="Note 2 5 2 3 3 5" xfId="34766" xr:uid="{00000000-0005-0000-0000-000095940000}"/>
    <cellStyle name="Note 2 5 2 3 3 6" xfId="40244" xr:uid="{00000000-0005-0000-0000-000096940000}"/>
    <cellStyle name="Note 2 5 2 3 3 7" xfId="45142" xr:uid="{00000000-0005-0000-0000-000097940000}"/>
    <cellStyle name="Note 2 5 2 3 3 8" xfId="51152" xr:uid="{00000000-0005-0000-0000-000098940000}"/>
    <cellStyle name="Note 2 5 2 3 4" xfId="8249" xr:uid="{00000000-0005-0000-0000-000099940000}"/>
    <cellStyle name="Note 2 5 2 3 4 2" xfId="17804" xr:uid="{00000000-0005-0000-0000-00009A940000}"/>
    <cellStyle name="Note 2 5 2 3 4 3" xfId="25020" xr:uid="{00000000-0005-0000-0000-00009B940000}"/>
    <cellStyle name="Note 2 5 2 3 4 4" xfId="30091" xr:uid="{00000000-0005-0000-0000-00009C940000}"/>
    <cellStyle name="Note 2 5 2 3 4 5" xfId="34767" xr:uid="{00000000-0005-0000-0000-00009D940000}"/>
    <cellStyle name="Note 2 5 2 3 4 6" xfId="40245" xr:uid="{00000000-0005-0000-0000-00009E940000}"/>
    <cellStyle name="Note 2 5 2 3 4 7" xfId="45143" xr:uid="{00000000-0005-0000-0000-00009F940000}"/>
    <cellStyle name="Note 2 5 2 3 4 8" xfId="51153" xr:uid="{00000000-0005-0000-0000-0000A0940000}"/>
    <cellStyle name="Note 2 5 2 3 5" xfId="8682" xr:uid="{00000000-0005-0000-0000-0000A1940000}"/>
    <cellStyle name="Note 2 5 2 3 5 2" xfId="17805" xr:uid="{00000000-0005-0000-0000-0000A2940000}"/>
    <cellStyle name="Note 2 5 2 3 5 3" xfId="25021" xr:uid="{00000000-0005-0000-0000-0000A3940000}"/>
    <cellStyle name="Note 2 5 2 3 5 4" xfId="30092" xr:uid="{00000000-0005-0000-0000-0000A4940000}"/>
    <cellStyle name="Note 2 5 2 3 5 5" xfId="34768" xr:uid="{00000000-0005-0000-0000-0000A5940000}"/>
    <cellStyle name="Note 2 5 2 3 5 6" xfId="40246" xr:uid="{00000000-0005-0000-0000-0000A6940000}"/>
    <cellStyle name="Note 2 5 2 3 5 7" xfId="45144" xr:uid="{00000000-0005-0000-0000-0000A7940000}"/>
    <cellStyle name="Note 2 5 2 3 5 8" xfId="51154" xr:uid="{00000000-0005-0000-0000-0000A8940000}"/>
    <cellStyle name="Note 2 5 2 3 6" xfId="9031" xr:uid="{00000000-0005-0000-0000-0000A9940000}"/>
    <cellStyle name="Note 2 5 2 3 6 2" xfId="17806" xr:uid="{00000000-0005-0000-0000-0000AA940000}"/>
    <cellStyle name="Note 2 5 2 3 6 3" xfId="25022" xr:uid="{00000000-0005-0000-0000-0000AB940000}"/>
    <cellStyle name="Note 2 5 2 3 6 4" xfId="30093" xr:uid="{00000000-0005-0000-0000-0000AC940000}"/>
    <cellStyle name="Note 2 5 2 3 6 5" xfId="34769" xr:uid="{00000000-0005-0000-0000-0000AD940000}"/>
    <cellStyle name="Note 2 5 2 3 6 6" xfId="40247" xr:uid="{00000000-0005-0000-0000-0000AE940000}"/>
    <cellStyle name="Note 2 5 2 3 6 7" xfId="45145" xr:uid="{00000000-0005-0000-0000-0000AF940000}"/>
    <cellStyle name="Note 2 5 2 3 6 8" xfId="51155" xr:uid="{00000000-0005-0000-0000-0000B0940000}"/>
    <cellStyle name="Note 2 5 2 3 7" xfId="9485" xr:uid="{00000000-0005-0000-0000-0000B1940000}"/>
    <cellStyle name="Note 2 5 2 3 7 2" xfId="17807" xr:uid="{00000000-0005-0000-0000-0000B2940000}"/>
    <cellStyle name="Note 2 5 2 3 7 3" xfId="25023" xr:uid="{00000000-0005-0000-0000-0000B3940000}"/>
    <cellStyle name="Note 2 5 2 3 7 4" xfId="30094" xr:uid="{00000000-0005-0000-0000-0000B4940000}"/>
    <cellStyle name="Note 2 5 2 3 7 5" xfId="34770" xr:uid="{00000000-0005-0000-0000-0000B5940000}"/>
    <cellStyle name="Note 2 5 2 3 7 6" xfId="40248" xr:uid="{00000000-0005-0000-0000-0000B6940000}"/>
    <cellStyle name="Note 2 5 2 3 7 7" xfId="45146" xr:uid="{00000000-0005-0000-0000-0000B7940000}"/>
    <cellStyle name="Note 2 5 2 3 7 8" xfId="51156" xr:uid="{00000000-0005-0000-0000-0000B8940000}"/>
    <cellStyle name="Note 2 5 2 3 8" xfId="9804" xr:uid="{00000000-0005-0000-0000-0000B9940000}"/>
    <cellStyle name="Note 2 5 2 3 8 2" xfId="17808" xr:uid="{00000000-0005-0000-0000-0000BA940000}"/>
    <cellStyle name="Note 2 5 2 3 8 3" xfId="25024" xr:uid="{00000000-0005-0000-0000-0000BB940000}"/>
    <cellStyle name="Note 2 5 2 3 8 4" xfId="30095" xr:uid="{00000000-0005-0000-0000-0000BC940000}"/>
    <cellStyle name="Note 2 5 2 3 8 5" xfId="34771" xr:uid="{00000000-0005-0000-0000-0000BD940000}"/>
    <cellStyle name="Note 2 5 2 3 8 6" xfId="40249" xr:uid="{00000000-0005-0000-0000-0000BE940000}"/>
    <cellStyle name="Note 2 5 2 3 8 7" xfId="45147" xr:uid="{00000000-0005-0000-0000-0000BF940000}"/>
    <cellStyle name="Note 2 5 2 3 8 8" xfId="51157" xr:uid="{00000000-0005-0000-0000-0000C0940000}"/>
    <cellStyle name="Note 2 5 2 3 9" xfId="10072" xr:uid="{00000000-0005-0000-0000-0000C1940000}"/>
    <cellStyle name="Note 2 5 2 3 9 2" xfId="17809" xr:uid="{00000000-0005-0000-0000-0000C2940000}"/>
    <cellStyle name="Note 2 5 2 3 9 3" xfId="25025" xr:uid="{00000000-0005-0000-0000-0000C3940000}"/>
    <cellStyle name="Note 2 5 2 3 9 4" xfId="30096" xr:uid="{00000000-0005-0000-0000-0000C4940000}"/>
    <cellStyle name="Note 2 5 2 3 9 5" xfId="34772" xr:uid="{00000000-0005-0000-0000-0000C5940000}"/>
    <cellStyle name="Note 2 5 2 3 9 6" xfId="40250" xr:uid="{00000000-0005-0000-0000-0000C6940000}"/>
    <cellStyle name="Note 2 5 2 3 9 7" xfId="45148" xr:uid="{00000000-0005-0000-0000-0000C7940000}"/>
    <cellStyle name="Note 2 5 2 3 9 8" xfId="51158" xr:uid="{00000000-0005-0000-0000-0000C8940000}"/>
    <cellStyle name="Note 2 5 2 4" xfId="5288" xr:uid="{00000000-0005-0000-0000-0000C9940000}"/>
    <cellStyle name="Note 2 5 2 4 10" xfId="17810" xr:uid="{00000000-0005-0000-0000-0000CA940000}"/>
    <cellStyle name="Note 2 5 2 4 11" xfId="25026" xr:uid="{00000000-0005-0000-0000-0000CB940000}"/>
    <cellStyle name="Note 2 5 2 4 12" xfId="30097" xr:uid="{00000000-0005-0000-0000-0000CC940000}"/>
    <cellStyle name="Note 2 5 2 4 13" xfId="34773" xr:uid="{00000000-0005-0000-0000-0000CD940000}"/>
    <cellStyle name="Note 2 5 2 4 14" xfId="40251" xr:uid="{00000000-0005-0000-0000-0000CE940000}"/>
    <cellStyle name="Note 2 5 2 4 15" xfId="45149" xr:uid="{00000000-0005-0000-0000-0000CF940000}"/>
    <cellStyle name="Note 2 5 2 4 16" xfId="51159" xr:uid="{00000000-0005-0000-0000-0000D0940000}"/>
    <cellStyle name="Note 2 5 2 4 2" xfId="7126" xr:uid="{00000000-0005-0000-0000-0000D1940000}"/>
    <cellStyle name="Note 2 5 2 4 2 2" xfId="17811" xr:uid="{00000000-0005-0000-0000-0000D2940000}"/>
    <cellStyle name="Note 2 5 2 4 2 3" xfId="25027" xr:uid="{00000000-0005-0000-0000-0000D3940000}"/>
    <cellStyle name="Note 2 5 2 4 2 4" xfId="30098" xr:uid="{00000000-0005-0000-0000-0000D4940000}"/>
    <cellStyle name="Note 2 5 2 4 2 5" xfId="34774" xr:uid="{00000000-0005-0000-0000-0000D5940000}"/>
    <cellStyle name="Note 2 5 2 4 2 6" xfId="40252" xr:uid="{00000000-0005-0000-0000-0000D6940000}"/>
    <cellStyle name="Note 2 5 2 4 2 7" xfId="45150" xr:uid="{00000000-0005-0000-0000-0000D7940000}"/>
    <cellStyle name="Note 2 5 2 4 2 8" xfId="51160" xr:uid="{00000000-0005-0000-0000-0000D8940000}"/>
    <cellStyle name="Note 2 5 2 4 3" xfId="7686" xr:uid="{00000000-0005-0000-0000-0000D9940000}"/>
    <cellStyle name="Note 2 5 2 4 3 2" xfId="17812" xr:uid="{00000000-0005-0000-0000-0000DA940000}"/>
    <cellStyle name="Note 2 5 2 4 3 3" xfId="25028" xr:uid="{00000000-0005-0000-0000-0000DB940000}"/>
    <cellStyle name="Note 2 5 2 4 3 4" xfId="30099" xr:uid="{00000000-0005-0000-0000-0000DC940000}"/>
    <cellStyle name="Note 2 5 2 4 3 5" xfId="34775" xr:uid="{00000000-0005-0000-0000-0000DD940000}"/>
    <cellStyle name="Note 2 5 2 4 3 6" xfId="40253" xr:uid="{00000000-0005-0000-0000-0000DE940000}"/>
    <cellStyle name="Note 2 5 2 4 3 7" xfId="45151" xr:uid="{00000000-0005-0000-0000-0000DF940000}"/>
    <cellStyle name="Note 2 5 2 4 3 8" xfId="51161" xr:uid="{00000000-0005-0000-0000-0000E0940000}"/>
    <cellStyle name="Note 2 5 2 4 4" xfId="3759" xr:uid="{00000000-0005-0000-0000-0000E1940000}"/>
    <cellStyle name="Note 2 5 2 4 4 2" xfId="17813" xr:uid="{00000000-0005-0000-0000-0000E2940000}"/>
    <cellStyle name="Note 2 5 2 4 4 3" xfId="25029" xr:uid="{00000000-0005-0000-0000-0000E3940000}"/>
    <cellStyle name="Note 2 5 2 4 4 4" xfId="30100" xr:uid="{00000000-0005-0000-0000-0000E4940000}"/>
    <cellStyle name="Note 2 5 2 4 4 5" xfId="34776" xr:uid="{00000000-0005-0000-0000-0000E5940000}"/>
    <cellStyle name="Note 2 5 2 4 4 6" xfId="40254" xr:uid="{00000000-0005-0000-0000-0000E6940000}"/>
    <cellStyle name="Note 2 5 2 4 4 7" xfId="45152" xr:uid="{00000000-0005-0000-0000-0000E7940000}"/>
    <cellStyle name="Note 2 5 2 4 4 8" xfId="51162" xr:uid="{00000000-0005-0000-0000-0000E8940000}"/>
    <cellStyle name="Note 2 5 2 4 5" xfId="8460" xr:uid="{00000000-0005-0000-0000-0000E9940000}"/>
    <cellStyle name="Note 2 5 2 4 5 2" xfId="17814" xr:uid="{00000000-0005-0000-0000-0000EA940000}"/>
    <cellStyle name="Note 2 5 2 4 5 3" xfId="25030" xr:uid="{00000000-0005-0000-0000-0000EB940000}"/>
    <cellStyle name="Note 2 5 2 4 5 4" xfId="30101" xr:uid="{00000000-0005-0000-0000-0000EC940000}"/>
    <cellStyle name="Note 2 5 2 4 5 5" xfId="34777" xr:uid="{00000000-0005-0000-0000-0000ED940000}"/>
    <cellStyle name="Note 2 5 2 4 5 6" xfId="40255" xr:uid="{00000000-0005-0000-0000-0000EE940000}"/>
    <cellStyle name="Note 2 5 2 4 5 7" xfId="45153" xr:uid="{00000000-0005-0000-0000-0000EF940000}"/>
    <cellStyle name="Note 2 5 2 4 5 8" xfId="51163" xr:uid="{00000000-0005-0000-0000-0000F0940000}"/>
    <cellStyle name="Note 2 5 2 4 6" xfId="8799" xr:uid="{00000000-0005-0000-0000-0000F1940000}"/>
    <cellStyle name="Note 2 5 2 4 6 2" xfId="17815" xr:uid="{00000000-0005-0000-0000-0000F2940000}"/>
    <cellStyle name="Note 2 5 2 4 6 3" xfId="25031" xr:uid="{00000000-0005-0000-0000-0000F3940000}"/>
    <cellStyle name="Note 2 5 2 4 6 4" xfId="30102" xr:uid="{00000000-0005-0000-0000-0000F4940000}"/>
    <cellStyle name="Note 2 5 2 4 6 5" xfId="34778" xr:uid="{00000000-0005-0000-0000-0000F5940000}"/>
    <cellStyle name="Note 2 5 2 4 6 6" xfId="40256" xr:uid="{00000000-0005-0000-0000-0000F6940000}"/>
    <cellStyle name="Note 2 5 2 4 6 7" xfId="45154" xr:uid="{00000000-0005-0000-0000-0000F7940000}"/>
    <cellStyle name="Note 2 5 2 4 6 8" xfId="51164" xr:uid="{00000000-0005-0000-0000-0000F8940000}"/>
    <cellStyle name="Note 2 5 2 4 7" xfId="9263" xr:uid="{00000000-0005-0000-0000-0000F9940000}"/>
    <cellStyle name="Note 2 5 2 4 7 2" xfId="17816" xr:uid="{00000000-0005-0000-0000-0000FA940000}"/>
    <cellStyle name="Note 2 5 2 4 7 3" xfId="25032" xr:uid="{00000000-0005-0000-0000-0000FB940000}"/>
    <cellStyle name="Note 2 5 2 4 7 4" xfId="30103" xr:uid="{00000000-0005-0000-0000-0000FC940000}"/>
    <cellStyle name="Note 2 5 2 4 7 5" xfId="34779" xr:uid="{00000000-0005-0000-0000-0000FD940000}"/>
    <cellStyle name="Note 2 5 2 4 7 6" xfId="40257" xr:uid="{00000000-0005-0000-0000-0000FE940000}"/>
    <cellStyle name="Note 2 5 2 4 7 7" xfId="45155" xr:uid="{00000000-0005-0000-0000-0000FF940000}"/>
    <cellStyle name="Note 2 5 2 4 7 8" xfId="51165" xr:uid="{00000000-0005-0000-0000-000000950000}"/>
    <cellStyle name="Note 2 5 2 4 8" xfId="9624" xr:uid="{00000000-0005-0000-0000-000001950000}"/>
    <cellStyle name="Note 2 5 2 4 8 2" xfId="17817" xr:uid="{00000000-0005-0000-0000-000002950000}"/>
    <cellStyle name="Note 2 5 2 4 8 3" xfId="25033" xr:uid="{00000000-0005-0000-0000-000003950000}"/>
    <cellStyle name="Note 2 5 2 4 8 4" xfId="30104" xr:uid="{00000000-0005-0000-0000-000004950000}"/>
    <cellStyle name="Note 2 5 2 4 8 5" xfId="34780" xr:uid="{00000000-0005-0000-0000-000005950000}"/>
    <cellStyle name="Note 2 5 2 4 8 6" xfId="40258" xr:uid="{00000000-0005-0000-0000-000006950000}"/>
    <cellStyle name="Note 2 5 2 4 8 7" xfId="45156" xr:uid="{00000000-0005-0000-0000-000007950000}"/>
    <cellStyle name="Note 2 5 2 4 8 8" xfId="51166" xr:uid="{00000000-0005-0000-0000-000008950000}"/>
    <cellStyle name="Note 2 5 2 4 9" xfId="8900" xr:uid="{00000000-0005-0000-0000-000009950000}"/>
    <cellStyle name="Note 2 5 2 4 9 2" xfId="17818" xr:uid="{00000000-0005-0000-0000-00000A950000}"/>
    <cellStyle name="Note 2 5 2 4 9 3" xfId="25034" xr:uid="{00000000-0005-0000-0000-00000B950000}"/>
    <cellStyle name="Note 2 5 2 4 9 4" xfId="30105" xr:uid="{00000000-0005-0000-0000-00000C950000}"/>
    <cellStyle name="Note 2 5 2 4 9 5" xfId="34781" xr:uid="{00000000-0005-0000-0000-00000D950000}"/>
    <cellStyle name="Note 2 5 2 4 9 6" xfId="40259" xr:uid="{00000000-0005-0000-0000-00000E950000}"/>
    <cellStyle name="Note 2 5 2 4 9 7" xfId="45157" xr:uid="{00000000-0005-0000-0000-00000F950000}"/>
    <cellStyle name="Note 2 5 2 4 9 8" xfId="51167" xr:uid="{00000000-0005-0000-0000-000010950000}"/>
    <cellStyle name="Note 2 5 2 5" xfId="5189" xr:uid="{00000000-0005-0000-0000-000011950000}"/>
    <cellStyle name="Note 2 5 2 5 2" xfId="17819" xr:uid="{00000000-0005-0000-0000-000012950000}"/>
    <cellStyle name="Note 2 5 2 5 3" xfId="25035" xr:uid="{00000000-0005-0000-0000-000013950000}"/>
    <cellStyle name="Note 2 5 2 5 4" xfId="30106" xr:uid="{00000000-0005-0000-0000-000014950000}"/>
    <cellStyle name="Note 2 5 2 5 5" xfId="34782" xr:uid="{00000000-0005-0000-0000-000015950000}"/>
    <cellStyle name="Note 2 5 2 5 6" xfId="40260" xr:uid="{00000000-0005-0000-0000-000016950000}"/>
    <cellStyle name="Note 2 5 2 5 7" xfId="45158" xr:uid="{00000000-0005-0000-0000-000017950000}"/>
    <cellStyle name="Note 2 5 2 5 8" xfId="51168" xr:uid="{00000000-0005-0000-0000-000018950000}"/>
    <cellStyle name="Note 2 5 2 6" xfId="5453" xr:uid="{00000000-0005-0000-0000-000019950000}"/>
    <cellStyle name="Note 2 5 2 6 2" xfId="17820" xr:uid="{00000000-0005-0000-0000-00001A950000}"/>
    <cellStyle name="Note 2 5 2 6 3" xfId="25036" xr:uid="{00000000-0005-0000-0000-00001B950000}"/>
    <cellStyle name="Note 2 5 2 6 4" xfId="30107" xr:uid="{00000000-0005-0000-0000-00001C950000}"/>
    <cellStyle name="Note 2 5 2 6 5" xfId="34783" xr:uid="{00000000-0005-0000-0000-00001D950000}"/>
    <cellStyle name="Note 2 5 2 6 6" xfId="40261" xr:uid="{00000000-0005-0000-0000-00001E950000}"/>
    <cellStyle name="Note 2 5 2 6 7" xfId="45159" xr:uid="{00000000-0005-0000-0000-00001F950000}"/>
    <cellStyle name="Note 2 5 2 6 8" xfId="51169" xr:uid="{00000000-0005-0000-0000-000020950000}"/>
    <cellStyle name="Note 2 5 2 7" xfId="4753" xr:uid="{00000000-0005-0000-0000-000021950000}"/>
    <cellStyle name="Note 2 5 2 7 2" xfId="17821" xr:uid="{00000000-0005-0000-0000-000022950000}"/>
    <cellStyle name="Note 2 5 2 7 3" xfId="25037" xr:uid="{00000000-0005-0000-0000-000023950000}"/>
    <cellStyle name="Note 2 5 2 7 4" xfId="30108" xr:uid="{00000000-0005-0000-0000-000024950000}"/>
    <cellStyle name="Note 2 5 2 7 5" xfId="34784" xr:uid="{00000000-0005-0000-0000-000025950000}"/>
    <cellStyle name="Note 2 5 2 7 6" xfId="40262" xr:uid="{00000000-0005-0000-0000-000026950000}"/>
    <cellStyle name="Note 2 5 2 7 7" xfId="45160" xr:uid="{00000000-0005-0000-0000-000027950000}"/>
    <cellStyle name="Note 2 5 2 7 8" xfId="51170" xr:uid="{00000000-0005-0000-0000-000028950000}"/>
    <cellStyle name="Note 2 5 2 8" xfId="3903" xr:uid="{00000000-0005-0000-0000-000029950000}"/>
    <cellStyle name="Note 2 5 2 8 2" xfId="17822" xr:uid="{00000000-0005-0000-0000-00002A950000}"/>
    <cellStyle name="Note 2 5 2 8 3" xfId="25038" xr:uid="{00000000-0005-0000-0000-00002B950000}"/>
    <cellStyle name="Note 2 5 2 8 4" xfId="30109" xr:uid="{00000000-0005-0000-0000-00002C950000}"/>
    <cellStyle name="Note 2 5 2 8 5" xfId="34785" xr:uid="{00000000-0005-0000-0000-00002D950000}"/>
    <cellStyle name="Note 2 5 2 8 6" xfId="40263" xr:uid="{00000000-0005-0000-0000-00002E950000}"/>
    <cellStyle name="Note 2 5 2 8 7" xfId="45161" xr:uid="{00000000-0005-0000-0000-00002F950000}"/>
    <cellStyle name="Note 2 5 2 8 8" xfId="51171" xr:uid="{00000000-0005-0000-0000-000030950000}"/>
    <cellStyle name="Note 2 5 2 9" xfId="10758" xr:uid="{00000000-0005-0000-0000-000031950000}"/>
    <cellStyle name="Note 2 5 20" xfId="2601" xr:uid="{00000000-0005-0000-0000-000032950000}"/>
    <cellStyle name="Note 2 5 20 10" xfId="20991" xr:uid="{00000000-0005-0000-0000-000033950000}"/>
    <cellStyle name="Note 2 5 20 11" xfId="47276" xr:uid="{00000000-0005-0000-0000-000034950000}"/>
    <cellStyle name="Note 2 5 20 2" xfId="5078" xr:uid="{00000000-0005-0000-0000-000035950000}"/>
    <cellStyle name="Note 2 5 20 2 10" xfId="40264" xr:uid="{00000000-0005-0000-0000-000036950000}"/>
    <cellStyle name="Note 2 5 20 2 11" xfId="45162" xr:uid="{00000000-0005-0000-0000-000037950000}"/>
    <cellStyle name="Note 2 5 20 2 12" xfId="51172" xr:uid="{00000000-0005-0000-0000-000038950000}"/>
    <cellStyle name="Note 2 5 20 2 2" xfId="7260" xr:uid="{00000000-0005-0000-0000-000039950000}"/>
    <cellStyle name="Note 2 5 20 2 2 2" xfId="17824" xr:uid="{00000000-0005-0000-0000-00003A950000}"/>
    <cellStyle name="Note 2 5 20 2 2 3" xfId="25040" xr:uid="{00000000-0005-0000-0000-00003B950000}"/>
    <cellStyle name="Note 2 5 20 2 2 4" xfId="30111" xr:uid="{00000000-0005-0000-0000-00003C950000}"/>
    <cellStyle name="Note 2 5 20 2 2 5" xfId="34787" xr:uid="{00000000-0005-0000-0000-00003D950000}"/>
    <cellStyle name="Note 2 5 20 2 2 6" xfId="40265" xr:uid="{00000000-0005-0000-0000-00003E950000}"/>
    <cellStyle name="Note 2 5 20 2 2 7" xfId="45163" xr:uid="{00000000-0005-0000-0000-00003F950000}"/>
    <cellStyle name="Note 2 5 20 2 2 8" xfId="51173" xr:uid="{00000000-0005-0000-0000-000040950000}"/>
    <cellStyle name="Note 2 5 20 2 3" xfId="8125" xr:uid="{00000000-0005-0000-0000-000041950000}"/>
    <cellStyle name="Note 2 5 20 2 3 2" xfId="17825" xr:uid="{00000000-0005-0000-0000-000042950000}"/>
    <cellStyle name="Note 2 5 20 2 3 3" xfId="25041" xr:uid="{00000000-0005-0000-0000-000043950000}"/>
    <cellStyle name="Note 2 5 20 2 3 4" xfId="30112" xr:uid="{00000000-0005-0000-0000-000044950000}"/>
    <cellStyle name="Note 2 5 20 2 3 5" xfId="34788" xr:uid="{00000000-0005-0000-0000-000045950000}"/>
    <cellStyle name="Note 2 5 20 2 3 6" xfId="40266" xr:uid="{00000000-0005-0000-0000-000046950000}"/>
    <cellStyle name="Note 2 5 20 2 3 7" xfId="45164" xr:uid="{00000000-0005-0000-0000-000047950000}"/>
    <cellStyle name="Note 2 5 20 2 3 8" xfId="51174" xr:uid="{00000000-0005-0000-0000-000048950000}"/>
    <cellStyle name="Note 2 5 20 2 4" xfId="8916" xr:uid="{00000000-0005-0000-0000-000049950000}"/>
    <cellStyle name="Note 2 5 20 2 4 2" xfId="17826" xr:uid="{00000000-0005-0000-0000-00004A950000}"/>
    <cellStyle name="Note 2 5 20 2 4 3" xfId="25042" xr:uid="{00000000-0005-0000-0000-00004B950000}"/>
    <cellStyle name="Note 2 5 20 2 4 4" xfId="30113" xr:uid="{00000000-0005-0000-0000-00004C950000}"/>
    <cellStyle name="Note 2 5 20 2 4 5" xfId="34789" xr:uid="{00000000-0005-0000-0000-00004D950000}"/>
    <cellStyle name="Note 2 5 20 2 4 6" xfId="40267" xr:uid="{00000000-0005-0000-0000-00004E950000}"/>
    <cellStyle name="Note 2 5 20 2 4 7" xfId="45165" xr:uid="{00000000-0005-0000-0000-00004F950000}"/>
    <cellStyle name="Note 2 5 20 2 4 8" xfId="51175" xr:uid="{00000000-0005-0000-0000-000050950000}"/>
    <cellStyle name="Note 2 5 20 2 5" xfId="9367" xr:uid="{00000000-0005-0000-0000-000051950000}"/>
    <cellStyle name="Note 2 5 20 2 5 2" xfId="17827" xr:uid="{00000000-0005-0000-0000-000052950000}"/>
    <cellStyle name="Note 2 5 20 2 5 3" xfId="25043" xr:uid="{00000000-0005-0000-0000-000053950000}"/>
    <cellStyle name="Note 2 5 20 2 5 4" xfId="30114" xr:uid="{00000000-0005-0000-0000-000054950000}"/>
    <cellStyle name="Note 2 5 20 2 5 5" xfId="34790" xr:uid="{00000000-0005-0000-0000-000055950000}"/>
    <cellStyle name="Note 2 5 20 2 5 6" xfId="40268" xr:uid="{00000000-0005-0000-0000-000056950000}"/>
    <cellStyle name="Note 2 5 20 2 5 7" xfId="45166" xr:uid="{00000000-0005-0000-0000-000057950000}"/>
    <cellStyle name="Note 2 5 20 2 5 8" xfId="51176" xr:uid="{00000000-0005-0000-0000-000058950000}"/>
    <cellStyle name="Note 2 5 20 2 6" xfId="17823" xr:uid="{00000000-0005-0000-0000-000059950000}"/>
    <cellStyle name="Note 2 5 20 2 7" xfId="25039" xr:uid="{00000000-0005-0000-0000-00005A950000}"/>
    <cellStyle name="Note 2 5 20 2 8" xfId="30110" xr:uid="{00000000-0005-0000-0000-00005B950000}"/>
    <cellStyle name="Note 2 5 20 2 9" xfId="34786" xr:uid="{00000000-0005-0000-0000-00005C950000}"/>
    <cellStyle name="Note 2 5 20 3" xfId="5006" xr:uid="{00000000-0005-0000-0000-00005D950000}"/>
    <cellStyle name="Note 2 5 20 3 10" xfId="17828" xr:uid="{00000000-0005-0000-0000-00005E950000}"/>
    <cellStyle name="Note 2 5 20 3 11" xfId="25044" xr:uid="{00000000-0005-0000-0000-00005F950000}"/>
    <cellStyle name="Note 2 5 20 3 12" xfId="30115" xr:uid="{00000000-0005-0000-0000-000060950000}"/>
    <cellStyle name="Note 2 5 20 3 13" xfId="34791" xr:uid="{00000000-0005-0000-0000-000061950000}"/>
    <cellStyle name="Note 2 5 20 3 14" xfId="40269" xr:uid="{00000000-0005-0000-0000-000062950000}"/>
    <cellStyle name="Note 2 5 20 3 15" xfId="45167" xr:uid="{00000000-0005-0000-0000-000063950000}"/>
    <cellStyle name="Note 2 5 20 3 16" xfId="51177" xr:uid="{00000000-0005-0000-0000-000064950000}"/>
    <cellStyle name="Note 2 5 20 3 2" xfId="6875" xr:uid="{00000000-0005-0000-0000-000065950000}"/>
    <cellStyle name="Note 2 5 20 3 2 2" xfId="17829" xr:uid="{00000000-0005-0000-0000-000066950000}"/>
    <cellStyle name="Note 2 5 20 3 2 3" xfId="25045" xr:uid="{00000000-0005-0000-0000-000067950000}"/>
    <cellStyle name="Note 2 5 20 3 2 4" xfId="30116" xr:uid="{00000000-0005-0000-0000-000068950000}"/>
    <cellStyle name="Note 2 5 20 3 2 5" xfId="34792" xr:uid="{00000000-0005-0000-0000-000069950000}"/>
    <cellStyle name="Note 2 5 20 3 2 6" xfId="40270" xr:uid="{00000000-0005-0000-0000-00006A950000}"/>
    <cellStyle name="Note 2 5 20 3 2 7" xfId="45168" xr:uid="{00000000-0005-0000-0000-00006B950000}"/>
    <cellStyle name="Note 2 5 20 3 2 8" xfId="51178" xr:uid="{00000000-0005-0000-0000-00006C950000}"/>
    <cellStyle name="Note 2 5 20 3 3" xfId="7532" xr:uid="{00000000-0005-0000-0000-00006D950000}"/>
    <cellStyle name="Note 2 5 20 3 3 2" xfId="17830" xr:uid="{00000000-0005-0000-0000-00006E950000}"/>
    <cellStyle name="Note 2 5 20 3 3 3" xfId="25046" xr:uid="{00000000-0005-0000-0000-00006F950000}"/>
    <cellStyle name="Note 2 5 20 3 3 4" xfId="30117" xr:uid="{00000000-0005-0000-0000-000070950000}"/>
    <cellStyle name="Note 2 5 20 3 3 5" xfId="34793" xr:uid="{00000000-0005-0000-0000-000071950000}"/>
    <cellStyle name="Note 2 5 20 3 3 6" xfId="40271" xr:uid="{00000000-0005-0000-0000-000072950000}"/>
    <cellStyle name="Note 2 5 20 3 3 7" xfId="45169" xr:uid="{00000000-0005-0000-0000-000073950000}"/>
    <cellStyle name="Note 2 5 20 3 3 8" xfId="51179" xr:uid="{00000000-0005-0000-0000-000074950000}"/>
    <cellStyle name="Note 2 5 20 3 4" xfId="6707" xr:uid="{00000000-0005-0000-0000-000075950000}"/>
    <cellStyle name="Note 2 5 20 3 4 2" xfId="17831" xr:uid="{00000000-0005-0000-0000-000076950000}"/>
    <cellStyle name="Note 2 5 20 3 4 3" xfId="25047" xr:uid="{00000000-0005-0000-0000-000077950000}"/>
    <cellStyle name="Note 2 5 20 3 4 4" xfId="30118" xr:uid="{00000000-0005-0000-0000-000078950000}"/>
    <cellStyle name="Note 2 5 20 3 4 5" xfId="34794" xr:uid="{00000000-0005-0000-0000-000079950000}"/>
    <cellStyle name="Note 2 5 20 3 4 6" xfId="40272" xr:uid="{00000000-0005-0000-0000-00007A950000}"/>
    <cellStyle name="Note 2 5 20 3 4 7" xfId="45170" xr:uid="{00000000-0005-0000-0000-00007B950000}"/>
    <cellStyle name="Note 2 5 20 3 4 8" xfId="51180" xr:uid="{00000000-0005-0000-0000-00007C950000}"/>
    <cellStyle name="Note 2 5 20 3 5" xfId="6327" xr:uid="{00000000-0005-0000-0000-00007D950000}"/>
    <cellStyle name="Note 2 5 20 3 5 2" xfId="17832" xr:uid="{00000000-0005-0000-0000-00007E950000}"/>
    <cellStyle name="Note 2 5 20 3 5 3" xfId="25048" xr:uid="{00000000-0005-0000-0000-00007F950000}"/>
    <cellStyle name="Note 2 5 20 3 5 4" xfId="30119" xr:uid="{00000000-0005-0000-0000-000080950000}"/>
    <cellStyle name="Note 2 5 20 3 5 5" xfId="34795" xr:uid="{00000000-0005-0000-0000-000081950000}"/>
    <cellStyle name="Note 2 5 20 3 5 6" xfId="40273" xr:uid="{00000000-0005-0000-0000-000082950000}"/>
    <cellStyle name="Note 2 5 20 3 5 7" xfId="45171" xr:uid="{00000000-0005-0000-0000-000083950000}"/>
    <cellStyle name="Note 2 5 20 3 5 8" xfId="51181" xr:uid="{00000000-0005-0000-0000-000084950000}"/>
    <cellStyle name="Note 2 5 20 3 6" xfId="6563" xr:uid="{00000000-0005-0000-0000-000085950000}"/>
    <cellStyle name="Note 2 5 20 3 6 2" xfId="17833" xr:uid="{00000000-0005-0000-0000-000086950000}"/>
    <cellStyle name="Note 2 5 20 3 6 3" xfId="25049" xr:uid="{00000000-0005-0000-0000-000087950000}"/>
    <cellStyle name="Note 2 5 20 3 6 4" xfId="30120" xr:uid="{00000000-0005-0000-0000-000088950000}"/>
    <cellStyle name="Note 2 5 20 3 6 5" xfId="34796" xr:uid="{00000000-0005-0000-0000-000089950000}"/>
    <cellStyle name="Note 2 5 20 3 6 6" xfId="40274" xr:uid="{00000000-0005-0000-0000-00008A950000}"/>
    <cellStyle name="Note 2 5 20 3 6 7" xfId="45172" xr:uid="{00000000-0005-0000-0000-00008B950000}"/>
    <cellStyle name="Note 2 5 20 3 6 8" xfId="51182" xr:uid="{00000000-0005-0000-0000-00008C950000}"/>
    <cellStyle name="Note 2 5 20 3 7" xfId="4563" xr:uid="{00000000-0005-0000-0000-00008D950000}"/>
    <cellStyle name="Note 2 5 20 3 7 2" xfId="17834" xr:uid="{00000000-0005-0000-0000-00008E950000}"/>
    <cellStyle name="Note 2 5 20 3 7 3" xfId="25050" xr:uid="{00000000-0005-0000-0000-00008F950000}"/>
    <cellStyle name="Note 2 5 20 3 7 4" xfId="30121" xr:uid="{00000000-0005-0000-0000-000090950000}"/>
    <cellStyle name="Note 2 5 20 3 7 5" xfId="34797" xr:uid="{00000000-0005-0000-0000-000091950000}"/>
    <cellStyle name="Note 2 5 20 3 7 6" xfId="40275" xr:uid="{00000000-0005-0000-0000-000092950000}"/>
    <cellStyle name="Note 2 5 20 3 7 7" xfId="45173" xr:uid="{00000000-0005-0000-0000-000093950000}"/>
    <cellStyle name="Note 2 5 20 3 7 8" xfId="51183" xr:uid="{00000000-0005-0000-0000-000094950000}"/>
    <cellStyle name="Note 2 5 20 3 8" xfId="8502" xr:uid="{00000000-0005-0000-0000-000095950000}"/>
    <cellStyle name="Note 2 5 20 3 8 2" xfId="17835" xr:uid="{00000000-0005-0000-0000-000096950000}"/>
    <cellStyle name="Note 2 5 20 3 8 3" xfId="25051" xr:uid="{00000000-0005-0000-0000-000097950000}"/>
    <cellStyle name="Note 2 5 20 3 8 4" xfId="30122" xr:uid="{00000000-0005-0000-0000-000098950000}"/>
    <cellStyle name="Note 2 5 20 3 8 5" xfId="34798" xr:uid="{00000000-0005-0000-0000-000099950000}"/>
    <cellStyle name="Note 2 5 20 3 8 6" xfId="40276" xr:uid="{00000000-0005-0000-0000-00009A950000}"/>
    <cellStyle name="Note 2 5 20 3 8 7" xfId="45174" xr:uid="{00000000-0005-0000-0000-00009B950000}"/>
    <cellStyle name="Note 2 5 20 3 8 8" xfId="51184" xr:uid="{00000000-0005-0000-0000-00009C950000}"/>
    <cellStyle name="Note 2 5 20 3 9" xfId="7358" xr:uid="{00000000-0005-0000-0000-00009D950000}"/>
    <cellStyle name="Note 2 5 20 3 9 2" xfId="17836" xr:uid="{00000000-0005-0000-0000-00009E950000}"/>
    <cellStyle name="Note 2 5 20 3 9 3" xfId="25052" xr:uid="{00000000-0005-0000-0000-00009F950000}"/>
    <cellStyle name="Note 2 5 20 3 9 4" xfId="30123" xr:uid="{00000000-0005-0000-0000-0000A0950000}"/>
    <cellStyle name="Note 2 5 20 3 9 5" xfId="34799" xr:uid="{00000000-0005-0000-0000-0000A1950000}"/>
    <cellStyle name="Note 2 5 20 3 9 6" xfId="40277" xr:uid="{00000000-0005-0000-0000-0000A2950000}"/>
    <cellStyle name="Note 2 5 20 3 9 7" xfId="45175" xr:uid="{00000000-0005-0000-0000-0000A3950000}"/>
    <cellStyle name="Note 2 5 20 3 9 8" xfId="51185" xr:uid="{00000000-0005-0000-0000-0000A4950000}"/>
    <cellStyle name="Note 2 5 20 4" xfId="5736" xr:uid="{00000000-0005-0000-0000-0000A5950000}"/>
    <cellStyle name="Note 2 5 20 4 10" xfId="17837" xr:uid="{00000000-0005-0000-0000-0000A6950000}"/>
    <cellStyle name="Note 2 5 20 4 11" xfId="25053" xr:uid="{00000000-0005-0000-0000-0000A7950000}"/>
    <cellStyle name="Note 2 5 20 4 12" xfId="30124" xr:uid="{00000000-0005-0000-0000-0000A8950000}"/>
    <cellStyle name="Note 2 5 20 4 13" xfId="34800" xr:uid="{00000000-0005-0000-0000-0000A9950000}"/>
    <cellStyle name="Note 2 5 20 4 14" xfId="40278" xr:uid="{00000000-0005-0000-0000-0000AA950000}"/>
    <cellStyle name="Note 2 5 20 4 15" xfId="45176" xr:uid="{00000000-0005-0000-0000-0000AB950000}"/>
    <cellStyle name="Note 2 5 20 4 16" xfId="51186" xr:uid="{00000000-0005-0000-0000-0000AC950000}"/>
    <cellStyle name="Note 2 5 20 4 2" xfId="7074" xr:uid="{00000000-0005-0000-0000-0000AD950000}"/>
    <cellStyle name="Note 2 5 20 4 2 2" xfId="17838" xr:uid="{00000000-0005-0000-0000-0000AE950000}"/>
    <cellStyle name="Note 2 5 20 4 2 3" xfId="25054" xr:uid="{00000000-0005-0000-0000-0000AF950000}"/>
    <cellStyle name="Note 2 5 20 4 2 4" xfId="30125" xr:uid="{00000000-0005-0000-0000-0000B0950000}"/>
    <cellStyle name="Note 2 5 20 4 2 5" xfId="34801" xr:uid="{00000000-0005-0000-0000-0000B1950000}"/>
    <cellStyle name="Note 2 5 20 4 2 6" xfId="40279" xr:uid="{00000000-0005-0000-0000-0000B2950000}"/>
    <cellStyle name="Note 2 5 20 4 2 7" xfId="45177" xr:uid="{00000000-0005-0000-0000-0000B3950000}"/>
    <cellStyle name="Note 2 5 20 4 2 8" xfId="51187" xr:uid="{00000000-0005-0000-0000-0000B4950000}"/>
    <cellStyle name="Note 2 5 20 4 3" xfId="7648" xr:uid="{00000000-0005-0000-0000-0000B5950000}"/>
    <cellStyle name="Note 2 5 20 4 3 2" xfId="17839" xr:uid="{00000000-0005-0000-0000-0000B6950000}"/>
    <cellStyle name="Note 2 5 20 4 3 3" xfId="25055" xr:uid="{00000000-0005-0000-0000-0000B7950000}"/>
    <cellStyle name="Note 2 5 20 4 3 4" xfId="30126" xr:uid="{00000000-0005-0000-0000-0000B8950000}"/>
    <cellStyle name="Note 2 5 20 4 3 5" xfId="34802" xr:uid="{00000000-0005-0000-0000-0000B9950000}"/>
    <cellStyle name="Note 2 5 20 4 3 6" xfId="40280" xr:uid="{00000000-0005-0000-0000-0000BA950000}"/>
    <cellStyle name="Note 2 5 20 4 3 7" xfId="45178" xr:uid="{00000000-0005-0000-0000-0000BB950000}"/>
    <cellStyle name="Note 2 5 20 4 3 8" xfId="51188" xr:uid="{00000000-0005-0000-0000-0000BC950000}"/>
    <cellStyle name="Note 2 5 20 4 4" xfId="5551" xr:uid="{00000000-0005-0000-0000-0000BD950000}"/>
    <cellStyle name="Note 2 5 20 4 4 2" xfId="17840" xr:uid="{00000000-0005-0000-0000-0000BE950000}"/>
    <cellStyle name="Note 2 5 20 4 4 3" xfId="25056" xr:uid="{00000000-0005-0000-0000-0000BF950000}"/>
    <cellStyle name="Note 2 5 20 4 4 4" xfId="30127" xr:uid="{00000000-0005-0000-0000-0000C0950000}"/>
    <cellStyle name="Note 2 5 20 4 4 5" xfId="34803" xr:uid="{00000000-0005-0000-0000-0000C1950000}"/>
    <cellStyle name="Note 2 5 20 4 4 6" xfId="40281" xr:uid="{00000000-0005-0000-0000-0000C2950000}"/>
    <cellStyle name="Note 2 5 20 4 4 7" xfId="45179" xr:uid="{00000000-0005-0000-0000-0000C3950000}"/>
    <cellStyle name="Note 2 5 20 4 4 8" xfId="51189" xr:uid="{00000000-0005-0000-0000-0000C4950000}"/>
    <cellStyle name="Note 2 5 20 4 5" xfId="8426" xr:uid="{00000000-0005-0000-0000-0000C5950000}"/>
    <cellStyle name="Note 2 5 20 4 5 2" xfId="17841" xr:uid="{00000000-0005-0000-0000-0000C6950000}"/>
    <cellStyle name="Note 2 5 20 4 5 3" xfId="25057" xr:uid="{00000000-0005-0000-0000-0000C7950000}"/>
    <cellStyle name="Note 2 5 20 4 5 4" xfId="30128" xr:uid="{00000000-0005-0000-0000-0000C8950000}"/>
    <cellStyle name="Note 2 5 20 4 5 5" xfId="34804" xr:uid="{00000000-0005-0000-0000-0000C9950000}"/>
    <cellStyle name="Note 2 5 20 4 5 6" xfId="40282" xr:uid="{00000000-0005-0000-0000-0000CA950000}"/>
    <cellStyle name="Note 2 5 20 4 5 7" xfId="45180" xr:uid="{00000000-0005-0000-0000-0000CB950000}"/>
    <cellStyle name="Note 2 5 20 4 5 8" xfId="51190" xr:uid="{00000000-0005-0000-0000-0000CC950000}"/>
    <cellStyle name="Note 2 5 20 4 6" xfId="7565" xr:uid="{00000000-0005-0000-0000-0000CD950000}"/>
    <cellStyle name="Note 2 5 20 4 6 2" xfId="17842" xr:uid="{00000000-0005-0000-0000-0000CE950000}"/>
    <cellStyle name="Note 2 5 20 4 6 3" xfId="25058" xr:uid="{00000000-0005-0000-0000-0000CF950000}"/>
    <cellStyle name="Note 2 5 20 4 6 4" xfId="30129" xr:uid="{00000000-0005-0000-0000-0000D0950000}"/>
    <cellStyle name="Note 2 5 20 4 6 5" xfId="34805" xr:uid="{00000000-0005-0000-0000-0000D1950000}"/>
    <cellStyle name="Note 2 5 20 4 6 6" xfId="40283" xr:uid="{00000000-0005-0000-0000-0000D2950000}"/>
    <cellStyle name="Note 2 5 20 4 6 7" xfId="45181" xr:uid="{00000000-0005-0000-0000-0000D3950000}"/>
    <cellStyle name="Note 2 5 20 4 6 8" xfId="51191" xr:uid="{00000000-0005-0000-0000-0000D4950000}"/>
    <cellStyle name="Note 2 5 20 4 7" xfId="9226" xr:uid="{00000000-0005-0000-0000-0000D5950000}"/>
    <cellStyle name="Note 2 5 20 4 7 2" xfId="17843" xr:uid="{00000000-0005-0000-0000-0000D6950000}"/>
    <cellStyle name="Note 2 5 20 4 7 3" xfId="25059" xr:uid="{00000000-0005-0000-0000-0000D7950000}"/>
    <cellStyle name="Note 2 5 20 4 7 4" xfId="30130" xr:uid="{00000000-0005-0000-0000-0000D8950000}"/>
    <cellStyle name="Note 2 5 20 4 7 5" xfId="34806" xr:uid="{00000000-0005-0000-0000-0000D9950000}"/>
    <cellStyle name="Note 2 5 20 4 7 6" xfId="40284" xr:uid="{00000000-0005-0000-0000-0000DA950000}"/>
    <cellStyle name="Note 2 5 20 4 7 7" xfId="45182" xr:uid="{00000000-0005-0000-0000-0000DB950000}"/>
    <cellStyle name="Note 2 5 20 4 7 8" xfId="51192" xr:uid="{00000000-0005-0000-0000-0000DC950000}"/>
    <cellStyle name="Note 2 5 20 4 8" xfId="9593" xr:uid="{00000000-0005-0000-0000-0000DD950000}"/>
    <cellStyle name="Note 2 5 20 4 8 2" xfId="17844" xr:uid="{00000000-0005-0000-0000-0000DE950000}"/>
    <cellStyle name="Note 2 5 20 4 8 3" xfId="25060" xr:uid="{00000000-0005-0000-0000-0000DF950000}"/>
    <cellStyle name="Note 2 5 20 4 8 4" xfId="30131" xr:uid="{00000000-0005-0000-0000-0000E0950000}"/>
    <cellStyle name="Note 2 5 20 4 8 5" xfId="34807" xr:uid="{00000000-0005-0000-0000-0000E1950000}"/>
    <cellStyle name="Note 2 5 20 4 8 6" xfId="40285" xr:uid="{00000000-0005-0000-0000-0000E2950000}"/>
    <cellStyle name="Note 2 5 20 4 8 7" xfId="45183" xr:uid="{00000000-0005-0000-0000-0000E3950000}"/>
    <cellStyle name="Note 2 5 20 4 8 8" xfId="51193" xr:uid="{00000000-0005-0000-0000-0000E4950000}"/>
    <cellStyle name="Note 2 5 20 4 9" xfId="6740" xr:uid="{00000000-0005-0000-0000-0000E5950000}"/>
    <cellStyle name="Note 2 5 20 4 9 2" xfId="17845" xr:uid="{00000000-0005-0000-0000-0000E6950000}"/>
    <cellStyle name="Note 2 5 20 4 9 3" xfId="25061" xr:uid="{00000000-0005-0000-0000-0000E7950000}"/>
    <cellStyle name="Note 2 5 20 4 9 4" xfId="30132" xr:uid="{00000000-0005-0000-0000-0000E8950000}"/>
    <cellStyle name="Note 2 5 20 4 9 5" xfId="34808" xr:uid="{00000000-0005-0000-0000-0000E9950000}"/>
    <cellStyle name="Note 2 5 20 4 9 6" xfId="40286" xr:uid="{00000000-0005-0000-0000-0000EA950000}"/>
    <cellStyle name="Note 2 5 20 4 9 7" xfId="45184" xr:uid="{00000000-0005-0000-0000-0000EB950000}"/>
    <cellStyle name="Note 2 5 20 4 9 8" xfId="51194" xr:uid="{00000000-0005-0000-0000-0000EC950000}"/>
    <cellStyle name="Note 2 5 20 5" xfId="5093" xr:uid="{00000000-0005-0000-0000-0000ED950000}"/>
    <cellStyle name="Note 2 5 20 5 2" xfId="17846" xr:uid="{00000000-0005-0000-0000-0000EE950000}"/>
    <cellStyle name="Note 2 5 20 5 3" xfId="25062" xr:uid="{00000000-0005-0000-0000-0000EF950000}"/>
    <cellStyle name="Note 2 5 20 5 4" xfId="30133" xr:uid="{00000000-0005-0000-0000-0000F0950000}"/>
    <cellStyle name="Note 2 5 20 5 5" xfId="34809" xr:uid="{00000000-0005-0000-0000-0000F1950000}"/>
    <cellStyle name="Note 2 5 20 5 6" xfId="40287" xr:uid="{00000000-0005-0000-0000-0000F2950000}"/>
    <cellStyle name="Note 2 5 20 5 7" xfId="45185" xr:uid="{00000000-0005-0000-0000-0000F3950000}"/>
    <cellStyle name="Note 2 5 20 5 8" xfId="51195" xr:uid="{00000000-0005-0000-0000-0000F4950000}"/>
    <cellStyle name="Note 2 5 20 6" xfId="5703" xr:uid="{00000000-0005-0000-0000-0000F5950000}"/>
    <cellStyle name="Note 2 5 20 6 2" xfId="17847" xr:uid="{00000000-0005-0000-0000-0000F6950000}"/>
    <cellStyle name="Note 2 5 20 6 3" xfId="25063" xr:uid="{00000000-0005-0000-0000-0000F7950000}"/>
    <cellStyle name="Note 2 5 20 6 4" xfId="30134" xr:uid="{00000000-0005-0000-0000-0000F8950000}"/>
    <cellStyle name="Note 2 5 20 6 5" xfId="34810" xr:uid="{00000000-0005-0000-0000-0000F9950000}"/>
    <cellStyle name="Note 2 5 20 6 6" xfId="40288" xr:uid="{00000000-0005-0000-0000-0000FA950000}"/>
    <cellStyle name="Note 2 5 20 6 7" xfId="45186" xr:uid="{00000000-0005-0000-0000-0000FB950000}"/>
    <cellStyle name="Note 2 5 20 6 8" xfId="51196" xr:uid="{00000000-0005-0000-0000-0000FC950000}"/>
    <cellStyle name="Note 2 5 20 7" xfId="4511" xr:uid="{00000000-0005-0000-0000-0000FD950000}"/>
    <cellStyle name="Note 2 5 20 7 2" xfId="17848" xr:uid="{00000000-0005-0000-0000-0000FE950000}"/>
    <cellStyle name="Note 2 5 20 7 3" xfId="25064" xr:uid="{00000000-0005-0000-0000-0000FF950000}"/>
    <cellStyle name="Note 2 5 20 7 4" xfId="30135" xr:uid="{00000000-0005-0000-0000-000000960000}"/>
    <cellStyle name="Note 2 5 20 7 5" xfId="34811" xr:uid="{00000000-0005-0000-0000-000001960000}"/>
    <cellStyle name="Note 2 5 20 7 6" xfId="40289" xr:uid="{00000000-0005-0000-0000-000002960000}"/>
    <cellStyle name="Note 2 5 20 7 7" xfId="45187" xr:uid="{00000000-0005-0000-0000-000003960000}"/>
    <cellStyle name="Note 2 5 20 7 8" xfId="51197" xr:uid="{00000000-0005-0000-0000-000004960000}"/>
    <cellStyle name="Note 2 5 20 8" xfId="6361" xr:uid="{00000000-0005-0000-0000-000005960000}"/>
    <cellStyle name="Note 2 5 20 8 2" xfId="17849" xr:uid="{00000000-0005-0000-0000-000006960000}"/>
    <cellStyle name="Note 2 5 20 8 3" xfId="25065" xr:uid="{00000000-0005-0000-0000-000007960000}"/>
    <cellStyle name="Note 2 5 20 8 4" xfId="30136" xr:uid="{00000000-0005-0000-0000-000008960000}"/>
    <cellStyle name="Note 2 5 20 8 5" xfId="34812" xr:uid="{00000000-0005-0000-0000-000009960000}"/>
    <cellStyle name="Note 2 5 20 8 6" xfId="40290" xr:uid="{00000000-0005-0000-0000-00000A960000}"/>
    <cellStyle name="Note 2 5 20 8 7" xfId="45188" xr:uid="{00000000-0005-0000-0000-00000B960000}"/>
    <cellStyle name="Note 2 5 20 8 8" xfId="51198" xr:uid="{00000000-0005-0000-0000-00000C960000}"/>
    <cellStyle name="Note 2 5 20 9" xfId="12291" xr:uid="{00000000-0005-0000-0000-00000D960000}"/>
    <cellStyle name="Note 2 5 21" xfId="2172" xr:uid="{00000000-0005-0000-0000-00000E960000}"/>
    <cellStyle name="Note 2 5 21 10" xfId="20053" xr:uid="{00000000-0005-0000-0000-00000F960000}"/>
    <cellStyle name="Note 2 5 21 11" xfId="47225" xr:uid="{00000000-0005-0000-0000-000010960000}"/>
    <cellStyle name="Note 2 5 21 2" xfId="4840" xr:uid="{00000000-0005-0000-0000-000011960000}"/>
    <cellStyle name="Note 2 5 21 2 10" xfId="40291" xr:uid="{00000000-0005-0000-0000-000012960000}"/>
    <cellStyle name="Note 2 5 21 2 11" xfId="45189" xr:uid="{00000000-0005-0000-0000-000013960000}"/>
    <cellStyle name="Note 2 5 21 2 12" xfId="51199" xr:uid="{00000000-0005-0000-0000-000014960000}"/>
    <cellStyle name="Note 2 5 21 2 2" xfId="7176" xr:uid="{00000000-0005-0000-0000-000015960000}"/>
    <cellStyle name="Note 2 5 21 2 2 2" xfId="17851" xr:uid="{00000000-0005-0000-0000-000016960000}"/>
    <cellStyle name="Note 2 5 21 2 2 3" xfId="25067" xr:uid="{00000000-0005-0000-0000-000017960000}"/>
    <cellStyle name="Note 2 5 21 2 2 4" xfId="30138" xr:uid="{00000000-0005-0000-0000-000018960000}"/>
    <cellStyle name="Note 2 5 21 2 2 5" xfId="34814" xr:uid="{00000000-0005-0000-0000-000019960000}"/>
    <cellStyle name="Note 2 5 21 2 2 6" xfId="40292" xr:uid="{00000000-0005-0000-0000-00001A960000}"/>
    <cellStyle name="Note 2 5 21 2 2 7" xfId="45190" xr:uid="{00000000-0005-0000-0000-00001B960000}"/>
    <cellStyle name="Note 2 5 21 2 2 8" xfId="51200" xr:uid="{00000000-0005-0000-0000-00001C960000}"/>
    <cellStyle name="Note 2 5 21 2 3" xfId="8043" xr:uid="{00000000-0005-0000-0000-00001D960000}"/>
    <cellStyle name="Note 2 5 21 2 3 2" xfId="17852" xr:uid="{00000000-0005-0000-0000-00001E960000}"/>
    <cellStyle name="Note 2 5 21 2 3 3" xfId="25068" xr:uid="{00000000-0005-0000-0000-00001F960000}"/>
    <cellStyle name="Note 2 5 21 2 3 4" xfId="30139" xr:uid="{00000000-0005-0000-0000-000020960000}"/>
    <cellStyle name="Note 2 5 21 2 3 5" xfId="34815" xr:uid="{00000000-0005-0000-0000-000021960000}"/>
    <cellStyle name="Note 2 5 21 2 3 6" xfId="40293" xr:uid="{00000000-0005-0000-0000-000022960000}"/>
    <cellStyle name="Note 2 5 21 2 3 7" xfId="45191" xr:uid="{00000000-0005-0000-0000-000023960000}"/>
    <cellStyle name="Note 2 5 21 2 3 8" xfId="51201" xr:uid="{00000000-0005-0000-0000-000024960000}"/>
    <cellStyle name="Note 2 5 21 2 4" xfId="8843" xr:uid="{00000000-0005-0000-0000-000025960000}"/>
    <cellStyle name="Note 2 5 21 2 4 2" xfId="17853" xr:uid="{00000000-0005-0000-0000-000026960000}"/>
    <cellStyle name="Note 2 5 21 2 4 3" xfId="25069" xr:uid="{00000000-0005-0000-0000-000027960000}"/>
    <cellStyle name="Note 2 5 21 2 4 4" xfId="30140" xr:uid="{00000000-0005-0000-0000-000028960000}"/>
    <cellStyle name="Note 2 5 21 2 4 5" xfId="34816" xr:uid="{00000000-0005-0000-0000-000029960000}"/>
    <cellStyle name="Note 2 5 21 2 4 6" xfId="40294" xr:uid="{00000000-0005-0000-0000-00002A960000}"/>
    <cellStyle name="Note 2 5 21 2 4 7" xfId="45192" xr:uid="{00000000-0005-0000-0000-00002B960000}"/>
    <cellStyle name="Note 2 5 21 2 4 8" xfId="51202" xr:uid="{00000000-0005-0000-0000-00002C960000}"/>
    <cellStyle name="Note 2 5 21 2 5" xfId="9305" xr:uid="{00000000-0005-0000-0000-00002D960000}"/>
    <cellStyle name="Note 2 5 21 2 5 2" xfId="17854" xr:uid="{00000000-0005-0000-0000-00002E960000}"/>
    <cellStyle name="Note 2 5 21 2 5 3" xfId="25070" xr:uid="{00000000-0005-0000-0000-00002F960000}"/>
    <cellStyle name="Note 2 5 21 2 5 4" xfId="30141" xr:uid="{00000000-0005-0000-0000-000030960000}"/>
    <cellStyle name="Note 2 5 21 2 5 5" xfId="34817" xr:uid="{00000000-0005-0000-0000-000031960000}"/>
    <cellStyle name="Note 2 5 21 2 5 6" xfId="40295" xr:uid="{00000000-0005-0000-0000-000032960000}"/>
    <cellStyle name="Note 2 5 21 2 5 7" xfId="45193" xr:uid="{00000000-0005-0000-0000-000033960000}"/>
    <cellStyle name="Note 2 5 21 2 5 8" xfId="51203" xr:uid="{00000000-0005-0000-0000-000034960000}"/>
    <cellStyle name="Note 2 5 21 2 6" xfId="17850" xr:uid="{00000000-0005-0000-0000-000035960000}"/>
    <cellStyle name="Note 2 5 21 2 7" xfId="25066" xr:uid="{00000000-0005-0000-0000-000036960000}"/>
    <cellStyle name="Note 2 5 21 2 8" xfId="30137" xr:uid="{00000000-0005-0000-0000-000037960000}"/>
    <cellStyle name="Note 2 5 21 2 9" xfId="34813" xr:uid="{00000000-0005-0000-0000-000038960000}"/>
    <cellStyle name="Note 2 5 21 3" xfId="3742" xr:uid="{00000000-0005-0000-0000-000039960000}"/>
    <cellStyle name="Note 2 5 21 3 10" xfId="17855" xr:uid="{00000000-0005-0000-0000-00003A960000}"/>
    <cellStyle name="Note 2 5 21 3 11" xfId="25071" xr:uid="{00000000-0005-0000-0000-00003B960000}"/>
    <cellStyle name="Note 2 5 21 3 12" xfId="30142" xr:uid="{00000000-0005-0000-0000-00003C960000}"/>
    <cellStyle name="Note 2 5 21 3 13" xfId="34818" xr:uid="{00000000-0005-0000-0000-00003D960000}"/>
    <cellStyle name="Note 2 5 21 3 14" xfId="40296" xr:uid="{00000000-0005-0000-0000-00003E960000}"/>
    <cellStyle name="Note 2 5 21 3 15" xfId="45194" xr:uid="{00000000-0005-0000-0000-00003F960000}"/>
    <cellStyle name="Note 2 5 21 3 16" xfId="51204" xr:uid="{00000000-0005-0000-0000-000040960000}"/>
    <cellStyle name="Note 2 5 21 3 2" xfId="7345" xr:uid="{00000000-0005-0000-0000-000041960000}"/>
    <cellStyle name="Note 2 5 21 3 2 2" xfId="17856" xr:uid="{00000000-0005-0000-0000-000042960000}"/>
    <cellStyle name="Note 2 5 21 3 2 3" xfId="25072" xr:uid="{00000000-0005-0000-0000-000043960000}"/>
    <cellStyle name="Note 2 5 21 3 2 4" xfId="30143" xr:uid="{00000000-0005-0000-0000-000044960000}"/>
    <cellStyle name="Note 2 5 21 3 2 5" xfId="34819" xr:uid="{00000000-0005-0000-0000-000045960000}"/>
    <cellStyle name="Note 2 5 21 3 2 6" xfId="40297" xr:uid="{00000000-0005-0000-0000-000046960000}"/>
    <cellStyle name="Note 2 5 21 3 2 7" xfId="45195" xr:uid="{00000000-0005-0000-0000-000047960000}"/>
    <cellStyle name="Note 2 5 21 3 2 8" xfId="51205" xr:uid="{00000000-0005-0000-0000-000048960000}"/>
    <cellStyle name="Note 2 5 21 3 3" xfId="7861" xr:uid="{00000000-0005-0000-0000-000049960000}"/>
    <cellStyle name="Note 2 5 21 3 3 2" xfId="17857" xr:uid="{00000000-0005-0000-0000-00004A960000}"/>
    <cellStyle name="Note 2 5 21 3 3 3" xfId="25073" xr:uid="{00000000-0005-0000-0000-00004B960000}"/>
    <cellStyle name="Note 2 5 21 3 3 4" xfId="30144" xr:uid="{00000000-0005-0000-0000-00004C960000}"/>
    <cellStyle name="Note 2 5 21 3 3 5" xfId="34820" xr:uid="{00000000-0005-0000-0000-00004D960000}"/>
    <cellStyle name="Note 2 5 21 3 3 6" xfId="40298" xr:uid="{00000000-0005-0000-0000-00004E960000}"/>
    <cellStyle name="Note 2 5 21 3 3 7" xfId="45196" xr:uid="{00000000-0005-0000-0000-00004F960000}"/>
    <cellStyle name="Note 2 5 21 3 3 8" xfId="51206" xr:uid="{00000000-0005-0000-0000-000050960000}"/>
    <cellStyle name="Note 2 5 21 3 4" xfId="8208" xr:uid="{00000000-0005-0000-0000-000051960000}"/>
    <cellStyle name="Note 2 5 21 3 4 2" xfId="17858" xr:uid="{00000000-0005-0000-0000-000052960000}"/>
    <cellStyle name="Note 2 5 21 3 4 3" xfId="25074" xr:uid="{00000000-0005-0000-0000-000053960000}"/>
    <cellStyle name="Note 2 5 21 3 4 4" xfId="30145" xr:uid="{00000000-0005-0000-0000-000054960000}"/>
    <cellStyle name="Note 2 5 21 3 4 5" xfId="34821" xr:uid="{00000000-0005-0000-0000-000055960000}"/>
    <cellStyle name="Note 2 5 21 3 4 6" xfId="40299" xr:uid="{00000000-0005-0000-0000-000056960000}"/>
    <cellStyle name="Note 2 5 21 3 4 7" xfId="45197" xr:uid="{00000000-0005-0000-0000-000057960000}"/>
    <cellStyle name="Note 2 5 21 3 4 8" xfId="51207" xr:uid="{00000000-0005-0000-0000-000058960000}"/>
    <cellStyle name="Note 2 5 21 3 5" xfId="8632" xr:uid="{00000000-0005-0000-0000-000059960000}"/>
    <cellStyle name="Note 2 5 21 3 5 2" xfId="17859" xr:uid="{00000000-0005-0000-0000-00005A960000}"/>
    <cellStyle name="Note 2 5 21 3 5 3" xfId="25075" xr:uid="{00000000-0005-0000-0000-00005B960000}"/>
    <cellStyle name="Note 2 5 21 3 5 4" xfId="30146" xr:uid="{00000000-0005-0000-0000-00005C960000}"/>
    <cellStyle name="Note 2 5 21 3 5 5" xfId="34822" xr:uid="{00000000-0005-0000-0000-00005D960000}"/>
    <cellStyle name="Note 2 5 21 3 5 6" xfId="40300" xr:uid="{00000000-0005-0000-0000-00005E960000}"/>
    <cellStyle name="Note 2 5 21 3 5 7" xfId="45198" xr:uid="{00000000-0005-0000-0000-00005F960000}"/>
    <cellStyle name="Note 2 5 21 3 5 8" xfId="51208" xr:uid="{00000000-0005-0000-0000-000060960000}"/>
    <cellStyle name="Note 2 5 21 3 6" xfId="8989" xr:uid="{00000000-0005-0000-0000-000061960000}"/>
    <cellStyle name="Note 2 5 21 3 6 2" xfId="17860" xr:uid="{00000000-0005-0000-0000-000062960000}"/>
    <cellStyle name="Note 2 5 21 3 6 3" xfId="25076" xr:uid="{00000000-0005-0000-0000-000063960000}"/>
    <cellStyle name="Note 2 5 21 3 6 4" xfId="30147" xr:uid="{00000000-0005-0000-0000-000064960000}"/>
    <cellStyle name="Note 2 5 21 3 6 5" xfId="34823" xr:uid="{00000000-0005-0000-0000-000065960000}"/>
    <cellStyle name="Note 2 5 21 3 6 6" xfId="40301" xr:uid="{00000000-0005-0000-0000-000066960000}"/>
    <cellStyle name="Note 2 5 21 3 6 7" xfId="45199" xr:uid="{00000000-0005-0000-0000-000067960000}"/>
    <cellStyle name="Note 2 5 21 3 6 8" xfId="51209" xr:uid="{00000000-0005-0000-0000-000068960000}"/>
    <cellStyle name="Note 2 5 21 3 7" xfId="9445" xr:uid="{00000000-0005-0000-0000-000069960000}"/>
    <cellStyle name="Note 2 5 21 3 7 2" xfId="17861" xr:uid="{00000000-0005-0000-0000-00006A960000}"/>
    <cellStyle name="Note 2 5 21 3 7 3" xfId="25077" xr:uid="{00000000-0005-0000-0000-00006B960000}"/>
    <cellStyle name="Note 2 5 21 3 7 4" xfId="30148" xr:uid="{00000000-0005-0000-0000-00006C960000}"/>
    <cellStyle name="Note 2 5 21 3 7 5" xfId="34824" xr:uid="{00000000-0005-0000-0000-00006D960000}"/>
    <cellStyle name="Note 2 5 21 3 7 6" xfId="40302" xr:uid="{00000000-0005-0000-0000-00006E960000}"/>
    <cellStyle name="Note 2 5 21 3 7 7" xfId="45200" xr:uid="{00000000-0005-0000-0000-00006F960000}"/>
    <cellStyle name="Note 2 5 21 3 7 8" xfId="51210" xr:uid="{00000000-0005-0000-0000-000070960000}"/>
    <cellStyle name="Note 2 5 21 3 8" xfId="9765" xr:uid="{00000000-0005-0000-0000-000071960000}"/>
    <cellStyle name="Note 2 5 21 3 8 2" xfId="17862" xr:uid="{00000000-0005-0000-0000-000072960000}"/>
    <cellStyle name="Note 2 5 21 3 8 3" xfId="25078" xr:uid="{00000000-0005-0000-0000-000073960000}"/>
    <cellStyle name="Note 2 5 21 3 8 4" xfId="30149" xr:uid="{00000000-0005-0000-0000-000074960000}"/>
    <cellStyle name="Note 2 5 21 3 8 5" xfId="34825" xr:uid="{00000000-0005-0000-0000-000075960000}"/>
    <cellStyle name="Note 2 5 21 3 8 6" xfId="40303" xr:uid="{00000000-0005-0000-0000-000076960000}"/>
    <cellStyle name="Note 2 5 21 3 8 7" xfId="45201" xr:uid="{00000000-0005-0000-0000-000077960000}"/>
    <cellStyle name="Note 2 5 21 3 8 8" xfId="51211" xr:uid="{00000000-0005-0000-0000-000078960000}"/>
    <cellStyle name="Note 2 5 21 3 9" xfId="10033" xr:uid="{00000000-0005-0000-0000-000079960000}"/>
    <cellStyle name="Note 2 5 21 3 9 2" xfId="17863" xr:uid="{00000000-0005-0000-0000-00007A960000}"/>
    <cellStyle name="Note 2 5 21 3 9 3" xfId="25079" xr:uid="{00000000-0005-0000-0000-00007B960000}"/>
    <cellStyle name="Note 2 5 21 3 9 4" xfId="30150" xr:uid="{00000000-0005-0000-0000-00007C960000}"/>
    <cellStyle name="Note 2 5 21 3 9 5" xfId="34826" xr:uid="{00000000-0005-0000-0000-00007D960000}"/>
    <cellStyle name="Note 2 5 21 3 9 6" xfId="40304" xr:uid="{00000000-0005-0000-0000-00007E960000}"/>
    <cellStyle name="Note 2 5 21 3 9 7" xfId="45202" xr:uid="{00000000-0005-0000-0000-00007F960000}"/>
    <cellStyle name="Note 2 5 21 3 9 8" xfId="51212" xr:uid="{00000000-0005-0000-0000-000080960000}"/>
    <cellStyle name="Note 2 5 21 4" xfId="3925" xr:uid="{00000000-0005-0000-0000-000081960000}"/>
    <cellStyle name="Note 2 5 21 4 10" xfId="17864" xr:uid="{00000000-0005-0000-0000-000082960000}"/>
    <cellStyle name="Note 2 5 21 4 11" xfId="25080" xr:uid="{00000000-0005-0000-0000-000083960000}"/>
    <cellStyle name="Note 2 5 21 4 12" xfId="30151" xr:uid="{00000000-0005-0000-0000-000084960000}"/>
    <cellStyle name="Note 2 5 21 4 13" xfId="34827" xr:uid="{00000000-0005-0000-0000-000085960000}"/>
    <cellStyle name="Note 2 5 21 4 14" xfId="40305" xr:uid="{00000000-0005-0000-0000-000086960000}"/>
    <cellStyle name="Note 2 5 21 4 15" xfId="45203" xr:uid="{00000000-0005-0000-0000-000087960000}"/>
    <cellStyle name="Note 2 5 21 4 16" xfId="51213" xr:uid="{00000000-0005-0000-0000-000088960000}"/>
    <cellStyle name="Note 2 5 21 4 2" xfId="7239" xr:uid="{00000000-0005-0000-0000-000089960000}"/>
    <cellStyle name="Note 2 5 21 4 2 2" xfId="17865" xr:uid="{00000000-0005-0000-0000-00008A960000}"/>
    <cellStyle name="Note 2 5 21 4 2 3" xfId="25081" xr:uid="{00000000-0005-0000-0000-00008B960000}"/>
    <cellStyle name="Note 2 5 21 4 2 4" xfId="30152" xr:uid="{00000000-0005-0000-0000-00008C960000}"/>
    <cellStyle name="Note 2 5 21 4 2 5" xfId="34828" xr:uid="{00000000-0005-0000-0000-00008D960000}"/>
    <cellStyle name="Note 2 5 21 4 2 6" xfId="40306" xr:uid="{00000000-0005-0000-0000-00008E960000}"/>
    <cellStyle name="Note 2 5 21 4 2 7" xfId="45204" xr:uid="{00000000-0005-0000-0000-00008F960000}"/>
    <cellStyle name="Note 2 5 21 4 2 8" xfId="51214" xr:uid="{00000000-0005-0000-0000-000090960000}"/>
    <cellStyle name="Note 2 5 21 4 3" xfId="7781" xr:uid="{00000000-0005-0000-0000-000091960000}"/>
    <cellStyle name="Note 2 5 21 4 3 2" xfId="17866" xr:uid="{00000000-0005-0000-0000-000092960000}"/>
    <cellStyle name="Note 2 5 21 4 3 3" xfId="25082" xr:uid="{00000000-0005-0000-0000-000093960000}"/>
    <cellStyle name="Note 2 5 21 4 3 4" xfId="30153" xr:uid="{00000000-0005-0000-0000-000094960000}"/>
    <cellStyle name="Note 2 5 21 4 3 5" xfId="34829" xr:uid="{00000000-0005-0000-0000-000095960000}"/>
    <cellStyle name="Note 2 5 21 4 3 6" xfId="40307" xr:uid="{00000000-0005-0000-0000-000096960000}"/>
    <cellStyle name="Note 2 5 21 4 3 7" xfId="45205" xr:uid="{00000000-0005-0000-0000-000097960000}"/>
    <cellStyle name="Note 2 5 21 4 3 8" xfId="51215" xr:uid="{00000000-0005-0000-0000-000098960000}"/>
    <cellStyle name="Note 2 5 21 4 4" xfId="8108" xr:uid="{00000000-0005-0000-0000-000099960000}"/>
    <cellStyle name="Note 2 5 21 4 4 2" xfId="17867" xr:uid="{00000000-0005-0000-0000-00009A960000}"/>
    <cellStyle name="Note 2 5 21 4 4 3" xfId="25083" xr:uid="{00000000-0005-0000-0000-00009B960000}"/>
    <cellStyle name="Note 2 5 21 4 4 4" xfId="30154" xr:uid="{00000000-0005-0000-0000-00009C960000}"/>
    <cellStyle name="Note 2 5 21 4 4 5" xfId="34830" xr:uid="{00000000-0005-0000-0000-00009D960000}"/>
    <cellStyle name="Note 2 5 21 4 4 6" xfId="40308" xr:uid="{00000000-0005-0000-0000-00009E960000}"/>
    <cellStyle name="Note 2 5 21 4 4 7" xfId="45206" xr:uid="{00000000-0005-0000-0000-00009F960000}"/>
    <cellStyle name="Note 2 5 21 4 4 8" xfId="51216" xr:uid="{00000000-0005-0000-0000-0000A0960000}"/>
    <cellStyle name="Note 2 5 21 4 5" xfId="8550" xr:uid="{00000000-0005-0000-0000-0000A1960000}"/>
    <cellStyle name="Note 2 5 21 4 5 2" xfId="17868" xr:uid="{00000000-0005-0000-0000-0000A2960000}"/>
    <cellStyle name="Note 2 5 21 4 5 3" xfId="25084" xr:uid="{00000000-0005-0000-0000-0000A3960000}"/>
    <cellStyle name="Note 2 5 21 4 5 4" xfId="30155" xr:uid="{00000000-0005-0000-0000-0000A4960000}"/>
    <cellStyle name="Note 2 5 21 4 5 5" xfId="34831" xr:uid="{00000000-0005-0000-0000-0000A5960000}"/>
    <cellStyle name="Note 2 5 21 4 5 6" xfId="40309" xr:uid="{00000000-0005-0000-0000-0000A6960000}"/>
    <cellStyle name="Note 2 5 21 4 5 7" xfId="45207" xr:uid="{00000000-0005-0000-0000-0000A7960000}"/>
    <cellStyle name="Note 2 5 21 4 5 8" xfId="51217" xr:uid="{00000000-0005-0000-0000-0000A8960000}"/>
    <cellStyle name="Note 2 5 21 4 6" xfId="8902" xr:uid="{00000000-0005-0000-0000-0000A9960000}"/>
    <cellStyle name="Note 2 5 21 4 6 2" xfId="17869" xr:uid="{00000000-0005-0000-0000-0000AA960000}"/>
    <cellStyle name="Note 2 5 21 4 6 3" xfId="25085" xr:uid="{00000000-0005-0000-0000-0000AB960000}"/>
    <cellStyle name="Note 2 5 21 4 6 4" xfId="30156" xr:uid="{00000000-0005-0000-0000-0000AC960000}"/>
    <cellStyle name="Note 2 5 21 4 6 5" xfId="34832" xr:uid="{00000000-0005-0000-0000-0000AD960000}"/>
    <cellStyle name="Note 2 5 21 4 6 6" xfId="40310" xr:uid="{00000000-0005-0000-0000-0000AE960000}"/>
    <cellStyle name="Note 2 5 21 4 6 7" xfId="45208" xr:uid="{00000000-0005-0000-0000-0000AF960000}"/>
    <cellStyle name="Note 2 5 21 4 6 8" xfId="51218" xr:uid="{00000000-0005-0000-0000-0000B0960000}"/>
    <cellStyle name="Note 2 5 21 4 7" xfId="9355" xr:uid="{00000000-0005-0000-0000-0000B1960000}"/>
    <cellStyle name="Note 2 5 21 4 7 2" xfId="17870" xr:uid="{00000000-0005-0000-0000-0000B2960000}"/>
    <cellStyle name="Note 2 5 21 4 7 3" xfId="25086" xr:uid="{00000000-0005-0000-0000-0000B3960000}"/>
    <cellStyle name="Note 2 5 21 4 7 4" xfId="30157" xr:uid="{00000000-0005-0000-0000-0000B4960000}"/>
    <cellStyle name="Note 2 5 21 4 7 5" xfId="34833" xr:uid="{00000000-0005-0000-0000-0000B5960000}"/>
    <cellStyle name="Note 2 5 21 4 7 6" xfId="40311" xr:uid="{00000000-0005-0000-0000-0000B6960000}"/>
    <cellStyle name="Note 2 5 21 4 7 7" xfId="45209" xr:uid="{00000000-0005-0000-0000-0000B7960000}"/>
    <cellStyle name="Note 2 5 21 4 7 8" xfId="51219" xr:uid="{00000000-0005-0000-0000-0000B8960000}"/>
    <cellStyle name="Note 2 5 21 4 8" xfId="9704" xr:uid="{00000000-0005-0000-0000-0000B9960000}"/>
    <cellStyle name="Note 2 5 21 4 8 2" xfId="17871" xr:uid="{00000000-0005-0000-0000-0000BA960000}"/>
    <cellStyle name="Note 2 5 21 4 8 3" xfId="25087" xr:uid="{00000000-0005-0000-0000-0000BB960000}"/>
    <cellStyle name="Note 2 5 21 4 8 4" xfId="30158" xr:uid="{00000000-0005-0000-0000-0000BC960000}"/>
    <cellStyle name="Note 2 5 21 4 8 5" xfId="34834" xr:uid="{00000000-0005-0000-0000-0000BD960000}"/>
    <cellStyle name="Note 2 5 21 4 8 6" xfId="40312" xr:uid="{00000000-0005-0000-0000-0000BE960000}"/>
    <cellStyle name="Note 2 5 21 4 8 7" xfId="45210" xr:uid="{00000000-0005-0000-0000-0000BF960000}"/>
    <cellStyle name="Note 2 5 21 4 8 8" xfId="51220" xr:uid="{00000000-0005-0000-0000-0000C0960000}"/>
    <cellStyle name="Note 2 5 21 4 9" xfId="9971" xr:uid="{00000000-0005-0000-0000-0000C1960000}"/>
    <cellStyle name="Note 2 5 21 4 9 2" xfId="17872" xr:uid="{00000000-0005-0000-0000-0000C2960000}"/>
    <cellStyle name="Note 2 5 21 4 9 3" xfId="25088" xr:uid="{00000000-0005-0000-0000-0000C3960000}"/>
    <cellStyle name="Note 2 5 21 4 9 4" xfId="30159" xr:uid="{00000000-0005-0000-0000-0000C4960000}"/>
    <cellStyle name="Note 2 5 21 4 9 5" xfId="34835" xr:uid="{00000000-0005-0000-0000-0000C5960000}"/>
    <cellStyle name="Note 2 5 21 4 9 6" xfId="40313" xr:uid="{00000000-0005-0000-0000-0000C6960000}"/>
    <cellStyle name="Note 2 5 21 4 9 7" xfId="45211" xr:uid="{00000000-0005-0000-0000-0000C7960000}"/>
    <cellStyle name="Note 2 5 21 4 9 8" xfId="51221" xr:uid="{00000000-0005-0000-0000-0000C8960000}"/>
    <cellStyle name="Note 2 5 21 5" xfId="4841" xr:uid="{00000000-0005-0000-0000-0000C9960000}"/>
    <cellStyle name="Note 2 5 21 5 2" xfId="17873" xr:uid="{00000000-0005-0000-0000-0000CA960000}"/>
    <cellStyle name="Note 2 5 21 5 3" xfId="25089" xr:uid="{00000000-0005-0000-0000-0000CB960000}"/>
    <cellStyle name="Note 2 5 21 5 4" xfId="30160" xr:uid="{00000000-0005-0000-0000-0000CC960000}"/>
    <cellStyle name="Note 2 5 21 5 5" xfId="34836" xr:uid="{00000000-0005-0000-0000-0000CD960000}"/>
    <cellStyle name="Note 2 5 21 5 6" xfId="40314" xr:uid="{00000000-0005-0000-0000-0000CE960000}"/>
    <cellStyle name="Note 2 5 21 5 7" xfId="45212" xr:uid="{00000000-0005-0000-0000-0000CF960000}"/>
    <cellStyle name="Note 2 5 21 5 8" xfId="51222" xr:uid="{00000000-0005-0000-0000-0000D0960000}"/>
    <cellStyle name="Note 2 5 21 6" xfId="4353" xr:uid="{00000000-0005-0000-0000-0000D1960000}"/>
    <cellStyle name="Note 2 5 21 6 2" xfId="17874" xr:uid="{00000000-0005-0000-0000-0000D2960000}"/>
    <cellStyle name="Note 2 5 21 6 3" xfId="25090" xr:uid="{00000000-0005-0000-0000-0000D3960000}"/>
    <cellStyle name="Note 2 5 21 6 4" xfId="30161" xr:uid="{00000000-0005-0000-0000-0000D4960000}"/>
    <cellStyle name="Note 2 5 21 6 5" xfId="34837" xr:uid="{00000000-0005-0000-0000-0000D5960000}"/>
    <cellStyle name="Note 2 5 21 6 6" xfId="40315" xr:uid="{00000000-0005-0000-0000-0000D6960000}"/>
    <cellStyle name="Note 2 5 21 6 7" xfId="45213" xr:uid="{00000000-0005-0000-0000-0000D7960000}"/>
    <cellStyle name="Note 2 5 21 6 8" xfId="51223" xr:uid="{00000000-0005-0000-0000-0000D8960000}"/>
    <cellStyle name="Note 2 5 21 7" xfId="4212" xr:uid="{00000000-0005-0000-0000-0000D9960000}"/>
    <cellStyle name="Note 2 5 21 7 2" xfId="17875" xr:uid="{00000000-0005-0000-0000-0000DA960000}"/>
    <cellStyle name="Note 2 5 21 7 3" xfId="25091" xr:uid="{00000000-0005-0000-0000-0000DB960000}"/>
    <cellStyle name="Note 2 5 21 7 4" xfId="30162" xr:uid="{00000000-0005-0000-0000-0000DC960000}"/>
    <cellStyle name="Note 2 5 21 7 5" xfId="34838" xr:uid="{00000000-0005-0000-0000-0000DD960000}"/>
    <cellStyle name="Note 2 5 21 7 6" xfId="40316" xr:uid="{00000000-0005-0000-0000-0000DE960000}"/>
    <cellStyle name="Note 2 5 21 7 7" xfId="45214" xr:uid="{00000000-0005-0000-0000-0000DF960000}"/>
    <cellStyle name="Note 2 5 21 7 8" xfId="51224" xr:uid="{00000000-0005-0000-0000-0000E0960000}"/>
    <cellStyle name="Note 2 5 21 8" xfId="3800" xr:uid="{00000000-0005-0000-0000-0000E1960000}"/>
    <cellStyle name="Note 2 5 21 8 2" xfId="17876" xr:uid="{00000000-0005-0000-0000-0000E2960000}"/>
    <cellStyle name="Note 2 5 21 8 3" xfId="25092" xr:uid="{00000000-0005-0000-0000-0000E3960000}"/>
    <cellStyle name="Note 2 5 21 8 4" xfId="30163" xr:uid="{00000000-0005-0000-0000-0000E4960000}"/>
    <cellStyle name="Note 2 5 21 8 5" xfId="34839" xr:uid="{00000000-0005-0000-0000-0000E5960000}"/>
    <cellStyle name="Note 2 5 21 8 6" xfId="40317" xr:uid="{00000000-0005-0000-0000-0000E6960000}"/>
    <cellStyle name="Note 2 5 21 8 7" xfId="45215" xr:uid="{00000000-0005-0000-0000-0000E7960000}"/>
    <cellStyle name="Note 2 5 21 8 8" xfId="51225" xr:uid="{00000000-0005-0000-0000-0000E8960000}"/>
    <cellStyle name="Note 2 5 21 9" xfId="11968" xr:uid="{00000000-0005-0000-0000-0000E9960000}"/>
    <cellStyle name="Note 2 5 22" xfId="2630" xr:uid="{00000000-0005-0000-0000-0000EA960000}"/>
    <cellStyle name="Note 2 5 22 10" xfId="26859" xr:uid="{00000000-0005-0000-0000-0000EB960000}"/>
    <cellStyle name="Note 2 5 22 11" xfId="47286" xr:uid="{00000000-0005-0000-0000-0000EC960000}"/>
    <cellStyle name="Note 2 5 22 2" xfId="5099" xr:uid="{00000000-0005-0000-0000-0000ED960000}"/>
    <cellStyle name="Note 2 5 22 2 10" xfId="40318" xr:uid="{00000000-0005-0000-0000-0000EE960000}"/>
    <cellStyle name="Note 2 5 22 2 11" xfId="45216" xr:uid="{00000000-0005-0000-0000-0000EF960000}"/>
    <cellStyle name="Note 2 5 22 2 12" xfId="51226" xr:uid="{00000000-0005-0000-0000-0000F0960000}"/>
    <cellStyle name="Note 2 5 22 2 2" xfId="7270" xr:uid="{00000000-0005-0000-0000-0000F1960000}"/>
    <cellStyle name="Note 2 5 22 2 2 2" xfId="17878" xr:uid="{00000000-0005-0000-0000-0000F2960000}"/>
    <cellStyle name="Note 2 5 22 2 2 3" xfId="25094" xr:uid="{00000000-0005-0000-0000-0000F3960000}"/>
    <cellStyle name="Note 2 5 22 2 2 4" xfId="30165" xr:uid="{00000000-0005-0000-0000-0000F4960000}"/>
    <cellStyle name="Note 2 5 22 2 2 5" xfId="34841" xr:uid="{00000000-0005-0000-0000-0000F5960000}"/>
    <cellStyle name="Note 2 5 22 2 2 6" xfId="40319" xr:uid="{00000000-0005-0000-0000-0000F6960000}"/>
    <cellStyle name="Note 2 5 22 2 2 7" xfId="45217" xr:uid="{00000000-0005-0000-0000-0000F7960000}"/>
    <cellStyle name="Note 2 5 22 2 2 8" xfId="51227" xr:uid="{00000000-0005-0000-0000-0000F8960000}"/>
    <cellStyle name="Note 2 5 22 2 3" xfId="8136" xr:uid="{00000000-0005-0000-0000-0000F9960000}"/>
    <cellStyle name="Note 2 5 22 2 3 2" xfId="17879" xr:uid="{00000000-0005-0000-0000-0000FA960000}"/>
    <cellStyle name="Note 2 5 22 2 3 3" xfId="25095" xr:uid="{00000000-0005-0000-0000-0000FB960000}"/>
    <cellStyle name="Note 2 5 22 2 3 4" xfId="30166" xr:uid="{00000000-0005-0000-0000-0000FC960000}"/>
    <cellStyle name="Note 2 5 22 2 3 5" xfId="34842" xr:uid="{00000000-0005-0000-0000-0000FD960000}"/>
    <cellStyle name="Note 2 5 22 2 3 6" xfId="40320" xr:uid="{00000000-0005-0000-0000-0000FE960000}"/>
    <cellStyle name="Note 2 5 22 2 3 7" xfId="45218" xr:uid="{00000000-0005-0000-0000-0000FF960000}"/>
    <cellStyle name="Note 2 5 22 2 3 8" xfId="51228" xr:uid="{00000000-0005-0000-0000-000000970000}"/>
    <cellStyle name="Note 2 5 22 2 4" xfId="8925" xr:uid="{00000000-0005-0000-0000-000001970000}"/>
    <cellStyle name="Note 2 5 22 2 4 2" xfId="17880" xr:uid="{00000000-0005-0000-0000-000002970000}"/>
    <cellStyle name="Note 2 5 22 2 4 3" xfId="25096" xr:uid="{00000000-0005-0000-0000-000003970000}"/>
    <cellStyle name="Note 2 5 22 2 4 4" xfId="30167" xr:uid="{00000000-0005-0000-0000-000004970000}"/>
    <cellStyle name="Note 2 5 22 2 4 5" xfId="34843" xr:uid="{00000000-0005-0000-0000-000005970000}"/>
    <cellStyle name="Note 2 5 22 2 4 6" xfId="40321" xr:uid="{00000000-0005-0000-0000-000006970000}"/>
    <cellStyle name="Note 2 5 22 2 4 7" xfId="45219" xr:uid="{00000000-0005-0000-0000-000007970000}"/>
    <cellStyle name="Note 2 5 22 2 4 8" xfId="51229" xr:uid="{00000000-0005-0000-0000-000008970000}"/>
    <cellStyle name="Note 2 5 22 2 5" xfId="9377" xr:uid="{00000000-0005-0000-0000-000009970000}"/>
    <cellStyle name="Note 2 5 22 2 5 2" xfId="17881" xr:uid="{00000000-0005-0000-0000-00000A970000}"/>
    <cellStyle name="Note 2 5 22 2 5 3" xfId="25097" xr:uid="{00000000-0005-0000-0000-00000B970000}"/>
    <cellStyle name="Note 2 5 22 2 5 4" xfId="30168" xr:uid="{00000000-0005-0000-0000-00000C970000}"/>
    <cellStyle name="Note 2 5 22 2 5 5" xfId="34844" xr:uid="{00000000-0005-0000-0000-00000D970000}"/>
    <cellStyle name="Note 2 5 22 2 5 6" xfId="40322" xr:uid="{00000000-0005-0000-0000-00000E970000}"/>
    <cellStyle name="Note 2 5 22 2 5 7" xfId="45220" xr:uid="{00000000-0005-0000-0000-00000F970000}"/>
    <cellStyle name="Note 2 5 22 2 5 8" xfId="51230" xr:uid="{00000000-0005-0000-0000-000010970000}"/>
    <cellStyle name="Note 2 5 22 2 6" xfId="17877" xr:uid="{00000000-0005-0000-0000-000011970000}"/>
    <cellStyle name="Note 2 5 22 2 7" xfId="25093" xr:uid="{00000000-0005-0000-0000-000012970000}"/>
    <cellStyle name="Note 2 5 22 2 8" xfId="30164" xr:uid="{00000000-0005-0000-0000-000013970000}"/>
    <cellStyle name="Note 2 5 22 2 9" xfId="34840" xr:uid="{00000000-0005-0000-0000-000014970000}"/>
    <cellStyle name="Note 2 5 22 3" xfId="4482" xr:uid="{00000000-0005-0000-0000-000015970000}"/>
    <cellStyle name="Note 2 5 22 3 10" xfId="17882" xr:uid="{00000000-0005-0000-0000-000016970000}"/>
    <cellStyle name="Note 2 5 22 3 11" xfId="25098" xr:uid="{00000000-0005-0000-0000-000017970000}"/>
    <cellStyle name="Note 2 5 22 3 12" xfId="30169" xr:uid="{00000000-0005-0000-0000-000018970000}"/>
    <cellStyle name="Note 2 5 22 3 13" xfId="34845" xr:uid="{00000000-0005-0000-0000-000019970000}"/>
    <cellStyle name="Note 2 5 22 3 14" xfId="40323" xr:uid="{00000000-0005-0000-0000-00001A970000}"/>
    <cellStyle name="Note 2 5 22 3 15" xfId="45221" xr:uid="{00000000-0005-0000-0000-00001B970000}"/>
    <cellStyle name="Note 2 5 22 3 16" xfId="51231" xr:uid="{00000000-0005-0000-0000-00001C970000}"/>
    <cellStyle name="Note 2 5 22 3 2" xfId="6865" xr:uid="{00000000-0005-0000-0000-00001D970000}"/>
    <cellStyle name="Note 2 5 22 3 2 2" xfId="17883" xr:uid="{00000000-0005-0000-0000-00001E970000}"/>
    <cellStyle name="Note 2 5 22 3 2 3" xfId="25099" xr:uid="{00000000-0005-0000-0000-00001F970000}"/>
    <cellStyle name="Note 2 5 22 3 2 4" xfId="30170" xr:uid="{00000000-0005-0000-0000-000020970000}"/>
    <cellStyle name="Note 2 5 22 3 2 5" xfId="34846" xr:uid="{00000000-0005-0000-0000-000021970000}"/>
    <cellStyle name="Note 2 5 22 3 2 6" xfId="40324" xr:uid="{00000000-0005-0000-0000-000022970000}"/>
    <cellStyle name="Note 2 5 22 3 2 7" xfId="45222" xr:uid="{00000000-0005-0000-0000-000023970000}"/>
    <cellStyle name="Note 2 5 22 3 2 8" xfId="51232" xr:uid="{00000000-0005-0000-0000-000024970000}"/>
    <cellStyle name="Note 2 5 22 3 3" xfId="7523" xr:uid="{00000000-0005-0000-0000-000025970000}"/>
    <cellStyle name="Note 2 5 22 3 3 2" xfId="17884" xr:uid="{00000000-0005-0000-0000-000026970000}"/>
    <cellStyle name="Note 2 5 22 3 3 3" xfId="25100" xr:uid="{00000000-0005-0000-0000-000027970000}"/>
    <cellStyle name="Note 2 5 22 3 3 4" xfId="30171" xr:uid="{00000000-0005-0000-0000-000028970000}"/>
    <cellStyle name="Note 2 5 22 3 3 5" xfId="34847" xr:uid="{00000000-0005-0000-0000-000029970000}"/>
    <cellStyle name="Note 2 5 22 3 3 6" xfId="40325" xr:uid="{00000000-0005-0000-0000-00002A970000}"/>
    <cellStyle name="Note 2 5 22 3 3 7" xfId="45223" xr:uid="{00000000-0005-0000-0000-00002B970000}"/>
    <cellStyle name="Note 2 5 22 3 3 8" xfId="51233" xr:uid="{00000000-0005-0000-0000-00002C970000}"/>
    <cellStyle name="Note 2 5 22 3 4" xfId="4248" xr:uid="{00000000-0005-0000-0000-00002D970000}"/>
    <cellStyle name="Note 2 5 22 3 4 2" xfId="17885" xr:uid="{00000000-0005-0000-0000-00002E970000}"/>
    <cellStyle name="Note 2 5 22 3 4 3" xfId="25101" xr:uid="{00000000-0005-0000-0000-00002F970000}"/>
    <cellStyle name="Note 2 5 22 3 4 4" xfId="30172" xr:uid="{00000000-0005-0000-0000-000030970000}"/>
    <cellStyle name="Note 2 5 22 3 4 5" xfId="34848" xr:uid="{00000000-0005-0000-0000-000031970000}"/>
    <cellStyle name="Note 2 5 22 3 4 6" xfId="40326" xr:uid="{00000000-0005-0000-0000-000032970000}"/>
    <cellStyle name="Note 2 5 22 3 4 7" xfId="45224" xr:uid="{00000000-0005-0000-0000-000033970000}"/>
    <cellStyle name="Note 2 5 22 3 4 8" xfId="51234" xr:uid="{00000000-0005-0000-0000-000034970000}"/>
    <cellStyle name="Note 2 5 22 3 5" xfId="3691" xr:uid="{00000000-0005-0000-0000-000035970000}"/>
    <cellStyle name="Note 2 5 22 3 5 2" xfId="17886" xr:uid="{00000000-0005-0000-0000-000036970000}"/>
    <cellStyle name="Note 2 5 22 3 5 3" xfId="25102" xr:uid="{00000000-0005-0000-0000-000037970000}"/>
    <cellStyle name="Note 2 5 22 3 5 4" xfId="30173" xr:uid="{00000000-0005-0000-0000-000038970000}"/>
    <cellStyle name="Note 2 5 22 3 5 5" xfId="34849" xr:uid="{00000000-0005-0000-0000-000039970000}"/>
    <cellStyle name="Note 2 5 22 3 5 6" xfId="40327" xr:uid="{00000000-0005-0000-0000-00003A970000}"/>
    <cellStyle name="Note 2 5 22 3 5 7" xfId="45225" xr:uid="{00000000-0005-0000-0000-00003B970000}"/>
    <cellStyle name="Note 2 5 22 3 5 8" xfId="51235" xr:uid="{00000000-0005-0000-0000-00003C970000}"/>
    <cellStyle name="Note 2 5 22 3 6" xfId="4247" xr:uid="{00000000-0005-0000-0000-00003D970000}"/>
    <cellStyle name="Note 2 5 22 3 6 2" xfId="17887" xr:uid="{00000000-0005-0000-0000-00003E970000}"/>
    <cellStyle name="Note 2 5 22 3 6 3" xfId="25103" xr:uid="{00000000-0005-0000-0000-00003F970000}"/>
    <cellStyle name="Note 2 5 22 3 6 4" xfId="30174" xr:uid="{00000000-0005-0000-0000-000040970000}"/>
    <cellStyle name="Note 2 5 22 3 6 5" xfId="34850" xr:uid="{00000000-0005-0000-0000-000041970000}"/>
    <cellStyle name="Note 2 5 22 3 6 6" xfId="40328" xr:uid="{00000000-0005-0000-0000-000042970000}"/>
    <cellStyle name="Note 2 5 22 3 6 7" xfId="45226" xr:uid="{00000000-0005-0000-0000-000043970000}"/>
    <cellStyle name="Note 2 5 22 3 6 8" xfId="51236" xr:uid="{00000000-0005-0000-0000-000044970000}"/>
    <cellStyle name="Note 2 5 22 3 7" xfId="7433" xr:uid="{00000000-0005-0000-0000-000045970000}"/>
    <cellStyle name="Note 2 5 22 3 7 2" xfId="17888" xr:uid="{00000000-0005-0000-0000-000046970000}"/>
    <cellStyle name="Note 2 5 22 3 7 3" xfId="25104" xr:uid="{00000000-0005-0000-0000-000047970000}"/>
    <cellStyle name="Note 2 5 22 3 7 4" xfId="30175" xr:uid="{00000000-0005-0000-0000-000048970000}"/>
    <cellStyle name="Note 2 5 22 3 7 5" xfId="34851" xr:uid="{00000000-0005-0000-0000-000049970000}"/>
    <cellStyle name="Note 2 5 22 3 7 6" xfId="40329" xr:uid="{00000000-0005-0000-0000-00004A970000}"/>
    <cellStyle name="Note 2 5 22 3 7 7" xfId="45227" xr:uid="{00000000-0005-0000-0000-00004B970000}"/>
    <cellStyle name="Note 2 5 22 3 7 8" xfId="51237" xr:uid="{00000000-0005-0000-0000-00004C970000}"/>
    <cellStyle name="Note 2 5 22 3 8" xfId="6219" xr:uid="{00000000-0005-0000-0000-00004D970000}"/>
    <cellStyle name="Note 2 5 22 3 8 2" xfId="17889" xr:uid="{00000000-0005-0000-0000-00004E970000}"/>
    <cellStyle name="Note 2 5 22 3 8 3" xfId="25105" xr:uid="{00000000-0005-0000-0000-00004F970000}"/>
    <cellStyle name="Note 2 5 22 3 8 4" xfId="30176" xr:uid="{00000000-0005-0000-0000-000050970000}"/>
    <cellStyle name="Note 2 5 22 3 8 5" xfId="34852" xr:uid="{00000000-0005-0000-0000-000051970000}"/>
    <cellStyle name="Note 2 5 22 3 8 6" xfId="40330" xr:uid="{00000000-0005-0000-0000-000052970000}"/>
    <cellStyle name="Note 2 5 22 3 8 7" xfId="45228" xr:uid="{00000000-0005-0000-0000-000053970000}"/>
    <cellStyle name="Note 2 5 22 3 8 8" xfId="51238" xr:uid="{00000000-0005-0000-0000-000054970000}"/>
    <cellStyle name="Note 2 5 22 3 9" xfId="6014" xr:uid="{00000000-0005-0000-0000-000055970000}"/>
    <cellStyle name="Note 2 5 22 3 9 2" xfId="17890" xr:uid="{00000000-0005-0000-0000-000056970000}"/>
    <cellStyle name="Note 2 5 22 3 9 3" xfId="25106" xr:uid="{00000000-0005-0000-0000-000057970000}"/>
    <cellStyle name="Note 2 5 22 3 9 4" xfId="30177" xr:uid="{00000000-0005-0000-0000-000058970000}"/>
    <cellStyle name="Note 2 5 22 3 9 5" xfId="34853" xr:uid="{00000000-0005-0000-0000-000059970000}"/>
    <cellStyle name="Note 2 5 22 3 9 6" xfId="40331" xr:uid="{00000000-0005-0000-0000-00005A970000}"/>
    <cellStyle name="Note 2 5 22 3 9 7" xfId="45229" xr:uid="{00000000-0005-0000-0000-00005B970000}"/>
    <cellStyle name="Note 2 5 22 3 9 8" xfId="51239" xr:uid="{00000000-0005-0000-0000-00005C970000}"/>
    <cellStyle name="Note 2 5 22 4" xfId="4538" xr:uid="{00000000-0005-0000-0000-00005D970000}"/>
    <cellStyle name="Note 2 5 22 4 10" xfId="17891" xr:uid="{00000000-0005-0000-0000-00005E970000}"/>
    <cellStyle name="Note 2 5 22 4 11" xfId="25107" xr:uid="{00000000-0005-0000-0000-00005F970000}"/>
    <cellStyle name="Note 2 5 22 4 12" xfId="30178" xr:uid="{00000000-0005-0000-0000-000060970000}"/>
    <cellStyle name="Note 2 5 22 4 13" xfId="34854" xr:uid="{00000000-0005-0000-0000-000061970000}"/>
    <cellStyle name="Note 2 5 22 4 14" xfId="40332" xr:uid="{00000000-0005-0000-0000-000062970000}"/>
    <cellStyle name="Note 2 5 22 4 15" xfId="45230" xr:uid="{00000000-0005-0000-0000-000063970000}"/>
    <cellStyle name="Note 2 5 22 4 16" xfId="51240" xr:uid="{00000000-0005-0000-0000-000064970000}"/>
    <cellStyle name="Note 2 5 22 4 2" xfId="7366" xr:uid="{00000000-0005-0000-0000-000065970000}"/>
    <cellStyle name="Note 2 5 22 4 2 2" xfId="17892" xr:uid="{00000000-0005-0000-0000-000066970000}"/>
    <cellStyle name="Note 2 5 22 4 2 3" xfId="25108" xr:uid="{00000000-0005-0000-0000-000067970000}"/>
    <cellStyle name="Note 2 5 22 4 2 4" xfId="30179" xr:uid="{00000000-0005-0000-0000-000068970000}"/>
    <cellStyle name="Note 2 5 22 4 2 5" xfId="34855" xr:uid="{00000000-0005-0000-0000-000069970000}"/>
    <cellStyle name="Note 2 5 22 4 2 6" xfId="40333" xr:uid="{00000000-0005-0000-0000-00006A970000}"/>
    <cellStyle name="Note 2 5 22 4 2 7" xfId="45231" xr:uid="{00000000-0005-0000-0000-00006B970000}"/>
    <cellStyle name="Note 2 5 22 4 2 8" xfId="51241" xr:uid="{00000000-0005-0000-0000-00006C970000}"/>
    <cellStyle name="Note 2 5 22 4 3" xfId="7885" xr:uid="{00000000-0005-0000-0000-00006D970000}"/>
    <cellStyle name="Note 2 5 22 4 3 2" xfId="17893" xr:uid="{00000000-0005-0000-0000-00006E970000}"/>
    <cellStyle name="Note 2 5 22 4 3 3" xfId="25109" xr:uid="{00000000-0005-0000-0000-00006F970000}"/>
    <cellStyle name="Note 2 5 22 4 3 4" xfId="30180" xr:uid="{00000000-0005-0000-0000-000070970000}"/>
    <cellStyle name="Note 2 5 22 4 3 5" xfId="34856" xr:uid="{00000000-0005-0000-0000-000071970000}"/>
    <cellStyle name="Note 2 5 22 4 3 6" xfId="40334" xr:uid="{00000000-0005-0000-0000-000072970000}"/>
    <cellStyle name="Note 2 5 22 4 3 7" xfId="45232" xr:uid="{00000000-0005-0000-0000-000073970000}"/>
    <cellStyle name="Note 2 5 22 4 3 8" xfId="51242" xr:uid="{00000000-0005-0000-0000-000074970000}"/>
    <cellStyle name="Note 2 5 22 4 4" xfId="8228" xr:uid="{00000000-0005-0000-0000-000075970000}"/>
    <cellStyle name="Note 2 5 22 4 4 2" xfId="17894" xr:uid="{00000000-0005-0000-0000-000076970000}"/>
    <cellStyle name="Note 2 5 22 4 4 3" xfId="25110" xr:uid="{00000000-0005-0000-0000-000077970000}"/>
    <cellStyle name="Note 2 5 22 4 4 4" xfId="30181" xr:uid="{00000000-0005-0000-0000-000078970000}"/>
    <cellStyle name="Note 2 5 22 4 4 5" xfId="34857" xr:uid="{00000000-0005-0000-0000-000079970000}"/>
    <cellStyle name="Note 2 5 22 4 4 6" xfId="40335" xr:uid="{00000000-0005-0000-0000-00007A970000}"/>
    <cellStyle name="Note 2 5 22 4 4 7" xfId="45233" xr:uid="{00000000-0005-0000-0000-00007B970000}"/>
    <cellStyle name="Note 2 5 22 4 4 8" xfId="51243" xr:uid="{00000000-0005-0000-0000-00007C970000}"/>
    <cellStyle name="Note 2 5 22 4 5" xfId="8657" xr:uid="{00000000-0005-0000-0000-00007D970000}"/>
    <cellStyle name="Note 2 5 22 4 5 2" xfId="17895" xr:uid="{00000000-0005-0000-0000-00007E970000}"/>
    <cellStyle name="Note 2 5 22 4 5 3" xfId="25111" xr:uid="{00000000-0005-0000-0000-00007F970000}"/>
    <cellStyle name="Note 2 5 22 4 5 4" xfId="30182" xr:uid="{00000000-0005-0000-0000-000080970000}"/>
    <cellStyle name="Note 2 5 22 4 5 5" xfId="34858" xr:uid="{00000000-0005-0000-0000-000081970000}"/>
    <cellStyle name="Note 2 5 22 4 5 6" xfId="40336" xr:uid="{00000000-0005-0000-0000-000082970000}"/>
    <cellStyle name="Note 2 5 22 4 5 7" xfId="45234" xr:uid="{00000000-0005-0000-0000-000083970000}"/>
    <cellStyle name="Note 2 5 22 4 5 8" xfId="51244" xr:uid="{00000000-0005-0000-0000-000084970000}"/>
    <cellStyle name="Note 2 5 22 4 6" xfId="9008" xr:uid="{00000000-0005-0000-0000-000085970000}"/>
    <cellStyle name="Note 2 5 22 4 6 2" xfId="17896" xr:uid="{00000000-0005-0000-0000-000086970000}"/>
    <cellStyle name="Note 2 5 22 4 6 3" xfId="25112" xr:uid="{00000000-0005-0000-0000-000087970000}"/>
    <cellStyle name="Note 2 5 22 4 6 4" xfId="30183" xr:uid="{00000000-0005-0000-0000-000088970000}"/>
    <cellStyle name="Note 2 5 22 4 6 5" xfId="34859" xr:uid="{00000000-0005-0000-0000-000089970000}"/>
    <cellStyle name="Note 2 5 22 4 6 6" xfId="40337" xr:uid="{00000000-0005-0000-0000-00008A970000}"/>
    <cellStyle name="Note 2 5 22 4 6 7" xfId="45235" xr:uid="{00000000-0005-0000-0000-00008B970000}"/>
    <cellStyle name="Note 2 5 22 4 6 8" xfId="51245" xr:uid="{00000000-0005-0000-0000-00008C970000}"/>
    <cellStyle name="Note 2 5 22 4 7" xfId="9463" xr:uid="{00000000-0005-0000-0000-00008D970000}"/>
    <cellStyle name="Note 2 5 22 4 7 2" xfId="17897" xr:uid="{00000000-0005-0000-0000-00008E970000}"/>
    <cellStyle name="Note 2 5 22 4 7 3" xfId="25113" xr:uid="{00000000-0005-0000-0000-00008F970000}"/>
    <cellStyle name="Note 2 5 22 4 7 4" xfId="30184" xr:uid="{00000000-0005-0000-0000-000090970000}"/>
    <cellStyle name="Note 2 5 22 4 7 5" xfId="34860" xr:uid="{00000000-0005-0000-0000-000091970000}"/>
    <cellStyle name="Note 2 5 22 4 7 6" xfId="40338" xr:uid="{00000000-0005-0000-0000-000092970000}"/>
    <cellStyle name="Note 2 5 22 4 7 7" xfId="45236" xr:uid="{00000000-0005-0000-0000-000093970000}"/>
    <cellStyle name="Note 2 5 22 4 7 8" xfId="51246" xr:uid="{00000000-0005-0000-0000-000094970000}"/>
    <cellStyle name="Note 2 5 22 4 8" xfId="9783" xr:uid="{00000000-0005-0000-0000-000095970000}"/>
    <cellStyle name="Note 2 5 22 4 8 2" xfId="17898" xr:uid="{00000000-0005-0000-0000-000096970000}"/>
    <cellStyle name="Note 2 5 22 4 8 3" xfId="25114" xr:uid="{00000000-0005-0000-0000-000097970000}"/>
    <cellStyle name="Note 2 5 22 4 8 4" xfId="30185" xr:uid="{00000000-0005-0000-0000-000098970000}"/>
    <cellStyle name="Note 2 5 22 4 8 5" xfId="34861" xr:uid="{00000000-0005-0000-0000-000099970000}"/>
    <cellStyle name="Note 2 5 22 4 8 6" xfId="40339" xr:uid="{00000000-0005-0000-0000-00009A970000}"/>
    <cellStyle name="Note 2 5 22 4 8 7" xfId="45237" xr:uid="{00000000-0005-0000-0000-00009B970000}"/>
    <cellStyle name="Note 2 5 22 4 8 8" xfId="51247" xr:uid="{00000000-0005-0000-0000-00009C970000}"/>
    <cellStyle name="Note 2 5 22 4 9" xfId="10052" xr:uid="{00000000-0005-0000-0000-00009D970000}"/>
    <cellStyle name="Note 2 5 22 4 9 2" xfId="17899" xr:uid="{00000000-0005-0000-0000-00009E970000}"/>
    <cellStyle name="Note 2 5 22 4 9 3" xfId="25115" xr:uid="{00000000-0005-0000-0000-00009F970000}"/>
    <cellStyle name="Note 2 5 22 4 9 4" xfId="30186" xr:uid="{00000000-0005-0000-0000-0000A0970000}"/>
    <cellStyle name="Note 2 5 22 4 9 5" xfId="34862" xr:uid="{00000000-0005-0000-0000-0000A1970000}"/>
    <cellStyle name="Note 2 5 22 4 9 6" xfId="40340" xr:uid="{00000000-0005-0000-0000-0000A2970000}"/>
    <cellStyle name="Note 2 5 22 4 9 7" xfId="45238" xr:uid="{00000000-0005-0000-0000-0000A3970000}"/>
    <cellStyle name="Note 2 5 22 4 9 8" xfId="51248" xr:uid="{00000000-0005-0000-0000-0000A4970000}"/>
    <cellStyle name="Note 2 5 22 5" xfId="3940" xr:uid="{00000000-0005-0000-0000-0000A5970000}"/>
    <cellStyle name="Note 2 5 22 5 2" xfId="17900" xr:uid="{00000000-0005-0000-0000-0000A6970000}"/>
    <cellStyle name="Note 2 5 22 5 3" xfId="25116" xr:uid="{00000000-0005-0000-0000-0000A7970000}"/>
    <cellStyle name="Note 2 5 22 5 4" xfId="30187" xr:uid="{00000000-0005-0000-0000-0000A8970000}"/>
    <cellStyle name="Note 2 5 22 5 5" xfId="34863" xr:uid="{00000000-0005-0000-0000-0000A9970000}"/>
    <cellStyle name="Note 2 5 22 5 6" xfId="40341" xr:uid="{00000000-0005-0000-0000-0000AA970000}"/>
    <cellStyle name="Note 2 5 22 5 7" xfId="45239" xr:uid="{00000000-0005-0000-0000-0000AB970000}"/>
    <cellStyle name="Note 2 5 22 5 8" xfId="51249" xr:uid="{00000000-0005-0000-0000-0000AC970000}"/>
    <cellStyle name="Note 2 5 22 6" xfId="4902" xr:uid="{00000000-0005-0000-0000-0000AD970000}"/>
    <cellStyle name="Note 2 5 22 6 2" xfId="17901" xr:uid="{00000000-0005-0000-0000-0000AE970000}"/>
    <cellStyle name="Note 2 5 22 6 3" xfId="25117" xr:uid="{00000000-0005-0000-0000-0000AF970000}"/>
    <cellStyle name="Note 2 5 22 6 4" xfId="30188" xr:uid="{00000000-0005-0000-0000-0000B0970000}"/>
    <cellStyle name="Note 2 5 22 6 5" xfId="34864" xr:uid="{00000000-0005-0000-0000-0000B1970000}"/>
    <cellStyle name="Note 2 5 22 6 6" xfId="40342" xr:uid="{00000000-0005-0000-0000-0000B2970000}"/>
    <cellStyle name="Note 2 5 22 6 7" xfId="45240" xr:uid="{00000000-0005-0000-0000-0000B3970000}"/>
    <cellStyle name="Note 2 5 22 6 8" xfId="51250" xr:uid="{00000000-0005-0000-0000-0000B4970000}"/>
    <cellStyle name="Note 2 5 22 7" xfId="6128" xr:uid="{00000000-0005-0000-0000-0000B5970000}"/>
    <cellStyle name="Note 2 5 22 7 2" xfId="17902" xr:uid="{00000000-0005-0000-0000-0000B6970000}"/>
    <cellStyle name="Note 2 5 22 7 3" xfId="25118" xr:uid="{00000000-0005-0000-0000-0000B7970000}"/>
    <cellStyle name="Note 2 5 22 7 4" xfId="30189" xr:uid="{00000000-0005-0000-0000-0000B8970000}"/>
    <cellStyle name="Note 2 5 22 7 5" xfId="34865" xr:uid="{00000000-0005-0000-0000-0000B9970000}"/>
    <cellStyle name="Note 2 5 22 7 6" xfId="40343" xr:uid="{00000000-0005-0000-0000-0000BA970000}"/>
    <cellStyle name="Note 2 5 22 7 7" xfId="45241" xr:uid="{00000000-0005-0000-0000-0000BB970000}"/>
    <cellStyle name="Note 2 5 22 7 8" xfId="51251" xr:uid="{00000000-0005-0000-0000-0000BC970000}"/>
    <cellStyle name="Note 2 5 22 8" xfId="6374" xr:uid="{00000000-0005-0000-0000-0000BD970000}"/>
    <cellStyle name="Note 2 5 22 8 2" xfId="17903" xr:uid="{00000000-0005-0000-0000-0000BE970000}"/>
    <cellStyle name="Note 2 5 22 8 3" xfId="25119" xr:uid="{00000000-0005-0000-0000-0000BF970000}"/>
    <cellStyle name="Note 2 5 22 8 4" xfId="30190" xr:uid="{00000000-0005-0000-0000-0000C0970000}"/>
    <cellStyle name="Note 2 5 22 8 5" xfId="34866" xr:uid="{00000000-0005-0000-0000-0000C1970000}"/>
    <cellStyle name="Note 2 5 22 8 6" xfId="40344" xr:uid="{00000000-0005-0000-0000-0000C2970000}"/>
    <cellStyle name="Note 2 5 22 8 7" xfId="45242" xr:uid="{00000000-0005-0000-0000-0000C3970000}"/>
    <cellStyle name="Note 2 5 22 8 8" xfId="51252" xr:uid="{00000000-0005-0000-0000-0000C4970000}"/>
    <cellStyle name="Note 2 5 22 9" xfId="12318" xr:uid="{00000000-0005-0000-0000-0000C5970000}"/>
    <cellStyle name="Note 2 5 23" xfId="2352" xr:uid="{00000000-0005-0000-0000-0000C6970000}"/>
    <cellStyle name="Note 2 5 23 10" xfId="20074" xr:uid="{00000000-0005-0000-0000-0000C7970000}"/>
    <cellStyle name="Note 2 5 23 11" xfId="47250" xr:uid="{00000000-0005-0000-0000-0000C8970000}"/>
    <cellStyle name="Note 2 5 23 2" xfId="4947" xr:uid="{00000000-0005-0000-0000-0000C9970000}"/>
    <cellStyle name="Note 2 5 23 2 10" xfId="40345" xr:uid="{00000000-0005-0000-0000-0000CA970000}"/>
    <cellStyle name="Note 2 5 23 2 11" xfId="45243" xr:uid="{00000000-0005-0000-0000-0000CB970000}"/>
    <cellStyle name="Note 2 5 23 2 12" xfId="51253" xr:uid="{00000000-0005-0000-0000-0000CC970000}"/>
    <cellStyle name="Note 2 5 23 2 2" xfId="7219" xr:uid="{00000000-0005-0000-0000-0000CD970000}"/>
    <cellStyle name="Note 2 5 23 2 2 2" xfId="17905" xr:uid="{00000000-0005-0000-0000-0000CE970000}"/>
    <cellStyle name="Note 2 5 23 2 2 3" xfId="25121" xr:uid="{00000000-0005-0000-0000-0000CF970000}"/>
    <cellStyle name="Note 2 5 23 2 2 4" xfId="30192" xr:uid="{00000000-0005-0000-0000-0000D0970000}"/>
    <cellStyle name="Note 2 5 23 2 2 5" xfId="34868" xr:uid="{00000000-0005-0000-0000-0000D1970000}"/>
    <cellStyle name="Note 2 5 23 2 2 6" xfId="40346" xr:uid="{00000000-0005-0000-0000-0000D2970000}"/>
    <cellStyle name="Note 2 5 23 2 2 7" xfId="45244" xr:uid="{00000000-0005-0000-0000-0000D3970000}"/>
    <cellStyle name="Note 2 5 23 2 2 8" xfId="51254" xr:uid="{00000000-0005-0000-0000-0000D4970000}"/>
    <cellStyle name="Note 2 5 23 2 3" xfId="8089" xr:uid="{00000000-0005-0000-0000-0000D5970000}"/>
    <cellStyle name="Note 2 5 23 2 3 2" xfId="17906" xr:uid="{00000000-0005-0000-0000-0000D6970000}"/>
    <cellStyle name="Note 2 5 23 2 3 3" xfId="25122" xr:uid="{00000000-0005-0000-0000-0000D7970000}"/>
    <cellStyle name="Note 2 5 23 2 3 4" xfId="30193" xr:uid="{00000000-0005-0000-0000-0000D8970000}"/>
    <cellStyle name="Note 2 5 23 2 3 5" xfId="34869" xr:uid="{00000000-0005-0000-0000-0000D9970000}"/>
    <cellStyle name="Note 2 5 23 2 3 6" xfId="40347" xr:uid="{00000000-0005-0000-0000-0000DA970000}"/>
    <cellStyle name="Note 2 5 23 2 3 7" xfId="45245" xr:uid="{00000000-0005-0000-0000-0000DB970000}"/>
    <cellStyle name="Note 2 5 23 2 3 8" xfId="51255" xr:uid="{00000000-0005-0000-0000-0000DC970000}"/>
    <cellStyle name="Note 2 5 23 2 4" xfId="8885" xr:uid="{00000000-0005-0000-0000-0000DD970000}"/>
    <cellStyle name="Note 2 5 23 2 4 2" xfId="17907" xr:uid="{00000000-0005-0000-0000-0000DE970000}"/>
    <cellStyle name="Note 2 5 23 2 4 3" xfId="25123" xr:uid="{00000000-0005-0000-0000-0000DF970000}"/>
    <cellStyle name="Note 2 5 23 2 4 4" xfId="30194" xr:uid="{00000000-0005-0000-0000-0000E0970000}"/>
    <cellStyle name="Note 2 5 23 2 4 5" xfId="34870" xr:uid="{00000000-0005-0000-0000-0000E1970000}"/>
    <cellStyle name="Note 2 5 23 2 4 6" xfId="40348" xr:uid="{00000000-0005-0000-0000-0000E2970000}"/>
    <cellStyle name="Note 2 5 23 2 4 7" xfId="45246" xr:uid="{00000000-0005-0000-0000-0000E3970000}"/>
    <cellStyle name="Note 2 5 23 2 4 8" xfId="51256" xr:uid="{00000000-0005-0000-0000-0000E4970000}"/>
    <cellStyle name="Note 2 5 23 2 5" xfId="9336" xr:uid="{00000000-0005-0000-0000-0000E5970000}"/>
    <cellStyle name="Note 2 5 23 2 5 2" xfId="17908" xr:uid="{00000000-0005-0000-0000-0000E6970000}"/>
    <cellStyle name="Note 2 5 23 2 5 3" xfId="25124" xr:uid="{00000000-0005-0000-0000-0000E7970000}"/>
    <cellStyle name="Note 2 5 23 2 5 4" xfId="30195" xr:uid="{00000000-0005-0000-0000-0000E8970000}"/>
    <cellStyle name="Note 2 5 23 2 5 5" xfId="34871" xr:uid="{00000000-0005-0000-0000-0000E9970000}"/>
    <cellStyle name="Note 2 5 23 2 5 6" xfId="40349" xr:uid="{00000000-0005-0000-0000-0000EA970000}"/>
    <cellStyle name="Note 2 5 23 2 5 7" xfId="45247" xr:uid="{00000000-0005-0000-0000-0000EB970000}"/>
    <cellStyle name="Note 2 5 23 2 5 8" xfId="51257" xr:uid="{00000000-0005-0000-0000-0000EC970000}"/>
    <cellStyle name="Note 2 5 23 2 6" xfId="17904" xr:uid="{00000000-0005-0000-0000-0000ED970000}"/>
    <cellStyle name="Note 2 5 23 2 7" xfId="25120" xr:uid="{00000000-0005-0000-0000-0000EE970000}"/>
    <cellStyle name="Note 2 5 23 2 8" xfId="30191" xr:uid="{00000000-0005-0000-0000-0000EF970000}"/>
    <cellStyle name="Note 2 5 23 2 9" xfId="34867" xr:uid="{00000000-0005-0000-0000-0000F0970000}"/>
    <cellStyle name="Note 2 5 23 3" xfId="5474" xr:uid="{00000000-0005-0000-0000-0000F1970000}"/>
    <cellStyle name="Note 2 5 23 3 10" xfId="17909" xr:uid="{00000000-0005-0000-0000-0000F2970000}"/>
    <cellStyle name="Note 2 5 23 3 11" xfId="25125" xr:uid="{00000000-0005-0000-0000-0000F3970000}"/>
    <cellStyle name="Note 2 5 23 3 12" xfId="30196" xr:uid="{00000000-0005-0000-0000-0000F4970000}"/>
    <cellStyle name="Note 2 5 23 3 13" xfId="34872" xr:uid="{00000000-0005-0000-0000-0000F5970000}"/>
    <cellStyle name="Note 2 5 23 3 14" xfId="40350" xr:uid="{00000000-0005-0000-0000-0000F6970000}"/>
    <cellStyle name="Note 2 5 23 3 15" xfId="45248" xr:uid="{00000000-0005-0000-0000-0000F7970000}"/>
    <cellStyle name="Note 2 5 23 3 16" xfId="51258" xr:uid="{00000000-0005-0000-0000-0000F8970000}"/>
    <cellStyle name="Note 2 5 23 3 2" xfId="7303" xr:uid="{00000000-0005-0000-0000-0000F9970000}"/>
    <cellStyle name="Note 2 5 23 3 2 2" xfId="17910" xr:uid="{00000000-0005-0000-0000-0000FA970000}"/>
    <cellStyle name="Note 2 5 23 3 2 3" xfId="25126" xr:uid="{00000000-0005-0000-0000-0000FB970000}"/>
    <cellStyle name="Note 2 5 23 3 2 4" xfId="30197" xr:uid="{00000000-0005-0000-0000-0000FC970000}"/>
    <cellStyle name="Note 2 5 23 3 2 5" xfId="34873" xr:uid="{00000000-0005-0000-0000-0000FD970000}"/>
    <cellStyle name="Note 2 5 23 3 2 6" xfId="40351" xr:uid="{00000000-0005-0000-0000-0000FE970000}"/>
    <cellStyle name="Note 2 5 23 3 2 7" xfId="45249" xr:uid="{00000000-0005-0000-0000-0000FF970000}"/>
    <cellStyle name="Note 2 5 23 3 2 8" xfId="51259" xr:uid="{00000000-0005-0000-0000-000000980000}"/>
    <cellStyle name="Note 2 5 23 3 3" xfId="7821" xr:uid="{00000000-0005-0000-0000-000001980000}"/>
    <cellStyle name="Note 2 5 23 3 3 2" xfId="17911" xr:uid="{00000000-0005-0000-0000-000002980000}"/>
    <cellStyle name="Note 2 5 23 3 3 3" xfId="25127" xr:uid="{00000000-0005-0000-0000-000003980000}"/>
    <cellStyle name="Note 2 5 23 3 3 4" xfId="30198" xr:uid="{00000000-0005-0000-0000-000004980000}"/>
    <cellStyle name="Note 2 5 23 3 3 5" xfId="34874" xr:uid="{00000000-0005-0000-0000-000005980000}"/>
    <cellStyle name="Note 2 5 23 3 3 6" xfId="40352" xr:uid="{00000000-0005-0000-0000-000006980000}"/>
    <cellStyle name="Note 2 5 23 3 3 7" xfId="45250" xr:uid="{00000000-0005-0000-0000-000007980000}"/>
    <cellStyle name="Note 2 5 23 3 3 8" xfId="51260" xr:uid="{00000000-0005-0000-0000-000008980000}"/>
    <cellStyle name="Note 2 5 23 3 4" xfId="8171" xr:uid="{00000000-0005-0000-0000-000009980000}"/>
    <cellStyle name="Note 2 5 23 3 4 2" xfId="17912" xr:uid="{00000000-0005-0000-0000-00000A980000}"/>
    <cellStyle name="Note 2 5 23 3 4 3" xfId="25128" xr:uid="{00000000-0005-0000-0000-00000B980000}"/>
    <cellStyle name="Note 2 5 23 3 4 4" xfId="30199" xr:uid="{00000000-0005-0000-0000-00000C980000}"/>
    <cellStyle name="Note 2 5 23 3 4 5" xfId="34875" xr:uid="{00000000-0005-0000-0000-00000D980000}"/>
    <cellStyle name="Note 2 5 23 3 4 6" xfId="40353" xr:uid="{00000000-0005-0000-0000-00000E980000}"/>
    <cellStyle name="Note 2 5 23 3 4 7" xfId="45251" xr:uid="{00000000-0005-0000-0000-00000F980000}"/>
    <cellStyle name="Note 2 5 23 3 4 8" xfId="51261" xr:uid="{00000000-0005-0000-0000-000010980000}"/>
    <cellStyle name="Note 2 5 23 3 5" xfId="8592" xr:uid="{00000000-0005-0000-0000-000011980000}"/>
    <cellStyle name="Note 2 5 23 3 5 2" xfId="17913" xr:uid="{00000000-0005-0000-0000-000012980000}"/>
    <cellStyle name="Note 2 5 23 3 5 3" xfId="25129" xr:uid="{00000000-0005-0000-0000-000013980000}"/>
    <cellStyle name="Note 2 5 23 3 5 4" xfId="30200" xr:uid="{00000000-0005-0000-0000-000014980000}"/>
    <cellStyle name="Note 2 5 23 3 5 5" xfId="34876" xr:uid="{00000000-0005-0000-0000-000015980000}"/>
    <cellStyle name="Note 2 5 23 3 5 6" xfId="40354" xr:uid="{00000000-0005-0000-0000-000016980000}"/>
    <cellStyle name="Note 2 5 23 3 5 7" xfId="45252" xr:uid="{00000000-0005-0000-0000-000017980000}"/>
    <cellStyle name="Note 2 5 23 3 5 8" xfId="51262" xr:uid="{00000000-0005-0000-0000-000018980000}"/>
    <cellStyle name="Note 2 5 23 3 6" xfId="8954" xr:uid="{00000000-0005-0000-0000-000019980000}"/>
    <cellStyle name="Note 2 5 23 3 6 2" xfId="17914" xr:uid="{00000000-0005-0000-0000-00001A980000}"/>
    <cellStyle name="Note 2 5 23 3 6 3" xfId="25130" xr:uid="{00000000-0005-0000-0000-00001B980000}"/>
    <cellStyle name="Note 2 5 23 3 6 4" xfId="30201" xr:uid="{00000000-0005-0000-0000-00001C980000}"/>
    <cellStyle name="Note 2 5 23 3 6 5" xfId="34877" xr:uid="{00000000-0005-0000-0000-00001D980000}"/>
    <cellStyle name="Note 2 5 23 3 6 6" xfId="40355" xr:uid="{00000000-0005-0000-0000-00001E980000}"/>
    <cellStyle name="Note 2 5 23 3 6 7" xfId="45253" xr:uid="{00000000-0005-0000-0000-00001F980000}"/>
    <cellStyle name="Note 2 5 23 3 6 8" xfId="51263" xr:uid="{00000000-0005-0000-0000-000020980000}"/>
    <cellStyle name="Note 2 5 23 3 7" xfId="9407" xr:uid="{00000000-0005-0000-0000-000021980000}"/>
    <cellStyle name="Note 2 5 23 3 7 2" xfId="17915" xr:uid="{00000000-0005-0000-0000-000022980000}"/>
    <cellStyle name="Note 2 5 23 3 7 3" xfId="25131" xr:uid="{00000000-0005-0000-0000-000023980000}"/>
    <cellStyle name="Note 2 5 23 3 7 4" xfId="30202" xr:uid="{00000000-0005-0000-0000-000024980000}"/>
    <cellStyle name="Note 2 5 23 3 7 5" xfId="34878" xr:uid="{00000000-0005-0000-0000-000025980000}"/>
    <cellStyle name="Note 2 5 23 3 7 6" xfId="40356" xr:uid="{00000000-0005-0000-0000-000026980000}"/>
    <cellStyle name="Note 2 5 23 3 7 7" xfId="45254" xr:uid="{00000000-0005-0000-0000-000027980000}"/>
    <cellStyle name="Note 2 5 23 3 7 8" xfId="51264" xr:uid="{00000000-0005-0000-0000-000028980000}"/>
    <cellStyle name="Note 2 5 23 3 8" xfId="9735" xr:uid="{00000000-0005-0000-0000-000029980000}"/>
    <cellStyle name="Note 2 5 23 3 8 2" xfId="17916" xr:uid="{00000000-0005-0000-0000-00002A980000}"/>
    <cellStyle name="Note 2 5 23 3 8 3" xfId="25132" xr:uid="{00000000-0005-0000-0000-00002B980000}"/>
    <cellStyle name="Note 2 5 23 3 8 4" xfId="30203" xr:uid="{00000000-0005-0000-0000-00002C980000}"/>
    <cellStyle name="Note 2 5 23 3 8 5" xfId="34879" xr:uid="{00000000-0005-0000-0000-00002D980000}"/>
    <cellStyle name="Note 2 5 23 3 8 6" xfId="40357" xr:uid="{00000000-0005-0000-0000-00002E980000}"/>
    <cellStyle name="Note 2 5 23 3 8 7" xfId="45255" xr:uid="{00000000-0005-0000-0000-00002F980000}"/>
    <cellStyle name="Note 2 5 23 3 8 8" xfId="51265" xr:uid="{00000000-0005-0000-0000-000030980000}"/>
    <cellStyle name="Note 2 5 23 3 9" xfId="10004" xr:uid="{00000000-0005-0000-0000-000031980000}"/>
    <cellStyle name="Note 2 5 23 3 9 2" xfId="17917" xr:uid="{00000000-0005-0000-0000-000032980000}"/>
    <cellStyle name="Note 2 5 23 3 9 3" xfId="25133" xr:uid="{00000000-0005-0000-0000-000033980000}"/>
    <cellStyle name="Note 2 5 23 3 9 4" xfId="30204" xr:uid="{00000000-0005-0000-0000-000034980000}"/>
    <cellStyle name="Note 2 5 23 3 9 5" xfId="34880" xr:uid="{00000000-0005-0000-0000-000035980000}"/>
    <cellStyle name="Note 2 5 23 3 9 6" xfId="40358" xr:uid="{00000000-0005-0000-0000-000036980000}"/>
    <cellStyle name="Note 2 5 23 3 9 7" xfId="45256" xr:uid="{00000000-0005-0000-0000-000037980000}"/>
    <cellStyle name="Note 2 5 23 3 9 8" xfId="51266" xr:uid="{00000000-0005-0000-0000-000038980000}"/>
    <cellStyle name="Note 2 5 23 4" xfId="4126" xr:uid="{00000000-0005-0000-0000-000039980000}"/>
    <cellStyle name="Note 2 5 23 4 10" xfId="17918" xr:uid="{00000000-0005-0000-0000-00003A980000}"/>
    <cellStyle name="Note 2 5 23 4 11" xfId="25134" xr:uid="{00000000-0005-0000-0000-00003B980000}"/>
    <cellStyle name="Note 2 5 23 4 12" xfId="30205" xr:uid="{00000000-0005-0000-0000-00003C980000}"/>
    <cellStyle name="Note 2 5 23 4 13" xfId="34881" xr:uid="{00000000-0005-0000-0000-00003D980000}"/>
    <cellStyle name="Note 2 5 23 4 14" xfId="40359" xr:uid="{00000000-0005-0000-0000-00003E980000}"/>
    <cellStyle name="Note 2 5 23 4 15" xfId="45257" xr:uid="{00000000-0005-0000-0000-00003F980000}"/>
    <cellStyle name="Note 2 5 23 4 16" xfId="51267" xr:uid="{00000000-0005-0000-0000-000040980000}"/>
    <cellStyle name="Note 2 5 23 4 2" xfId="7478" xr:uid="{00000000-0005-0000-0000-000041980000}"/>
    <cellStyle name="Note 2 5 23 4 2 2" xfId="17919" xr:uid="{00000000-0005-0000-0000-000042980000}"/>
    <cellStyle name="Note 2 5 23 4 2 3" xfId="25135" xr:uid="{00000000-0005-0000-0000-000043980000}"/>
    <cellStyle name="Note 2 5 23 4 2 4" xfId="30206" xr:uid="{00000000-0005-0000-0000-000044980000}"/>
    <cellStyle name="Note 2 5 23 4 2 5" xfId="34882" xr:uid="{00000000-0005-0000-0000-000045980000}"/>
    <cellStyle name="Note 2 5 23 4 2 6" xfId="40360" xr:uid="{00000000-0005-0000-0000-000046980000}"/>
    <cellStyle name="Note 2 5 23 4 2 7" xfId="45258" xr:uid="{00000000-0005-0000-0000-000047980000}"/>
    <cellStyle name="Note 2 5 23 4 2 8" xfId="51268" xr:uid="{00000000-0005-0000-0000-000048980000}"/>
    <cellStyle name="Note 2 5 23 4 3" xfId="7975" xr:uid="{00000000-0005-0000-0000-000049980000}"/>
    <cellStyle name="Note 2 5 23 4 3 2" xfId="17920" xr:uid="{00000000-0005-0000-0000-00004A980000}"/>
    <cellStyle name="Note 2 5 23 4 3 3" xfId="25136" xr:uid="{00000000-0005-0000-0000-00004B980000}"/>
    <cellStyle name="Note 2 5 23 4 3 4" xfId="30207" xr:uid="{00000000-0005-0000-0000-00004C980000}"/>
    <cellStyle name="Note 2 5 23 4 3 5" xfId="34883" xr:uid="{00000000-0005-0000-0000-00004D980000}"/>
    <cellStyle name="Note 2 5 23 4 3 6" xfId="40361" xr:uid="{00000000-0005-0000-0000-00004E980000}"/>
    <cellStyle name="Note 2 5 23 4 3 7" xfId="45259" xr:uid="{00000000-0005-0000-0000-00004F980000}"/>
    <cellStyle name="Note 2 5 23 4 3 8" xfId="51269" xr:uid="{00000000-0005-0000-0000-000050980000}"/>
    <cellStyle name="Note 2 5 23 4 4" xfId="8337" xr:uid="{00000000-0005-0000-0000-000051980000}"/>
    <cellStyle name="Note 2 5 23 4 4 2" xfId="17921" xr:uid="{00000000-0005-0000-0000-000052980000}"/>
    <cellStyle name="Note 2 5 23 4 4 3" xfId="25137" xr:uid="{00000000-0005-0000-0000-000053980000}"/>
    <cellStyle name="Note 2 5 23 4 4 4" xfId="30208" xr:uid="{00000000-0005-0000-0000-000054980000}"/>
    <cellStyle name="Note 2 5 23 4 4 5" xfId="34884" xr:uid="{00000000-0005-0000-0000-000055980000}"/>
    <cellStyle name="Note 2 5 23 4 4 6" xfId="40362" xr:uid="{00000000-0005-0000-0000-000056980000}"/>
    <cellStyle name="Note 2 5 23 4 4 7" xfId="45260" xr:uid="{00000000-0005-0000-0000-000057980000}"/>
    <cellStyle name="Note 2 5 23 4 4 8" xfId="51270" xr:uid="{00000000-0005-0000-0000-000058980000}"/>
    <cellStyle name="Note 2 5 23 4 5" xfId="8751" xr:uid="{00000000-0005-0000-0000-000059980000}"/>
    <cellStyle name="Note 2 5 23 4 5 2" xfId="17922" xr:uid="{00000000-0005-0000-0000-00005A980000}"/>
    <cellStyle name="Note 2 5 23 4 5 3" xfId="25138" xr:uid="{00000000-0005-0000-0000-00005B980000}"/>
    <cellStyle name="Note 2 5 23 4 5 4" xfId="30209" xr:uid="{00000000-0005-0000-0000-00005C980000}"/>
    <cellStyle name="Note 2 5 23 4 5 5" xfId="34885" xr:uid="{00000000-0005-0000-0000-00005D980000}"/>
    <cellStyle name="Note 2 5 23 4 5 6" xfId="40363" xr:uid="{00000000-0005-0000-0000-00005E980000}"/>
    <cellStyle name="Note 2 5 23 4 5 7" xfId="45261" xr:uid="{00000000-0005-0000-0000-00005F980000}"/>
    <cellStyle name="Note 2 5 23 4 5 8" xfId="51271" xr:uid="{00000000-0005-0000-0000-000060980000}"/>
    <cellStyle name="Note 2 5 23 4 6" xfId="9119" xr:uid="{00000000-0005-0000-0000-000061980000}"/>
    <cellStyle name="Note 2 5 23 4 6 2" xfId="17923" xr:uid="{00000000-0005-0000-0000-000062980000}"/>
    <cellStyle name="Note 2 5 23 4 6 3" xfId="25139" xr:uid="{00000000-0005-0000-0000-000063980000}"/>
    <cellStyle name="Note 2 5 23 4 6 4" xfId="30210" xr:uid="{00000000-0005-0000-0000-000064980000}"/>
    <cellStyle name="Note 2 5 23 4 6 5" xfId="34886" xr:uid="{00000000-0005-0000-0000-000065980000}"/>
    <cellStyle name="Note 2 5 23 4 6 6" xfId="40364" xr:uid="{00000000-0005-0000-0000-000066980000}"/>
    <cellStyle name="Note 2 5 23 4 6 7" xfId="45262" xr:uid="{00000000-0005-0000-0000-000067980000}"/>
    <cellStyle name="Note 2 5 23 4 6 8" xfId="51272" xr:uid="{00000000-0005-0000-0000-000068980000}"/>
    <cellStyle name="Note 2 5 23 4 7" xfId="9547" xr:uid="{00000000-0005-0000-0000-000069980000}"/>
    <cellStyle name="Note 2 5 23 4 7 2" xfId="17924" xr:uid="{00000000-0005-0000-0000-00006A980000}"/>
    <cellStyle name="Note 2 5 23 4 7 3" xfId="25140" xr:uid="{00000000-0005-0000-0000-00006B980000}"/>
    <cellStyle name="Note 2 5 23 4 7 4" xfId="30211" xr:uid="{00000000-0005-0000-0000-00006C980000}"/>
    <cellStyle name="Note 2 5 23 4 7 5" xfId="34887" xr:uid="{00000000-0005-0000-0000-00006D980000}"/>
    <cellStyle name="Note 2 5 23 4 7 6" xfId="40365" xr:uid="{00000000-0005-0000-0000-00006E980000}"/>
    <cellStyle name="Note 2 5 23 4 7 7" xfId="45263" xr:uid="{00000000-0005-0000-0000-00006F980000}"/>
    <cellStyle name="Note 2 5 23 4 7 8" xfId="51273" xr:uid="{00000000-0005-0000-0000-000070980000}"/>
    <cellStyle name="Note 2 5 23 4 8" xfId="9861" xr:uid="{00000000-0005-0000-0000-000071980000}"/>
    <cellStyle name="Note 2 5 23 4 8 2" xfId="17925" xr:uid="{00000000-0005-0000-0000-000072980000}"/>
    <cellStyle name="Note 2 5 23 4 8 3" xfId="25141" xr:uid="{00000000-0005-0000-0000-000073980000}"/>
    <cellStyle name="Note 2 5 23 4 8 4" xfId="30212" xr:uid="{00000000-0005-0000-0000-000074980000}"/>
    <cellStyle name="Note 2 5 23 4 8 5" xfId="34888" xr:uid="{00000000-0005-0000-0000-000075980000}"/>
    <cellStyle name="Note 2 5 23 4 8 6" xfId="40366" xr:uid="{00000000-0005-0000-0000-000076980000}"/>
    <cellStyle name="Note 2 5 23 4 8 7" xfId="45264" xr:uid="{00000000-0005-0000-0000-000077980000}"/>
    <cellStyle name="Note 2 5 23 4 8 8" xfId="51274" xr:uid="{00000000-0005-0000-0000-000078980000}"/>
    <cellStyle name="Note 2 5 23 4 9" xfId="10129" xr:uid="{00000000-0005-0000-0000-000079980000}"/>
    <cellStyle name="Note 2 5 23 4 9 2" xfId="17926" xr:uid="{00000000-0005-0000-0000-00007A980000}"/>
    <cellStyle name="Note 2 5 23 4 9 3" xfId="25142" xr:uid="{00000000-0005-0000-0000-00007B980000}"/>
    <cellStyle name="Note 2 5 23 4 9 4" xfId="30213" xr:uid="{00000000-0005-0000-0000-00007C980000}"/>
    <cellStyle name="Note 2 5 23 4 9 5" xfId="34889" xr:uid="{00000000-0005-0000-0000-00007D980000}"/>
    <cellStyle name="Note 2 5 23 4 9 6" xfId="40367" xr:uid="{00000000-0005-0000-0000-00007E980000}"/>
    <cellStyle name="Note 2 5 23 4 9 7" xfId="45265" xr:uid="{00000000-0005-0000-0000-00007F980000}"/>
    <cellStyle name="Note 2 5 23 4 9 8" xfId="51275" xr:uid="{00000000-0005-0000-0000-000080980000}"/>
    <cellStyle name="Note 2 5 23 5" xfId="5506" xr:uid="{00000000-0005-0000-0000-000081980000}"/>
    <cellStyle name="Note 2 5 23 5 2" xfId="17927" xr:uid="{00000000-0005-0000-0000-000082980000}"/>
    <cellStyle name="Note 2 5 23 5 3" xfId="25143" xr:uid="{00000000-0005-0000-0000-000083980000}"/>
    <cellStyle name="Note 2 5 23 5 4" xfId="30214" xr:uid="{00000000-0005-0000-0000-000084980000}"/>
    <cellStyle name="Note 2 5 23 5 5" xfId="34890" xr:uid="{00000000-0005-0000-0000-000085980000}"/>
    <cellStyle name="Note 2 5 23 5 6" xfId="40368" xr:uid="{00000000-0005-0000-0000-000086980000}"/>
    <cellStyle name="Note 2 5 23 5 7" xfId="45266" xr:uid="{00000000-0005-0000-0000-000087980000}"/>
    <cellStyle name="Note 2 5 23 5 8" xfId="51276" xr:uid="{00000000-0005-0000-0000-000088980000}"/>
    <cellStyle name="Note 2 5 23 6" xfId="4526" xr:uid="{00000000-0005-0000-0000-000089980000}"/>
    <cellStyle name="Note 2 5 23 6 2" xfId="17928" xr:uid="{00000000-0005-0000-0000-00008A980000}"/>
    <cellStyle name="Note 2 5 23 6 3" xfId="25144" xr:uid="{00000000-0005-0000-0000-00008B980000}"/>
    <cellStyle name="Note 2 5 23 6 4" xfId="30215" xr:uid="{00000000-0005-0000-0000-00008C980000}"/>
    <cellStyle name="Note 2 5 23 6 5" xfId="34891" xr:uid="{00000000-0005-0000-0000-00008D980000}"/>
    <cellStyle name="Note 2 5 23 6 6" xfId="40369" xr:uid="{00000000-0005-0000-0000-00008E980000}"/>
    <cellStyle name="Note 2 5 23 6 7" xfId="45267" xr:uid="{00000000-0005-0000-0000-00008F980000}"/>
    <cellStyle name="Note 2 5 23 6 8" xfId="51277" xr:uid="{00000000-0005-0000-0000-000090980000}"/>
    <cellStyle name="Note 2 5 23 7" xfId="4241" xr:uid="{00000000-0005-0000-0000-000091980000}"/>
    <cellStyle name="Note 2 5 23 7 2" xfId="17929" xr:uid="{00000000-0005-0000-0000-000092980000}"/>
    <cellStyle name="Note 2 5 23 7 3" xfId="25145" xr:uid="{00000000-0005-0000-0000-000093980000}"/>
    <cellStyle name="Note 2 5 23 7 4" xfId="30216" xr:uid="{00000000-0005-0000-0000-000094980000}"/>
    <cellStyle name="Note 2 5 23 7 5" xfId="34892" xr:uid="{00000000-0005-0000-0000-000095980000}"/>
    <cellStyle name="Note 2 5 23 7 6" xfId="40370" xr:uid="{00000000-0005-0000-0000-000096980000}"/>
    <cellStyle name="Note 2 5 23 7 7" xfId="45268" xr:uid="{00000000-0005-0000-0000-000097980000}"/>
    <cellStyle name="Note 2 5 23 7 8" xfId="51278" xr:uid="{00000000-0005-0000-0000-000098980000}"/>
    <cellStyle name="Note 2 5 23 8" xfId="6262" xr:uid="{00000000-0005-0000-0000-000099980000}"/>
    <cellStyle name="Note 2 5 23 8 2" xfId="17930" xr:uid="{00000000-0005-0000-0000-00009A980000}"/>
    <cellStyle name="Note 2 5 23 8 3" xfId="25146" xr:uid="{00000000-0005-0000-0000-00009B980000}"/>
    <cellStyle name="Note 2 5 23 8 4" xfId="30217" xr:uid="{00000000-0005-0000-0000-00009C980000}"/>
    <cellStyle name="Note 2 5 23 8 5" xfId="34893" xr:uid="{00000000-0005-0000-0000-00009D980000}"/>
    <cellStyle name="Note 2 5 23 8 6" xfId="40371" xr:uid="{00000000-0005-0000-0000-00009E980000}"/>
    <cellStyle name="Note 2 5 23 8 7" xfId="45269" xr:uid="{00000000-0005-0000-0000-00009F980000}"/>
    <cellStyle name="Note 2 5 23 8 8" xfId="51279" xr:uid="{00000000-0005-0000-0000-0000A0980000}"/>
    <cellStyle name="Note 2 5 23 9" xfId="12117" xr:uid="{00000000-0005-0000-0000-0000A1980000}"/>
    <cellStyle name="Note 2 5 24" xfId="2650" xr:uid="{00000000-0005-0000-0000-0000A2980000}"/>
    <cellStyle name="Note 2 5 24 10" xfId="13050" xr:uid="{00000000-0005-0000-0000-0000A3980000}"/>
    <cellStyle name="Note 2 5 24 11" xfId="47296" xr:uid="{00000000-0005-0000-0000-0000A4980000}"/>
    <cellStyle name="Note 2 5 24 2" xfId="5113" xr:uid="{00000000-0005-0000-0000-0000A5980000}"/>
    <cellStyle name="Note 2 5 24 2 10" xfId="40372" xr:uid="{00000000-0005-0000-0000-0000A6980000}"/>
    <cellStyle name="Note 2 5 24 2 11" xfId="45270" xr:uid="{00000000-0005-0000-0000-0000A7980000}"/>
    <cellStyle name="Note 2 5 24 2 12" xfId="51280" xr:uid="{00000000-0005-0000-0000-0000A8980000}"/>
    <cellStyle name="Note 2 5 24 2 2" xfId="7276" xr:uid="{00000000-0005-0000-0000-0000A9980000}"/>
    <cellStyle name="Note 2 5 24 2 2 2" xfId="17932" xr:uid="{00000000-0005-0000-0000-0000AA980000}"/>
    <cellStyle name="Note 2 5 24 2 2 3" xfId="25148" xr:uid="{00000000-0005-0000-0000-0000AB980000}"/>
    <cellStyle name="Note 2 5 24 2 2 4" xfId="30219" xr:uid="{00000000-0005-0000-0000-0000AC980000}"/>
    <cellStyle name="Note 2 5 24 2 2 5" xfId="34895" xr:uid="{00000000-0005-0000-0000-0000AD980000}"/>
    <cellStyle name="Note 2 5 24 2 2 6" xfId="40373" xr:uid="{00000000-0005-0000-0000-0000AE980000}"/>
    <cellStyle name="Note 2 5 24 2 2 7" xfId="45271" xr:uid="{00000000-0005-0000-0000-0000AF980000}"/>
    <cellStyle name="Note 2 5 24 2 2 8" xfId="51281" xr:uid="{00000000-0005-0000-0000-0000B0980000}"/>
    <cellStyle name="Note 2 5 24 2 3" xfId="8143" xr:uid="{00000000-0005-0000-0000-0000B1980000}"/>
    <cellStyle name="Note 2 5 24 2 3 2" xfId="17933" xr:uid="{00000000-0005-0000-0000-0000B2980000}"/>
    <cellStyle name="Note 2 5 24 2 3 3" xfId="25149" xr:uid="{00000000-0005-0000-0000-0000B3980000}"/>
    <cellStyle name="Note 2 5 24 2 3 4" xfId="30220" xr:uid="{00000000-0005-0000-0000-0000B4980000}"/>
    <cellStyle name="Note 2 5 24 2 3 5" xfId="34896" xr:uid="{00000000-0005-0000-0000-0000B5980000}"/>
    <cellStyle name="Note 2 5 24 2 3 6" xfId="40374" xr:uid="{00000000-0005-0000-0000-0000B6980000}"/>
    <cellStyle name="Note 2 5 24 2 3 7" xfId="45272" xr:uid="{00000000-0005-0000-0000-0000B7980000}"/>
    <cellStyle name="Note 2 5 24 2 3 8" xfId="51282" xr:uid="{00000000-0005-0000-0000-0000B8980000}"/>
    <cellStyle name="Note 2 5 24 2 4" xfId="8931" xr:uid="{00000000-0005-0000-0000-0000B9980000}"/>
    <cellStyle name="Note 2 5 24 2 4 2" xfId="17934" xr:uid="{00000000-0005-0000-0000-0000BA980000}"/>
    <cellStyle name="Note 2 5 24 2 4 3" xfId="25150" xr:uid="{00000000-0005-0000-0000-0000BB980000}"/>
    <cellStyle name="Note 2 5 24 2 4 4" xfId="30221" xr:uid="{00000000-0005-0000-0000-0000BC980000}"/>
    <cellStyle name="Note 2 5 24 2 4 5" xfId="34897" xr:uid="{00000000-0005-0000-0000-0000BD980000}"/>
    <cellStyle name="Note 2 5 24 2 4 6" xfId="40375" xr:uid="{00000000-0005-0000-0000-0000BE980000}"/>
    <cellStyle name="Note 2 5 24 2 4 7" xfId="45273" xr:uid="{00000000-0005-0000-0000-0000BF980000}"/>
    <cellStyle name="Note 2 5 24 2 4 8" xfId="51283" xr:uid="{00000000-0005-0000-0000-0000C0980000}"/>
    <cellStyle name="Note 2 5 24 2 5" xfId="9383" xr:uid="{00000000-0005-0000-0000-0000C1980000}"/>
    <cellStyle name="Note 2 5 24 2 5 2" xfId="17935" xr:uid="{00000000-0005-0000-0000-0000C2980000}"/>
    <cellStyle name="Note 2 5 24 2 5 3" xfId="25151" xr:uid="{00000000-0005-0000-0000-0000C3980000}"/>
    <cellStyle name="Note 2 5 24 2 5 4" xfId="30222" xr:uid="{00000000-0005-0000-0000-0000C4980000}"/>
    <cellStyle name="Note 2 5 24 2 5 5" xfId="34898" xr:uid="{00000000-0005-0000-0000-0000C5980000}"/>
    <cellStyle name="Note 2 5 24 2 5 6" xfId="40376" xr:uid="{00000000-0005-0000-0000-0000C6980000}"/>
    <cellStyle name="Note 2 5 24 2 5 7" xfId="45274" xr:uid="{00000000-0005-0000-0000-0000C7980000}"/>
    <cellStyle name="Note 2 5 24 2 5 8" xfId="51284" xr:uid="{00000000-0005-0000-0000-0000C8980000}"/>
    <cellStyle name="Note 2 5 24 2 6" xfId="17931" xr:uid="{00000000-0005-0000-0000-0000C9980000}"/>
    <cellStyle name="Note 2 5 24 2 7" xfId="25147" xr:uid="{00000000-0005-0000-0000-0000CA980000}"/>
    <cellStyle name="Note 2 5 24 2 8" xfId="30218" xr:uid="{00000000-0005-0000-0000-0000CB980000}"/>
    <cellStyle name="Note 2 5 24 2 9" xfId="34894" xr:uid="{00000000-0005-0000-0000-0000CC980000}"/>
    <cellStyle name="Note 2 5 24 3" xfId="4705" xr:uid="{00000000-0005-0000-0000-0000CD980000}"/>
    <cellStyle name="Note 2 5 24 3 10" xfId="17936" xr:uid="{00000000-0005-0000-0000-0000CE980000}"/>
    <cellStyle name="Note 2 5 24 3 11" xfId="25152" xr:uid="{00000000-0005-0000-0000-0000CF980000}"/>
    <cellStyle name="Note 2 5 24 3 12" xfId="30223" xr:uid="{00000000-0005-0000-0000-0000D0980000}"/>
    <cellStyle name="Note 2 5 24 3 13" xfId="34899" xr:uid="{00000000-0005-0000-0000-0000D1980000}"/>
    <cellStyle name="Note 2 5 24 3 14" xfId="40377" xr:uid="{00000000-0005-0000-0000-0000D2980000}"/>
    <cellStyle name="Note 2 5 24 3 15" xfId="45275" xr:uid="{00000000-0005-0000-0000-0000D3980000}"/>
    <cellStyle name="Note 2 5 24 3 16" xfId="51285" xr:uid="{00000000-0005-0000-0000-0000D4980000}"/>
    <cellStyle name="Note 2 5 24 3 2" xfId="6919" xr:uid="{00000000-0005-0000-0000-0000D5980000}"/>
    <cellStyle name="Note 2 5 24 3 2 2" xfId="17937" xr:uid="{00000000-0005-0000-0000-0000D6980000}"/>
    <cellStyle name="Note 2 5 24 3 2 3" xfId="25153" xr:uid="{00000000-0005-0000-0000-0000D7980000}"/>
    <cellStyle name="Note 2 5 24 3 2 4" xfId="30224" xr:uid="{00000000-0005-0000-0000-0000D8980000}"/>
    <cellStyle name="Note 2 5 24 3 2 5" xfId="34900" xr:uid="{00000000-0005-0000-0000-0000D9980000}"/>
    <cellStyle name="Note 2 5 24 3 2 6" xfId="40378" xr:uid="{00000000-0005-0000-0000-0000DA980000}"/>
    <cellStyle name="Note 2 5 24 3 2 7" xfId="45276" xr:uid="{00000000-0005-0000-0000-0000DB980000}"/>
    <cellStyle name="Note 2 5 24 3 2 8" xfId="51286" xr:uid="{00000000-0005-0000-0000-0000DC980000}"/>
    <cellStyle name="Note 2 5 24 3 3" xfId="7559" xr:uid="{00000000-0005-0000-0000-0000DD980000}"/>
    <cellStyle name="Note 2 5 24 3 3 2" xfId="17938" xr:uid="{00000000-0005-0000-0000-0000DE980000}"/>
    <cellStyle name="Note 2 5 24 3 3 3" xfId="25154" xr:uid="{00000000-0005-0000-0000-0000DF980000}"/>
    <cellStyle name="Note 2 5 24 3 3 4" xfId="30225" xr:uid="{00000000-0005-0000-0000-0000E0980000}"/>
    <cellStyle name="Note 2 5 24 3 3 5" xfId="34901" xr:uid="{00000000-0005-0000-0000-0000E1980000}"/>
    <cellStyle name="Note 2 5 24 3 3 6" xfId="40379" xr:uid="{00000000-0005-0000-0000-0000E2980000}"/>
    <cellStyle name="Note 2 5 24 3 3 7" xfId="45277" xr:uid="{00000000-0005-0000-0000-0000E3980000}"/>
    <cellStyle name="Note 2 5 24 3 3 8" xfId="51287" xr:uid="{00000000-0005-0000-0000-0000E4980000}"/>
    <cellStyle name="Note 2 5 24 3 4" xfId="5584" xr:uid="{00000000-0005-0000-0000-0000E5980000}"/>
    <cellStyle name="Note 2 5 24 3 4 2" xfId="17939" xr:uid="{00000000-0005-0000-0000-0000E6980000}"/>
    <cellStyle name="Note 2 5 24 3 4 3" xfId="25155" xr:uid="{00000000-0005-0000-0000-0000E7980000}"/>
    <cellStyle name="Note 2 5 24 3 4 4" xfId="30226" xr:uid="{00000000-0005-0000-0000-0000E8980000}"/>
    <cellStyle name="Note 2 5 24 3 4 5" xfId="34902" xr:uid="{00000000-0005-0000-0000-0000E9980000}"/>
    <cellStyle name="Note 2 5 24 3 4 6" xfId="40380" xr:uid="{00000000-0005-0000-0000-0000EA980000}"/>
    <cellStyle name="Note 2 5 24 3 4 7" xfId="45278" xr:uid="{00000000-0005-0000-0000-0000EB980000}"/>
    <cellStyle name="Note 2 5 24 3 4 8" xfId="51288" xr:uid="{00000000-0005-0000-0000-0000EC980000}"/>
    <cellStyle name="Note 2 5 24 3 5" xfId="4516" xr:uid="{00000000-0005-0000-0000-0000ED980000}"/>
    <cellStyle name="Note 2 5 24 3 5 2" xfId="17940" xr:uid="{00000000-0005-0000-0000-0000EE980000}"/>
    <cellStyle name="Note 2 5 24 3 5 3" xfId="25156" xr:uid="{00000000-0005-0000-0000-0000EF980000}"/>
    <cellStyle name="Note 2 5 24 3 5 4" xfId="30227" xr:uid="{00000000-0005-0000-0000-0000F0980000}"/>
    <cellStyle name="Note 2 5 24 3 5 5" xfId="34903" xr:uid="{00000000-0005-0000-0000-0000F1980000}"/>
    <cellStyle name="Note 2 5 24 3 5 6" xfId="40381" xr:uid="{00000000-0005-0000-0000-0000F2980000}"/>
    <cellStyle name="Note 2 5 24 3 5 7" xfId="45279" xr:uid="{00000000-0005-0000-0000-0000F3980000}"/>
    <cellStyle name="Note 2 5 24 3 5 8" xfId="51289" xr:uid="{00000000-0005-0000-0000-0000F4980000}"/>
    <cellStyle name="Note 2 5 24 3 6" xfId="6624" xr:uid="{00000000-0005-0000-0000-0000F5980000}"/>
    <cellStyle name="Note 2 5 24 3 6 2" xfId="17941" xr:uid="{00000000-0005-0000-0000-0000F6980000}"/>
    <cellStyle name="Note 2 5 24 3 6 3" xfId="25157" xr:uid="{00000000-0005-0000-0000-0000F7980000}"/>
    <cellStyle name="Note 2 5 24 3 6 4" xfId="30228" xr:uid="{00000000-0005-0000-0000-0000F8980000}"/>
    <cellStyle name="Note 2 5 24 3 6 5" xfId="34904" xr:uid="{00000000-0005-0000-0000-0000F9980000}"/>
    <cellStyle name="Note 2 5 24 3 6 6" xfId="40382" xr:uid="{00000000-0005-0000-0000-0000FA980000}"/>
    <cellStyle name="Note 2 5 24 3 6 7" xfId="45280" xr:uid="{00000000-0005-0000-0000-0000FB980000}"/>
    <cellStyle name="Note 2 5 24 3 6 8" xfId="51290" xr:uid="{00000000-0005-0000-0000-0000FC980000}"/>
    <cellStyle name="Note 2 5 24 3 7" xfId="8717" xr:uid="{00000000-0005-0000-0000-0000FD980000}"/>
    <cellStyle name="Note 2 5 24 3 7 2" xfId="17942" xr:uid="{00000000-0005-0000-0000-0000FE980000}"/>
    <cellStyle name="Note 2 5 24 3 7 3" xfId="25158" xr:uid="{00000000-0005-0000-0000-0000FF980000}"/>
    <cellStyle name="Note 2 5 24 3 7 4" xfId="30229" xr:uid="{00000000-0005-0000-0000-000000990000}"/>
    <cellStyle name="Note 2 5 24 3 7 5" xfId="34905" xr:uid="{00000000-0005-0000-0000-000001990000}"/>
    <cellStyle name="Note 2 5 24 3 7 6" xfId="40383" xr:uid="{00000000-0005-0000-0000-000002990000}"/>
    <cellStyle name="Note 2 5 24 3 7 7" xfId="45281" xr:uid="{00000000-0005-0000-0000-000003990000}"/>
    <cellStyle name="Note 2 5 24 3 7 8" xfId="51291" xr:uid="{00000000-0005-0000-0000-000004990000}"/>
    <cellStyle name="Note 2 5 24 3 8" xfId="3796" xr:uid="{00000000-0005-0000-0000-000005990000}"/>
    <cellStyle name="Note 2 5 24 3 8 2" xfId="17943" xr:uid="{00000000-0005-0000-0000-000006990000}"/>
    <cellStyle name="Note 2 5 24 3 8 3" xfId="25159" xr:uid="{00000000-0005-0000-0000-000007990000}"/>
    <cellStyle name="Note 2 5 24 3 8 4" xfId="30230" xr:uid="{00000000-0005-0000-0000-000008990000}"/>
    <cellStyle name="Note 2 5 24 3 8 5" xfId="34906" xr:uid="{00000000-0005-0000-0000-000009990000}"/>
    <cellStyle name="Note 2 5 24 3 8 6" xfId="40384" xr:uid="{00000000-0005-0000-0000-00000A990000}"/>
    <cellStyle name="Note 2 5 24 3 8 7" xfId="45282" xr:uid="{00000000-0005-0000-0000-00000B990000}"/>
    <cellStyle name="Note 2 5 24 3 8 8" xfId="51292" xr:uid="{00000000-0005-0000-0000-00000C990000}"/>
    <cellStyle name="Note 2 5 24 3 9" xfId="6218" xr:uid="{00000000-0005-0000-0000-00000D990000}"/>
    <cellStyle name="Note 2 5 24 3 9 2" xfId="17944" xr:uid="{00000000-0005-0000-0000-00000E990000}"/>
    <cellStyle name="Note 2 5 24 3 9 3" xfId="25160" xr:uid="{00000000-0005-0000-0000-00000F990000}"/>
    <cellStyle name="Note 2 5 24 3 9 4" xfId="30231" xr:uid="{00000000-0005-0000-0000-000010990000}"/>
    <cellStyle name="Note 2 5 24 3 9 5" xfId="34907" xr:uid="{00000000-0005-0000-0000-000011990000}"/>
    <cellStyle name="Note 2 5 24 3 9 6" xfId="40385" xr:uid="{00000000-0005-0000-0000-000012990000}"/>
    <cellStyle name="Note 2 5 24 3 9 7" xfId="45283" xr:uid="{00000000-0005-0000-0000-000013990000}"/>
    <cellStyle name="Note 2 5 24 3 9 8" xfId="51293" xr:uid="{00000000-0005-0000-0000-000014990000}"/>
    <cellStyle name="Note 2 5 24 4" xfId="5435" xr:uid="{00000000-0005-0000-0000-000015990000}"/>
    <cellStyle name="Note 2 5 24 4 10" xfId="17945" xr:uid="{00000000-0005-0000-0000-000016990000}"/>
    <cellStyle name="Note 2 5 24 4 11" xfId="25161" xr:uid="{00000000-0005-0000-0000-000017990000}"/>
    <cellStyle name="Note 2 5 24 4 12" xfId="30232" xr:uid="{00000000-0005-0000-0000-000018990000}"/>
    <cellStyle name="Note 2 5 24 4 13" xfId="34908" xr:uid="{00000000-0005-0000-0000-000019990000}"/>
    <cellStyle name="Note 2 5 24 4 14" xfId="40386" xr:uid="{00000000-0005-0000-0000-00001A990000}"/>
    <cellStyle name="Note 2 5 24 4 15" xfId="45284" xr:uid="{00000000-0005-0000-0000-00001B990000}"/>
    <cellStyle name="Note 2 5 24 4 16" xfId="51294" xr:uid="{00000000-0005-0000-0000-00001C990000}"/>
    <cellStyle name="Note 2 5 24 4 2" xfId="6886" xr:uid="{00000000-0005-0000-0000-00001D990000}"/>
    <cellStyle name="Note 2 5 24 4 2 2" xfId="17946" xr:uid="{00000000-0005-0000-0000-00001E990000}"/>
    <cellStyle name="Note 2 5 24 4 2 3" xfId="25162" xr:uid="{00000000-0005-0000-0000-00001F990000}"/>
    <cellStyle name="Note 2 5 24 4 2 4" xfId="30233" xr:uid="{00000000-0005-0000-0000-000020990000}"/>
    <cellStyle name="Note 2 5 24 4 2 5" xfId="34909" xr:uid="{00000000-0005-0000-0000-000021990000}"/>
    <cellStyle name="Note 2 5 24 4 2 6" xfId="40387" xr:uid="{00000000-0005-0000-0000-000022990000}"/>
    <cellStyle name="Note 2 5 24 4 2 7" xfId="45285" xr:uid="{00000000-0005-0000-0000-000023990000}"/>
    <cellStyle name="Note 2 5 24 4 2 8" xfId="51295" xr:uid="{00000000-0005-0000-0000-000024990000}"/>
    <cellStyle name="Note 2 5 24 4 3" xfId="7540" xr:uid="{00000000-0005-0000-0000-000025990000}"/>
    <cellStyle name="Note 2 5 24 4 3 2" xfId="17947" xr:uid="{00000000-0005-0000-0000-000026990000}"/>
    <cellStyle name="Note 2 5 24 4 3 3" xfId="25163" xr:uid="{00000000-0005-0000-0000-000027990000}"/>
    <cellStyle name="Note 2 5 24 4 3 4" xfId="30234" xr:uid="{00000000-0005-0000-0000-000028990000}"/>
    <cellStyle name="Note 2 5 24 4 3 5" xfId="34910" xr:uid="{00000000-0005-0000-0000-000029990000}"/>
    <cellStyle name="Note 2 5 24 4 3 6" xfId="40388" xr:uid="{00000000-0005-0000-0000-00002A990000}"/>
    <cellStyle name="Note 2 5 24 4 3 7" xfId="45286" xr:uid="{00000000-0005-0000-0000-00002B990000}"/>
    <cellStyle name="Note 2 5 24 4 3 8" xfId="51296" xr:uid="{00000000-0005-0000-0000-00002C990000}"/>
    <cellStyle name="Note 2 5 24 4 4" xfId="4271" xr:uid="{00000000-0005-0000-0000-00002D990000}"/>
    <cellStyle name="Note 2 5 24 4 4 2" xfId="17948" xr:uid="{00000000-0005-0000-0000-00002E990000}"/>
    <cellStyle name="Note 2 5 24 4 4 3" xfId="25164" xr:uid="{00000000-0005-0000-0000-00002F990000}"/>
    <cellStyle name="Note 2 5 24 4 4 4" xfId="30235" xr:uid="{00000000-0005-0000-0000-000030990000}"/>
    <cellStyle name="Note 2 5 24 4 4 5" xfId="34911" xr:uid="{00000000-0005-0000-0000-000031990000}"/>
    <cellStyle name="Note 2 5 24 4 4 6" xfId="40389" xr:uid="{00000000-0005-0000-0000-000032990000}"/>
    <cellStyle name="Note 2 5 24 4 4 7" xfId="45287" xr:uid="{00000000-0005-0000-0000-000033990000}"/>
    <cellStyle name="Note 2 5 24 4 4 8" xfId="51297" xr:uid="{00000000-0005-0000-0000-000034990000}"/>
    <cellStyle name="Note 2 5 24 4 5" xfId="5285" xr:uid="{00000000-0005-0000-0000-000035990000}"/>
    <cellStyle name="Note 2 5 24 4 5 2" xfId="17949" xr:uid="{00000000-0005-0000-0000-000036990000}"/>
    <cellStyle name="Note 2 5 24 4 5 3" xfId="25165" xr:uid="{00000000-0005-0000-0000-000037990000}"/>
    <cellStyle name="Note 2 5 24 4 5 4" xfId="30236" xr:uid="{00000000-0005-0000-0000-000038990000}"/>
    <cellStyle name="Note 2 5 24 4 5 5" xfId="34912" xr:uid="{00000000-0005-0000-0000-000039990000}"/>
    <cellStyle name="Note 2 5 24 4 5 6" xfId="40390" xr:uid="{00000000-0005-0000-0000-00003A990000}"/>
    <cellStyle name="Note 2 5 24 4 5 7" xfId="45288" xr:uid="{00000000-0005-0000-0000-00003B990000}"/>
    <cellStyle name="Note 2 5 24 4 5 8" xfId="51298" xr:uid="{00000000-0005-0000-0000-00003C990000}"/>
    <cellStyle name="Note 2 5 24 4 6" xfId="6401" xr:uid="{00000000-0005-0000-0000-00003D990000}"/>
    <cellStyle name="Note 2 5 24 4 6 2" xfId="17950" xr:uid="{00000000-0005-0000-0000-00003E990000}"/>
    <cellStyle name="Note 2 5 24 4 6 3" xfId="25166" xr:uid="{00000000-0005-0000-0000-00003F990000}"/>
    <cellStyle name="Note 2 5 24 4 6 4" xfId="30237" xr:uid="{00000000-0005-0000-0000-000040990000}"/>
    <cellStyle name="Note 2 5 24 4 6 5" xfId="34913" xr:uid="{00000000-0005-0000-0000-000041990000}"/>
    <cellStyle name="Note 2 5 24 4 6 6" xfId="40391" xr:uid="{00000000-0005-0000-0000-000042990000}"/>
    <cellStyle name="Note 2 5 24 4 6 7" xfId="45289" xr:uid="{00000000-0005-0000-0000-000043990000}"/>
    <cellStyle name="Note 2 5 24 4 6 8" xfId="51299" xr:uid="{00000000-0005-0000-0000-000044990000}"/>
    <cellStyle name="Note 2 5 24 4 7" xfId="4360" xr:uid="{00000000-0005-0000-0000-000045990000}"/>
    <cellStyle name="Note 2 5 24 4 7 2" xfId="17951" xr:uid="{00000000-0005-0000-0000-000046990000}"/>
    <cellStyle name="Note 2 5 24 4 7 3" xfId="25167" xr:uid="{00000000-0005-0000-0000-000047990000}"/>
    <cellStyle name="Note 2 5 24 4 7 4" xfId="30238" xr:uid="{00000000-0005-0000-0000-000048990000}"/>
    <cellStyle name="Note 2 5 24 4 7 5" xfId="34914" xr:uid="{00000000-0005-0000-0000-000049990000}"/>
    <cellStyle name="Note 2 5 24 4 7 6" xfId="40392" xr:uid="{00000000-0005-0000-0000-00004A990000}"/>
    <cellStyle name="Note 2 5 24 4 7 7" xfId="45290" xr:uid="{00000000-0005-0000-0000-00004B990000}"/>
    <cellStyle name="Note 2 5 24 4 7 8" xfId="51300" xr:uid="{00000000-0005-0000-0000-00004C990000}"/>
    <cellStyle name="Note 2 5 24 4 8" xfId="8168" xr:uid="{00000000-0005-0000-0000-00004D990000}"/>
    <cellStyle name="Note 2 5 24 4 8 2" xfId="17952" xr:uid="{00000000-0005-0000-0000-00004E990000}"/>
    <cellStyle name="Note 2 5 24 4 8 3" xfId="25168" xr:uid="{00000000-0005-0000-0000-00004F990000}"/>
    <cellStyle name="Note 2 5 24 4 8 4" xfId="30239" xr:uid="{00000000-0005-0000-0000-000050990000}"/>
    <cellStyle name="Note 2 5 24 4 8 5" xfId="34915" xr:uid="{00000000-0005-0000-0000-000051990000}"/>
    <cellStyle name="Note 2 5 24 4 8 6" xfId="40393" xr:uid="{00000000-0005-0000-0000-000052990000}"/>
    <cellStyle name="Note 2 5 24 4 8 7" xfId="45291" xr:uid="{00000000-0005-0000-0000-000053990000}"/>
    <cellStyle name="Note 2 5 24 4 8 8" xfId="51301" xr:uid="{00000000-0005-0000-0000-000054990000}"/>
    <cellStyle name="Note 2 5 24 4 9" xfId="7676" xr:uid="{00000000-0005-0000-0000-000055990000}"/>
    <cellStyle name="Note 2 5 24 4 9 2" xfId="17953" xr:uid="{00000000-0005-0000-0000-000056990000}"/>
    <cellStyle name="Note 2 5 24 4 9 3" xfId="25169" xr:uid="{00000000-0005-0000-0000-000057990000}"/>
    <cellStyle name="Note 2 5 24 4 9 4" xfId="30240" xr:uid="{00000000-0005-0000-0000-000058990000}"/>
    <cellStyle name="Note 2 5 24 4 9 5" xfId="34916" xr:uid="{00000000-0005-0000-0000-000059990000}"/>
    <cellStyle name="Note 2 5 24 4 9 6" xfId="40394" xr:uid="{00000000-0005-0000-0000-00005A990000}"/>
    <cellStyle name="Note 2 5 24 4 9 7" xfId="45292" xr:uid="{00000000-0005-0000-0000-00005B990000}"/>
    <cellStyle name="Note 2 5 24 4 9 8" xfId="51302" xr:uid="{00000000-0005-0000-0000-00005C990000}"/>
    <cellStyle name="Note 2 5 24 5" xfId="4125" xr:uid="{00000000-0005-0000-0000-00005D990000}"/>
    <cellStyle name="Note 2 5 24 5 2" xfId="17954" xr:uid="{00000000-0005-0000-0000-00005E990000}"/>
    <cellStyle name="Note 2 5 24 5 3" xfId="25170" xr:uid="{00000000-0005-0000-0000-00005F990000}"/>
    <cellStyle name="Note 2 5 24 5 4" xfId="30241" xr:uid="{00000000-0005-0000-0000-000060990000}"/>
    <cellStyle name="Note 2 5 24 5 5" xfId="34917" xr:uid="{00000000-0005-0000-0000-000061990000}"/>
    <cellStyle name="Note 2 5 24 5 6" xfId="40395" xr:uid="{00000000-0005-0000-0000-000062990000}"/>
    <cellStyle name="Note 2 5 24 5 7" xfId="45293" xr:uid="{00000000-0005-0000-0000-000063990000}"/>
    <cellStyle name="Note 2 5 24 5 8" xfId="51303" xr:uid="{00000000-0005-0000-0000-000064990000}"/>
    <cellStyle name="Note 2 5 24 6" xfId="5197" xr:uid="{00000000-0005-0000-0000-000065990000}"/>
    <cellStyle name="Note 2 5 24 6 2" xfId="17955" xr:uid="{00000000-0005-0000-0000-000066990000}"/>
    <cellStyle name="Note 2 5 24 6 3" xfId="25171" xr:uid="{00000000-0005-0000-0000-000067990000}"/>
    <cellStyle name="Note 2 5 24 6 4" xfId="30242" xr:uid="{00000000-0005-0000-0000-000068990000}"/>
    <cellStyle name="Note 2 5 24 6 5" xfId="34918" xr:uid="{00000000-0005-0000-0000-000069990000}"/>
    <cellStyle name="Note 2 5 24 6 6" xfId="40396" xr:uid="{00000000-0005-0000-0000-00006A990000}"/>
    <cellStyle name="Note 2 5 24 6 7" xfId="45294" xr:uid="{00000000-0005-0000-0000-00006B990000}"/>
    <cellStyle name="Note 2 5 24 6 8" xfId="51304" xr:uid="{00000000-0005-0000-0000-00006C990000}"/>
    <cellStyle name="Note 2 5 24 7" xfId="5182" xr:uid="{00000000-0005-0000-0000-00006D990000}"/>
    <cellStyle name="Note 2 5 24 7 2" xfId="17956" xr:uid="{00000000-0005-0000-0000-00006E990000}"/>
    <cellStyle name="Note 2 5 24 7 3" xfId="25172" xr:uid="{00000000-0005-0000-0000-00006F990000}"/>
    <cellStyle name="Note 2 5 24 7 4" xfId="30243" xr:uid="{00000000-0005-0000-0000-000070990000}"/>
    <cellStyle name="Note 2 5 24 7 5" xfId="34919" xr:uid="{00000000-0005-0000-0000-000071990000}"/>
    <cellStyle name="Note 2 5 24 7 6" xfId="40397" xr:uid="{00000000-0005-0000-0000-000072990000}"/>
    <cellStyle name="Note 2 5 24 7 7" xfId="45295" xr:uid="{00000000-0005-0000-0000-000073990000}"/>
    <cellStyle name="Note 2 5 24 7 8" xfId="51305" xr:uid="{00000000-0005-0000-0000-000074990000}"/>
    <cellStyle name="Note 2 5 24 8" xfId="6385" xr:uid="{00000000-0005-0000-0000-000075990000}"/>
    <cellStyle name="Note 2 5 24 8 2" xfId="17957" xr:uid="{00000000-0005-0000-0000-000076990000}"/>
    <cellStyle name="Note 2 5 24 8 3" xfId="25173" xr:uid="{00000000-0005-0000-0000-000077990000}"/>
    <cellStyle name="Note 2 5 24 8 4" xfId="30244" xr:uid="{00000000-0005-0000-0000-000078990000}"/>
    <cellStyle name="Note 2 5 24 8 5" xfId="34920" xr:uid="{00000000-0005-0000-0000-000079990000}"/>
    <cellStyle name="Note 2 5 24 8 6" xfId="40398" xr:uid="{00000000-0005-0000-0000-00007A990000}"/>
    <cellStyle name="Note 2 5 24 8 7" xfId="45296" xr:uid="{00000000-0005-0000-0000-00007B990000}"/>
    <cellStyle name="Note 2 5 24 8 8" xfId="51306" xr:uid="{00000000-0005-0000-0000-00007C990000}"/>
    <cellStyle name="Note 2 5 24 9" xfId="12336" xr:uid="{00000000-0005-0000-0000-00007D990000}"/>
    <cellStyle name="Note 2 5 25" xfId="2670" xr:uid="{00000000-0005-0000-0000-00007E990000}"/>
    <cellStyle name="Note 2 5 25 10" xfId="20390" xr:uid="{00000000-0005-0000-0000-00007F990000}"/>
    <cellStyle name="Note 2 5 25 11" xfId="47306" xr:uid="{00000000-0005-0000-0000-000080990000}"/>
    <cellStyle name="Note 2 5 25 2" xfId="5126" xr:uid="{00000000-0005-0000-0000-000081990000}"/>
    <cellStyle name="Note 2 5 25 2 10" xfId="40399" xr:uid="{00000000-0005-0000-0000-000082990000}"/>
    <cellStyle name="Note 2 5 25 2 11" xfId="45297" xr:uid="{00000000-0005-0000-0000-000083990000}"/>
    <cellStyle name="Note 2 5 25 2 12" xfId="51307" xr:uid="{00000000-0005-0000-0000-000084990000}"/>
    <cellStyle name="Note 2 5 25 2 2" xfId="7282" xr:uid="{00000000-0005-0000-0000-000085990000}"/>
    <cellStyle name="Note 2 5 25 2 2 2" xfId="17959" xr:uid="{00000000-0005-0000-0000-000086990000}"/>
    <cellStyle name="Note 2 5 25 2 2 3" xfId="25175" xr:uid="{00000000-0005-0000-0000-000087990000}"/>
    <cellStyle name="Note 2 5 25 2 2 4" xfId="30246" xr:uid="{00000000-0005-0000-0000-000088990000}"/>
    <cellStyle name="Note 2 5 25 2 2 5" xfId="34922" xr:uid="{00000000-0005-0000-0000-000089990000}"/>
    <cellStyle name="Note 2 5 25 2 2 6" xfId="40400" xr:uid="{00000000-0005-0000-0000-00008A990000}"/>
    <cellStyle name="Note 2 5 25 2 2 7" xfId="45298" xr:uid="{00000000-0005-0000-0000-00008B990000}"/>
    <cellStyle name="Note 2 5 25 2 2 8" xfId="51308" xr:uid="{00000000-0005-0000-0000-00008C990000}"/>
    <cellStyle name="Note 2 5 25 2 3" xfId="8150" xr:uid="{00000000-0005-0000-0000-00008D990000}"/>
    <cellStyle name="Note 2 5 25 2 3 2" xfId="17960" xr:uid="{00000000-0005-0000-0000-00008E990000}"/>
    <cellStyle name="Note 2 5 25 2 3 3" xfId="25176" xr:uid="{00000000-0005-0000-0000-00008F990000}"/>
    <cellStyle name="Note 2 5 25 2 3 4" xfId="30247" xr:uid="{00000000-0005-0000-0000-000090990000}"/>
    <cellStyle name="Note 2 5 25 2 3 5" xfId="34923" xr:uid="{00000000-0005-0000-0000-000091990000}"/>
    <cellStyle name="Note 2 5 25 2 3 6" xfId="40401" xr:uid="{00000000-0005-0000-0000-000092990000}"/>
    <cellStyle name="Note 2 5 25 2 3 7" xfId="45299" xr:uid="{00000000-0005-0000-0000-000093990000}"/>
    <cellStyle name="Note 2 5 25 2 3 8" xfId="51309" xr:uid="{00000000-0005-0000-0000-000094990000}"/>
    <cellStyle name="Note 2 5 25 2 4" xfId="8937" xr:uid="{00000000-0005-0000-0000-000095990000}"/>
    <cellStyle name="Note 2 5 25 2 4 2" xfId="17961" xr:uid="{00000000-0005-0000-0000-000096990000}"/>
    <cellStyle name="Note 2 5 25 2 4 3" xfId="25177" xr:uid="{00000000-0005-0000-0000-000097990000}"/>
    <cellStyle name="Note 2 5 25 2 4 4" xfId="30248" xr:uid="{00000000-0005-0000-0000-000098990000}"/>
    <cellStyle name="Note 2 5 25 2 4 5" xfId="34924" xr:uid="{00000000-0005-0000-0000-000099990000}"/>
    <cellStyle name="Note 2 5 25 2 4 6" xfId="40402" xr:uid="{00000000-0005-0000-0000-00009A990000}"/>
    <cellStyle name="Note 2 5 25 2 4 7" xfId="45300" xr:uid="{00000000-0005-0000-0000-00009B990000}"/>
    <cellStyle name="Note 2 5 25 2 4 8" xfId="51310" xr:uid="{00000000-0005-0000-0000-00009C990000}"/>
    <cellStyle name="Note 2 5 25 2 5" xfId="9388" xr:uid="{00000000-0005-0000-0000-00009D990000}"/>
    <cellStyle name="Note 2 5 25 2 5 2" xfId="17962" xr:uid="{00000000-0005-0000-0000-00009E990000}"/>
    <cellStyle name="Note 2 5 25 2 5 3" xfId="25178" xr:uid="{00000000-0005-0000-0000-00009F990000}"/>
    <cellStyle name="Note 2 5 25 2 5 4" xfId="30249" xr:uid="{00000000-0005-0000-0000-0000A0990000}"/>
    <cellStyle name="Note 2 5 25 2 5 5" xfId="34925" xr:uid="{00000000-0005-0000-0000-0000A1990000}"/>
    <cellStyle name="Note 2 5 25 2 5 6" xfId="40403" xr:uid="{00000000-0005-0000-0000-0000A2990000}"/>
    <cellStyle name="Note 2 5 25 2 5 7" xfId="45301" xr:uid="{00000000-0005-0000-0000-0000A3990000}"/>
    <cellStyle name="Note 2 5 25 2 5 8" xfId="51311" xr:uid="{00000000-0005-0000-0000-0000A4990000}"/>
    <cellStyle name="Note 2 5 25 2 6" xfId="17958" xr:uid="{00000000-0005-0000-0000-0000A5990000}"/>
    <cellStyle name="Note 2 5 25 2 7" xfId="25174" xr:uid="{00000000-0005-0000-0000-0000A6990000}"/>
    <cellStyle name="Note 2 5 25 2 8" xfId="30245" xr:uid="{00000000-0005-0000-0000-0000A7990000}"/>
    <cellStyle name="Note 2 5 25 2 9" xfId="34921" xr:uid="{00000000-0005-0000-0000-0000A8990000}"/>
    <cellStyle name="Note 2 5 25 3" xfId="4070" xr:uid="{00000000-0005-0000-0000-0000A9990000}"/>
    <cellStyle name="Note 2 5 25 3 10" xfId="17963" xr:uid="{00000000-0005-0000-0000-0000AA990000}"/>
    <cellStyle name="Note 2 5 25 3 11" xfId="25179" xr:uid="{00000000-0005-0000-0000-0000AB990000}"/>
    <cellStyle name="Note 2 5 25 3 12" xfId="30250" xr:uid="{00000000-0005-0000-0000-0000AC990000}"/>
    <cellStyle name="Note 2 5 25 3 13" xfId="34926" xr:uid="{00000000-0005-0000-0000-0000AD990000}"/>
    <cellStyle name="Note 2 5 25 3 14" xfId="40404" xr:uid="{00000000-0005-0000-0000-0000AE990000}"/>
    <cellStyle name="Note 2 5 25 3 15" xfId="45302" xr:uid="{00000000-0005-0000-0000-0000AF990000}"/>
    <cellStyle name="Note 2 5 25 3 16" xfId="51312" xr:uid="{00000000-0005-0000-0000-0000B0990000}"/>
    <cellStyle name="Note 2 5 25 3 2" xfId="7001" xr:uid="{00000000-0005-0000-0000-0000B1990000}"/>
    <cellStyle name="Note 2 5 25 3 2 2" xfId="17964" xr:uid="{00000000-0005-0000-0000-0000B2990000}"/>
    <cellStyle name="Note 2 5 25 3 2 3" xfId="25180" xr:uid="{00000000-0005-0000-0000-0000B3990000}"/>
    <cellStyle name="Note 2 5 25 3 2 4" xfId="30251" xr:uid="{00000000-0005-0000-0000-0000B4990000}"/>
    <cellStyle name="Note 2 5 25 3 2 5" xfId="34927" xr:uid="{00000000-0005-0000-0000-0000B5990000}"/>
    <cellStyle name="Note 2 5 25 3 2 6" xfId="40405" xr:uid="{00000000-0005-0000-0000-0000B6990000}"/>
    <cellStyle name="Note 2 5 25 3 2 7" xfId="45303" xr:uid="{00000000-0005-0000-0000-0000B7990000}"/>
    <cellStyle name="Note 2 5 25 3 2 8" xfId="51313" xr:uid="{00000000-0005-0000-0000-0000B8990000}"/>
    <cellStyle name="Note 2 5 25 3 3" xfId="7611" xr:uid="{00000000-0005-0000-0000-0000B9990000}"/>
    <cellStyle name="Note 2 5 25 3 3 2" xfId="17965" xr:uid="{00000000-0005-0000-0000-0000BA990000}"/>
    <cellStyle name="Note 2 5 25 3 3 3" xfId="25181" xr:uid="{00000000-0005-0000-0000-0000BB990000}"/>
    <cellStyle name="Note 2 5 25 3 3 4" xfId="30252" xr:uid="{00000000-0005-0000-0000-0000BC990000}"/>
    <cellStyle name="Note 2 5 25 3 3 5" xfId="34928" xr:uid="{00000000-0005-0000-0000-0000BD990000}"/>
    <cellStyle name="Note 2 5 25 3 3 6" xfId="40406" xr:uid="{00000000-0005-0000-0000-0000BE990000}"/>
    <cellStyle name="Note 2 5 25 3 3 7" xfId="45304" xr:uid="{00000000-0005-0000-0000-0000BF990000}"/>
    <cellStyle name="Note 2 5 25 3 3 8" xfId="51314" xr:uid="{00000000-0005-0000-0000-0000C0990000}"/>
    <cellStyle name="Note 2 5 25 3 4" xfId="6124" xr:uid="{00000000-0005-0000-0000-0000C1990000}"/>
    <cellStyle name="Note 2 5 25 3 4 2" xfId="17966" xr:uid="{00000000-0005-0000-0000-0000C2990000}"/>
    <cellStyle name="Note 2 5 25 3 4 3" xfId="25182" xr:uid="{00000000-0005-0000-0000-0000C3990000}"/>
    <cellStyle name="Note 2 5 25 3 4 4" xfId="30253" xr:uid="{00000000-0005-0000-0000-0000C4990000}"/>
    <cellStyle name="Note 2 5 25 3 4 5" xfId="34929" xr:uid="{00000000-0005-0000-0000-0000C5990000}"/>
    <cellStyle name="Note 2 5 25 3 4 6" xfId="40407" xr:uid="{00000000-0005-0000-0000-0000C6990000}"/>
    <cellStyle name="Note 2 5 25 3 4 7" xfId="45305" xr:uid="{00000000-0005-0000-0000-0000C7990000}"/>
    <cellStyle name="Note 2 5 25 3 4 8" xfId="51315" xr:uid="{00000000-0005-0000-0000-0000C8990000}"/>
    <cellStyle name="Note 2 5 25 3 5" xfId="8388" xr:uid="{00000000-0005-0000-0000-0000C9990000}"/>
    <cellStyle name="Note 2 5 25 3 5 2" xfId="17967" xr:uid="{00000000-0005-0000-0000-0000CA990000}"/>
    <cellStyle name="Note 2 5 25 3 5 3" xfId="25183" xr:uid="{00000000-0005-0000-0000-0000CB990000}"/>
    <cellStyle name="Note 2 5 25 3 5 4" xfId="30254" xr:uid="{00000000-0005-0000-0000-0000CC990000}"/>
    <cellStyle name="Note 2 5 25 3 5 5" xfId="34930" xr:uid="{00000000-0005-0000-0000-0000CD990000}"/>
    <cellStyle name="Note 2 5 25 3 5 6" xfId="40408" xr:uid="{00000000-0005-0000-0000-0000CE990000}"/>
    <cellStyle name="Note 2 5 25 3 5 7" xfId="45306" xr:uid="{00000000-0005-0000-0000-0000CF990000}"/>
    <cellStyle name="Note 2 5 25 3 5 8" xfId="51316" xr:uid="{00000000-0005-0000-0000-0000D0990000}"/>
    <cellStyle name="Note 2 5 25 3 6" xfId="6293" xr:uid="{00000000-0005-0000-0000-0000D1990000}"/>
    <cellStyle name="Note 2 5 25 3 6 2" xfId="17968" xr:uid="{00000000-0005-0000-0000-0000D2990000}"/>
    <cellStyle name="Note 2 5 25 3 6 3" xfId="25184" xr:uid="{00000000-0005-0000-0000-0000D3990000}"/>
    <cellStyle name="Note 2 5 25 3 6 4" xfId="30255" xr:uid="{00000000-0005-0000-0000-0000D4990000}"/>
    <cellStyle name="Note 2 5 25 3 6 5" xfId="34931" xr:uid="{00000000-0005-0000-0000-0000D5990000}"/>
    <cellStyle name="Note 2 5 25 3 6 6" xfId="40409" xr:uid="{00000000-0005-0000-0000-0000D6990000}"/>
    <cellStyle name="Note 2 5 25 3 6 7" xfId="45307" xr:uid="{00000000-0005-0000-0000-0000D7990000}"/>
    <cellStyle name="Note 2 5 25 3 6 8" xfId="51317" xr:uid="{00000000-0005-0000-0000-0000D8990000}"/>
    <cellStyle name="Note 2 5 25 3 7" xfId="9172" xr:uid="{00000000-0005-0000-0000-0000D9990000}"/>
    <cellStyle name="Note 2 5 25 3 7 2" xfId="17969" xr:uid="{00000000-0005-0000-0000-0000DA990000}"/>
    <cellStyle name="Note 2 5 25 3 7 3" xfId="25185" xr:uid="{00000000-0005-0000-0000-0000DB990000}"/>
    <cellStyle name="Note 2 5 25 3 7 4" xfId="30256" xr:uid="{00000000-0005-0000-0000-0000DC990000}"/>
    <cellStyle name="Note 2 5 25 3 7 5" xfId="34932" xr:uid="{00000000-0005-0000-0000-0000DD990000}"/>
    <cellStyle name="Note 2 5 25 3 7 6" xfId="40410" xr:uid="{00000000-0005-0000-0000-0000DE990000}"/>
    <cellStyle name="Note 2 5 25 3 7 7" xfId="45308" xr:uid="{00000000-0005-0000-0000-0000DF990000}"/>
    <cellStyle name="Note 2 5 25 3 7 8" xfId="51318" xr:uid="{00000000-0005-0000-0000-0000E0990000}"/>
    <cellStyle name="Note 2 5 25 3 8" xfId="4451" xr:uid="{00000000-0005-0000-0000-0000E1990000}"/>
    <cellStyle name="Note 2 5 25 3 8 2" xfId="17970" xr:uid="{00000000-0005-0000-0000-0000E2990000}"/>
    <cellStyle name="Note 2 5 25 3 8 3" xfId="25186" xr:uid="{00000000-0005-0000-0000-0000E3990000}"/>
    <cellStyle name="Note 2 5 25 3 8 4" xfId="30257" xr:uid="{00000000-0005-0000-0000-0000E4990000}"/>
    <cellStyle name="Note 2 5 25 3 8 5" xfId="34933" xr:uid="{00000000-0005-0000-0000-0000E5990000}"/>
    <cellStyle name="Note 2 5 25 3 8 6" xfId="40411" xr:uid="{00000000-0005-0000-0000-0000E6990000}"/>
    <cellStyle name="Note 2 5 25 3 8 7" xfId="45309" xr:uid="{00000000-0005-0000-0000-0000E7990000}"/>
    <cellStyle name="Note 2 5 25 3 8 8" xfId="51319" xr:uid="{00000000-0005-0000-0000-0000E8990000}"/>
    <cellStyle name="Note 2 5 25 3 9" xfId="6701" xr:uid="{00000000-0005-0000-0000-0000E9990000}"/>
    <cellStyle name="Note 2 5 25 3 9 2" xfId="17971" xr:uid="{00000000-0005-0000-0000-0000EA990000}"/>
    <cellStyle name="Note 2 5 25 3 9 3" xfId="25187" xr:uid="{00000000-0005-0000-0000-0000EB990000}"/>
    <cellStyle name="Note 2 5 25 3 9 4" xfId="30258" xr:uid="{00000000-0005-0000-0000-0000EC990000}"/>
    <cellStyle name="Note 2 5 25 3 9 5" xfId="34934" xr:uid="{00000000-0005-0000-0000-0000ED990000}"/>
    <cellStyle name="Note 2 5 25 3 9 6" xfId="40412" xr:uid="{00000000-0005-0000-0000-0000EE990000}"/>
    <cellStyle name="Note 2 5 25 3 9 7" xfId="45310" xr:uid="{00000000-0005-0000-0000-0000EF990000}"/>
    <cellStyle name="Note 2 5 25 3 9 8" xfId="51320" xr:uid="{00000000-0005-0000-0000-0000F0990000}"/>
    <cellStyle name="Note 2 5 25 4" xfId="5766" xr:uid="{00000000-0005-0000-0000-0000F1990000}"/>
    <cellStyle name="Note 2 5 25 4 10" xfId="17972" xr:uid="{00000000-0005-0000-0000-0000F2990000}"/>
    <cellStyle name="Note 2 5 25 4 11" xfId="25188" xr:uid="{00000000-0005-0000-0000-0000F3990000}"/>
    <cellStyle name="Note 2 5 25 4 12" xfId="30259" xr:uid="{00000000-0005-0000-0000-0000F4990000}"/>
    <cellStyle name="Note 2 5 25 4 13" xfId="34935" xr:uid="{00000000-0005-0000-0000-0000F5990000}"/>
    <cellStyle name="Note 2 5 25 4 14" xfId="40413" xr:uid="{00000000-0005-0000-0000-0000F6990000}"/>
    <cellStyle name="Note 2 5 25 4 15" xfId="45311" xr:uid="{00000000-0005-0000-0000-0000F7990000}"/>
    <cellStyle name="Note 2 5 25 4 16" xfId="51321" xr:uid="{00000000-0005-0000-0000-0000F8990000}"/>
    <cellStyle name="Note 2 5 25 4 2" xfId="7514" xr:uid="{00000000-0005-0000-0000-0000F9990000}"/>
    <cellStyle name="Note 2 5 25 4 2 2" xfId="17973" xr:uid="{00000000-0005-0000-0000-0000FA990000}"/>
    <cellStyle name="Note 2 5 25 4 2 3" xfId="25189" xr:uid="{00000000-0005-0000-0000-0000FB990000}"/>
    <cellStyle name="Note 2 5 25 4 2 4" xfId="30260" xr:uid="{00000000-0005-0000-0000-0000FC990000}"/>
    <cellStyle name="Note 2 5 25 4 2 5" xfId="34936" xr:uid="{00000000-0005-0000-0000-0000FD990000}"/>
    <cellStyle name="Note 2 5 25 4 2 6" xfId="40414" xr:uid="{00000000-0005-0000-0000-0000FE990000}"/>
    <cellStyle name="Note 2 5 25 4 2 7" xfId="45312" xr:uid="{00000000-0005-0000-0000-0000FF990000}"/>
    <cellStyle name="Note 2 5 25 4 2 8" xfId="51322" xr:uid="{00000000-0005-0000-0000-0000009A0000}"/>
    <cellStyle name="Note 2 5 25 4 3" xfId="8009" xr:uid="{00000000-0005-0000-0000-0000019A0000}"/>
    <cellStyle name="Note 2 5 25 4 3 2" xfId="17974" xr:uid="{00000000-0005-0000-0000-0000029A0000}"/>
    <cellStyle name="Note 2 5 25 4 3 3" xfId="25190" xr:uid="{00000000-0005-0000-0000-0000039A0000}"/>
    <cellStyle name="Note 2 5 25 4 3 4" xfId="30261" xr:uid="{00000000-0005-0000-0000-0000049A0000}"/>
    <cellStyle name="Note 2 5 25 4 3 5" xfId="34937" xr:uid="{00000000-0005-0000-0000-0000059A0000}"/>
    <cellStyle name="Note 2 5 25 4 3 6" xfId="40415" xr:uid="{00000000-0005-0000-0000-0000069A0000}"/>
    <cellStyle name="Note 2 5 25 4 3 7" xfId="45313" xr:uid="{00000000-0005-0000-0000-0000079A0000}"/>
    <cellStyle name="Note 2 5 25 4 3 8" xfId="51323" xr:uid="{00000000-0005-0000-0000-0000089A0000}"/>
    <cellStyle name="Note 2 5 25 4 4" xfId="8373" xr:uid="{00000000-0005-0000-0000-0000099A0000}"/>
    <cellStyle name="Note 2 5 25 4 4 2" xfId="17975" xr:uid="{00000000-0005-0000-0000-00000A9A0000}"/>
    <cellStyle name="Note 2 5 25 4 4 3" xfId="25191" xr:uid="{00000000-0005-0000-0000-00000B9A0000}"/>
    <cellStyle name="Note 2 5 25 4 4 4" xfId="30262" xr:uid="{00000000-0005-0000-0000-00000C9A0000}"/>
    <cellStyle name="Note 2 5 25 4 4 5" xfId="34938" xr:uid="{00000000-0005-0000-0000-00000D9A0000}"/>
    <cellStyle name="Note 2 5 25 4 4 6" xfId="40416" xr:uid="{00000000-0005-0000-0000-00000E9A0000}"/>
    <cellStyle name="Note 2 5 25 4 4 7" xfId="45314" xr:uid="{00000000-0005-0000-0000-00000F9A0000}"/>
    <cellStyle name="Note 2 5 25 4 4 8" xfId="51324" xr:uid="{00000000-0005-0000-0000-0000109A0000}"/>
    <cellStyle name="Note 2 5 25 4 5" xfId="8785" xr:uid="{00000000-0005-0000-0000-0000119A0000}"/>
    <cellStyle name="Note 2 5 25 4 5 2" xfId="17976" xr:uid="{00000000-0005-0000-0000-0000129A0000}"/>
    <cellStyle name="Note 2 5 25 4 5 3" xfId="25192" xr:uid="{00000000-0005-0000-0000-0000139A0000}"/>
    <cellStyle name="Note 2 5 25 4 5 4" xfId="30263" xr:uid="{00000000-0005-0000-0000-0000149A0000}"/>
    <cellStyle name="Note 2 5 25 4 5 5" xfId="34939" xr:uid="{00000000-0005-0000-0000-0000159A0000}"/>
    <cellStyle name="Note 2 5 25 4 5 6" xfId="40417" xr:uid="{00000000-0005-0000-0000-0000169A0000}"/>
    <cellStyle name="Note 2 5 25 4 5 7" xfId="45315" xr:uid="{00000000-0005-0000-0000-0000179A0000}"/>
    <cellStyle name="Note 2 5 25 4 5 8" xfId="51325" xr:uid="{00000000-0005-0000-0000-0000189A0000}"/>
    <cellStyle name="Note 2 5 25 4 6" xfId="9155" xr:uid="{00000000-0005-0000-0000-0000199A0000}"/>
    <cellStyle name="Note 2 5 25 4 6 2" xfId="17977" xr:uid="{00000000-0005-0000-0000-00001A9A0000}"/>
    <cellStyle name="Note 2 5 25 4 6 3" xfId="25193" xr:uid="{00000000-0005-0000-0000-00001B9A0000}"/>
    <cellStyle name="Note 2 5 25 4 6 4" xfId="30264" xr:uid="{00000000-0005-0000-0000-00001C9A0000}"/>
    <cellStyle name="Note 2 5 25 4 6 5" xfId="34940" xr:uid="{00000000-0005-0000-0000-00001D9A0000}"/>
    <cellStyle name="Note 2 5 25 4 6 6" xfId="40418" xr:uid="{00000000-0005-0000-0000-00001E9A0000}"/>
    <cellStyle name="Note 2 5 25 4 6 7" xfId="45316" xr:uid="{00000000-0005-0000-0000-00001F9A0000}"/>
    <cellStyle name="Note 2 5 25 4 6 8" xfId="51326" xr:uid="{00000000-0005-0000-0000-0000209A0000}"/>
    <cellStyle name="Note 2 5 25 4 7" xfId="9577" xr:uid="{00000000-0005-0000-0000-0000219A0000}"/>
    <cellStyle name="Note 2 5 25 4 7 2" xfId="17978" xr:uid="{00000000-0005-0000-0000-0000229A0000}"/>
    <cellStyle name="Note 2 5 25 4 7 3" xfId="25194" xr:uid="{00000000-0005-0000-0000-0000239A0000}"/>
    <cellStyle name="Note 2 5 25 4 7 4" xfId="30265" xr:uid="{00000000-0005-0000-0000-0000249A0000}"/>
    <cellStyle name="Note 2 5 25 4 7 5" xfId="34941" xr:uid="{00000000-0005-0000-0000-0000259A0000}"/>
    <cellStyle name="Note 2 5 25 4 7 6" xfId="40419" xr:uid="{00000000-0005-0000-0000-0000269A0000}"/>
    <cellStyle name="Note 2 5 25 4 7 7" xfId="45317" xr:uid="{00000000-0005-0000-0000-0000279A0000}"/>
    <cellStyle name="Note 2 5 25 4 7 8" xfId="51327" xr:uid="{00000000-0005-0000-0000-0000289A0000}"/>
    <cellStyle name="Note 2 5 25 4 8" xfId="9892" xr:uid="{00000000-0005-0000-0000-0000299A0000}"/>
    <cellStyle name="Note 2 5 25 4 8 2" xfId="17979" xr:uid="{00000000-0005-0000-0000-00002A9A0000}"/>
    <cellStyle name="Note 2 5 25 4 8 3" xfId="25195" xr:uid="{00000000-0005-0000-0000-00002B9A0000}"/>
    <cellStyle name="Note 2 5 25 4 8 4" xfId="30266" xr:uid="{00000000-0005-0000-0000-00002C9A0000}"/>
    <cellStyle name="Note 2 5 25 4 8 5" xfId="34942" xr:uid="{00000000-0005-0000-0000-00002D9A0000}"/>
    <cellStyle name="Note 2 5 25 4 8 6" xfId="40420" xr:uid="{00000000-0005-0000-0000-00002E9A0000}"/>
    <cellStyle name="Note 2 5 25 4 8 7" xfId="45318" xr:uid="{00000000-0005-0000-0000-00002F9A0000}"/>
    <cellStyle name="Note 2 5 25 4 8 8" xfId="51328" xr:uid="{00000000-0005-0000-0000-0000309A0000}"/>
    <cellStyle name="Note 2 5 25 4 9" xfId="10160" xr:uid="{00000000-0005-0000-0000-0000319A0000}"/>
    <cellStyle name="Note 2 5 25 4 9 2" xfId="17980" xr:uid="{00000000-0005-0000-0000-0000329A0000}"/>
    <cellStyle name="Note 2 5 25 4 9 3" xfId="25196" xr:uid="{00000000-0005-0000-0000-0000339A0000}"/>
    <cellStyle name="Note 2 5 25 4 9 4" xfId="30267" xr:uid="{00000000-0005-0000-0000-0000349A0000}"/>
    <cellStyle name="Note 2 5 25 4 9 5" xfId="34943" xr:uid="{00000000-0005-0000-0000-0000359A0000}"/>
    <cellStyle name="Note 2 5 25 4 9 6" xfId="40421" xr:uid="{00000000-0005-0000-0000-0000369A0000}"/>
    <cellStyle name="Note 2 5 25 4 9 7" xfId="45319" xr:uid="{00000000-0005-0000-0000-0000379A0000}"/>
    <cellStyle name="Note 2 5 25 4 9 8" xfId="51329" xr:uid="{00000000-0005-0000-0000-0000389A0000}"/>
    <cellStyle name="Note 2 5 25 5" xfId="4494" xr:uid="{00000000-0005-0000-0000-0000399A0000}"/>
    <cellStyle name="Note 2 5 25 5 2" xfId="17981" xr:uid="{00000000-0005-0000-0000-00003A9A0000}"/>
    <cellStyle name="Note 2 5 25 5 3" xfId="25197" xr:uid="{00000000-0005-0000-0000-00003B9A0000}"/>
    <cellStyle name="Note 2 5 25 5 4" xfId="30268" xr:uid="{00000000-0005-0000-0000-00003C9A0000}"/>
    <cellStyle name="Note 2 5 25 5 5" xfId="34944" xr:uid="{00000000-0005-0000-0000-00003D9A0000}"/>
    <cellStyle name="Note 2 5 25 5 6" xfId="40422" xr:uid="{00000000-0005-0000-0000-00003E9A0000}"/>
    <cellStyle name="Note 2 5 25 5 7" xfId="45320" xr:uid="{00000000-0005-0000-0000-00003F9A0000}"/>
    <cellStyle name="Note 2 5 25 5 8" xfId="51330" xr:uid="{00000000-0005-0000-0000-0000409A0000}"/>
    <cellStyle name="Note 2 5 25 6" xfId="4403" xr:uid="{00000000-0005-0000-0000-0000419A0000}"/>
    <cellStyle name="Note 2 5 25 6 2" xfId="17982" xr:uid="{00000000-0005-0000-0000-0000429A0000}"/>
    <cellStyle name="Note 2 5 25 6 3" xfId="25198" xr:uid="{00000000-0005-0000-0000-0000439A0000}"/>
    <cellStyle name="Note 2 5 25 6 4" xfId="30269" xr:uid="{00000000-0005-0000-0000-0000449A0000}"/>
    <cellStyle name="Note 2 5 25 6 5" xfId="34945" xr:uid="{00000000-0005-0000-0000-0000459A0000}"/>
    <cellStyle name="Note 2 5 25 6 6" xfId="40423" xr:uid="{00000000-0005-0000-0000-0000469A0000}"/>
    <cellStyle name="Note 2 5 25 6 7" xfId="45321" xr:uid="{00000000-0005-0000-0000-0000479A0000}"/>
    <cellStyle name="Note 2 5 25 6 8" xfId="51331" xr:uid="{00000000-0005-0000-0000-0000489A0000}"/>
    <cellStyle name="Note 2 5 25 7" xfId="3913" xr:uid="{00000000-0005-0000-0000-0000499A0000}"/>
    <cellStyle name="Note 2 5 25 7 2" xfId="17983" xr:uid="{00000000-0005-0000-0000-00004A9A0000}"/>
    <cellStyle name="Note 2 5 25 7 3" xfId="25199" xr:uid="{00000000-0005-0000-0000-00004B9A0000}"/>
    <cellStyle name="Note 2 5 25 7 4" xfId="30270" xr:uid="{00000000-0005-0000-0000-00004C9A0000}"/>
    <cellStyle name="Note 2 5 25 7 5" xfId="34946" xr:uid="{00000000-0005-0000-0000-00004D9A0000}"/>
    <cellStyle name="Note 2 5 25 7 6" xfId="40424" xr:uid="{00000000-0005-0000-0000-00004E9A0000}"/>
    <cellStyle name="Note 2 5 25 7 7" xfId="45322" xr:uid="{00000000-0005-0000-0000-00004F9A0000}"/>
    <cellStyle name="Note 2 5 25 7 8" xfId="51332" xr:uid="{00000000-0005-0000-0000-0000509A0000}"/>
    <cellStyle name="Note 2 5 25 8" xfId="6397" xr:uid="{00000000-0005-0000-0000-0000519A0000}"/>
    <cellStyle name="Note 2 5 25 8 2" xfId="17984" xr:uid="{00000000-0005-0000-0000-0000529A0000}"/>
    <cellStyle name="Note 2 5 25 8 3" xfId="25200" xr:uid="{00000000-0005-0000-0000-0000539A0000}"/>
    <cellStyle name="Note 2 5 25 8 4" xfId="30271" xr:uid="{00000000-0005-0000-0000-0000549A0000}"/>
    <cellStyle name="Note 2 5 25 8 5" xfId="34947" xr:uid="{00000000-0005-0000-0000-0000559A0000}"/>
    <cellStyle name="Note 2 5 25 8 6" xfId="40425" xr:uid="{00000000-0005-0000-0000-0000569A0000}"/>
    <cellStyle name="Note 2 5 25 8 7" xfId="45323" xr:uid="{00000000-0005-0000-0000-0000579A0000}"/>
    <cellStyle name="Note 2 5 25 8 8" xfId="51333" xr:uid="{00000000-0005-0000-0000-0000589A0000}"/>
    <cellStyle name="Note 2 5 25 9" xfId="12354" xr:uid="{00000000-0005-0000-0000-0000599A0000}"/>
    <cellStyle name="Note 2 5 26" xfId="3058" xr:uid="{00000000-0005-0000-0000-00005A9A0000}"/>
    <cellStyle name="Note 2 5 26 10" xfId="20507" xr:uid="{00000000-0005-0000-0000-00005B9A0000}"/>
    <cellStyle name="Note 2 5 26 11" xfId="47341" xr:uid="{00000000-0005-0000-0000-00005C9A0000}"/>
    <cellStyle name="Note 2 5 26 2" xfId="5319" xr:uid="{00000000-0005-0000-0000-00005D9A0000}"/>
    <cellStyle name="Note 2 5 26 2 10" xfId="40426" xr:uid="{00000000-0005-0000-0000-00005E9A0000}"/>
    <cellStyle name="Note 2 5 26 2 11" xfId="45324" xr:uid="{00000000-0005-0000-0000-00005F9A0000}"/>
    <cellStyle name="Note 2 5 26 2 12" xfId="51334" xr:uid="{00000000-0005-0000-0000-0000609A0000}"/>
    <cellStyle name="Note 2 5 26 2 2" xfId="7341" xr:uid="{00000000-0005-0000-0000-0000619A0000}"/>
    <cellStyle name="Note 2 5 26 2 2 2" xfId="17986" xr:uid="{00000000-0005-0000-0000-0000629A0000}"/>
    <cellStyle name="Note 2 5 26 2 2 3" xfId="25202" xr:uid="{00000000-0005-0000-0000-0000639A0000}"/>
    <cellStyle name="Note 2 5 26 2 2 4" xfId="30273" xr:uid="{00000000-0005-0000-0000-0000649A0000}"/>
    <cellStyle name="Note 2 5 26 2 2 5" xfId="34949" xr:uid="{00000000-0005-0000-0000-0000659A0000}"/>
    <cellStyle name="Note 2 5 26 2 2 6" xfId="40427" xr:uid="{00000000-0005-0000-0000-0000669A0000}"/>
    <cellStyle name="Note 2 5 26 2 2 7" xfId="45325" xr:uid="{00000000-0005-0000-0000-0000679A0000}"/>
    <cellStyle name="Note 2 5 26 2 2 8" xfId="51335" xr:uid="{00000000-0005-0000-0000-0000689A0000}"/>
    <cellStyle name="Note 2 5 26 2 3" xfId="8204" xr:uid="{00000000-0005-0000-0000-0000699A0000}"/>
    <cellStyle name="Note 2 5 26 2 3 2" xfId="17987" xr:uid="{00000000-0005-0000-0000-00006A9A0000}"/>
    <cellStyle name="Note 2 5 26 2 3 3" xfId="25203" xr:uid="{00000000-0005-0000-0000-00006B9A0000}"/>
    <cellStyle name="Note 2 5 26 2 3 4" xfId="30274" xr:uid="{00000000-0005-0000-0000-00006C9A0000}"/>
    <cellStyle name="Note 2 5 26 2 3 5" xfId="34950" xr:uid="{00000000-0005-0000-0000-00006D9A0000}"/>
    <cellStyle name="Note 2 5 26 2 3 6" xfId="40428" xr:uid="{00000000-0005-0000-0000-00006E9A0000}"/>
    <cellStyle name="Note 2 5 26 2 3 7" xfId="45326" xr:uid="{00000000-0005-0000-0000-00006F9A0000}"/>
    <cellStyle name="Note 2 5 26 2 3 8" xfId="51336" xr:uid="{00000000-0005-0000-0000-0000709A0000}"/>
    <cellStyle name="Note 2 5 26 2 4" xfId="8985" xr:uid="{00000000-0005-0000-0000-0000719A0000}"/>
    <cellStyle name="Note 2 5 26 2 4 2" xfId="17988" xr:uid="{00000000-0005-0000-0000-0000729A0000}"/>
    <cellStyle name="Note 2 5 26 2 4 3" xfId="25204" xr:uid="{00000000-0005-0000-0000-0000739A0000}"/>
    <cellStyle name="Note 2 5 26 2 4 4" xfId="30275" xr:uid="{00000000-0005-0000-0000-0000749A0000}"/>
    <cellStyle name="Note 2 5 26 2 4 5" xfId="34951" xr:uid="{00000000-0005-0000-0000-0000759A0000}"/>
    <cellStyle name="Note 2 5 26 2 4 6" xfId="40429" xr:uid="{00000000-0005-0000-0000-0000769A0000}"/>
    <cellStyle name="Note 2 5 26 2 4 7" xfId="45327" xr:uid="{00000000-0005-0000-0000-0000779A0000}"/>
    <cellStyle name="Note 2 5 26 2 4 8" xfId="51337" xr:uid="{00000000-0005-0000-0000-0000789A0000}"/>
    <cellStyle name="Note 2 5 26 2 5" xfId="9441" xr:uid="{00000000-0005-0000-0000-0000799A0000}"/>
    <cellStyle name="Note 2 5 26 2 5 2" xfId="17989" xr:uid="{00000000-0005-0000-0000-00007A9A0000}"/>
    <cellStyle name="Note 2 5 26 2 5 3" xfId="25205" xr:uid="{00000000-0005-0000-0000-00007B9A0000}"/>
    <cellStyle name="Note 2 5 26 2 5 4" xfId="30276" xr:uid="{00000000-0005-0000-0000-00007C9A0000}"/>
    <cellStyle name="Note 2 5 26 2 5 5" xfId="34952" xr:uid="{00000000-0005-0000-0000-00007D9A0000}"/>
    <cellStyle name="Note 2 5 26 2 5 6" xfId="40430" xr:uid="{00000000-0005-0000-0000-00007E9A0000}"/>
    <cellStyle name="Note 2 5 26 2 5 7" xfId="45328" xr:uid="{00000000-0005-0000-0000-00007F9A0000}"/>
    <cellStyle name="Note 2 5 26 2 5 8" xfId="51338" xr:uid="{00000000-0005-0000-0000-0000809A0000}"/>
    <cellStyle name="Note 2 5 26 2 6" xfId="17985" xr:uid="{00000000-0005-0000-0000-0000819A0000}"/>
    <cellStyle name="Note 2 5 26 2 7" xfId="25201" xr:uid="{00000000-0005-0000-0000-0000829A0000}"/>
    <cellStyle name="Note 2 5 26 2 8" xfId="30272" xr:uid="{00000000-0005-0000-0000-0000839A0000}"/>
    <cellStyle name="Note 2 5 26 2 9" xfId="34948" xr:uid="{00000000-0005-0000-0000-0000849A0000}"/>
    <cellStyle name="Note 2 5 26 3" xfId="4645" xr:uid="{00000000-0005-0000-0000-0000859A0000}"/>
    <cellStyle name="Note 2 5 26 3 10" xfId="17990" xr:uid="{00000000-0005-0000-0000-0000869A0000}"/>
    <cellStyle name="Note 2 5 26 3 11" xfId="25206" xr:uid="{00000000-0005-0000-0000-0000879A0000}"/>
    <cellStyle name="Note 2 5 26 3 12" xfId="30277" xr:uid="{00000000-0005-0000-0000-0000889A0000}"/>
    <cellStyle name="Note 2 5 26 3 13" xfId="34953" xr:uid="{00000000-0005-0000-0000-0000899A0000}"/>
    <cellStyle name="Note 2 5 26 3 14" xfId="40431" xr:uid="{00000000-0005-0000-0000-00008A9A0000}"/>
    <cellStyle name="Note 2 5 26 3 15" xfId="45329" xr:uid="{00000000-0005-0000-0000-00008B9A0000}"/>
    <cellStyle name="Note 2 5 26 3 16" xfId="51339" xr:uid="{00000000-0005-0000-0000-00008C9A0000}"/>
    <cellStyle name="Note 2 5 26 3 2" xfId="7090" xr:uid="{00000000-0005-0000-0000-00008D9A0000}"/>
    <cellStyle name="Note 2 5 26 3 2 2" xfId="17991" xr:uid="{00000000-0005-0000-0000-00008E9A0000}"/>
    <cellStyle name="Note 2 5 26 3 2 3" xfId="25207" xr:uid="{00000000-0005-0000-0000-00008F9A0000}"/>
    <cellStyle name="Note 2 5 26 3 2 4" xfId="30278" xr:uid="{00000000-0005-0000-0000-0000909A0000}"/>
    <cellStyle name="Note 2 5 26 3 2 5" xfId="34954" xr:uid="{00000000-0005-0000-0000-0000919A0000}"/>
    <cellStyle name="Note 2 5 26 3 2 6" xfId="40432" xr:uid="{00000000-0005-0000-0000-0000929A0000}"/>
    <cellStyle name="Note 2 5 26 3 2 7" xfId="45330" xr:uid="{00000000-0005-0000-0000-0000939A0000}"/>
    <cellStyle name="Note 2 5 26 3 2 8" xfId="51340" xr:uid="{00000000-0005-0000-0000-0000949A0000}"/>
    <cellStyle name="Note 2 5 26 3 3" xfId="7662" xr:uid="{00000000-0005-0000-0000-0000959A0000}"/>
    <cellStyle name="Note 2 5 26 3 3 2" xfId="17992" xr:uid="{00000000-0005-0000-0000-0000969A0000}"/>
    <cellStyle name="Note 2 5 26 3 3 3" xfId="25208" xr:uid="{00000000-0005-0000-0000-0000979A0000}"/>
    <cellStyle name="Note 2 5 26 3 3 4" xfId="30279" xr:uid="{00000000-0005-0000-0000-0000989A0000}"/>
    <cellStyle name="Note 2 5 26 3 3 5" xfId="34955" xr:uid="{00000000-0005-0000-0000-0000999A0000}"/>
    <cellStyle name="Note 2 5 26 3 3 6" xfId="40433" xr:uid="{00000000-0005-0000-0000-00009A9A0000}"/>
    <cellStyle name="Note 2 5 26 3 3 7" xfId="45331" xr:uid="{00000000-0005-0000-0000-00009B9A0000}"/>
    <cellStyle name="Note 2 5 26 3 3 8" xfId="51341" xr:uid="{00000000-0005-0000-0000-00009C9A0000}"/>
    <cellStyle name="Note 2 5 26 3 4" xfId="5206" xr:uid="{00000000-0005-0000-0000-00009D9A0000}"/>
    <cellStyle name="Note 2 5 26 3 4 2" xfId="17993" xr:uid="{00000000-0005-0000-0000-00009E9A0000}"/>
    <cellStyle name="Note 2 5 26 3 4 3" xfId="25209" xr:uid="{00000000-0005-0000-0000-00009F9A0000}"/>
    <cellStyle name="Note 2 5 26 3 4 4" xfId="30280" xr:uid="{00000000-0005-0000-0000-0000A09A0000}"/>
    <cellStyle name="Note 2 5 26 3 4 5" xfId="34956" xr:uid="{00000000-0005-0000-0000-0000A19A0000}"/>
    <cellStyle name="Note 2 5 26 3 4 6" xfId="40434" xr:uid="{00000000-0005-0000-0000-0000A29A0000}"/>
    <cellStyle name="Note 2 5 26 3 4 7" xfId="45332" xr:uid="{00000000-0005-0000-0000-0000A39A0000}"/>
    <cellStyle name="Note 2 5 26 3 4 8" xfId="51342" xr:uid="{00000000-0005-0000-0000-0000A49A0000}"/>
    <cellStyle name="Note 2 5 26 3 5" xfId="8438" xr:uid="{00000000-0005-0000-0000-0000A59A0000}"/>
    <cellStyle name="Note 2 5 26 3 5 2" xfId="17994" xr:uid="{00000000-0005-0000-0000-0000A69A0000}"/>
    <cellStyle name="Note 2 5 26 3 5 3" xfId="25210" xr:uid="{00000000-0005-0000-0000-0000A79A0000}"/>
    <cellStyle name="Note 2 5 26 3 5 4" xfId="30281" xr:uid="{00000000-0005-0000-0000-0000A89A0000}"/>
    <cellStyle name="Note 2 5 26 3 5 5" xfId="34957" xr:uid="{00000000-0005-0000-0000-0000A99A0000}"/>
    <cellStyle name="Note 2 5 26 3 5 6" xfId="40435" xr:uid="{00000000-0005-0000-0000-0000AA9A0000}"/>
    <cellStyle name="Note 2 5 26 3 5 7" xfId="45333" xr:uid="{00000000-0005-0000-0000-0000AB9A0000}"/>
    <cellStyle name="Note 2 5 26 3 5 8" xfId="51343" xr:uid="{00000000-0005-0000-0000-0000AC9A0000}"/>
    <cellStyle name="Note 2 5 26 3 6" xfId="6626" xr:uid="{00000000-0005-0000-0000-0000AD9A0000}"/>
    <cellStyle name="Note 2 5 26 3 6 2" xfId="17995" xr:uid="{00000000-0005-0000-0000-0000AE9A0000}"/>
    <cellStyle name="Note 2 5 26 3 6 3" xfId="25211" xr:uid="{00000000-0005-0000-0000-0000AF9A0000}"/>
    <cellStyle name="Note 2 5 26 3 6 4" xfId="30282" xr:uid="{00000000-0005-0000-0000-0000B09A0000}"/>
    <cellStyle name="Note 2 5 26 3 6 5" xfId="34958" xr:uid="{00000000-0005-0000-0000-0000B19A0000}"/>
    <cellStyle name="Note 2 5 26 3 6 6" xfId="40436" xr:uid="{00000000-0005-0000-0000-0000B29A0000}"/>
    <cellStyle name="Note 2 5 26 3 6 7" xfId="45334" xr:uid="{00000000-0005-0000-0000-0000B39A0000}"/>
    <cellStyle name="Note 2 5 26 3 6 8" xfId="51344" xr:uid="{00000000-0005-0000-0000-0000B49A0000}"/>
    <cellStyle name="Note 2 5 26 3 7" xfId="9238" xr:uid="{00000000-0005-0000-0000-0000B59A0000}"/>
    <cellStyle name="Note 2 5 26 3 7 2" xfId="17996" xr:uid="{00000000-0005-0000-0000-0000B69A0000}"/>
    <cellStyle name="Note 2 5 26 3 7 3" xfId="25212" xr:uid="{00000000-0005-0000-0000-0000B79A0000}"/>
    <cellStyle name="Note 2 5 26 3 7 4" xfId="30283" xr:uid="{00000000-0005-0000-0000-0000B89A0000}"/>
    <cellStyle name="Note 2 5 26 3 7 5" xfId="34959" xr:uid="{00000000-0005-0000-0000-0000B99A0000}"/>
    <cellStyle name="Note 2 5 26 3 7 6" xfId="40437" xr:uid="{00000000-0005-0000-0000-0000BA9A0000}"/>
    <cellStyle name="Note 2 5 26 3 7 7" xfId="45335" xr:uid="{00000000-0005-0000-0000-0000BB9A0000}"/>
    <cellStyle name="Note 2 5 26 3 7 8" xfId="51345" xr:uid="{00000000-0005-0000-0000-0000BC9A0000}"/>
    <cellStyle name="Note 2 5 26 3 8" xfId="9607" xr:uid="{00000000-0005-0000-0000-0000BD9A0000}"/>
    <cellStyle name="Note 2 5 26 3 8 2" xfId="17997" xr:uid="{00000000-0005-0000-0000-0000BE9A0000}"/>
    <cellStyle name="Note 2 5 26 3 8 3" xfId="25213" xr:uid="{00000000-0005-0000-0000-0000BF9A0000}"/>
    <cellStyle name="Note 2 5 26 3 8 4" xfId="30284" xr:uid="{00000000-0005-0000-0000-0000C09A0000}"/>
    <cellStyle name="Note 2 5 26 3 8 5" xfId="34960" xr:uid="{00000000-0005-0000-0000-0000C19A0000}"/>
    <cellStyle name="Note 2 5 26 3 8 6" xfId="40438" xr:uid="{00000000-0005-0000-0000-0000C29A0000}"/>
    <cellStyle name="Note 2 5 26 3 8 7" xfId="45336" xr:uid="{00000000-0005-0000-0000-0000C39A0000}"/>
    <cellStyle name="Note 2 5 26 3 8 8" xfId="51346" xr:uid="{00000000-0005-0000-0000-0000C49A0000}"/>
    <cellStyle name="Note 2 5 26 3 9" xfId="9229" xr:uid="{00000000-0005-0000-0000-0000C59A0000}"/>
    <cellStyle name="Note 2 5 26 3 9 2" xfId="17998" xr:uid="{00000000-0005-0000-0000-0000C69A0000}"/>
    <cellStyle name="Note 2 5 26 3 9 3" xfId="25214" xr:uid="{00000000-0005-0000-0000-0000C79A0000}"/>
    <cellStyle name="Note 2 5 26 3 9 4" xfId="30285" xr:uid="{00000000-0005-0000-0000-0000C89A0000}"/>
    <cellStyle name="Note 2 5 26 3 9 5" xfId="34961" xr:uid="{00000000-0005-0000-0000-0000C99A0000}"/>
    <cellStyle name="Note 2 5 26 3 9 6" xfId="40439" xr:uid="{00000000-0005-0000-0000-0000CA9A0000}"/>
    <cellStyle name="Note 2 5 26 3 9 7" xfId="45337" xr:uid="{00000000-0005-0000-0000-0000CB9A0000}"/>
    <cellStyle name="Note 2 5 26 3 9 8" xfId="51347" xr:uid="{00000000-0005-0000-0000-0000CC9A0000}"/>
    <cellStyle name="Note 2 5 26 4" xfId="4941" xr:uid="{00000000-0005-0000-0000-0000CD9A0000}"/>
    <cellStyle name="Note 2 5 26 4 10" xfId="17999" xr:uid="{00000000-0005-0000-0000-0000CE9A0000}"/>
    <cellStyle name="Note 2 5 26 4 11" xfId="25215" xr:uid="{00000000-0005-0000-0000-0000CF9A0000}"/>
    <cellStyle name="Note 2 5 26 4 12" xfId="30286" xr:uid="{00000000-0005-0000-0000-0000D09A0000}"/>
    <cellStyle name="Note 2 5 26 4 13" xfId="34962" xr:uid="{00000000-0005-0000-0000-0000D19A0000}"/>
    <cellStyle name="Note 2 5 26 4 14" xfId="40440" xr:uid="{00000000-0005-0000-0000-0000D29A0000}"/>
    <cellStyle name="Note 2 5 26 4 15" xfId="45338" xr:uid="{00000000-0005-0000-0000-0000D39A0000}"/>
    <cellStyle name="Note 2 5 26 4 16" xfId="51348" xr:uid="{00000000-0005-0000-0000-0000D49A0000}"/>
    <cellStyle name="Note 2 5 26 4 2" xfId="7069" xr:uid="{00000000-0005-0000-0000-0000D59A0000}"/>
    <cellStyle name="Note 2 5 26 4 2 2" xfId="18000" xr:uid="{00000000-0005-0000-0000-0000D69A0000}"/>
    <cellStyle name="Note 2 5 26 4 2 3" xfId="25216" xr:uid="{00000000-0005-0000-0000-0000D79A0000}"/>
    <cellStyle name="Note 2 5 26 4 2 4" xfId="30287" xr:uid="{00000000-0005-0000-0000-0000D89A0000}"/>
    <cellStyle name="Note 2 5 26 4 2 5" xfId="34963" xr:uid="{00000000-0005-0000-0000-0000D99A0000}"/>
    <cellStyle name="Note 2 5 26 4 2 6" xfId="40441" xr:uid="{00000000-0005-0000-0000-0000DA9A0000}"/>
    <cellStyle name="Note 2 5 26 4 2 7" xfId="45339" xr:uid="{00000000-0005-0000-0000-0000DB9A0000}"/>
    <cellStyle name="Note 2 5 26 4 2 8" xfId="51349" xr:uid="{00000000-0005-0000-0000-0000DC9A0000}"/>
    <cellStyle name="Note 2 5 26 4 3" xfId="7643" xr:uid="{00000000-0005-0000-0000-0000DD9A0000}"/>
    <cellStyle name="Note 2 5 26 4 3 2" xfId="18001" xr:uid="{00000000-0005-0000-0000-0000DE9A0000}"/>
    <cellStyle name="Note 2 5 26 4 3 3" xfId="25217" xr:uid="{00000000-0005-0000-0000-0000DF9A0000}"/>
    <cellStyle name="Note 2 5 26 4 3 4" xfId="30288" xr:uid="{00000000-0005-0000-0000-0000E09A0000}"/>
    <cellStyle name="Note 2 5 26 4 3 5" xfId="34964" xr:uid="{00000000-0005-0000-0000-0000E19A0000}"/>
    <cellStyle name="Note 2 5 26 4 3 6" xfId="40442" xr:uid="{00000000-0005-0000-0000-0000E29A0000}"/>
    <cellStyle name="Note 2 5 26 4 3 7" xfId="45340" xr:uid="{00000000-0005-0000-0000-0000E39A0000}"/>
    <cellStyle name="Note 2 5 26 4 3 8" xfId="51350" xr:uid="{00000000-0005-0000-0000-0000E49A0000}"/>
    <cellStyle name="Note 2 5 26 4 4" xfId="6964" xr:uid="{00000000-0005-0000-0000-0000E59A0000}"/>
    <cellStyle name="Note 2 5 26 4 4 2" xfId="18002" xr:uid="{00000000-0005-0000-0000-0000E69A0000}"/>
    <cellStyle name="Note 2 5 26 4 4 3" xfId="25218" xr:uid="{00000000-0005-0000-0000-0000E79A0000}"/>
    <cellStyle name="Note 2 5 26 4 4 4" xfId="30289" xr:uid="{00000000-0005-0000-0000-0000E89A0000}"/>
    <cellStyle name="Note 2 5 26 4 4 5" xfId="34965" xr:uid="{00000000-0005-0000-0000-0000E99A0000}"/>
    <cellStyle name="Note 2 5 26 4 4 6" xfId="40443" xr:uid="{00000000-0005-0000-0000-0000EA9A0000}"/>
    <cellStyle name="Note 2 5 26 4 4 7" xfId="45341" xr:uid="{00000000-0005-0000-0000-0000EB9A0000}"/>
    <cellStyle name="Note 2 5 26 4 4 8" xfId="51351" xr:uid="{00000000-0005-0000-0000-0000EC9A0000}"/>
    <cellStyle name="Note 2 5 26 4 5" xfId="8421" xr:uid="{00000000-0005-0000-0000-0000ED9A0000}"/>
    <cellStyle name="Note 2 5 26 4 5 2" xfId="18003" xr:uid="{00000000-0005-0000-0000-0000EE9A0000}"/>
    <cellStyle name="Note 2 5 26 4 5 3" xfId="25219" xr:uid="{00000000-0005-0000-0000-0000EF9A0000}"/>
    <cellStyle name="Note 2 5 26 4 5 4" xfId="30290" xr:uid="{00000000-0005-0000-0000-0000F09A0000}"/>
    <cellStyle name="Note 2 5 26 4 5 5" xfId="34966" xr:uid="{00000000-0005-0000-0000-0000F19A0000}"/>
    <cellStyle name="Note 2 5 26 4 5 6" xfId="40444" xr:uid="{00000000-0005-0000-0000-0000F29A0000}"/>
    <cellStyle name="Note 2 5 26 4 5 7" xfId="45342" xr:uid="{00000000-0005-0000-0000-0000F39A0000}"/>
    <cellStyle name="Note 2 5 26 4 5 8" xfId="51352" xr:uid="{00000000-0005-0000-0000-0000F49A0000}"/>
    <cellStyle name="Note 2 5 26 4 6" xfId="3983" xr:uid="{00000000-0005-0000-0000-0000F59A0000}"/>
    <cellStyle name="Note 2 5 26 4 6 2" xfId="18004" xr:uid="{00000000-0005-0000-0000-0000F69A0000}"/>
    <cellStyle name="Note 2 5 26 4 6 3" xfId="25220" xr:uid="{00000000-0005-0000-0000-0000F79A0000}"/>
    <cellStyle name="Note 2 5 26 4 6 4" xfId="30291" xr:uid="{00000000-0005-0000-0000-0000F89A0000}"/>
    <cellStyle name="Note 2 5 26 4 6 5" xfId="34967" xr:uid="{00000000-0005-0000-0000-0000F99A0000}"/>
    <cellStyle name="Note 2 5 26 4 6 6" xfId="40445" xr:uid="{00000000-0005-0000-0000-0000FA9A0000}"/>
    <cellStyle name="Note 2 5 26 4 6 7" xfId="45343" xr:uid="{00000000-0005-0000-0000-0000FB9A0000}"/>
    <cellStyle name="Note 2 5 26 4 6 8" xfId="51353" xr:uid="{00000000-0005-0000-0000-0000FC9A0000}"/>
    <cellStyle name="Note 2 5 26 4 7" xfId="9222" xr:uid="{00000000-0005-0000-0000-0000FD9A0000}"/>
    <cellStyle name="Note 2 5 26 4 7 2" xfId="18005" xr:uid="{00000000-0005-0000-0000-0000FE9A0000}"/>
    <cellStyle name="Note 2 5 26 4 7 3" xfId="25221" xr:uid="{00000000-0005-0000-0000-0000FF9A0000}"/>
    <cellStyle name="Note 2 5 26 4 7 4" xfId="30292" xr:uid="{00000000-0005-0000-0000-0000009B0000}"/>
    <cellStyle name="Note 2 5 26 4 7 5" xfId="34968" xr:uid="{00000000-0005-0000-0000-0000019B0000}"/>
    <cellStyle name="Note 2 5 26 4 7 6" xfId="40446" xr:uid="{00000000-0005-0000-0000-0000029B0000}"/>
    <cellStyle name="Note 2 5 26 4 7 7" xfId="45344" xr:uid="{00000000-0005-0000-0000-0000039B0000}"/>
    <cellStyle name="Note 2 5 26 4 7 8" xfId="51354" xr:uid="{00000000-0005-0000-0000-0000049B0000}"/>
    <cellStyle name="Note 2 5 26 4 8" xfId="9588" xr:uid="{00000000-0005-0000-0000-0000059B0000}"/>
    <cellStyle name="Note 2 5 26 4 8 2" xfId="18006" xr:uid="{00000000-0005-0000-0000-0000069B0000}"/>
    <cellStyle name="Note 2 5 26 4 8 3" xfId="25222" xr:uid="{00000000-0005-0000-0000-0000079B0000}"/>
    <cellStyle name="Note 2 5 26 4 8 4" xfId="30293" xr:uid="{00000000-0005-0000-0000-0000089B0000}"/>
    <cellStyle name="Note 2 5 26 4 8 5" xfId="34969" xr:uid="{00000000-0005-0000-0000-0000099B0000}"/>
    <cellStyle name="Note 2 5 26 4 8 6" xfId="40447" xr:uid="{00000000-0005-0000-0000-00000A9B0000}"/>
    <cellStyle name="Note 2 5 26 4 8 7" xfId="45345" xr:uid="{00000000-0005-0000-0000-00000B9B0000}"/>
    <cellStyle name="Note 2 5 26 4 8 8" xfId="51355" xr:uid="{00000000-0005-0000-0000-00000C9B0000}"/>
    <cellStyle name="Note 2 5 26 4 9" xfId="5770" xr:uid="{00000000-0005-0000-0000-00000D9B0000}"/>
    <cellStyle name="Note 2 5 26 4 9 2" xfId="18007" xr:uid="{00000000-0005-0000-0000-00000E9B0000}"/>
    <cellStyle name="Note 2 5 26 4 9 3" xfId="25223" xr:uid="{00000000-0005-0000-0000-00000F9B0000}"/>
    <cellStyle name="Note 2 5 26 4 9 4" xfId="30294" xr:uid="{00000000-0005-0000-0000-0000109B0000}"/>
    <cellStyle name="Note 2 5 26 4 9 5" xfId="34970" xr:uid="{00000000-0005-0000-0000-0000119B0000}"/>
    <cellStyle name="Note 2 5 26 4 9 6" xfId="40448" xr:uid="{00000000-0005-0000-0000-0000129B0000}"/>
    <cellStyle name="Note 2 5 26 4 9 7" xfId="45346" xr:uid="{00000000-0005-0000-0000-0000139B0000}"/>
    <cellStyle name="Note 2 5 26 4 9 8" xfId="51356" xr:uid="{00000000-0005-0000-0000-0000149B0000}"/>
    <cellStyle name="Note 2 5 26 5" xfId="5988" xr:uid="{00000000-0005-0000-0000-0000159B0000}"/>
    <cellStyle name="Note 2 5 26 5 2" xfId="18008" xr:uid="{00000000-0005-0000-0000-0000169B0000}"/>
    <cellStyle name="Note 2 5 26 5 3" xfId="25224" xr:uid="{00000000-0005-0000-0000-0000179B0000}"/>
    <cellStyle name="Note 2 5 26 5 4" xfId="30295" xr:uid="{00000000-0005-0000-0000-0000189B0000}"/>
    <cellStyle name="Note 2 5 26 5 5" xfId="34971" xr:uid="{00000000-0005-0000-0000-0000199B0000}"/>
    <cellStyle name="Note 2 5 26 5 6" xfId="40449" xr:uid="{00000000-0005-0000-0000-00001A9B0000}"/>
    <cellStyle name="Note 2 5 26 5 7" xfId="45347" xr:uid="{00000000-0005-0000-0000-00001B9B0000}"/>
    <cellStyle name="Note 2 5 26 5 8" xfId="51357" xr:uid="{00000000-0005-0000-0000-00001C9B0000}"/>
    <cellStyle name="Note 2 5 26 6" xfId="4013" xr:uid="{00000000-0005-0000-0000-00001D9B0000}"/>
    <cellStyle name="Note 2 5 26 6 2" xfId="18009" xr:uid="{00000000-0005-0000-0000-00001E9B0000}"/>
    <cellStyle name="Note 2 5 26 6 3" xfId="25225" xr:uid="{00000000-0005-0000-0000-00001F9B0000}"/>
    <cellStyle name="Note 2 5 26 6 4" xfId="30296" xr:uid="{00000000-0005-0000-0000-0000209B0000}"/>
    <cellStyle name="Note 2 5 26 6 5" xfId="34972" xr:uid="{00000000-0005-0000-0000-0000219B0000}"/>
    <cellStyle name="Note 2 5 26 6 6" xfId="40450" xr:uid="{00000000-0005-0000-0000-0000229B0000}"/>
    <cellStyle name="Note 2 5 26 6 7" xfId="45348" xr:uid="{00000000-0005-0000-0000-0000239B0000}"/>
    <cellStyle name="Note 2 5 26 6 8" xfId="51358" xr:uid="{00000000-0005-0000-0000-0000249B0000}"/>
    <cellStyle name="Note 2 5 26 7" xfId="4981" xr:uid="{00000000-0005-0000-0000-0000259B0000}"/>
    <cellStyle name="Note 2 5 26 7 2" xfId="18010" xr:uid="{00000000-0005-0000-0000-0000269B0000}"/>
    <cellStyle name="Note 2 5 26 7 3" xfId="25226" xr:uid="{00000000-0005-0000-0000-0000279B0000}"/>
    <cellStyle name="Note 2 5 26 7 4" xfId="30297" xr:uid="{00000000-0005-0000-0000-0000289B0000}"/>
    <cellStyle name="Note 2 5 26 7 5" xfId="34973" xr:uid="{00000000-0005-0000-0000-0000299B0000}"/>
    <cellStyle name="Note 2 5 26 7 6" xfId="40451" xr:uid="{00000000-0005-0000-0000-00002A9B0000}"/>
    <cellStyle name="Note 2 5 26 7 7" xfId="45349" xr:uid="{00000000-0005-0000-0000-00002B9B0000}"/>
    <cellStyle name="Note 2 5 26 7 8" xfId="51359" xr:uid="{00000000-0005-0000-0000-00002C9B0000}"/>
    <cellStyle name="Note 2 5 26 8" xfId="6530" xr:uid="{00000000-0005-0000-0000-00002D9B0000}"/>
    <cellStyle name="Note 2 5 26 8 2" xfId="18011" xr:uid="{00000000-0005-0000-0000-00002E9B0000}"/>
    <cellStyle name="Note 2 5 26 8 3" xfId="25227" xr:uid="{00000000-0005-0000-0000-00002F9B0000}"/>
    <cellStyle name="Note 2 5 26 8 4" xfId="30298" xr:uid="{00000000-0005-0000-0000-0000309B0000}"/>
    <cellStyle name="Note 2 5 26 8 5" xfId="34974" xr:uid="{00000000-0005-0000-0000-0000319B0000}"/>
    <cellStyle name="Note 2 5 26 8 6" xfId="40452" xr:uid="{00000000-0005-0000-0000-0000329B0000}"/>
    <cellStyle name="Note 2 5 26 8 7" xfId="45350" xr:uid="{00000000-0005-0000-0000-0000339B0000}"/>
    <cellStyle name="Note 2 5 26 8 8" xfId="51360" xr:uid="{00000000-0005-0000-0000-0000349B0000}"/>
    <cellStyle name="Note 2 5 26 9" xfId="12649" xr:uid="{00000000-0005-0000-0000-0000359B0000}"/>
    <cellStyle name="Note 2 5 27" xfId="3897" xr:uid="{00000000-0005-0000-0000-0000369B0000}"/>
    <cellStyle name="Note 2 5 27 10" xfId="40453" xr:uid="{00000000-0005-0000-0000-0000379B0000}"/>
    <cellStyle name="Note 2 5 27 11" xfId="45351" xr:uid="{00000000-0005-0000-0000-0000389B0000}"/>
    <cellStyle name="Note 2 5 27 12" xfId="51361" xr:uid="{00000000-0005-0000-0000-0000399B0000}"/>
    <cellStyle name="Note 2 5 27 2" xfId="6809" xr:uid="{00000000-0005-0000-0000-00003A9B0000}"/>
    <cellStyle name="Note 2 5 27 2 2" xfId="18013" xr:uid="{00000000-0005-0000-0000-00003B9B0000}"/>
    <cellStyle name="Note 2 5 27 2 3" xfId="25229" xr:uid="{00000000-0005-0000-0000-00003C9B0000}"/>
    <cellStyle name="Note 2 5 27 2 4" xfId="30300" xr:uid="{00000000-0005-0000-0000-00003D9B0000}"/>
    <cellStyle name="Note 2 5 27 2 5" xfId="34976" xr:uid="{00000000-0005-0000-0000-00003E9B0000}"/>
    <cellStyle name="Note 2 5 27 2 6" xfId="40454" xr:uid="{00000000-0005-0000-0000-00003F9B0000}"/>
    <cellStyle name="Note 2 5 27 2 7" xfId="45352" xr:uid="{00000000-0005-0000-0000-0000409B0000}"/>
    <cellStyle name="Note 2 5 27 2 8" xfId="51362" xr:uid="{00000000-0005-0000-0000-0000419B0000}"/>
    <cellStyle name="Note 2 5 27 3" xfId="6119" xr:uid="{00000000-0005-0000-0000-0000429B0000}"/>
    <cellStyle name="Note 2 5 27 3 2" xfId="18014" xr:uid="{00000000-0005-0000-0000-0000439B0000}"/>
    <cellStyle name="Note 2 5 27 3 3" xfId="25230" xr:uid="{00000000-0005-0000-0000-0000449B0000}"/>
    <cellStyle name="Note 2 5 27 3 4" xfId="30301" xr:uid="{00000000-0005-0000-0000-0000459B0000}"/>
    <cellStyle name="Note 2 5 27 3 5" xfId="34977" xr:uid="{00000000-0005-0000-0000-0000469B0000}"/>
    <cellStyle name="Note 2 5 27 3 6" xfId="40455" xr:uid="{00000000-0005-0000-0000-0000479B0000}"/>
    <cellStyle name="Note 2 5 27 3 7" xfId="45353" xr:uid="{00000000-0005-0000-0000-0000489B0000}"/>
    <cellStyle name="Note 2 5 27 3 8" xfId="51363" xr:uid="{00000000-0005-0000-0000-0000499B0000}"/>
    <cellStyle name="Note 2 5 27 4" xfId="5931" xr:uid="{00000000-0005-0000-0000-00004A9B0000}"/>
    <cellStyle name="Note 2 5 27 4 2" xfId="18015" xr:uid="{00000000-0005-0000-0000-00004B9B0000}"/>
    <cellStyle name="Note 2 5 27 4 3" xfId="25231" xr:uid="{00000000-0005-0000-0000-00004C9B0000}"/>
    <cellStyle name="Note 2 5 27 4 4" xfId="30302" xr:uid="{00000000-0005-0000-0000-00004D9B0000}"/>
    <cellStyle name="Note 2 5 27 4 5" xfId="34978" xr:uid="{00000000-0005-0000-0000-00004E9B0000}"/>
    <cellStyle name="Note 2 5 27 4 6" xfId="40456" xr:uid="{00000000-0005-0000-0000-00004F9B0000}"/>
    <cellStyle name="Note 2 5 27 4 7" xfId="45354" xr:uid="{00000000-0005-0000-0000-0000509B0000}"/>
    <cellStyle name="Note 2 5 27 4 8" xfId="51364" xr:uid="{00000000-0005-0000-0000-0000519B0000}"/>
    <cellStyle name="Note 2 5 27 5" xfId="6051" xr:uid="{00000000-0005-0000-0000-0000529B0000}"/>
    <cellStyle name="Note 2 5 27 5 2" xfId="18016" xr:uid="{00000000-0005-0000-0000-0000539B0000}"/>
    <cellStyle name="Note 2 5 27 5 3" xfId="25232" xr:uid="{00000000-0005-0000-0000-0000549B0000}"/>
    <cellStyle name="Note 2 5 27 5 4" xfId="30303" xr:uid="{00000000-0005-0000-0000-0000559B0000}"/>
    <cellStyle name="Note 2 5 27 5 5" xfId="34979" xr:uid="{00000000-0005-0000-0000-0000569B0000}"/>
    <cellStyle name="Note 2 5 27 5 6" xfId="40457" xr:uid="{00000000-0005-0000-0000-0000579B0000}"/>
    <cellStyle name="Note 2 5 27 5 7" xfId="45355" xr:uid="{00000000-0005-0000-0000-0000589B0000}"/>
    <cellStyle name="Note 2 5 27 5 8" xfId="51365" xr:uid="{00000000-0005-0000-0000-0000599B0000}"/>
    <cellStyle name="Note 2 5 27 6" xfId="18012" xr:uid="{00000000-0005-0000-0000-00005A9B0000}"/>
    <cellStyle name="Note 2 5 27 7" xfId="25228" xr:uid="{00000000-0005-0000-0000-00005B9B0000}"/>
    <cellStyle name="Note 2 5 27 8" xfId="30299" xr:uid="{00000000-0005-0000-0000-00005C9B0000}"/>
    <cellStyle name="Note 2 5 27 9" xfId="34975" xr:uid="{00000000-0005-0000-0000-00005D9B0000}"/>
    <cellStyle name="Note 2 5 28" xfId="3872" xr:uid="{00000000-0005-0000-0000-00005E9B0000}"/>
    <cellStyle name="Note 2 5 28 10" xfId="18017" xr:uid="{00000000-0005-0000-0000-00005F9B0000}"/>
    <cellStyle name="Note 2 5 28 11" xfId="25233" xr:uid="{00000000-0005-0000-0000-0000609B0000}"/>
    <cellStyle name="Note 2 5 28 12" xfId="30304" xr:uid="{00000000-0005-0000-0000-0000619B0000}"/>
    <cellStyle name="Note 2 5 28 13" xfId="34980" xr:uid="{00000000-0005-0000-0000-0000629B0000}"/>
    <cellStyle name="Note 2 5 28 14" xfId="40458" xr:uid="{00000000-0005-0000-0000-0000639B0000}"/>
    <cellStyle name="Note 2 5 28 15" xfId="45356" xr:uid="{00000000-0005-0000-0000-0000649B0000}"/>
    <cellStyle name="Note 2 5 28 16" xfId="51366" xr:uid="{00000000-0005-0000-0000-0000659B0000}"/>
    <cellStyle name="Note 2 5 28 2" xfId="6798" xr:uid="{00000000-0005-0000-0000-0000669B0000}"/>
    <cellStyle name="Note 2 5 28 2 2" xfId="18018" xr:uid="{00000000-0005-0000-0000-0000679B0000}"/>
    <cellStyle name="Note 2 5 28 2 3" xfId="25234" xr:uid="{00000000-0005-0000-0000-0000689B0000}"/>
    <cellStyle name="Note 2 5 28 2 4" xfId="30305" xr:uid="{00000000-0005-0000-0000-0000699B0000}"/>
    <cellStyle name="Note 2 5 28 2 5" xfId="34981" xr:uid="{00000000-0005-0000-0000-00006A9B0000}"/>
    <cellStyle name="Note 2 5 28 2 6" xfId="40459" xr:uid="{00000000-0005-0000-0000-00006B9B0000}"/>
    <cellStyle name="Note 2 5 28 2 7" xfId="45357" xr:uid="{00000000-0005-0000-0000-00006C9B0000}"/>
    <cellStyle name="Note 2 5 28 2 8" xfId="51367" xr:uid="{00000000-0005-0000-0000-00006D9B0000}"/>
    <cellStyle name="Note 2 5 28 3" xfId="4257" xr:uid="{00000000-0005-0000-0000-00006E9B0000}"/>
    <cellStyle name="Note 2 5 28 3 2" xfId="18019" xr:uid="{00000000-0005-0000-0000-00006F9B0000}"/>
    <cellStyle name="Note 2 5 28 3 3" xfId="25235" xr:uid="{00000000-0005-0000-0000-0000709B0000}"/>
    <cellStyle name="Note 2 5 28 3 4" xfId="30306" xr:uid="{00000000-0005-0000-0000-0000719B0000}"/>
    <cellStyle name="Note 2 5 28 3 5" xfId="34982" xr:uid="{00000000-0005-0000-0000-0000729B0000}"/>
    <cellStyle name="Note 2 5 28 3 6" xfId="40460" xr:uid="{00000000-0005-0000-0000-0000739B0000}"/>
    <cellStyle name="Note 2 5 28 3 7" xfId="45358" xr:uid="{00000000-0005-0000-0000-0000749B0000}"/>
    <cellStyle name="Note 2 5 28 3 8" xfId="51368" xr:uid="{00000000-0005-0000-0000-0000759B0000}"/>
    <cellStyle name="Note 2 5 28 4" xfId="4354" xr:uid="{00000000-0005-0000-0000-0000769B0000}"/>
    <cellStyle name="Note 2 5 28 4 2" xfId="18020" xr:uid="{00000000-0005-0000-0000-0000779B0000}"/>
    <cellStyle name="Note 2 5 28 4 3" xfId="25236" xr:uid="{00000000-0005-0000-0000-0000789B0000}"/>
    <cellStyle name="Note 2 5 28 4 4" xfId="30307" xr:uid="{00000000-0005-0000-0000-0000799B0000}"/>
    <cellStyle name="Note 2 5 28 4 5" xfId="34983" xr:uid="{00000000-0005-0000-0000-00007A9B0000}"/>
    <cellStyle name="Note 2 5 28 4 6" xfId="40461" xr:uid="{00000000-0005-0000-0000-00007B9B0000}"/>
    <cellStyle name="Note 2 5 28 4 7" xfId="45359" xr:uid="{00000000-0005-0000-0000-00007C9B0000}"/>
    <cellStyle name="Note 2 5 28 4 8" xfId="51369" xr:uid="{00000000-0005-0000-0000-00007D9B0000}"/>
    <cellStyle name="Note 2 5 28 5" xfId="6621" xr:uid="{00000000-0005-0000-0000-00007E9B0000}"/>
    <cellStyle name="Note 2 5 28 5 2" xfId="18021" xr:uid="{00000000-0005-0000-0000-00007F9B0000}"/>
    <cellStyle name="Note 2 5 28 5 3" xfId="25237" xr:uid="{00000000-0005-0000-0000-0000809B0000}"/>
    <cellStyle name="Note 2 5 28 5 4" xfId="30308" xr:uid="{00000000-0005-0000-0000-0000819B0000}"/>
    <cellStyle name="Note 2 5 28 5 5" xfId="34984" xr:uid="{00000000-0005-0000-0000-0000829B0000}"/>
    <cellStyle name="Note 2 5 28 5 6" xfId="40462" xr:uid="{00000000-0005-0000-0000-0000839B0000}"/>
    <cellStyle name="Note 2 5 28 5 7" xfId="45360" xr:uid="{00000000-0005-0000-0000-0000849B0000}"/>
    <cellStyle name="Note 2 5 28 5 8" xfId="51370" xr:uid="{00000000-0005-0000-0000-0000859B0000}"/>
    <cellStyle name="Note 2 5 28 6" xfId="6197" xr:uid="{00000000-0005-0000-0000-0000869B0000}"/>
    <cellStyle name="Note 2 5 28 6 2" xfId="18022" xr:uid="{00000000-0005-0000-0000-0000879B0000}"/>
    <cellStyle name="Note 2 5 28 6 3" xfId="25238" xr:uid="{00000000-0005-0000-0000-0000889B0000}"/>
    <cellStyle name="Note 2 5 28 6 4" xfId="30309" xr:uid="{00000000-0005-0000-0000-0000899B0000}"/>
    <cellStyle name="Note 2 5 28 6 5" xfId="34985" xr:uid="{00000000-0005-0000-0000-00008A9B0000}"/>
    <cellStyle name="Note 2 5 28 6 6" xfId="40463" xr:uid="{00000000-0005-0000-0000-00008B9B0000}"/>
    <cellStyle name="Note 2 5 28 6 7" xfId="45361" xr:uid="{00000000-0005-0000-0000-00008C9B0000}"/>
    <cellStyle name="Note 2 5 28 6 8" xfId="51371" xr:uid="{00000000-0005-0000-0000-00008D9B0000}"/>
    <cellStyle name="Note 2 5 28 7" xfId="8593" xr:uid="{00000000-0005-0000-0000-00008E9B0000}"/>
    <cellStyle name="Note 2 5 28 7 2" xfId="18023" xr:uid="{00000000-0005-0000-0000-00008F9B0000}"/>
    <cellStyle name="Note 2 5 28 7 3" xfId="25239" xr:uid="{00000000-0005-0000-0000-0000909B0000}"/>
    <cellStyle name="Note 2 5 28 7 4" xfId="30310" xr:uid="{00000000-0005-0000-0000-0000919B0000}"/>
    <cellStyle name="Note 2 5 28 7 5" xfId="34986" xr:uid="{00000000-0005-0000-0000-0000929B0000}"/>
    <cellStyle name="Note 2 5 28 7 6" xfId="40464" xr:uid="{00000000-0005-0000-0000-0000939B0000}"/>
    <cellStyle name="Note 2 5 28 7 7" xfId="45362" xr:uid="{00000000-0005-0000-0000-0000949B0000}"/>
    <cellStyle name="Note 2 5 28 7 8" xfId="51372" xr:uid="{00000000-0005-0000-0000-0000959B0000}"/>
    <cellStyle name="Note 2 5 28 8" xfId="8752" xr:uid="{00000000-0005-0000-0000-0000969B0000}"/>
    <cellStyle name="Note 2 5 28 8 2" xfId="18024" xr:uid="{00000000-0005-0000-0000-0000979B0000}"/>
    <cellStyle name="Note 2 5 28 8 3" xfId="25240" xr:uid="{00000000-0005-0000-0000-0000989B0000}"/>
    <cellStyle name="Note 2 5 28 8 4" xfId="30311" xr:uid="{00000000-0005-0000-0000-0000999B0000}"/>
    <cellStyle name="Note 2 5 28 8 5" xfId="34987" xr:uid="{00000000-0005-0000-0000-00009A9B0000}"/>
    <cellStyle name="Note 2 5 28 8 6" xfId="40465" xr:uid="{00000000-0005-0000-0000-00009B9B0000}"/>
    <cellStyle name="Note 2 5 28 8 7" xfId="45363" xr:uid="{00000000-0005-0000-0000-00009C9B0000}"/>
    <cellStyle name="Note 2 5 28 8 8" xfId="51373" xr:uid="{00000000-0005-0000-0000-00009D9B0000}"/>
    <cellStyle name="Note 2 5 28 9" xfId="7595" xr:uid="{00000000-0005-0000-0000-00009E9B0000}"/>
    <cellStyle name="Note 2 5 28 9 2" xfId="18025" xr:uid="{00000000-0005-0000-0000-00009F9B0000}"/>
    <cellStyle name="Note 2 5 28 9 3" xfId="25241" xr:uid="{00000000-0005-0000-0000-0000A09B0000}"/>
    <cellStyle name="Note 2 5 28 9 4" xfId="30312" xr:uid="{00000000-0005-0000-0000-0000A19B0000}"/>
    <cellStyle name="Note 2 5 28 9 5" xfId="34988" xr:uid="{00000000-0005-0000-0000-0000A29B0000}"/>
    <cellStyle name="Note 2 5 28 9 6" xfId="40466" xr:uid="{00000000-0005-0000-0000-0000A39B0000}"/>
    <cellStyle name="Note 2 5 28 9 7" xfId="45364" xr:uid="{00000000-0005-0000-0000-0000A49B0000}"/>
    <cellStyle name="Note 2 5 28 9 8" xfId="51374" xr:uid="{00000000-0005-0000-0000-0000A59B0000}"/>
    <cellStyle name="Note 2 5 29" xfId="3858" xr:uid="{00000000-0005-0000-0000-0000A69B0000}"/>
    <cellStyle name="Note 2 5 29 10" xfId="18026" xr:uid="{00000000-0005-0000-0000-0000A79B0000}"/>
    <cellStyle name="Note 2 5 29 11" xfId="25242" xr:uid="{00000000-0005-0000-0000-0000A89B0000}"/>
    <cellStyle name="Note 2 5 29 12" xfId="30313" xr:uid="{00000000-0005-0000-0000-0000A99B0000}"/>
    <cellStyle name="Note 2 5 29 13" xfId="34989" xr:uid="{00000000-0005-0000-0000-0000AA9B0000}"/>
    <cellStyle name="Note 2 5 29 14" xfId="40467" xr:uid="{00000000-0005-0000-0000-0000AB9B0000}"/>
    <cellStyle name="Note 2 5 29 15" xfId="45365" xr:uid="{00000000-0005-0000-0000-0000AC9B0000}"/>
    <cellStyle name="Note 2 5 29 16" xfId="51375" xr:uid="{00000000-0005-0000-0000-0000AD9B0000}"/>
    <cellStyle name="Note 2 5 29 2" xfId="7346" xr:uid="{00000000-0005-0000-0000-0000AE9B0000}"/>
    <cellStyle name="Note 2 5 29 2 2" xfId="18027" xr:uid="{00000000-0005-0000-0000-0000AF9B0000}"/>
    <cellStyle name="Note 2 5 29 2 3" xfId="25243" xr:uid="{00000000-0005-0000-0000-0000B09B0000}"/>
    <cellStyle name="Note 2 5 29 2 4" xfId="30314" xr:uid="{00000000-0005-0000-0000-0000B19B0000}"/>
    <cellStyle name="Note 2 5 29 2 5" xfId="34990" xr:uid="{00000000-0005-0000-0000-0000B29B0000}"/>
    <cellStyle name="Note 2 5 29 2 6" xfId="40468" xr:uid="{00000000-0005-0000-0000-0000B39B0000}"/>
    <cellStyle name="Note 2 5 29 2 7" xfId="45366" xr:uid="{00000000-0005-0000-0000-0000B49B0000}"/>
    <cellStyle name="Note 2 5 29 2 8" xfId="51376" xr:uid="{00000000-0005-0000-0000-0000B59B0000}"/>
    <cellStyle name="Note 2 5 29 3" xfId="7863" xr:uid="{00000000-0005-0000-0000-0000B69B0000}"/>
    <cellStyle name="Note 2 5 29 3 2" xfId="18028" xr:uid="{00000000-0005-0000-0000-0000B79B0000}"/>
    <cellStyle name="Note 2 5 29 3 3" xfId="25244" xr:uid="{00000000-0005-0000-0000-0000B89B0000}"/>
    <cellStyle name="Note 2 5 29 3 4" xfId="30315" xr:uid="{00000000-0005-0000-0000-0000B99B0000}"/>
    <cellStyle name="Note 2 5 29 3 5" xfId="34991" xr:uid="{00000000-0005-0000-0000-0000BA9B0000}"/>
    <cellStyle name="Note 2 5 29 3 6" xfId="40469" xr:uid="{00000000-0005-0000-0000-0000BB9B0000}"/>
    <cellStyle name="Note 2 5 29 3 7" xfId="45367" xr:uid="{00000000-0005-0000-0000-0000BC9B0000}"/>
    <cellStyle name="Note 2 5 29 3 8" xfId="51377" xr:uid="{00000000-0005-0000-0000-0000BD9B0000}"/>
    <cellStyle name="Note 2 5 29 4" xfId="8209" xr:uid="{00000000-0005-0000-0000-0000BE9B0000}"/>
    <cellStyle name="Note 2 5 29 4 2" xfId="18029" xr:uid="{00000000-0005-0000-0000-0000BF9B0000}"/>
    <cellStyle name="Note 2 5 29 4 3" xfId="25245" xr:uid="{00000000-0005-0000-0000-0000C09B0000}"/>
    <cellStyle name="Note 2 5 29 4 4" xfId="30316" xr:uid="{00000000-0005-0000-0000-0000C19B0000}"/>
    <cellStyle name="Note 2 5 29 4 5" xfId="34992" xr:uid="{00000000-0005-0000-0000-0000C29B0000}"/>
    <cellStyle name="Note 2 5 29 4 6" xfId="40470" xr:uid="{00000000-0005-0000-0000-0000C39B0000}"/>
    <cellStyle name="Note 2 5 29 4 7" xfId="45368" xr:uid="{00000000-0005-0000-0000-0000C49B0000}"/>
    <cellStyle name="Note 2 5 29 4 8" xfId="51378" xr:uid="{00000000-0005-0000-0000-0000C59B0000}"/>
    <cellStyle name="Note 2 5 29 5" xfId="8634" xr:uid="{00000000-0005-0000-0000-0000C69B0000}"/>
    <cellStyle name="Note 2 5 29 5 2" xfId="18030" xr:uid="{00000000-0005-0000-0000-0000C79B0000}"/>
    <cellStyle name="Note 2 5 29 5 3" xfId="25246" xr:uid="{00000000-0005-0000-0000-0000C89B0000}"/>
    <cellStyle name="Note 2 5 29 5 4" xfId="30317" xr:uid="{00000000-0005-0000-0000-0000C99B0000}"/>
    <cellStyle name="Note 2 5 29 5 5" xfId="34993" xr:uid="{00000000-0005-0000-0000-0000CA9B0000}"/>
    <cellStyle name="Note 2 5 29 5 6" xfId="40471" xr:uid="{00000000-0005-0000-0000-0000CB9B0000}"/>
    <cellStyle name="Note 2 5 29 5 7" xfId="45369" xr:uid="{00000000-0005-0000-0000-0000CC9B0000}"/>
    <cellStyle name="Note 2 5 29 5 8" xfId="51379" xr:uid="{00000000-0005-0000-0000-0000CD9B0000}"/>
    <cellStyle name="Note 2 5 29 6" xfId="8990" xr:uid="{00000000-0005-0000-0000-0000CE9B0000}"/>
    <cellStyle name="Note 2 5 29 6 2" xfId="18031" xr:uid="{00000000-0005-0000-0000-0000CF9B0000}"/>
    <cellStyle name="Note 2 5 29 6 3" xfId="25247" xr:uid="{00000000-0005-0000-0000-0000D09B0000}"/>
    <cellStyle name="Note 2 5 29 6 4" xfId="30318" xr:uid="{00000000-0005-0000-0000-0000D19B0000}"/>
    <cellStyle name="Note 2 5 29 6 5" xfId="34994" xr:uid="{00000000-0005-0000-0000-0000D29B0000}"/>
    <cellStyle name="Note 2 5 29 6 6" xfId="40472" xr:uid="{00000000-0005-0000-0000-0000D39B0000}"/>
    <cellStyle name="Note 2 5 29 6 7" xfId="45370" xr:uid="{00000000-0005-0000-0000-0000D49B0000}"/>
    <cellStyle name="Note 2 5 29 6 8" xfId="51380" xr:uid="{00000000-0005-0000-0000-0000D59B0000}"/>
    <cellStyle name="Note 2 5 29 7" xfId="9446" xr:uid="{00000000-0005-0000-0000-0000D69B0000}"/>
    <cellStyle name="Note 2 5 29 7 2" xfId="18032" xr:uid="{00000000-0005-0000-0000-0000D79B0000}"/>
    <cellStyle name="Note 2 5 29 7 3" xfId="25248" xr:uid="{00000000-0005-0000-0000-0000D89B0000}"/>
    <cellStyle name="Note 2 5 29 7 4" xfId="30319" xr:uid="{00000000-0005-0000-0000-0000D99B0000}"/>
    <cellStyle name="Note 2 5 29 7 5" xfId="34995" xr:uid="{00000000-0005-0000-0000-0000DA9B0000}"/>
    <cellStyle name="Note 2 5 29 7 6" xfId="40473" xr:uid="{00000000-0005-0000-0000-0000DB9B0000}"/>
    <cellStyle name="Note 2 5 29 7 7" xfId="45371" xr:uid="{00000000-0005-0000-0000-0000DC9B0000}"/>
    <cellStyle name="Note 2 5 29 7 8" xfId="51381" xr:uid="{00000000-0005-0000-0000-0000DD9B0000}"/>
    <cellStyle name="Note 2 5 29 8" xfId="9766" xr:uid="{00000000-0005-0000-0000-0000DE9B0000}"/>
    <cellStyle name="Note 2 5 29 8 2" xfId="18033" xr:uid="{00000000-0005-0000-0000-0000DF9B0000}"/>
    <cellStyle name="Note 2 5 29 8 3" xfId="25249" xr:uid="{00000000-0005-0000-0000-0000E09B0000}"/>
    <cellStyle name="Note 2 5 29 8 4" xfId="30320" xr:uid="{00000000-0005-0000-0000-0000E19B0000}"/>
    <cellStyle name="Note 2 5 29 8 5" xfId="34996" xr:uid="{00000000-0005-0000-0000-0000E29B0000}"/>
    <cellStyle name="Note 2 5 29 8 6" xfId="40474" xr:uid="{00000000-0005-0000-0000-0000E39B0000}"/>
    <cellStyle name="Note 2 5 29 8 7" xfId="45372" xr:uid="{00000000-0005-0000-0000-0000E49B0000}"/>
    <cellStyle name="Note 2 5 29 8 8" xfId="51382" xr:uid="{00000000-0005-0000-0000-0000E59B0000}"/>
    <cellStyle name="Note 2 5 29 9" xfId="10035" xr:uid="{00000000-0005-0000-0000-0000E69B0000}"/>
    <cellStyle name="Note 2 5 29 9 2" xfId="18034" xr:uid="{00000000-0005-0000-0000-0000E79B0000}"/>
    <cellStyle name="Note 2 5 29 9 3" xfId="25250" xr:uid="{00000000-0005-0000-0000-0000E89B0000}"/>
    <cellStyle name="Note 2 5 29 9 4" xfId="30321" xr:uid="{00000000-0005-0000-0000-0000E99B0000}"/>
    <cellStyle name="Note 2 5 29 9 5" xfId="34997" xr:uid="{00000000-0005-0000-0000-0000EA9B0000}"/>
    <cellStyle name="Note 2 5 29 9 6" xfId="40475" xr:uid="{00000000-0005-0000-0000-0000EB9B0000}"/>
    <cellStyle name="Note 2 5 29 9 7" xfId="45373" xr:uid="{00000000-0005-0000-0000-0000EC9B0000}"/>
    <cellStyle name="Note 2 5 29 9 8" xfId="51383" xr:uid="{00000000-0005-0000-0000-0000ED9B0000}"/>
    <cellStyle name="Note 2 5 3" xfId="748" xr:uid="{00000000-0005-0000-0000-0000EE9B0000}"/>
    <cellStyle name="Note 2 5 3 10" xfId="32372" xr:uid="{00000000-0005-0000-0000-0000EF9B0000}"/>
    <cellStyle name="Note 2 5 3 11" xfId="46969" xr:uid="{00000000-0005-0000-0000-0000F09B0000}"/>
    <cellStyle name="Note 2 5 3 2" xfId="4075" xr:uid="{00000000-0005-0000-0000-0000F19B0000}"/>
    <cellStyle name="Note 2 5 3 2 10" xfId="40476" xr:uid="{00000000-0005-0000-0000-0000F29B0000}"/>
    <cellStyle name="Note 2 5 3 2 11" xfId="45374" xr:uid="{00000000-0005-0000-0000-0000F39B0000}"/>
    <cellStyle name="Note 2 5 3 2 12" xfId="51384" xr:uid="{00000000-0005-0000-0000-0000F49B0000}"/>
    <cellStyle name="Note 2 5 3 2 2" xfId="6882" xr:uid="{00000000-0005-0000-0000-0000F59B0000}"/>
    <cellStyle name="Note 2 5 3 2 2 2" xfId="18036" xr:uid="{00000000-0005-0000-0000-0000F69B0000}"/>
    <cellStyle name="Note 2 5 3 2 2 3" xfId="25252" xr:uid="{00000000-0005-0000-0000-0000F79B0000}"/>
    <cellStyle name="Note 2 5 3 2 2 4" xfId="30323" xr:uid="{00000000-0005-0000-0000-0000F89B0000}"/>
    <cellStyle name="Note 2 5 3 2 2 5" xfId="34999" xr:uid="{00000000-0005-0000-0000-0000F99B0000}"/>
    <cellStyle name="Note 2 5 3 2 2 6" xfId="40477" xr:uid="{00000000-0005-0000-0000-0000FA9B0000}"/>
    <cellStyle name="Note 2 5 3 2 2 7" xfId="45375" xr:uid="{00000000-0005-0000-0000-0000FB9B0000}"/>
    <cellStyle name="Note 2 5 3 2 2 8" xfId="51385" xr:uid="{00000000-0005-0000-0000-0000FC9B0000}"/>
    <cellStyle name="Note 2 5 3 2 3" xfId="5437" xr:uid="{00000000-0005-0000-0000-0000FD9B0000}"/>
    <cellStyle name="Note 2 5 3 2 3 2" xfId="18037" xr:uid="{00000000-0005-0000-0000-0000FE9B0000}"/>
    <cellStyle name="Note 2 5 3 2 3 3" xfId="25253" xr:uid="{00000000-0005-0000-0000-0000FF9B0000}"/>
    <cellStyle name="Note 2 5 3 2 3 4" xfId="30324" xr:uid="{00000000-0005-0000-0000-0000009C0000}"/>
    <cellStyle name="Note 2 5 3 2 3 5" xfId="35000" xr:uid="{00000000-0005-0000-0000-0000019C0000}"/>
    <cellStyle name="Note 2 5 3 2 3 6" xfId="40478" xr:uid="{00000000-0005-0000-0000-0000029C0000}"/>
    <cellStyle name="Note 2 5 3 2 3 7" xfId="45376" xr:uid="{00000000-0005-0000-0000-0000039C0000}"/>
    <cellStyle name="Note 2 5 3 2 3 8" xfId="51386" xr:uid="{00000000-0005-0000-0000-0000049C0000}"/>
    <cellStyle name="Note 2 5 3 2 4" xfId="6465" xr:uid="{00000000-0005-0000-0000-0000059C0000}"/>
    <cellStyle name="Note 2 5 3 2 4 2" xfId="18038" xr:uid="{00000000-0005-0000-0000-0000069C0000}"/>
    <cellStyle name="Note 2 5 3 2 4 3" xfId="25254" xr:uid="{00000000-0005-0000-0000-0000079C0000}"/>
    <cellStyle name="Note 2 5 3 2 4 4" xfId="30325" xr:uid="{00000000-0005-0000-0000-0000089C0000}"/>
    <cellStyle name="Note 2 5 3 2 4 5" xfId="35001" xr:uid="{00000000-0005-0000-0000-0000099C0000}"/>
    <cellStyle name="Note 2 5 3 2 4 6" xfId="40479" xr:uid="{00000000-0005-0000-0000-00000A9C0000}"/>
    <cellStyle name="Note 2 5 3 2 4 7" xfId="45377" xr:uid="{00000000-0005-0000-0000-00000B9C0000}"/>
    <cellStyle name="Note 2 5 3 2 4 8" xfId="51387" xr:uid="{00000000-0005-0000-0000-00000C9C0000}"/>
    <cellStyle name="Note 2 5 3 2 5" xfId="4604" xr:uid="{00000000-0005-0000-0000-00000D9C0000}"/>
    <cellStyle name="Note 2 5 3 2 5 2" xfId="18039" xr:uid="{00000000-0005-0000-0000-00000E9C0000}"/>
    <cellStyle name="Note 2 5 3 2 5 3" xfId="25255" xr:uid="{00000000-0005-0000-0000-00000F9C0000}"/>
    <cellStyle name="Note 2 5 3 2 5 4" xfId="30326" xr:uid="{00000000-0005-0000-0000-0000109C0000}"/>
    <cellStyle name="Note 2 5 3 2 5 5" xfId="35002" xr:uid="{00000000-0005-0000-0000-0000119C0000}"/>
    <cellStyle name="Note 2 5 3 2 5 6" xfId="40480" xr:uid="{00000000-0005-0000-0000-0000129C0000}"/>
    <cellStyle name="Note 2 5 3 2 5 7" xfId="45378" xr:uid="{00000000-0005-0000-0000-0000139C0000}"/>
    <cellStyle name="Note 2 5 3 2 5 8" xfId="51388" xr:uid="{00000000-0005-0000-0000-0000149C0000}"/>
    <cellStyle name="Note 2 5 3 2 6" xfId="18035" xr:uid="{00000000-0005-0000-0000-0000159C0000}"/>
    <cellStyle name="Note 2 5 3 2 7" xfId="25251" xr:uid="{00000000-0005-0000-0000-0000169C0000}"/>
    <cellStyle name="Note 2 5 3 2 8" xfId="30322" xr:uid="{00000000-0005-0000-0000-0000179C0000}"/>
    <cellStyle name="Note 2 5 3 2 9" xfId="34998" xr:uid="{00000000-0005-0000-0000-0000189C0000}"/>
    <cellStyle name="Note 2 5 3 3" xfId="5153" xr:uid="{00000000-0005-0000-0000-0000199C0000}"/>
    <cellStyle name="Note 2 5 3 3 10" xfId="18040" xr:uid="{00000000-0005-0000-0000-00001A9C0000}"/>
    <cellStyle name="Note 2 5 3 3 11" xfId="25256" xr:uid="{00000000-0005-0000-0000-00001B9C0000}"/>
    <cellStyle name="Note 2 5 3 3 12" xfId="30327" xr:uid="{00000000-0005-0000-0000-00001C9C0000}"/>
    <cellStyle name="Note 2 5 3 3 13" xfId="35003" xr:uid="{00000000-0005-0000-0000-00001D9C0000}"/>
    <cellStyle name="Note 2 5 3 3 14" xfId="40481" xr:uid="{00000000-0005-0000-0000-00001E9C0000}"/>
    <cellStyle name="Note 2 5 3 3 15" xfId="45379" xr:uid="{00000000-0005-0000-0000-00001F9C0000}"/>
    <cellStyle name="Note 2 5 3 3 16" xfId="51389" xr:uid="{00000000-0005-0000-0000-0000209C0000}"/>
    <cellStyle name="Note 2 5 3 3 2" xfId="7288" xr:uid="{00000000-0005-0000-0000-0000219C0000}"/>
    <cellStyle name="Note 2 5 3 3 2 2" xfId="18041" xr:uid="{00000000-0005-0000-0000-0000229C0000}"/>
    <cellStyle name="Note 2 5 3 3 2 3" xfId="25257" xr:uid="{00000000-0005-0000-0000-0000239C0000}"/>
    <cellStyle name="Note 2 5 3 3 2 4" xfId="30328" xr:uid="{00000000-0005-0000-0000-0000249C0000}"/>
    <cellStyle name="Note 2 5 3 3 2 5" xfId="35004" xr:uid="{00000000-0005-0000-0000-0000259C0000}"/>
    <cellStyle name="Note 2 5 3 3 2 6" xfId="40482" xr:uid="{00000000-0005-0000-0000-0000269C0000}"/>
    <cellStyle name="Note 2 5 3 3 2 7" xfId="45380" xr:uid="{00000000-0005-0000-0000-0000279C0000}"/>
    <cellStyle name="Note 2 5 3 3 2 8" xfId="51390" xr:uid="{00000000-0005-0000-0000-0000289C0000}"/>
    <cellStyle name="Note 2 5 3 3 3" xfId="7805" xr:uid="{00000000-0005-0000-0000-0000299C0000}"/>
    <cellStyle name="Note 2 5 3 3 3 2" xfId="18042" xr:uid="{00000000-0005-0000-0000-00002A9C0000}"/>
    <cellStyle name="Note 2 5 3 3 3 3" xfId="25258" xr:uid="{00000000-0005-0000-0000-00002B9C0000}"/>
    <cellStyle name="Note 2 5 3 3 3 4" xfId="30329" xr:uid="{00000000-0005-0000-0000-00002C9C0000}"/>
    <cellStyle name="Note 2 5 3 3 3 5" xfId="35005" xr:uid="{00000000-0005-0000-0000-00002D9C0000}"/>
    <cellStyle name="Note 2 5 3 3 3 6" xfId="40483" xr:uid="{00000000-0005-0000-0000-00002E9C0000}"/>
    <cellStyle name="Note 2 5 3 3 3 7" xfId="45381" xr:uid="{00000000-0005-0000-0000-00002F9C0000}"/>
    <cellStyle name="Note 2 5 3 3 3 8" xfId="51391" xr:uid="{00000000-0005-0000-0000-0000309C0000}"/>
    <cellStyle name="Note 2 5 3 3 4" xfId="8156" xr:uid="{00000000-0005-0000-0000-0000319C0000}"/>
    <cellStyle name="Note 2 5 3 3 4 2" xfId="18043" xr:uid="{00000000-0005-0000-0000-0000329C0000}"/>
    <cellStyle name="Note 2 5 3 3 4 3" xfId="25259" xr:uid="{00000000-0005-0000-0000-0000339C0000}"/>
    <cellStyle name="Note 2 5 3 3 4 4" xfId="30330" xr:uid="{00000000-0005-0000-0000-0000349C0000}"/>
    <cellStyle name="Note 2 5 3 3 4 5" xfId="35006" xr:uid="{00000000-0005-0000-0000-0000359C0000}"/>
    <cellStyle name="Note 2 5 3 3 4 6" xfId="40484" xr:uid="{00000000-0005-0000-0000-0000369C0000}"/>
    <cellStyle name="Note 2 5 3 3 4 7" xfId="45382" xr:uid="{00000000-0005-0000-0000-0000379C0000}"/>
    <cellStyle name="Note 2 5 3 3 4 8" xfId="51392" xr:uid="{00000000-0005-0000-0000-0000389C0000}"/>
    <cellStyle name="Note 2 5 3 3 5" xfId="8577" xr:uid="{00000000-0005-0000-0000-0000399C0000}"/>
    <cellStyle name="Note 2 5 3 3 5 2" xfId="18044" xr:uid="{00000000-0005-0000-0000-00003A9C0000}"/>
    <cellStyle name="Note 2 5 3 3 5 3" xfId="25260" xr:uid="{00000000-0005-0000-0000-00003B9C0000}"/>
    <cellStyle name="Note 2 5 3 3 5 4" xfId="30331" xr:uid="{00000000-0005-0000-0000-00003C9C0000}"/>
    <cellStyle name="Note 2 5 3 3 5 5" xfId="35007" xr:uid="{00000000-0005-0000-0000-00003D9C0000}"/>
    <cellStyle name="Note 2 5 3 3 5 6" xfId="40485" xr:uid="{00000000-0005-0000-0000-00003E9C0000}"/>
    <cellStyle name="Note 2 5 3 3 5 7" xfId="45383" xr:uid="{00000000-0005-0000-0000-00003F9C0000}"/>
    <cellStyle name="Note 2 5 3 3 5 8" xfId="51393" xr:uid="{00000000-0005-0000-0000-0000409C0000}"/>
    <cellStyle name="Note 2 5 3 3 6" xfId="8943" xr:uid="{00000000-0005-0000-0000-0000419C0000}"/>
    <cellStyle name="Note 2 5 3 3 6 2" xfId="18045" xr:uid="{00000000-0005-0000-0000-0000429C0000}"/>
    <cellStyle name="Note 2 5 3 3 6 3" xfId="25261" xr:uid="{00000000-0005-0000-0000-0000439C0000}"/>
    <cellStyle name="Note 2 5 3 3 6 4" xfId="30332" xr:uid="{00000000-0005-0000-0000-0000449C0000}"/>
    <cellStyle name="Note 2 5 3 3 6 5" xfId="35008" xr:uid="{00000000-0005-0000-0000-0000459C0000}"/>
    <cellStyle name="Note 2 5 3 3 6 6" xfId="40486" xr:uid="{00000000-0005-0000-0000-0000469C0000}"/>
    <cellStyle name="Note 2 5 3 3 6 7" xfId="45384" xr:uid="{00000000-0005-0000-0000-0000479C0000}"/>
    <cellStyle name="Note 2 5 3 3 6 8" xfId="51394" xr:uid="{00000000-0005-0000-0000-0000489C0000}"/>
    <cellStyle name="Note 2 5 3 3 7" xfId="9394" xr:uid="{00000000-0005-0000-0000-0000499C0000}"/>
    <cellStyle name="Note 2 5 3 3 7 2" xfId="18046" xr:uid="{00000000-0005-0000-0000-00004A9C0000}"/>
    <cellStyle name="Note 2 5 3 3 7 3" xfId="25262" xr:uid="{00000000-0005-0000-0000-00004B9C0000}"/>
    <cellStyle name="Note 2 5 3 3 7 4" xfId="30333" xr:uid="{00000000-0005-0000-0000-00004C9C0000}"/>
    <cellStyle name="Note 2 5 3 3 7 5" xfId="35009" xr:uid="{00000000-0005-0000-0000-00004D9C0000}"/>
    <cellStyle name="Note 2 5 3 3 7 6" xfId="40487" xr:uid="{00000000-0005-0000-0000-00004E9C0000}"/>
    <cellStyle name="Note 2 5 3 3 7 7" xfId="45385" xr:uid="{00000000-0005-0000-0000-00004F9C0000}"/>
    <cellStyle name="Note 2 5 3 3 7 8" xfId="51395" xr:uid="{00000000-0005-0000-0000-0000509C0000}"/>
    <cellStyle name="Note 2 5 3 3 8" xfId="9724" xr:uid="{00000000-0005-0000-0000-0000519C0000}"/>
    <cellStyle name="Note 2 5 3 3 8 2" xfId="18047" xr:uid="{00000000-0005-0000-0000-0000529C0000}"/>
    <cellStyle name="Note 2 5 3 3 8 3" xfId="25263" xr:uid="{00000000-0005-0000-0000-0000539C0000}"/>
    <cellStyle name="Note 2 5 3 3 8 4" xfId="30334" xr:uid="{00000000-0005-0000-0000-0000549C0000}"/>
    <cellStyle name="Note 2 5 3 3 8 5" xfId="35010" xr:uid="{00000000-0005-0000-0000-0000559C0000}"/>
    <cellStyle name="Note 2 5 3 3 8 6" xfId="40488" xr:uid="{00000000-0005-0000-0000-0000569C0000}"/>
    <cellStyle name="Note 2 5 3 3 8 7" xfId="45386" xr:uid="{00000000-0005-0000-0000-0000579C0000}"/>
    <cellStyle name="Note 2 5 3 3 8 8" xfId="51396" xr:uid="{00000000-0005-0000-0000-0000589C0000}"/>
    <cellStyle name="Note 2 5 3 3 9" xfId="9992" xr:uid="{00000000-0005-0000-0000-0000599C0000}"/>
    <cellStyle name="Note 2 5 3 3 9 2" xfId="18048" xr:uid="{00000000-0005-0000-0000-00005A9C0000}"/>
    <cellStyle name="Note 2 5 3 3 9 3" xfId="25264" xr:uid="{00000000-0005-0000-0000-00005B9C0000}"/>
    <cellStyle name="Note 2 5 3 3 9 4" xfId="30335" xr:uid="{00000000-0005-0000-0000-00005C9C0000}"/>
    <cellStyle name="Note 2 5 3 3 9 5" xfId="35011" xr:uid="{00000000-0005-0000-0000-00005D9C0000}"/>
    <cellStyle name="Note 2 5 3 3 9 6" xfId="40489" xr:uid="{00000000-0005-0000-0000-00005E9C0000}"/>
    <cellStyle name="Note 2 5 3 3 9 7" xfId="45387" xr:uid="{00000000-0005-0000-0000-00005F9C0000}"/>
    <cellStyle name="Note 2 5 3 3 9 8" xfId="51397" xr:uid="{00000000-0005-0000-0000-0000609C0000}"/>
    <cellStyle name="Note 2 5 3 4" xfId="4559" xr:uid="{00000000-0005-0000-0000-0000619C0000}"/>
    <cellStyle name="Note 2 5 3 4 10" xfId="18049" xr:uid="{00000000-0005-0000-0000-0000629C0000}"/>
    <cellStyle name="Note 2 5 3 4 11" xfId="25265" xr:uid="{00000000-0005-0000-0000-0000639C0000}"/>
    <cellStyle name="Note 2 5 3 4 12" xfId="30336" xr:uid="{00000000-0005-0000-0000-0000649C0000}"/>
    <cellStyle name="Note 2 5 3 4 13" xfId="35012" xr:uid="{00000000-0005-0000-0000-0000659C0000}"/>
    <cellStyle name="Note 2 5 3 4 14" xfId="40490" xr:uid="{00000000-0005-0000-0000-0000669C0000}"/>
    <cellStyle name="Note 2 5 3 4 15" xfId="45388" xr:uid="{00000000-0005-0000-0000-0000679C0000}"/>
    <cellStyle name="Note 2 5 3 4 16" xfId="51398" xr:uid="{00000000-0005-0000-0000-0000689C0000}"/>
    <cellStyle name="Note 2 5 3 4 2" xfId="6957" xr:uid="{00000000-0005-0000-0000-0000699C0000}"/>
    <cellStyle name="Note 2 5 3 4 2 2" xfId="18050" xr:uid="{00000000-0005-0000-0000-00006A9C0000}"/>
    <cellStyle name="Note 2 5 3 4 2 3" xfId="25266" xr:uid="{00000000-0005-0000-0000-00006B9C0000}"/>
    <cellStyle name="Note 2 5 3 4 2 4" xfId="30337" xr:uid="{00000000-0005-0000-0000-00006C9C0000}"/>
    <cellStyle name="Note 2 5 3 4 2 5" xfId="35013" xr:uid="{00000000-0005-0000-0000-00006D9C0000}"/>
    <cellStyle name="Note 2 5 3 4 2 6" xfId="40491" xr:uid="{00000000-0005-0000-0000-00006E9C0000}"/>
    <cellStyle name="Note 2 5 3 4 2 7" xfId="45389" xr:uid="{00000000-0005-0000-0000-00006F9C0000}"/>
    <cellStyle name="Note 2 5 3 4 2 8" xfId="51399" xr:uid="{00000000-0005-0000-0000-0000709C0000}"/>
    <cellStyle name="Note 2 5 3 4 3" xfId="7582" xr:uid="{00000000-0005-0000-0000-0000719C0000}"/>
    <cellStyle name="Note 2 5 3 4 3 2" xfId="18051" xr:uid="{00000000-0005-0000-0000-0000729C0000}"/>
    <cellStyle name="Note 2 5 3 4 3 3" xfId="25267" xr:uid="{00000000-0005-0000-0000-0000739C0000}"/>
    <cellStyle name="Note 2 5 3 4 3 4" xfId="30338" xr:uid="{00000000-0005-0000-0000-0000749C0000}"/>
    <cellStyle name="Note 2 5 3 4 3 5" xfId="35014" xr:uid="{00000000-0005-0000-0000-0000759C0000}"/>
    <cellStyle name="Note 2 5 3 4 3 6" xfId="40492" xr:uid="{00000000-0005-0000-0000-0000769C0000}"/>
    <cellStyle name="Note 2 5 3 4 3 7" xfId="45390" xr:uid="{00000000-0005-0000-0000-0000779C0000}"/>
    <cellStyle name="Note 2 5 3 4 3 8" xfId="51400" xr:uid="{00000000-0005-0000-0000-0000789C0000}"/>
    <cellStyle name="Note 2 5 3 4 4" xfId="6854" xr:uid="{00000000-0005-0000-0000-0000799C0000}"/>
    <cellStyle name="Note 2 5 3 4 4 2" xfId="18052" xr:uid="{00000000-0005-0000-0000-00007A9C0000}"/>
    <cellStyle name="Note 2 5 3 4 4 3" xfId="25268" xr:uid="{00000000-0005-0000-0000-00007B9C0000}"/>
    <cellStyle name="Note 2 5 3 4 4 4" xfId="30339" xr:uid="{00000000-0005-0000-0000-00007C9C0000}"/>
    <cellStyle name="Note 2 5 3 4 4 5" xfId="35015" xr:uid="{00000000-0005-0000-0000-00007D9C0000}"/>
    <cellStyle name="Note 2 5 3 4 4 6" xfId="40493" xr:uid="{00000000-0005-0000-0000-00007E9C0000}"/>
    <cellStyle name="Note 2 5 3 4 4 7" xfId="45391" xr:uid="{00000000-0005-0000-0000-00007F9C0000}"/>
    <cellStyle name="Note 2 5 3 4 4 8" xfId="51401" xr:uid="{00000000-0005-0000-0000-0000809C0000}"/>
    <cellStyle name="Note 2 5 3 4 5" xfId="6700" xr:uid="{00000000-0005-0000-0000-0000819C0000}"/>
    <cellStyle name="Note 2 5 3 4 5 2" xfId="18053" xr:uid="{00000000-0005-0000-0000-0000829C0000}"/>
    <cellStyle name="Note 2 5 3 4 5 3" xfId="25269" xr:uid="{00000000-0005-0000-0000-0000839C0000}"/>
    <cellStyle name="Note 2 5 3 4 5 4" xfId="30340" xr:uid="{00000000-0005-0000-0000-0000849C0000}"/>
    <cellStyle name="Note 2 5 3 4 5 5" xfId="35016" xr:uid="{00000000-0005-0000-0000-0000859C0000}"/>
    <cellStyle name="Note 2 5 3 4 5 6" xfId="40494" xr:uid="{00000000-0005-0000-0000-0000869C0000}"/>
    <cellStyle name="Note 2 5 3 4 5 7" xfId="45392" xr:uid="{00000000-0005-0000-0000-0000879C0000}"/>
    <cellStyle name="Note 2 5 3 4 5 8" xfId="51402" xr:uid="{00000000-0005-0000-0000-0000889C0000}"/>
    <cellStyle name="Note 2 5 3 4 6" xfId="4512" xr:uid="{00000000-0005-0000-0000-0000899C0000}"/>
    <cellStyle name="Note 2 5 3 4 6 2" xfId="18054" xr:uid="{00000000-0005-0000-0000-00008A9C0000}"/>
    <cellStyle name="Note 2 5 3 4 6 3" xfId="25270" xr:uid="{00000000-0005-0000-0000-00008B9C0000}"/>
    <cellStyle name="Note 2 5 3 4 6 4" xfId="30341" xr:uid="{00000000-0005-0000-0000-00008C9C0000}"/>
    <cellStyle name="Note 2 5 3 4 6 5" xfId="35017" xr:uid="{00000000-0005-0000-0000-00008D9C0000}"/>
    <cellStyle name="Note 2 5 3 4 6 6" xfId="40495" xr:uid="{00000000-0005-0000-0000-00008E9C0000}"/>
    <cellStyle name="Note 2 5 3 4 6 7" xfId="45393" xr:uid="{00000000-0005-0000-0000-00008F9C0000}"/>
    <cellStyle name="Note 2 5 3 4 6 8" xfId="51403" xr:uid="{00000000-0005-0000-0000-0000909C0000}"/>
    <cellStyle name="Note 2 5 3 4 7" xfId="6660" xr:uid="{00000000-0005-0000-0000-0000919C0000}"/>
    <cellStyle name="Note 2 5 3 4 7 2" xfId="18055" xr:uid="{00000000-0005-0000-0000-0000929C0000}"/>
    <cellStyle name="Note 2 5 3 4 7 3" xfId="25271" xr:uid="{00000000-0005-0000-0000-0000939C0000}"/>
    <cellStyle name="Note 2 5 3 4 7 4" xfId="30342" xr:uid="{00000000-0005-0000-0000-0000949C0000}"/>
    <cellStyle name="Note 2 5 3 4 7 5" xfId="35018" xr:uid="{00000000-0005-0000-0000-0000959C0000}"/>
    <cellStyle name="Note 2 5 3 4 7 6" xfId="40496" xr:uid="{00000000-0005-0000-0000-0000969C0000}"/>
    <cellStyle name="Note 2 5 3 4 7 7" xfId="45394" xr:uid="{00000000-0005-0000-0000-0000979C0000}"/>
    <cellStyle name="Note 2 5 3 4 7 8" xfId="51404" xr:uid="{00000000-0005-0000-0000-0000989C0000}"/>
    <cellStyle name="Note 2 5 3 4 8" xfId="4501" xr:uid="{00000000-0005-0000-0000-0000999C0000}"/>
    <cellStyle name="Note 2 5 3 4 8 2" xfId="18056" xr:uid="{00000000-0005-0000-0000-00009A9C0000}"/>
    <cellStyle name="Note 2 5 3 4 8 3" xfId="25272" xr:uid="{00000000-0005-0000-0000-00009B9C0000}"/>
    <cellStyle name="Note 2 5 3 4 8 4" xfId="30343" xr:uid="{00000000-0005-0000-0000-00009C9C0000}"/>
    <cellStyle name="Note 2 5 3 4 8 5" xfId="35019" xr:uid="{00000000-0005-0000-0000-00009D9C0000}"/>
    <cellStyle name="Note 2 5 3 4 8 6" xfId="40497" xr:uid="{00000000-0005-0000-0000-00009E9C0000}"/>
    <cellStyle name="Note 2 5 3 4 8 7" xfId="45395" xr:uid="{00000000-0005-0000-0000-00009F9C0000}"/>
    <cellStyle name="Note 2 5 3 4 8 8" xfId="51405" xr:uid="{00000000-0005-0000-0000-0000A09C0000}"/>
    <cellStyle name="Note 2 5 3 4 9" xfId="6562" xr:uid="{00000000-0005-0000-0000-0000A19C0000}"/>
    <cellStyle name="Note 2 5 3 4 9 2" xfId="18057" xr:uid="{00000000-0005-0000-0000-0000A29C0000}"/>
    <cellStyle name="Note 2 5 3 4 9 3" xfId="25273" xr:uid="{00000000-0005-0000-0000-0000A39C0000}"/>
    <cellStyle name="Note 2 5 3 4 9 4" xfId="30344" xr:uid="{00000000-0005-0000-0000-0000A49C0000}"/>
    <cellStyle name="Note 2 5 3 4 9 5" xfId="35020" xr:uid="{00000000-0005-0000-0000-0000A59C0000}"/>
    <cellStyle name="Note 2 5 3 4 9 6" xfId="40498" xr:uid="{00000000-0005-0000-0000-0000A69C0000}"/>
    <cellStyle name="Note 2 5 3 4 9 7" xfId="45396" xr:uid="{00000000-0005-0000-0000-0000A79C0000}"/>
    <cellStyle name="Note 2 5 3 4 9 8" xfId="51406" xr:uid="{00000000-0005-0000-0000-0000A89C0000}"/>
    <cellStyle name="Note 2 5 3 5" xfId="5678" xr:uid="{00000000-0005-0000-0000-0000A99C0000}"/>
    <cellStyle name="Note 2 5 3 5 2" xfId="18058" xr:uid="{00000000-0005-0000-0000-0000AA9C0000}"/>
    <cellStyle name="Note 2 5 3 5 3" xfId="25274" xr:uid="{00000000-0005-0000-0000-0000AB9C0000}"/>
    <cellStyle name="Note 2 5 3 5 4" xfId="30345" xr:uid="{00000000-0005-0000-0000-0000AC9C0000}"/>
    <cellStyle name="Note 2 5 3 5 5" xfId="35021" xr:uid="{00000000-0005-0000-0000-0000AD9C0000}"/>
    <cellStyle name="Note 2 5 3 5 6" xfId="40499" xr:uid="{00000000-0005-0000-0000-0000AE9C0000}"/>
    <cellStyle name="Note 2 5 3 5 7" xfId="45397" xr:uid="{00000000-0005-0000-0000-0000AF9C0000}"/>
    <cellStyle name="Note 2 5 3 5 8" xfId="51407" xr:uid="{00000000-0005-0000-0000-0000B09C0000}"/>
    <cellStyle name="Note 2 5 3 6" xfId="5990" xr:uid="{00000000-0005-0000-0000-0000B19C0000}"/>
    <cellStyle name="Note 2 5 3 6 2" xfId="18059" xr:uid="{00000000-0005-0000-0000-0000B29C0000}"/>
    <cellStyle name="Note 2 5 3 6 3" xfId="25275" xr:uid="{00000000-0005-0000-0000-0000B39C0000}"/>
    <cellStyle name="Note 2 5 3 6 4" xfId="30346" xr:uid="{00000000-0005-0000-0000-0000B49C0000}"/>
    <cellStyle name="Note 2 5 3 6 5" xfId="35022" xr:uid="{00000000-0005-0000-0000-0000B59C0000}"/>
    <cellStyle name="Note 2 5 3 6 6" xfId="40500" xr:uid="{00000000-0005-0000-0000-0000B69C0000}"/>
    <cellStyle name="Note 2 5 3 6 7" xfId="45398" xr:uid="{00000000-0005-0000-0000-0000B79C0000}"/>
    <cellStyle name="Note 2 5 3 6 8" xfId="51408" xr:uid="{00000000-0005-0000-0000-0000B89C0000}"/>
    <cellStyle name="Note 2 5 3 7" xfId="3880" xr:uid="{00000000-0005-0000-0000-0000B99C0000}"/>
    <cellStyle name="Note 2 5 3 7 2" xfId="18060" xr:uid="{00000000-0005-0000-0000-0000BA9C0000}"/>
    <cellStyle name="Note 2 5 3 7 3" xfId="25276" xr:uid="{00000000-0005-0000-0000-0000BB9C0000}"/>
    <cellStyle name="Note 2 5 3 7 4" xfId="30347" xr:uid="{00000000-0005-0000-0000-0000BC9C0000}"/>
    <cellStyle name="Note 2 5 3 7 5" xfId="35023" xr:uid="{00000000-0005-0000-0000-0000BD9C0000}"/>
    <cellStyle name="Note 2 5 3 7 6" xfId="40501" xr:uid="{00000000-0005-0000-0000-0000BE9C0000}"/>
    <cellStyle name="Note 2 5 3 7 7" xfId="45399" xr:uid="{00000000-0005-0000-0000-0000BF9C0000}"/>
    <cellStyle name="Note 2 5 3 7 8" xfId="51409" xr:uid="{00000000-0005-0000-0000-0000C09C0000}"/>
    <cellStyle name="Note 2 5 3 8" xfId="4907" xr:uid="{00000000-0005-0000-0000-0000C19C0000}"/>
    <cellStyle name="Note 2 5 3 8 2" xfId="18061" xr:uid="{00000000-0005-0000-0000-0000C29C0000}"/>
    <cellStyle name="Note 2 5 3 8 3" xfId="25277" xr:uid="{00000000-0005-0000-0000-0000C39C0000}"/>
    <cellStyle name="Note 2 5 3 8 4" xfId="30348" xr:uid="{00000000-0005-0000-0000-0000C49C0000}"/>
    <cellStyle name="Note 2 5 3 8 5" xfId="35024" xr:uid="{00000000-0005-0000-0000-0000C59C0000}"/>
    <cellStyle name="Note 2 5 3 8 6" xfId="40502" xr:uid="{00000000-0005-0000-0000-0000C69C0000}"/>
    <cellStyle name="Note 2 5 3 8 7" xfId="45400" xr:uid="{00000000-0005-0000-0000-0000C79C0000}"/>
    <cellStyle name="Note 2 5 3 8 8" xfId="51410" xr:uid="{00000000-0005-0000-0000-0000C89C0000}"/>
    <cellStyle name="Note 2 5 3 9" xfId="10795" xr:uid="{00000000-0005-0000-0000-0000C99C0000}"/>
    <cellStyle name="Note 2 5 30" xfId="4506" xr:uid="{00000000-0005-0000-0000-0000CA9C0000}"/>
    <cellStyle name="Note 2 5 30 2" xfId="18062" xr:uid="{00000000-0005-0000-0000-0000CB9C0000}"/>
    <cellStyle name="Note 2 5 30 3" xfId="25278" xr:uid="{00000000-0005-0000-0000-0000CC9C0000}"/>
    <cellStyle name="Note 2 5 30 4" xfId="30349" xr:uid="{00000000-0005-0000-0000-0000CD9C0000}"/>
    <cellStyle name="Note 2 5 30 5" xfId="35025" xr:uid="{00000000-0005-0000-0000-0000CE9C0000}"/>
    <cellStyle name="Note 2 5 30 6" xfId="40503" xr:uid="{00000000-0005-0000-0000-0000CF9C0000}"/>
    <cellStyle name="Note 2 5 30 7" xfId="45401" xr:uid="{00000000-0005-0000-0000-0000D09C0000}"/>
    <cellStyle name="Note 2 5 30 8" xfId="51411" xr:uid="{00000000-0005-0000-0000-0000D19C0000}"/>
    <cellStyle name="Note 2 5 31" xfId="5913" xr:uid="{00000000-0005-0000-0000-0000D29C0000}"/>
    <cellStyle name="Note 2 5 31 2" xfId="18063" xr:uid="{00000000-0005-0000-0000-0000D39C0000}"/>
    <cellStyle name="Note 2 5 31 3" xfId="25279" xr:uid="{00000000-0005-0000-0000-0000D49C0000}"/>
    <cellStyle name="Note 2 5 31 4" xfId="30350" xr:uid="{00000000-0005-0000-0000-0000D59C0000}"/>
    <cellStyle name="Note 2 5 31 5" xfId="35026" xr:uid="{00000000-0005-0000-0000-0000D69C0000}"/>
    <cellStyle name="Note 2 5 31 6" xfId="40504" xr:uid="{00000000-0005-0000-0000-0000D79C0000}"/>
    <cellStyle name="Note 2 5 31 7" xfId="45402" xr:uid="{00000000-0005-0000-0000-0000D89C0000}"/>
    <cellStyle name="Note 2 5 31 8" xfId="51412" xr:uid="{00000000-0005-0000-0000-0000D99C0000}"/>
    <cellStyle name="Note 2 5 32" xfId="5818" xr:uid="{00000000-0005-0000-0000-0000DA9C0000}"/>
    <cellStyle name="Note 2 5 32 2" xfId="18064" xr:uid="{00000000-0005-0000-0000-0000DB9C0000}"/>
    <cellStyle name="Note 2 5 32 3" xfId="25280" xr:uid="{00000000-0005-0000-0000-0000DC9C0000}"/>
    <cellStyle name="Note 2 5 32 4" xfId="30351" xr:uid="{00000000-0005-0000-0000-0000DD9C0000}"/>
    <cellStyle name="Note 2 5 32 5" xfId="35027" xr:uid="{00000000-0005-0000-0000-0000DE9C0000}"/>
    <cellStyle name="Note 2 5 32 6" xfId="40505" xr:uid="{00000000-0005-0000-0000-0000DF9C0000}"/>
    <cellStyle name="Note 2 5 32 7" xfId="45403" xr:uid="{00000000-0005-0000-0000-0000E09C0000}"/>
    <cellStyle name="Note 2 5 32 8" xfId="51413" xr:uid="{00000000-0005-0000-0000-0000E19C0000}"/>
    <cellStyle name="Note 2 5 33" xfId="4848" xr:uid="{00000000-0005-0000-0000-0000E29C0000}"/>
    <cellStyle name="Note 2 5 33 2" xfId="18065" xr:uid="{00000000-0005-0000-0000-0000E39C0000}"/>
    <cellStyle name="Note 2 5 33 3" xfId="25281" xr:uid="{00000000-0005-0000-0000-0000E49C0000}"/>
    <cellStyle name="Note 2 5 33 4" xfId="30352" xr:uid="{00000000-0005-0000-0000-0000E59C0000}"/>
    <cellStyle name="Note 2 5 33 5" xfId="35028" xr:uid="{00000000-0005-0000-0000-0000E69C0000}"/>
    <cellStyle name="Note 2 5 33 6" xfId="40506" xr:uid="{00000000-0005-0000-0000-0000E79C0000}"/>
    <cellStyle name="Note 2 5 33 7" xfId="45404" xr:uid="{00000000-0005-0000-0000-0000E89C0000}"/>
    <cellStyle name="Note 2 5 33 8" xfId="51414" xr:uid="{00000000-0005-0000-0000-0000E99C0000}"/>
    <cellStyle name="Note 2 5 34" xfId="10548" xr:uid="{00000000-0005-0000-0000-0000EA9C0000}"/>
    <cellStyle name="Note 2 5 35" xfId="26867" xr:uid="{00000000-0005-0000-0000-0000EB9C0000}"/>
    <cellStyle name="Note 2 5 36" xfId="46904" xr:uid="{00000000-0005-0000-0000-0000EC9C0000}"/>
    <cellStyle name="Note 2 5 4" xfId="790" xr:uid="{00000000-0005-0000-0000-0000ED9C0000}"/>
    <cellStyle name="Note 2 5 4 10" xfId="12714" xr:uid="{00000000-0005-0000-0000-0000EE9C0000}"/>
    <cellStyle name="Note 2 5 4 11" xfId="46979" xr:uid="{00000000-0005-0000-0000-0000EF9C0000}"/>
    <cellStyle name="Note 2 5 4 2" xfId="4098" xr:uid="{00000000-0005-0000-0000-0000F09C0000}"/>
    <cellStyle name="Note 2 5 4 2 10" xfId="40507" xr:uid="{00000000-0005-0000-0000-0000F19C0000}"/>
    <cellStyle name="Note 2 5 4 2 11" xfId="45405" xr:uid="{00000000-0005-0000-0000-0000F29C0000}"/>
    <cellStyle name="Note 2 5 4 2 12" xfId="51415" xr:uid="{00000000-0005-0000-0000-0000F39C0000}"/>
    <cellStyle name="Note 2 5 4 2 2" xfId="6892" xr:uid="{00000000-0005-0000-0000-0000F49C0000}"/>
    <cellStyle name="Note 2 5 4 2 2 2" xfId="18067" xr:uid="{00000000-0005-0000-0000-0000F59C0000}"/>
    <cellStyle name="Note 2 5 4 2 2 3" xfId="25283" xr:uid="{00000000-0005-0000-0000-0000F69C0000}"/>
    <cellStyle name="Note 2 5 4 2 2 4" xfId="30354" xr:uid="{00000000-0005-0000-0000-0000F79C0000}"/>
    <cellStyle name="Note 2 5 4 2 2 5" xfId="35030" xr:uid="{00000000-0005-0000-0000-0000F89C0000}"/>
    <cellStyle name="Note 2 5 4 2 2 6" xfId="40508" xr:uid="{00000000-0005-0000-0000-0000F99C0000}"/>
    <cellStyle name="Note 2 5 4 2 2 7" xfId="45406" xr:uid="{00000000-0005-0000-0000-0000FA9C0000}"/>
    <cellStyle name="Note 2 5 4 2 2 8" xfId="51416" xr:uid="{00000000-0005-0000-0000-0000FB9C0000}"/>
    <cellStyle name="Note 2 5 4 2 3" xfId="3866" xr:uid="{00000000-0005-0000-0000-0000FC9C0000}"/>
    <cellStyle name="Note 2 5 4 2 3 2" xfId="18068" xr:uid="{00000000-0005-0000-0000-0000FD9C0000}"/>
    <cellStyle name="Note 2 5 4 2 3 3" xfId="25284" xr:uid="{00000000-0005-0000-0000-0000FE9C0000}"/>
    <cellStyle name="Note 2 5 4 2 3 4" xfId="30355" xr:uid="{00000000-0005-0000-0000-0000FF9C0000}"/>
    <cellStyle name="Note 2 5 4 2 3 5" xfId="35031" xr:uid="{00000000-0005-0000-0000-0000009D0000}"/>
    <cellStyle name="Note 2 5 4 2 3 6" xfId="40509" xr:uid="{00000000-0005-0000-0000-0000019D0000}"/>
    <cellStyle name="Note 2 5 4 2 3 7" xfId="45407" xr:uid="{00000000-0005-0000-0000-0000029D0000}"/>
    <cellStyle name="Note 2 5 4 2 3 8" xfId="51417" xr:uid="{00000000-0005-0000-0000-0000039D0000}"/>
    <cellStyle name="Note 2 5 4 2 4" xfId="6533" xr:uid="{00000000-0005-0000-0000-0000049D0000}"/>
    <cellStyle name="Note 2 5 4 2 4 2" xfId="18069" xr:uid="{00000000-0005-0000-0000-0000059D0000}"/>
    <cellStyle name="Note 2 5 4 2 4 3" xfId="25285" xr:uid="{00000000-0005-0000-0000-0000069D0000}"/>
    <cellStyle name="Note 2 5 4 2 4 4" xfId="30356" xr:uid="{00000000-0005-0000-0000-0000079D0000}"/>
    <cellStyle name="Note 2 5 4 2 4 5" xfId="35032" xr:uid="{00000000-0005-0000-0000-0000089D0000}"/>
    <cellStyle name="Note 2 5 4 2 4 6" xfId="40510" xr:uid="{00000000-0005-0000-0000-0000099D0000}"/>
    <cellStyle name="Note 2 5 4 2 4 7" xfId="45408" xr:uid="{00000000-0005-0000-0000-00000A9D0000}"/>
    <cellStyle name="Note 2 5 4 2 4 8" xfId="51418" xr:uid="{00000000-0005-0000-0000-00000B9D0000}"/>
    <cellStyle name="Note 2 5 4 2 5" xfId="6486" xr:uid="{00000000-0005-0000-0000-00000C9D0000}"/>
    <cellStyle name="Note 2 5 4 2 5 2" xfId="18070" xr:uid="{00000000-0005-0000-0000-00000D9D0000}"/>
    <cellStyle name="Note 2 5 4 2 5 3" xfId="25286" xr:uid="{00000000-0005-0000-0000-00000E9D0000}"/>
    <cellStyle name="Note 2 5 4 2 5 4" xfId="30357" xr:uid="{00000000-0005-0000-0000-00000F9D0000}"/>
    <cellStyle name="Note 2 5 4 2 5 5" xfId="35033" xr:uid="{00000000-0005-0000-0000-0000109D0000}"/>
    <cellStyle name="Note 2 5 4 2 5 6" xfId="40511" xr:uid="{00000000-0005-0000-0000-0000119D0000}"/>
    <cellStyle name="Note 2 5 4 2 5 7" xfId="45409" xr:uid="{00000000-0005-0000-0000-0000129D0000}"/>
    <cellStyle name="Note 2 5 4 2 5 8" xfId="51419" xr:uid="{00000000-0005-0000-0000-0000139D0000}"/>
    <cellStyle name="Note 2 5 4 2 6" xfId="18066" xr:uid="{00000000-0005-0000-0000-0000149D0000}"/>
    <cellStyle name="Note 2 5 4 2 7" xfId="25282" xr:uid="{00000000-0005-0000-0000-0000159D0000}"/>
    <cellStyle name="Note 2 5 4 2 8" xfId="30353" xr:uid="{00000000-0005-0000-0000-0000169D0000}"/>
    <cellStyle name="Note 2 5 4 2 9" xfId="35029" xr:uid="{00000000-0005-0000-0000-0000179D0000}"/>
    <cellStyle name="Note 2 5 4 3" xfId="4132" xr:uid="{00000000-0005-0000-0000-0000189D0000}"/>
    <cellStyle name="Note 2 5 4 3 10" xfId="18071" xr:uid="{00000000-0005-0000-0000-0000199D0000}"/>
    <cellStyle name="Note 2 5 4 3 11" xfId="25287" xr:uid="{00000000-0005-0000-0000-00001A9D0000}"/>
    <cellStyle name="Note 2 5 4 3 12" xfId="30358" xr:uid="{00000000-0005-0000-0000-00001B9D0000}"/>
    <cellStyle name="Note 2 5 4 3 13" xfId="35034" xr:uid="{00000000-0005-0000-0000-00001C9D0000}"/>
    <cellStyle name="Note 2 5 4 3 14" xfId="40512" xr:uid="{00000000-0005-0000-0000-00001D9D0000}"/>
    <cellStyle name="Note 2 5 4 3 15" xfId="45410" xr:uid="{00000000-0005-0000-0000-00001E9D0000}"/>
    <cellStyle name="Note 2 5 4 3 16" xfId="51420" xr:uid="{00000000-0005-0000-0000-00001F9D0000}"/>
    <cellStyle name="Note 2 5 4 3 2" xfId="6907" xr:uid="{00000000-0005-0000-0000-0000209D0000}"/>
    <cellStyle name="Note 2 5 4 3 2 2" xfId="18072" xr:uid="{00000000-0005-0000-0000-0000219D0000}"/>
    <cellStyle name="Note 2 5 4 3 2 3" xfId="25288" xr:uid="{00000000-0005-0000-0000-0000229D0000}"/>
    <cellStyle name="Note 2 5 4 3 2 4" xfId="30359" xr:uid="{00000000-0005-0000-0000-0000239D0000}"/>
    <cellStyle name="Note 2 5 4 3 2 5" xfId="35035" xr:uid="{00000000-0005-0000-0000-0000249D0000}"/>
    <cellStyle name="Note 2 5 4 3 2 6" xfId="40513" xr:uid="{00000000-0005-0000-0000-0000259D0000}"/>
    <cellStyle name="Note 2 5 4 3 2 7" xfId="45411" xr:uid="{00000000-0005-0000-0000-0000269D0000}"/>
    <cellStyle name="Note 2 5 4 3 2 8" xfId="51421" xr:uid="{00000000-0005-0000-0000-0000279D0000}"/>
    <cellStyle name="Note 2 5 4 3 3" xfId="7550" xr:uid="{00000000-0005-0000-0000-0000289D0000}"/>
    <cellStyle name="Note 2 5 4 3 3 2" xfId="18073" xr:uid="{00000000-0005-0000-0000-0000299D0000}"/>
    <cellStyle name="Note 2 5 4 3 3 3" xfId="25289" xr:uid="{00000000-0005-0000-0000-00002A9D0000}"/>
    <cellStyle name="Note 2 5 4 3 3 4" xfId="30360" xr:uid="{00000000-0005-0000-0000-00002B9D0000}"/>
    <cellStyle name="Note 2 5 4 3 3 5" xfId="35036" xr:uid="{00000000-0005-0000-0000-00002C9D0000}"/>
    <cellStyle name="Note 2 5 4 3 3 6" xfId="40514" xr:uid="{00000000-0005-0000-0000-00002D9D0000}"/>
    <cellStyle name="Note 2 5 4 3 3 7" xfId="45412" xr:uid="{00000000-0005-0000-0000-00002E9D0000}"/>
    <cellStyle name="Note 2 5 4 3 3 8" xfId="51422" xr:uid="{00000000-0005-0000-0000-00002F9D0000}"/>
    <cellStyle name="Note 2 5 4 3 4" xfId="5215" xr:uid="{00000000-0005-0000-0000-0000309D0000}"/>
    <cellStyle name="Note 2 5 4 3 4 2" xfId="18074" xr:uid="{00000000-0005-0000-0000-0000319D0000}"/>
    <cellStyle name="Note 2 5 4 3 4 3" xfId="25290" xr:uid="{00000000-0005-0000-0000-0000329D0000}"/>
    <cellStyle name="Note 2 5 4 3 4 4" xfId="30361" xr:uid="{00000000-0005-0000-0000-0000339D0000}"/>
    <cellStyle name="Note 2 5 4 3 4 5" xfId="35037" xr:uid="{00000000-0005-0000-0000-0000349D0000}"/>
    <cellStyle name="Note 2 5 4 3 4 6" xfId="40515" xr:uid="{00000000-0005-0000-0000-0000359D0000}"/>
    <cellStyle name="Note 2 5 4 3 4 7" xfId="45413" xr:uid="{00000000-0005-0000-0000-0000369D0000}"/>
    <cellStyle name="Note 2 5 4 3 4 8" xfId="51423" xr:uid="{00000000-0005-0000-0000-0000379D0000}"/>
    <cellStyle name="Note 2 5 4 3 5" xfId="6196" xr:uid="{00000000-0005-0000-0000-0000389D0000}"/>
    <cellStyle name="Note 2 5 4 3 5 2" xfId="18075" xr:uid="{00000000-0005-0000-0000-0000399D0000}"/>
    <cellStyle name="Note 2 5 4 3 5 3" xfId="25291" xr:uid="{00000000-0005-0000-0000-00003A9D0000}"/>
    <cellStyle name="Note 2 5 4 3 5 4" xfId="30362" xr:uid="{00000000-0005-0000-0000-00003B9D0000}"/>
    <cellStyle name="Note 2 5 4 3 5 5" xfId="35038" xr:uid="{00000000-0005-0000-0000-00003C9D0000}"/>
    <cellStyle name="Note 2 5 4 3 5 6" xfId="40516" xr:uid="{00000000-0005-0000-0000-00003D9D0000}"/>
    <cellStyle name="Note 2 5 4 3 5 7" xfId="45414" xr:uid="{00000000-0005-0000-0000-00003E9D0000}"/>
    <cellStyle name="Note 2 5 4 3 5 8" xfId="51424" xr:uid="{00000000-0005-0000-0000-00003F9D0000}"/>
    <cellStyle name="Note 2 5 4 3 6" xfId="7570" xr:uid="{00000000-0005-0000-0000-0000409D0000}"/>
    <cellStyle name="Note 2 5 4 3 6 2" xfId="18076" xr:uid="{00000000-0005-0000-0000-0000419D0000}"/>
    <cellStyle name="Note 2 5 4 3 6 3" xfId="25292" xr:uid="{00000000-0005-0000-0000-0000429D0000}"/>
    <cellStyle name="Note 2 5 4 3 6 4" xfId="30363" xr:uid="{00000000-0005-0000-0000-0000439D0000}"/>
    <cellStyle name="Note 2 5 4 3 6 5" xfId="35039" xr:uid="{00000000-0005-0000-0000-0000449D0000}"/>
    <cellStyle name="Note 2 5 4 3 6 6" xfId="40517" xr:uid="{00000000-0005-0000-0000-0000459D0000}"/>
    <cellStyle name="Note 2 5 4 3 6 7" xfId="45415" xr:uid="{00000000-0005-0000-0000-0000469D0000}"/>
    <cellStyle name="Note 2 5 4 3 6 8" xfId="51425" xr:uid="{00000000-0005-0000-0000-0000479D0000}"/>
    <cellStyle name="Note 2 5 4 3 7" xfId="5646" xr:uid="{00000000-0005-0000-0000-0000489D0000}"/>
    <cellStyle name="Note 2 5 4 3 7 2" xfId="18077" xr:uid="{00000000-0005-0000-0000-0000499D0000}"/>
    <cellStyle name="Note 2 5 4 3 7 3" xfId="25293" xr:uid="{00000000-0005-0000-0000-00004A9D0000}"/>
    <cellStyle name="Note 2 5 4 3 7 4" xfId="30364" xr:uid="{00000000-0005-0000-0000-00004B9D0000}"/>
    <cellStyle name="Note 2 5 4 3 7 5" xfId="35040" xr:uid="{00000000-0005-0000-0000-00004C9D0000}"/>
    <cellStyle name="Note 2 5 4 3 7 6" xfId="40518" xr:uid="{00000000-0005-0000-0000-00004D9D0000}"/>
    <cellStyle name="Note 2 5 4 3 7 7" xfId="45416" xr:uid="{00000000-0005-0000-0000-00004E9D0000}"/>
    <cellStyle name="Note 2 5 4 3 7 8" xfId="51426" xr:uid="{00000000-0005-0000-0000-00004F9D0000}"/>
    <cellStyle name="Note 2 5 4 3 8" xfId="9040" xr:uid="{00000000-0005-0000-0000-0000509D0000}"/>
    <cellStyle name="Note 2 5 4 3 8 2" xfId="18078" xr:uid="{00000000-0005-0000-0000-0000519D0000}"/>
    <cellStyle name="Note 2 5 4 3 8 3" xfId="25294" xr:uid="{00000000-0005-0000-0000-0000529D0000}"/>
    <cellStyle name="Note 2 5 4 3 8 4" xfId="30365" xr:uid="{00000000-0005-0000-0000-0000539D0000}"/>
    <cellStyle name="Note 2 5 4 3 8 5" xfId="35041" xr:uid="{00000000-0005-0000-0000-0000549D0000}"/>
    <cellStyle name="Note 2 5 4 3 8 6" xfId="40519" xr:uid="{00000000-0005-0000-0000-0000559D0000}"/>
    <cellStyle name="Note 2 5 4 3 8 7" xfId="45417" xr:uid="{00000000-0005-0000-0000-0000569D0000}"/>
    <cellStyle name="Note 2 5 4 3 8 8" xfId="51427" xr:uid="{00000000-0005-0000-0000-0000579D0000}"/>
    <cellStyle name="Note 2 5 4 3 9" xfId="3720" xr:uid="{00000000-0005-0000-0000-0000589D0000}"/>
    <cellStyle name="Note 2 5 4 3 9 2" xfId="18079" xr:uid="{00000000-0005-0000-0000-0000599D0000}"/>
    <cellStyle name="Note 2 5 4 3 9 3" xfId="25295" xr:uid="{00000000-0005-0000-0000-00005A9D0000}"/>
    <cellStyle name="Note 2 5 4 3 9 4" xfId="30366" xr:uid="{00000000-0005-0000-0000-00005B9D0000}"/>
    <cellStyle name="Note 2 5 4 3 9 5" xfId="35042" xr:uid="{00000000-0005-0000-0000-00005C9D0000}"/>
    <cellStyle name="Note 2 5 4 3 9 6" xfId="40520" xr:uid="{00000000-0005-0000-0000-00005D9D0000}"/>
    <cellStyle name="Note 2 5 4 3 9 7" xfId="45418" xr:uid="{00000000-0005-0000-0000-00005E9D0000}"/>
    <cellStyle name="Note 2 5 4 3 9 8" xfId="51428" xr:uid="{00000000-0005-0000-0000-00005F9D0000}"/>
    <cellStyle name="Note 2 5 4 4" xfId="4048" xr:uid="{00000000-0005-0000-0000-0000609D0000}"/>
    <cellStyle name="Note 2 5 4 4 10" xfId="18080" xr:uid="{00000000-0005-0000-0000-0000619D0000}"/>
    <cellStyle name="Note 2 5 4 4 11" xfId="25296" xr:uid="{00000000-0005-0000-0000-0000629D0000}"/>
    <cellStyle name="Note 2 5 4 4 12" xfId="30367" xr:uid="{00000000-0005-0000-0000-0000639D0000}"/>
    <cellStyle name="Note 2 5 4 4 13" xfId="35043" xr:uid="{00000000-0005-0000-0000-0000649D0000}"/>
    <cellStyle name="Note 2 5 4 4 14" xfId="40521" xr:uid="{00000000-0005-0000-0000-0000659D0000}"/>
    <cellStyle name="Note 2 5 4 4 15" xfId="45419" xr:uid="{00000000-0005-0000-0000-0000669D0000}"/>
    <cellStyle name="Note 2 5 4 4 16" xfId="51429" xr:uid="{00000000-0005-0000-0000-0000679D0000}"/>
    <cellStyle name="Note 2 5 4 4 2" xfId="7374" xr:uid="{00000000-0005-0000-0000-0000689D0000}"/>
    <cellStyle name="Note 2 5 4 4 2 2" xfId="18081" xr:uid="{00000000-0005-0000-0000-0000699D0000}"/>
    <cellStyle name="Note 2 5 4 4 2 3" xfId="25297" xr:uid="{00000000-0005-0000-0000-00006A9D0000}"/>
    <cellStyle name="Note 2 5 4 4 2 4" xfId="30368" xr:uid="{00000000-0005-0000-0000-00006B9D0000}"/>
    <cellStyle name="Note 2 5 4 4 2 5" xfId="35044" xr:uid="{00000000-0005-0000-0000-00006C9D0000}"/>
    <cellStyle name="Note 2 5 4 4 2 6" xfId="40522" xr:uid="{00000000-0005-0000-0000-00006D9D0000}"/>
    <cellStyle name="Note 2 5 4 4 2 7" xfId="45420" xr:uid="{00000000-0005-0000-0000-00006E9D0000}"/>
    <cellStyle name="Note 2 5 4 4 2 8" xfId="51430" xr:uid="{00000000-0005-0000-0000-00006F9D0000}"/>
    <cellStyle name="Note 2 5 4 4 3" xfId="7894" xr:uid="{00000000-0005-0000-0000-0000709D0000}"/>
    <cellStyle name="Note 2 5 4 4 3 2" xfId="18082" xr:uid="{00000000-0005-0000-0000-0000719D0000}"/>
    <cellStyle name="Note 2 5 4 4 3 3" xfId="25298" xr:uid="{00000000-0005-0000-0000-0000729D0000}"/>
    <cellStyle name="Note 2 5 4 4 3 4" xfId="30369" xr:uid="{00000000-0005-0000-0000-0000739D0000}"/>
    <cellStyle name="Note 2 5 4 4 3 5" xfId="35045" xr:uid="{00000000-0005-0000-0000-0000749D0000}"/>
    <cellStyle name="Note 2 5 4 4 3 6" xfId="40523" xr:uid="{00000000-0005-0000-0000-0000759D0000}"/>
    <cellStyle name="Note 2 5 4 4 3 7" xfId="45421" xr:uid="{00000000-0005-0000-0000-0000769D0000}"/>
    <cellStyle name="Note 2 5 4 4 3 8" xfId="51431" xr:uid="{00000000-0005-0000-0000-0000779D0000}"/>
    <cellStyle name="Note 2 5 4 4 4" xfId="8235" xr:uid="{00000000-0005-0000-0000-0000789D0000}"/>
    <cellStyle name="Note 2 5 4 4 4 2" xfId="18083" xr:uid="{00000000-0005-0000-0000-0000799D0000}"/>
    <cellStyle name="Note 2 5 4 4 4 3" xfId="25299" xr:uid="{00000000-0005-0000-0000-00007A9D0000}"/>
    <cellStyle name="Note 2 5 4 4 4 4" xfId="30370" xr:uid="{00000000-0005-0000-0000-00007B9D0000}"/>
    <cellStyle name="Note 2 5 4 4 4 5" xfId="35046" xr:uid="{00000000-0005-0000-0000-00007C9D0000}"/>
    <cellStyle name="Note 2 5 4 4 4 6" xfId="40524" xr:uid="{00000000-0005-0000-0000-00007D9D0000}"/>
    <cellStyle name="Note 2 5 4 4 4 7" xfId="45422" xr:uid="{00000000-0005-0000-0000-00007E9D0000}"/>
    <cellStyle name="Note 2 5 4 4 4 8" xfId="51432" xr:uid="{00000000-0005-0000-0000-00007F9D0000}"/>
    <cellStyle name="Note 2 5 4 4 5" xfId="8667" xr:uid="{00000000-0005-0000-0000-0000809D0000}"/>
    <cellStyle name="Note 2 5 4 4 5 2" xfId="18084" xr:uid="{00000000-0005-0000-0000-0000819D0000}"/>
    <cellStyle name="Note 2 5 4 4 5 3" xfId="25300" xr:uid="{00000000-0005-0000-0000-0000829D0000}"/>
    <cellStyle name="Note 2 5 4 4 5 4" xfId="30371" xr:uid="{00000000-0005-0000-0000-0000839D0000}"/>
    <cellStyle name="Note 2 5 4 4 5 5" xfId="35047" xr:uid="{00000000-0005-0000-0000-0000849D0000}"/>
    <cellStyle name="Note 2 5 4 4 5 6" xfId="40525" xr:uid="{00000000-0005-0000-0000-0000859D0000}"/>
    <cellStyle name="Note 2 5 4 4 5 7" xfId="45423" xr:uid="{00000000-0005-0000-0000-0000869D0000}"/>
    <cellStyle name="Note 2 5 4 4 5 8" xfId="51433" xr:uid="{00000000-0005-0000-0000-0000879D0000}"/>
    <cellStyle name="Note 2 5 4 4 6" xfId="9016" xr:uid="{00000000-0005-0000-0000-0000889D0000}"/>
    <cellStyle name="Note 2 5 4 4 6 2" xfId="18085" xr:uid="{00000000-0005-0000-0000-0000899D0000}"/>
    <cellStyle name="Note 2 5 4 4 6 3" xfId="25301" xr:uid="{00000000-0005-0000-0000-00008A9D0000}"/>
    <cellStyle name="Note 2 5 4 4 6 4" xfId="30372" xr:uid="{00000000-0005-0000-0000-00008B9D0000}"/>
    <cellStyle name="Note 2 5 4 4 6 5" xfId="35048" xr:uid="{00000000-0005-0000-0000-00008C9D0000}"/>
    <cellStyle name="Note 2 5 4 4 6 6" xfId="40526" xr:uid="{00000000-0005-0000-0000-00008D9D0000}"/>
    <cellStyle name="Note 2 5 4 4 6 7" xfId="45424" xr:uid="{00000000-0005-0000-0000-00008E9D0000}"/>
    <cellStyle name="Note 2 5 4 4 6 8" xfId="51434" xr:uid="{00000000-0005-0000-0000-00008F9D0000}"/>
    <cellStyle name="Note 2 5 4 4 7" xfId="9470" xr:uid="{00000000-0005-0000-0000-0000909D0000}"/>
    <cellStyle name="Note 2 5 4 4 7 2" xfId="18086" xr:uid="{00000000-0005-0000-0000-0000919D0000}"/>
    <cellStyle name="Note 2 5 4 4 7 3" xfId="25302" xr:uid="{00000000-0005-0000-0000-0000929D0000}"/>
    <cellStyle name="Note 2 5 4 4 7 4" xfId="30373" xr:uid="{00000000-0005-0000-0000-0000939D0000}"/>
    <cellStyle name="Note 2 5 4 4 7 5" xfId="35049" xr:uid="{00000000-0005-0000-0000-0000949D0000}"/>
    <cellStyle name="Note 2 5 4 4 7 6" xfId="40527" xr:uid="{00000000-0005-0000-0000-0000959D0000}"/>
    <cellStyle name="Note 2 5 4 4 7 7" xfId="45425" xr:uid="{00000000-0005-0000-0000-0000969D0000}"/>
    <cellStyle name="Note 2 5 4 4 7 8" xfId="51435" xr:uid="{00000000-0005-0000-0000-0000979D0000}"/>
    <cellStyle name="Note 2 5 4 4 8" xfId="9790" xr:uid="{00000000-0005-0000-0000-0000989D0000}"/>
    <cellStyle name="Note 2 5 4 4 8 2" xfId="18087" xr:uid="{00000000-0005-0000-0000-0000999D0000}"/>
    <cellStyle name="Note 2 5 4 4 8 3" xfId="25303" xr:uid="{00000000-0005-0000-0000-00009A9D0000}"/>
    <cellStyle name="Note 2 5 4 4 8 4" xfId="30374" xr:uid="{00000000-0005-0000-0000-00009B9D0000}"/>
    <cellStyle name="Note 2 5 4 4 8 5" xfId="35050" xr:uid="{00000000-0005-0000-0000-00009C9D0000}"/>
    <cellStyle name="Note 2 5 4 4 8 6" xfId="40528" xr:uid="{00000000-0005-0000-0000-00009D9D0000}"/>
    <cellStyle name="Note 2 5 4 4 8 7" xfId="45426" xr:uid="{00000000-0005-0000-0000-00009E9D0000}"/>
    <cellStyle name="Note 2 5 4 4 8 8" xfId="51436" xr:uid="{00000000-0005-0000-0000-00009F9D0000}"/>
    <cellStyle name="Note 2 5 4 4 9" xfId="10059" xr:uid="{00000000-0005-0000-0000-0000A09D0000}"/>
    <cellStyle name="Note 2 5 4 4 9 2" xfId="18088" xr:uid="{00000000-0005-0000-0000-0000A19D0000}"/>
    <cellStyle name="Note 2 5 4 4 9 3" xfId="25304" xr:uid="{00000000-0005-0000-0000-0000A29D0000}"/>
    <cellStyle name="Note 2 5 4 4 9 4" xfId="30375" xr:uid="{00000000-0005-0000-0000-0000A39D0000}"/>
    <cellStyle name="Note 2 5 4 4 9 5" xfId="35051" xr:uid="{00000000-0005-0000-0000-0000A49D0000}"/>
    <cellStyle name="Note 2 5 4 4 9 6" xfId="40529" xr:uid="{00000000-0005-0000-0000-0000A59D0000}"/>
    <cellStyle name="Note 2 5 4 4 9 7" xfId="45427" xr:uid="{00000000-0005-0000-0000-0000A69D0000}"/>
    <cellStyle name="Note 2 5 4 4 9 8" xfId="51437" xr:uid="{00000000-0005-0000-0000-0000A79D0000}"/>
    <cellStyle name="Note 2 5 4 5" xfId="5816" xr:uid="{00000000-0005-0000-0000-0000A89D0000}"/>
    <cellStyle name="Note 2 5 4 5 2" xfId="18089" xr:uid="{00000000-0005-0000-0000-0000A99D0000}"/>
    <cellStyle name="Note 2 5 4 5 3" xfId="25305" xr:uid="{00000000-0005-0000-0000-0000AA9D0000}"/>
    <cellStyle name="Note 2 5 4 5 4" xfId="30376" xr:uid="{00000000-0005-0000-0000-0000AB9D0000}"/>
    <cellStyle name="Note 2 5 4 5 5" xfId="35052" xr:uid="{00000000-0005-0000-0000-0000AC9D0000}"/>
    <cellStyle name="Note 2 5 4 5 6" xfId="40530" xr:uid="{00000000-0005-0000-0000-0000AD9D0000}"/>
    <cellStyle name="Note 2 5 4 5 7" xfId="45428" xr:uid="{00000000-0005-0000-0000-0000AE9D0000}"/>
    <cellStyle name="Note 2 5 4 5 8" xfId="51438" xr:uid="{00000000-0005-0000-0000-0000AF9D0000}"/>
    <cellStyle name="Note 2 5 4 6" xfId="5621" xr:uid="{00000000-0005-0000-0000-0000B09D0000}"/>
    <cellStyle name="Note 2 5 4 6 2" xfId="18090" xr:uid="{00000000-0005-0000-0000-0000B19D0000}"/>
    <cellStyle name="Note 2 5 4 6 3" xfId="25306" xr:uid="{00000000-0005-0000-0000-0000B29D0000}"/>
    <cellStyle name="Note 2 5 4 6 4" xfId="30377" xr:uid="{00000000-0005-0000-0000-0000B39D0000}"/>
    <cellStyle name="Note 2 5 4 6 5" xfId="35053" xr:uid="{00000000-0005-0000-0000-0000B49D0000}"/>
    <cellStyle name="Note 2 5 4 6 6" xfId="40531" xr:uid="{00000000-0005-0000-0000-0000B59D0000}"/>
    <cellStyle name="Note 2 5 4 6 7" xfId="45429" xr:uid="{00000000-0005-0000-0000-0000B69D0000}"/>
    <cellStyle name="Note 2 5 4 6 8" xfId="51439" xr:uid="{00000000-0005-0000-0000-0000B79D0000}"/>
    <cellStyle name="Note 2 5 4 7" xfId="4287" xr:uid="{00000000-0005-0000-0000-0000B89D0000}"/>
    <cellStyle name="Note 2 5 4 7 2" xfId="18091" xr:uid="{00000000-0005-0000-0000-0000B99D0000}"/>
    <cellStyle name="Note 2 5 4 7 3" xfId="25307" xr:uid="{00000000-0005-0000-0000-0000BA9D0000}"/>
    <cellStyle name="Note 2 5 4 7 4" xfId="30378" xr:uid="{00000000-0005-0000-0000-0000BB9D0000}"/>
    <cellStyle name="Note 2 5 4 7 5" xfId="35054" xr:uid="{00000000-0005-0000-0000-0000BC9D0000}"/>
    <cellStyle name="Note 2 5 4 7 6" xfId="40532" xr:uid="{00000000-0005-0000-0000-0000BD9D0000}"/>
    <cellStyle name="Note 2 5 4 7 7" xfId="45430" xr:uid="{00000000-0005-0000-0000-0000BE9D0000}"/>
    <cellStyle name="Note 2 5 4 7 8" xfId="51440" xr:uid="{00000000-0005-0000-0000-0000BF9D0000}"/>
    <cellStyle name="Note 2 5 4 8" xfId="5839" xr:uid="{00000000-0005-0000-0000-0000C09D0000}"/>
    <cellStyle name="Note 2 5 4 8 2" xfId="18092" xr:uid="{00000000-0005-0000-0000-0000C19D0000}"/>
    <cellStyle name="Note 2 5 4 8 3" xfId="25308" xr:uid="{00000000-0005-0000-0000-0000C29D0000}"/>
    <cellStyle name="Note 2 5 4 8 4" xfId="30379" xr:uid="{00000000-0005-0000-0000-0000C39D0000}"/>
    <cellStyle name="Note 2 5 4 8 5" xfId="35055" xr:uid="{00000000-0005-0000-0000-0000C49D0000}"/>
    <cellStyle name="Note 2 5 4 8 6" xfId="40533" xr:uid="{00000000-0005-0000-0000-0000C59D0000}"/>
    <cellStyle name="Note 2 5 4 8 7" xfId="45431" xr:uid="{00000000-0005-0000-0000-0000C69D0000}"/>
    <cellStyle name="Note 2 5 4 8 8" xfId="51441" xr:uid="{00000000-0005-0000-0000-0000C79D0000}"/>
    <cellStyle name="Note 2 5 4 9" xfId="10834" xr:uid="{00000000-0005-0000-0000-0000C89D0000}"/>
    <cellStyle name="Note 2 5 5" xfId="829" xr:uid="{00000000-0005-0000-0000-0000C99D0000}"/>
    <cellStyle name="Note 2 5 5 10" xfId="19183" xr:uid="{00000000-0005-0000-0000-0000CA9D0000}"/>
    <cellStyle name="Note 2 5 5 11" xfId="46991" xr:uid="{00000000-0005-0000-0000-0000CB9D0000}"/>
    <cellStyle name="Note 2 5 5 2" xfId="4121" xr:uid="{00000000-0005-0000-0000-0000CC9D0000}"/>
    <cellStyle name="Note 2 5 5 2 10" xfId="40534" xr:uid="{00000000-0005-0000-0000-0000CD9D0000}"/>
    <cellStyle name="Note 2 5 5 2 11" xfId="45432" xr:uid="{00000000-0005-0000-0000-0000CE9D0000}"/>
    <cellStyle name="Note 2 5 5 2 12" xfId="51442" xr:uid="{00000000-0005-0000-0000-0000CF9D0000}"/>
    <cellStyle name="Note 2 5 5 2 2" xfId="6902" xr:uid="{00000000-0005-0000-0000-0000D09D0000}"/>
    <cellStyle name="Note 2 5 5 2 2 2" xfId="18094" xr:uid="{00000000-0005-0000-0000-0000D19D0000}"/>
    <cellStyle name="Note 2 5 5 2 2 3" xfId="25310" xr:uid="{00000000-0005-0000-0000-0000D29D0000}"/>
    <cellStyle name="Note 2 5 5 2 2 4" xfId="30381" xr:uid="{00000000-0005-0000-0000-0000D39D0000}"/>
    <cellStyle name="Note 2 5 5 2 2 5" xfId="35057" xr:uid="{00000000-0005-0000-0000-0000D49D0000}"/>
    <cellStyle name="Note 2 5 5 2 2 6" xfId="40535" xr:uid="{00000000-0005-0000-0000-0000D59D0000}"/>
    <cellStyle name="Note 2 5 5 2 2 7" xfId="45433" xr:uid="{00000000-0005-0000-0000-0000D69D0000}"/>
    <cellStyle name="Note 2 5 5 2 2 8" xfId="51443" xr:uid="{00000000-0005-0000-0000-0000D79D0000}"/>
    <cellStyle name="Note 2 5 5 2 3" xfId="4127" xr:uid="{00000000-0005-0000-0000-0000D89D0000}"/>
    <cellStyle name="Note 2 5 5 2 3 2" xfId="18095" xr:uid="{00000000-0005-0000-0000-0000D99D0000}"/>
    <cellStyle name="Note 2 5 5 2 3 3" xfId="25311" xr:uid="{00000000-0005-0000-0000-0000DA9D0000}"/>
    <cellStyle name="Note 2 5 5 2 3 4" xfId="30382" xr:uid="{00000000-0005-0000-0000-0000DB9D0000}"/>
    <cellStyle name="Note 2 5 5 2 3 5" xfId="35058" xr:uid="{00000000-0005-0000-0000-0000DC9D0000}"/>
    <cellStyle name="Note 2 5 5 2 3 6" xfId="40536" xr:uid="{00000000-0005-0000-0000-0000DD9D0000}"/>
    <cellStyle name="Note 2 5 5 2 3 7" xfId="45434" xr:uid="{00000000-0005-0000-0000-0000DE9D0000}"/>
    <cellStyle name="Note 2 5 5 2 3 8" xfId="51444" xr:uid="{00000000-0005-0000-0000-0000DF9D0000}"/>
    <cellStyle name="Note 2 5 5 2 4" xfId="6570" xr:uid="{00000000-0005-0000-0000-0000E09D0000}"/>
    <cellStyle name="Note 2 5 5 2 4 2" xfId="18096" xr:uid="{00000000-0005-0000-0000-0000E19D0000}"/>
    <cellStyle name="Note 2 5 5 2 4 3" xfId="25312" xr:uid="{00000000-0005-0000-0000-0000E29D0000}"/>
    <cellStyle name="Note 2 5 5 2 4 4" xfId="30383" xr:uid="{00000000-0005-0000-0000-0000E39D0000}"/>
    <cellStyle name="Note 2 5 5 2 4 5" xfId="35059" xr:uid="{00000000-0005-0000-0000-0000E49D0000}"/>
    <cellStyle name="Note 2 5 5 2 4 6" xfId="40537" xr:uid="{00000000-0005-0000-0000-0000E59D0000}"/>
    <cellStyle name="Note 2 5 5 2 4 7" xfId="45435" xr:uid="{00000000-0005-0000-0000-0000E69D0000}"/>
    <cellStyle name="Note 2 5 5 2 4 8" xfId="51445" xr:uid="{00000000-0005-0000-0000-0000E79D0000}"/>
    <cellStyle name="Note 2 5 5 2 5" xfId="6161" xr:uid="{00000000-0005-0000-0000-0000E89D0000}"/>
    <cellStyle name="Note 2 5 5 2 5 2" xfId="18097" xr:uid="{00000000-0005-0000-0000-0000E99D0000}"/>
    <cellStyle name="Note 2 5 5 2 5 3" xfId="25313" xr:uid="{00000000-0005-0000-0000-0000EA9D0000}"/>
    <cellStyle name="Note 2 5 5 2 5 4" xfId="30384" xr:uid="{00000000-0005-0000-0000-0000EB9D0000}"/>
    <cellStyle name="Note 2 5 5 2 5 5" xfId="35060" xr:uid="{00000000-0005-0000-0000-0000EC9D0000}"/>
    <cellStyle name="Note 2 5 5 2 5 6" xfId="40538" xr:uid="{00000000-0005-0000-0000-0000ED9D0000}"/>
    <cellStyle name="Note 2 5 5 2 5 7" xfId="45436" xr:uid="{00000000-0005-0000-0000-0000EE9D0000}"/>
    <cellStyle name="Note 2 5 5 2 5 8" xfId="51446" xr:uid="{00000000-0005-0000-0000-0000EF9D0000}"/>
    <cellStyle name="Note 2 5 5 2 6" xfId="18093" xr:uid="{00000000-0005-0000-0000-0000F09D0000}"/>
    <cellStyle name="Note 2 5 5 2 7" xfId="25309" xr:uid="{00000000-0005-0000-0000-0000F19D0000}"/>
    <cellStyle name="Note 2 5 5 2 8" xfId="30380" xr:uid="{00000000-0005-0000-0000-0000F29D0000}"/>
    <cellStyle name="Note 2 5 5 2 9" xfId="35056" xr:uid="{00000000-0005-0000-0000-0000F39D0000}"/>
    <cellStyle name="Note 2 5 5 3" xfId="5051" xr:uid="{00000000-0005-0000-0000-0000F49D0000}"/>
    <cellStyle name="Note 2 5 5 3 10" xfId="18098" xr:uid="{00000000-0005-0000-0000-0000F59D0000}"/>
    <cellStyle name="Note 2 5 5 3 11" xfId="25314" xr:uid="{00000000-0005-0000-0000-0000F69D0000}"/>
    <cellStyle name="Note 2 5 5 3 12" xfId="30385" xr:uid="{00000000-0005-0000-0000-0000F79D0000}"/>
    <cellStyle name="Note 2 5 5 3 13" xfId="35061" xr:uid="{00000000-0005-0000-0000-0000F89D0000}"/>
    <cellStyle name="Note 2 5 5 3 14" xfId="40539" xr:uid="{00000000-0005-0000-0000-0000F99D0000}"/>
    <cellStyle name="Note 2 5 5 3 15" xfId="45437" xr:uid="{00000000-0005-0000-0000-0000FA9D0000}"/>
    <cellStyle name="Note 2 5 5 3 16" xfId="51447" xr:uid="{00000000-0005-0000-0000-0000FB9D0000}"/>
    <cellStyle name="Note 2 5 5 3 2" xfId="7250" xr:uid="{00000000-0005-0000-0000-0000FC9D0000}"/>
    <cellStyle name="Note 2 5 5 3 2 2" xfId="18099" xr:uid="{00000000-0005-0000-0000-0000FD9D0000}"/>
    <cellStyle name="Note 2 5 5 3 2 3" xfId="25315" xr:uid="{00000000-0005-0000-0000-0000FE9D0000}"/>
    <cellStyle name="Note 2 5 5 3 2 4" xfId="30386" xr:uid="{00000000-0005-0000-0000-0000FF9D0000}"/>
    <cellStyle name="Note 2 5 5 3 2 5" xfId="35062" xr:uid="{00000000-0005-0000-0000-0000009E0000}"/>
    <cellStyle name="Note 2 5 5 3 2 6" xfId="40540" xr:uid="{00000000-0005-0000-0000-0000019E0000}"/>
    <cellStyle name="Note 2 5 5 3 2 7" xfId="45438" xr:uid="{00000000-0005-0000-0000-0000029E0000}"/>
    <cellStyle name="Note 2 5 5 3 2 8" xfId="51448" xr:uid="{00000000-0005-0000-0000-0000039E0000}"/>
    <cellStyle name="Note 2 5 5 3 3" xfId="7785" xr:uid="{00000000-0005-0000-0000-0000049E0000}"/>
    <cellStyle name="Note 2 5 5 3 3 2" xfId="18100" xr:uid="{00000000-0005-0000-0000-0000059E0000}"/>
    <cellStyle name="Note 2 5 5 3 3 3" xfId="25316" xr:uid="{00000000-0005-0000-0000-0000069E0000}"/>
    <cellStyle name="Note 2 5 5 3 3 4" xfId="30387" xr:uid="{00000000-0005-0000-0000-0000079E0000}"/>
    <cellStyle name="Note 2 5 5 3 3 5" xfId="35063" xr:uid="{00000000-0005-0000-0000-0000089E0000}"/>
    <cellStyle name="Note 2 5 5 3 3 6" xfId="40541" xr:uid="{00000000-0005-0000-0000-0000099E0000}"/>
    <cellStyle name="Note 2 5 5 3 3 7" xfId="45439" xr:uid="{00000000-0005-0000-0000-00000A9E0000}"/>
    <cellStyle name="Note 2 5 5 3 3 8" xfId="51449" xr:uid="{00000000-0005-0000-0000-00000B9E0000}"/>
    <cellStyle name="Note 2 5 5 3 4" xfId="8116" xr:uid="{00000000-0005-0000-0000-00000C9E0000}"/>
    <cellStyle name="Note 2 5 5 3 4 2" xfId="18101" xr:uid="{00000000-0005-0000-0000-00000D9E0000}"/>
    <cellStyle name="Note 2 5 5 3 4 3" xfId="25317" xr:uid="{00000000-0005-0000-0000-00000E9E0000}"/>
    <cellStyle name="Note 2 5 5 3 4 4" xfId="30388" xr:uid="{00000000-0005-0000-0000-00000F9E0000}"/>
    <cellStyle name="Note 2 5 5 3 4 5" xfId="35064" xr:uid="{00000000-0005-0000-0000-0000109E0000}"/>
    <cellStyle name="Note 2 5 5 3 4 6" xfId="40542" xr:uid="{00000000-0005-0000-0000-0000119E0000}"/>
    <cellStyle name="Note 2 5 5 3 4 7" xfId="45440" xr:uid="{00000000-0005-0000-0000-0000129E0000}"/>
    <cellStyle name="Note 2 5 5 3 4 8" xfId="51450" xr:uid="{00000000-0005-0000-0000-0000139E0000}"/>
    <cellStyle name="Note 2 5 5 3 5" xfId="8554" xr:uid="{00000000-0005-0000-0000-0000149E0000}"/>
    <cellStyle name="Note 2 5 5 3 5 2" xfId="18102" xr:uid="{00000000-0005-0000-0000-0000159E0000}"/>
    <cellStyle name="Note 2 5 5 3 5 3" xfId="25318" xr:uid="{00000000-0005-0000-0000-0000169E0000}"/>
    <cellStyle name="Note 2 5 5 3 5 4" xfId="30389" xr:uid="{00000000-0005-0000-0000-0000179E0000}"/>
    <cellStyle name="Note 2 5 5 3 5 5" xfId="35065" xr:uid="{00000000-0005-0000-0000-0000189E0000}"/>
    <cellStyle name="Note 2 5 5 3 5 6" xfId="40543" xr:uid="{00000000-0005-0000-0000-0000199E0000}"/>
    <cellStyle name="Note 2 5 5 3 5 7" xfId="45441" xr:uid="{00000000-0005-0000-0000-00001A9E0000}"/>
    <cellStyle name="Note 2 5 5 3 5 8" xfId="51451" xr:uid="{00000000-0005-0000-0000-00001B9E0000}"/>
    <cellStyle name="Note 2 5 5 3 6" xfId="8908" xr:uid="{00000000-0005-0000-0000-00001C9E0000}"/>
    <cellStyle name="Note 2 5 5 3 6 2" xfId="18103" xr:uid="{00000000-0005-0000-0000-00001D9E0000}"/>
    <cellStyle name="Note 2 5 5 3 6 3" xfId="25319" xr:uid="{00000000-0005-0000-0000-00001E9E0000}"/>
    <cellStyle name="Note 2 5 5 3 6 4" xfId="30390" xr:uid="{00000000-0005-0000-0000-00001F9E0000}"/>
    <cellStyle name="Note 2 5 5 3 6 5" xfId="35066" xr:uid="{00000000-0005-0000-0000-0000209E0000}"/>
    <cellStyle name="Note 2 5 5 3 6 6" xfId="40544" xr:uid="{00000000-0005-0000-0000-0000219E0000}"/>
    <cellStyle name="Note 2 5 5 3 6 7" xfId="45442" xr:uid="{00000000-0005-0000-0000-0000229E0000}"/>
    <cellStyle name="Note 2 5 5 3 6 8" xfId="51452" xr:uid="{00000000-0005-0000-0000-0000239E0000}"/>
    <cellStyle name="Note 2 5 5 3 7" xfId="9359" xr:uid="{00000000-0005-0000-0000-0000249E0000}"/>
    <cellStyle name="Note 2 5 5 3 7 2" xfId="18104" xr:uid="{00000000-0005-0000-0000-0000259E0000}"/>
    <cellStyle name="Note 2 5 5 3 7 3" xfId="25320" xr:uid="{00000000-0005-0000-0000-0000269E0000}"/>
    <cellStyle name="Note 2 5 5 3 7 4" xfId="30391" xr:uid="{00000000-0005-0000-0000-0000279E0000}"/>
    <cellStyle name="Note 2 5 5 3 7 5" xfId="35067" xr:uid="{00000000-0005-0000-0000-0000289E0000}"/>
    <cellStyle name="Note 2 5 5 3 7 6" xfId="40545" xr:uid="{00000000-0005-0000-0000-0000299E0000}"/>
    <cellStyle name="Note 2 5 5 3 7 7" xfId="45443" xr:uid="{00000000-0005-0000-0000-00002A9E0000}"/>
    <cellStyle name="Note 2 5 5 3 7 8" xfId="51453" xr:uid="{00000000-0005-0000-0000-00002B9E0000}"/>
    <cellStyle name="Note 2 5 5 3 8" xfId="9709" xr:uid="{00000000-0005-0000-0000-00002C9E0000}"/>
    <cellStyle name="Note 2 5 5 3 8 2" xfId="18105" xr:uid="{00000000-0005-0000-0000-00002D9E0000}"/>
    <cellStyle name="Note 2 5 5 3 8 3" xfId="25321" xr:uid="{00000000-0005-0000-0000-00002E9E0000}"/>
    <cellStyle name="Note 2 5 5 3 8 4" xfId="30392" xr:uid="{00000000-0005-0000-0000-00002F9E0000}"/>
    <cellStyle name="Note 2 5 5 3 8 5" xfId="35068" xr:uid="{00000000-0005-0000-0000-0000309E0000}"/>
    <cellStyle name="Note 2 5 5 3 8 6" xfId="40546" xr:uid="{00000000-0005-0000-0000-0000319E0000}"/>
    <cellStyle name="Note 2 5 5 3 8 7" xfId="45444" xr:uid="{00000000-0005-0000-0000-0000329E0000}"/>
    <cellStyle name="Note 2 5 5 3 8 8" xfId="51454" xr:uid="{00000000-0005-0000-0000-0000339E0000}"/>
    <cellStyle name="Note 2 5 5 3 9" xfId="9976" xr:uid="{00000000-0005-0000-0000-0000349E0000}"/>
    <cellStyle name="Note 2 5 5 3 9 2" xfId="18106" xr:uid="{00000000-0005-0000-0000-0000359E0000}"/>
    <cellStyle name="Note 2 5 5 3 9 3" xfId="25322" xr:uid="{00000000-0005-0000-0000-0000369E0000}"/>
    <cellStyle name="Note 2 5 5 3 9 4" xfId="30393" xr:uid="{00000000-0005-0000-0000-0000379E0000}"/>
    <cellStyle name="Note 2 5 5 3 9 5" xfId="35069" xr:uid="{00000000-0005-0000-0000-0000389E0000}"/>
    <cellStyle name="Note 2 5 5 3 9 6" xfId="40547" xr:uid="{00000000-0005-0000-0000-0000399E0000}"/>
    <cellStyle name="Note 2 5 5 3 9 7" xfId="45445" xr:uid="{00000000-0005-0000-0000-00003A9E0000}"/>
    <cellStyle name="Note 2 5 5 3 9 8" xfId="51455" xr:uid="{00000000-0005-0000-0000-00003B9E0000}"/>
    <cellStyle name="Note 2 5 5 4" xfId="3875" xr:uid="{00000000-0005-0000-0000-00003C9E0000}"/>
    <cellStyle name="Note 2 5 5 4 10" xfId="18107" xr:uid="{00000000-0005-0000-0000-00003D9E0000}"/>
    <cellStyle name="Note 2 5 5 4 11" xfId="25323" xr:uid="{00000000-0005-0000-0000-00003E9E0000}"/>
    <cellStyle name="Note 2 5 5 4 12" xfId="30394" xr:uid="{00000000-0005-0000-0000-00003F9E0000}"/>
    <cellStyle name="Note 2 5 5 4 13" xfId="35070" xr:uid="{00000000-0005-0000-0000-0000409E0000}"/>
    <cellStyle name="Note 2 5 5 4 14" xfId="40548" xr:uid="{00000000-0005-0000-0000-0000419E0000}"/>
    <cellStyle name="Note 2 5 5 4 15" xfId="45446" xr:uid="{00000000-0005-0000-0000-0000429E0000}"/>
    <cellStyle name="Note 2 5 5 4 16" xfId="51456" xr:uid="{00000000-0005-0000-0000-0000439E0000}"/>
    <cellStyle name="Note 2 5 5 4 2" xfId="7418" xr:uid="{00000000-0005-0000-0000-0000449E0000}"/>
    <cellStyle name="Note 2 5 5 4 2 2" xfId="18108" xr:uid="{00000000-0005-0000-0000-0000459E0000}"/>
    <cellStyle name="Note 2 5 5 4 2 3" xfId="25324" xr:uid="{00000000-0005-0000-0000-0000469E0000}"/>
    <cellStyle name="Note 2 5 5 4 2 4" xfId="30395" xr:uid="{00000000-0005-0000-0000-0000479E0000}"/>
    <cellStyle name="Note 2 5 5 4 2 5" xfId="35071" xr:uid="{00000000-0005-0000-0000-0000489E0000}"/>
    <cellStyle name="Note 2 5 5 4 2 6" xfId="40549" xr:uid="{00000000-0005-0000-0000-0000499E0000}"/>
    <cellStyle name="Note 2 5 5 4 2 7" xfId="45447" xr:uid="{00000000-0005-0000-0000-00004A9E0000}"/>
    <cellStyle name="Note 2 5 5 4 2 8" xfId="51457" xr:uid="{00000000-0005-0000-0000-00004B9E0000}"/>
    <cellStyle name="Note 2 5 5 4 3" xfId="7935" xr:uid="{00000000-0005-0000-0000-00004C9E0000}"/>
    <cellStyle name="Note 2 5 5 4 3 2" xfId="18109" xr:uid="{00000000-0005-0000-0000-00004D9E0000}"/>
    <cellStyle name="Note 2 5 5 4 3 3" xfId="25325" xr:uid="{00000000-0005-0000-0000-00004E9E0000}"/>
    <cellStyle name="Note 2 5 5 4 3 4" xfId="30396" xr:uid="{00000000-0005-0000-0000-00004F9E0000}"/>
    <cellStyle name="Note 2 5 5 4 3 5" xfId="35072" xr:uid="{00000000-0005-0000-0000-0000509E0000}"/>
    <cellStyle name="Note 2 5 5 4 3 6" xfId="40550" xr:uid="{00000000-0005-0000-0000-0000519E0000}"/>
    <cellStyle name="Note 2 5 5 4 3 7" xfId="45448" xr:uid="{00000000-0005-0000-0000-0000529E0000}"/>
    <cellStyle name="Note 2 5 5 4 3 8" xfId="51458" xr:uid="{00000000-0005-0000-0000-0000539E0000}"/>
    <cellStyle name="Note 2 5 5 4 4" xfId="8275" xr:uid="{00000000-0005-0000-0000-0000549E0000}"/>
    <cellStyle name="Note 2 5 5 4 4 2" xfId="18110" xr:uid="{00000000-0005-0000-0000-0000559E0000}"/>
    <cellStyle name="Note 2 5 5 4 4 3" xfId="25326" xr:uid="{00000000-0005-0000-0000-0000569E0000}"/>
    <cellStyle name="Note 2 5 5 4 4 4" xfId="30397" xr:uid="{00000000-0005-0000-0000-0000579E0000}"/>
    <cellStyle name="Note 2 5 5 4 4 5" xfId="35073" xr:uid="{00000000-0005-0000-0000-0000589E0000}"/>
    <cellStyle name="Note 2 5 5 4 4 6" xfId="40551" xr:uid="{00000000-0005-0000-0000-0000599E0000}"/>
    <cellStyle name="Note 2 5 5 4 4 7" xfId="45449" xr:uid="{00000000-0005-0000-0000-00005A9E0000}"/>
    <cellStyle name="Note 2 5 5 4 4 8" xfId="51459" xr:uid="{00000000-0005-0000-0000-00005B9E0000}"/>
    <cellStyle name="Note 2 5 5 4 5" xfId="8709" xr:uid="{00000000-0005-0000-0000-00005C9E0000}"/>
    <cellStyle name="Note 2 5 5 4 5 2" xfId="18111" xr:uid="{00000000-0005-0000-0000-00005D9E0000}"/>
    <cellStyle name="Note 2 5 5 4 5 3" xfId="25327" xr:uid="{00000000-0005-0000-0000-00005E9E0000}"/>
    <cellStyle name="Note 2 5 5 4 5 4" xfId="30398" xr:uid="{00000000-0005-0000-0000-00005F9E0000}"/>
    <cellStyle name="Note 2 5 5 4 5 5" xfId="35074" xr:uid="{00000000-0005-0000-0000-0000609E0000}"/>
    <cellStyle name="Note 2 5 5 4 5 6" xfId="40552" xr:uid="{00000000-0005-0000-0000-0000619E0000}"/>
    <cellStyle name="Note 2 5 5 4 5 7" xfId="45450" xr:uid="{00000000-0005-0000-0000-0000629E0000}"/>
    <cellStyle name="Note 2 5 5 4 5 8" xfId="51460" xr:uid="{00000000-0005-0000-0000-0000639E0000}"/>
    <cellStyle name="Note 2 5 5 4 6" xfId="9057" xr:uid="{00000000-0005-0000-0000-0000649E0000}"/>
    <cellStyle name="Note 2 5 5 4 6 2" xfId="18112" xr:uid="{00000000-0005-0000-0000-0000659E0000}"/>
    <cellStyle name="Note 2 5 5 4 6 3" xfId="25328" xr:uid="{00000000-0005-0000-0000-0000669E0000}"/>
    <cellStyle name="Note 2 5 5 4 6 4" xfId="30399" xr:uid="{00000000-0005-0000-0000-0000679E0000}"/>
    <cellStyle name="Note 2 5 5 4 6 5" xfId="35075" xr:uid="{00000000-0005-0000-0000-0000689E0000}"/>
    <cellStyle name="Note 2 5 5 4 6 6" xfId="40553" xr:uid="{00000000-0005-0000-0000-0000699E0000}"/>
    <cellStyle name="Note 2 5 5 4 6 7" xfId="45451" xr:uid="{00000000-0005-0000-0000-00006A9E0000}"/>
    <cellStyle name="Note 2 5 5 4 6 8" xfId="51461" xr:uid="{00000000-0005-0000-0000-00006B9E0000}"/>
    <cellStyle name="Note 2 5 5 4 7" xfId="9510" xr:uid="{00000000-0005-0000-0000-00006C9E0000}"/>
    <cellStyle name="Note 2 5 5 4 7 2" xfId="18113" xr:uid="{00000000-0005-0000-0000-00006D9E0000}"/>
    <cellStyle name="Note 2 5 5 4 7 3" xfId="25329" xr:uid="{00000000-0005-0000-0000-00006E9E0000}"/>
    <cellStyle name="Note 2 5 5 4 7 4" xfId="30400" xr:uid="{00000000-0005-0000-0000-00006F9E0000}"/>
    <cellStyle name="Note 2 5 5 4 7 5" xfId="35076" xr:uid="{00000000-0005-0000-0000-0000709E0000}"/>
    <cellStyle name="Note 2 5 5 4 7 6" xfId="40554" xr:uid="{00000000-0005-0000-0000-0000719E0000}"/>
    <cellStyle name="Note 2 5 5 4 7 7" xfId="45452" xr:uid="{00000000-0005-0000-0000-0000729E0000}"/>
    <cellStyle name="Note 2 5 5 4 7 8" xfId="51462" xr:uid="{00000000-0005-0000-0000-0000739E0000}"/>
    <cellStyle name="Note 2 5 5 4 8" xfId="9827" xr:uid="{00000000-0005-0000-0000-0000749E0000}"/>
    <cellStyle name="Note 2 5 5 4 8 2" xfId="18114" xr:uid="{00000000-0005-0000-0000-0000759E0000}"/>
    <cellStyle name="Note 2 5 5 4 8 3" xfId="25330" xr:uid="{00000000-0005-0000-0000-0000769E0000}"/>
    <cellStyle name="Note 2 5 5 4 8 4" xfId="30401" xr:uid="{00000000-0005-0000-0000-0000779E0000}"/>
    <cellStyle name="Note 2 5 5 4 8 5" xfId="35077" xr:uid="{00000000-0005-0000-0000-0000789E0000}"/>
    <cellStyle name="Note 2 5 5 4 8 6" xfId="40555" xr:uid="{00000000-0005-0000-0000-0000799E0000}"/>
    <cellStyle name="Note 2 5 5 4 8 7" xfId="45453" xr:uid="{00000000-0005-0000-0000-00007A9E0000}"/>
    <cellStyle name="Note 2 5 5 4 8 8" xfId="51463" xr:uid="{00000000-0005-0000-0000-00007B9E0000}"/>
    <cellStyle name="Note 2 5 5 4 9" xfId="10096" xr:uid="{00000000-0005-0000-0000-00007C9E0000}"/>
    <cellStyle name="Note 2 5 5 4 9 2" xfId="18115" xr:uid="{00000000-0005-0000-0000-00007D9E0000}"/>
    <cellStyle name="Note 2 5 5 4 9 3" xfId="25331" xr:uid="{00000000-0005-0000-0000-00007E9E0000}"/>
    <cellStyle name="Note 2 5 5 4 9 4" xfId="30402" xr:uid="{00000000-0005-0000-0000-00007F9E0000}"/>
    <cellStyle name="Note 2 5 5 4 9 5" xfId="35078" xr:uid="{00000000-0005-0000-0000-0000809E0000}"/>
    <cellStyle name="Note 2 5 5 4 9 6" xfId="40556" xr:uid="{00000000-0005-0000-0000-0000819E0000}"/>
    <cellStyle name="Note 2 5 5 4 9 7" xfId="45454" xr:uid="{00000000-0005-0000-0000-0000829E0000}"/>
    <cellStyle name="Note 2 5 5 4 9 8" xfId="51464" xr:uid="{00000000-0005-0000-0000-0000839E0000}"/>
    <cellStyle name="Note 2 5 5 5" xfId="5972" xr:uid="{00000000-0005-0000-0000-0000849E0000}"/>
    <cellStyle name="Note 2 5 5 5 2" xfId="18116" xr:uid="{00000000-0005-0000-0000-0000859E0000}"/>
    <cellStyle name="Note 2 5 5 5 3" xfId="25332" xr:uid="{00000000-0005-0000-0000-0000869E0000}"/>
    <cellStyle name="Note 2 5 5 5 4" xfId="30403" xr:uid="{00000000-0005-0000-0000-0000879E0000}"/>
    <cellStyle name="Note 2 5 5 5 5" xfId="35079" xr:uid="{00000000-0005-0000-0000-0000889E0000}"/>
    <cellStyle name="Note 2 5 5 5 6" xfId="40557" xr:uid="{00000000-0005-0000-0000-0000899E0000}"/>
    <cellStyle name="Note 2 5 5 5 7" xfId="45455" xr:uid="{00000000-0005-0000-0000-00008A9E0000}"/>
    <cellStyle name="Note 2 5 5 5 8" xfId="51465" xr:uid="{00000000-0005-0000-0000-00008B9E0000}"/>
    <cellStyle name="Note 2 5 5 6" xfId="6034" xr:uid="{00000000-0005-0000-0000-00008C9E0000}"/>
    <cellStyle name="Note 2 5 5 6 2" xfId="18117" xr:uid="{00000000-0005-0000-0000-00008D9E0000}"/>
    <cellStyle name="Note 2 5 5 6 3" xfId="25333" xr:uid="{00000000-0005-0000-0000-00008E9E0000}"/>
    <cellStyle name="Note 2 5 5 6 4" xfId="30404" xr:uid="{00000000-0005-0000-0000-00008F9E0000}"/>
    <cellStyle name="Note 2 5 5 6 5" xfId="35080" xr:uid="{00000000-0005-0000-0000-0000909E0000}"/>
    <cellStyle name="Note 2 5 5 6 6" xfId="40558" xr:uid="{00000000-0005-0000-0000-0000919E0000}"/>
    <cellStyle name="Note 2 5 5 6 7" xfId="45456" xr:uid="{00000000-0005-0000-0000-0000929E0000}"/>
    <cellStyle name="Note 2 5 5 6 8" xfId="51466" xr:uid="{00000000-0005-0000-0000-0000939E0000}"/>
    <cellStyle name="Note 2 5 5 7" xfId="5305" xr:uid="{00000000-0005-0000-0000-0000949E0000}"/>
    <cellStyle name="Note 2 5 5 7 2" xfId="18118" xr:uid="{00000000-0005-0000-0000-0000959E0000}"/>
    <cellStyle name="Note 2 5 5 7 3" xfId="25334" xr:uid="{00000000-0005-0000-0000-0000969E0000}"/>
    <cellStyle name="Note 2 5 5 7 4" xfId="30405" xr:uid="{00000000-0005-0000-0000-0000979E0000}"/>
    <cellStyle name="Note 2 5 5 7 5" xfId="35081" xr:uid="{00000000-0005-0000-0000-0000989E0000}"/>
    <cellStyle name="Note 2 5 5 7 6" xfId="40559" xr:uid="{00000000-0005-0000-0000-0000999E0000}"/>
    <cellStyle name="Note 2 5 5 7 7" xfId="45457" xr:uid="{00000000-0005-0000-0000-00009A9E0000}"/>
    <cellStyle name="Note 2 5 5 7 8" xfId="51467" xr:uid="{00000000-0005-0000-0000-00009B9E0000}"/>
    <cellStyle name="Note 2 5 5 8" xfId="5543" xr:uid="{00000000-0005-0000-0000-00009C9E0000}"/>
    <cellStyle name="Note 2 5 5 8 2" xfId="18119" xr:uid="{00000000-0005-0000-0000-00009D9E0000}"/>
    <cellStyle name="Note 2 5 5 8 3" xfId="25335" xr:uid="{00000000-0005-0000-0000-00009E9E0000}"/>
    <cellStyle name="Note 2 5 5 8 4" xfId="30406" xr:uid="{00000000-0005-0000-0000-00009F9E0000}"/>
    <cellStyle name="Note 2 5 5 8 5" xfId="35082" xr:uid="{00000000-0005-0000-0000-0000A09E0000}"/>
    <cellStyle name="Note 2 5 5 8 6" xfId="40560" xr:uid="{00000000-0005-0000-0000-0000A19E0000}"/>
    <cellStyle name="Note 2 5 5 8 7" xfId="45458" xr:uid="{00000000-0005-0000-0000-0000A29E0000}"/>
    <cellStyle name="Note 2 5 5 8 8" xfId="51468" xr:uid="{00000000-0005-0000-0000-0000A39E0000}"/>
    <cellStyle name="Note 2 5 5 9" xfId="10868" xr:uid="{00000000-0005-0000-0000-0000A49E0000}"/>
    <cellStyle name="Note 2 5 6" xfId="869" xr:uid="{00000000-0005-0000-0000-0000A59E0000}"/>
    <cellStyle name="Note 2 5 6 10" xfId="19812" xr:uid="{00000000-0005-0000-0000-0000A69E0000}"/>
    <cellStyle name="Note 2 5 6 11" xfId="47001" xr:uid="{00000000-0005-0000-0000-0000A79E0000}"/>
    <cellStyle name="Note 2 5 6 2" xfId="4144" xr:uid="{00000000-0005-0000-0000-0000A89E0000}"/>
    <cellStyle name="Note 2 5 6 2 10" xfId="40561" xr:uid="{00000000-0005-0000-0000-0000A99E0000}"/>
    <cellStyle name="Note 2 5 6 2 11" xfId="45459" xr:uid="{00000000-0005-0000-0000-0000AA9E0000}"/>
    <cellStyle name="Note 2 5 6 2 12" xfId="51469" xr:uid="{00000000-0005-0000-0000-0000AB9E0000}"/>
    <cellStyle name="Note 2 5 6 2 2" xfId="6915" xr:uid="{00000000-0005-0000-0000-0000AC9E0000}"/>
    <cellStyle name="Note 2 5 6 2 2 2" xfId="18121" xr:uid="{00000000-0005-0000-0000-0000AD9E0000}"/>
    <cellStyle name="Note 2 5 6 2 2 3" xfId="25337" xr:uid="{00000000-0005-0000-0000-0000AE9E0000}"/>
    <cellStyle name="Note 2 5 6 2 2 4" xfId="30408" xr:uid="{00000000-0005-0000-0000-0000AF9E0000}"/>
    <cellStyle name="Note 2 5 6 2 2 5" xfId="35084" xr:uid="{00000000-0005-0000-0000-0000B09E0000}"/>
    <cellStyle name="Note 2 5 6 2 2 6" xfId="40562" xr:uid="{00000000-0005-0000-0000-0000B19E0000}"/>
    <cellStyle name="Note 2 5 6 2 2 7" xfId="45460" xr:uid="{00000000-0005-0000-0000-0000B29E0000}"/>
    <cellStyle name="Note 2 5 6 2 2 8" xfId="51470" xr:uid="{00000000-0005-0000-0000-0000B39E0000}"/>
    <cellStyle name="Note 2 5 6 2 3" xfId="6271" xr:uid="{00000000-0005-0000-0000-0000B49E0000}"/>
    <cellStyle name="Note 2 5 6 2 3 2" xfId="18122" xr:uid="{00000000-0005-0000-0000-0000B59E0000}"/>
    <cellStyle name="Note 2 5 6 2 3 3" xfId="25338" xr:uid="{00000000-0005-0000-0000-0000B69E0000}"/>
    <cellStyle name="Note 2 5 6 2 3 4" xfId="30409" xr:uid="{00000000-0005-0000-0000-0000B79E0000}"/>
    <cellStyle name="Note 2 5 6 2 3 5" xfId="35085" xr:uid="{00000000-0005-0000-0000-0000B89E0000}"/>
    <cellStyle name="Note 2 5 6 2 3 6" xfId="40563" xr:uid="{00000000-0005-0000-0000-0000B99E0000}"/>
    <cellStyle name="Note 2 5 6 2 3 7" xfId="45461" xr:uid="{00000000-0005-0000-0000-0000BA9E0000}"/>
    <cellStyle name="Note 2 5 6 2 3 8" xfId="51471" xr:uid="{00000000-0005-0000-0000-0000BB9E0000}"/>
    <cellStyle name="Note 2 5 6 2 4" xfId="5383" xr:uid="{00000000-0005-0000-0000-0000BC9E0000}"/>
    <cellStyle name="Note 2 5 6 2 4 2" xfId="18123" xr:uid="{00000000-0005-0000-0000-0000BD9E0000}"/>
    <cellStyle name="Note 2 5 6 2 4 3" xfId="25339" xr:uid="{00000000-0005-0000-0000-0000BE9E0000}"/>
    <cellStyle name="Note 2 5 6 2 4 4" xfId="30410" xr:uid="{00000000-0005-0000-0000-0000BF9E0000}"/>
    <cellStyle name="Note 2 5 6 2 4 5" xfId="35086" xr:uid="{00000000-0005-0000-0000-0000C09E0000}"/>
    <cellStyle name="Note 2 5 6 2 4 6" xfId="40564" xr:uid="{00000000-0005-0000-0000-0000C19E0000}"/>
    <cellStyle name="Note 2 5 6 2 4 7" xfId="45462" xr:uid="{00000000-0005-0000-0000-0000C29E0000}"/>
    <cellStyle name="Note 2 5 6 2 4 8" xfId="51472" xr:uid="{00000000-0005-0000-0000-0000C39E0000}"/>
    <cellStyle name="Note 2 5 6 2 5" xfId="8723" xr:uid="{00000000-0005-0000-0000-0000C49E0000}"/>
    <cellStyle name="Note 2 5 6 2 5 2" xfId="18124" xr:uid="{00000000-0005-0000-0000-0000C59E0000}"/>
    <cellStyle name="Note 2 5 6 2 5 3" xfId="25340" xr:uid="{00000000-0005-0000-0000-0000C69E0000}"/>
    <cellStyle name="Note 2 5 6 2 5 4" xfId="30411" xr:uid="{00000000-0005-0000-0000-0000C79E0000}"/>
    <cellStyle name="Note 2 5 6 2 5 5" xfId="35087" xr:uid="{00000000-0005-0000-0000-0000C89E0000}"/>
    <cellStyle name="Note 2 5 6 2 5 6" xfId="40565" xr:uid="{00000000-0005-0000-0000-0000C99E0000}"/>
    <cellStyle name="Note 2 5 6 2 5 7" xfId="45463" xr:uid="{00000000-0005-0000-0000-0000CA9E0000}"/>
    <cellStyle name="Note 2 5 6 2 5 8" xfId="51473" xr:uid="{00000000-0005-0000-0000-0000CB9E0000}"/>
    <cellStyle name="Note 2 5 6 2 6" xfId="18120" xr:uid="{00000000-0005-0000-0000-0000CC9E0000}"/>
    <cellStyle name="Note 2 5 6 2 7" xfId="25336" xr:uid="{00000000-0005-0000-0000-0000CD9E0000}"/>
    <cellStyle name="Note 2 5 6 2 8" xfId="30407" xr:uid="{00000000-0005-0000-0000-0000CE9E0000}"/>
    <cellStyle name="Note 2 5 6 2 9" xfId="35083" xr:uid="{00000000-0005-0000-0000-0000CF9E0000}"/>
    <cellStyle name="Note 2 5 6 3" xfId="4135" xr:uid="{00000000-0005-0000-0000-0000D09E0000}"/>
    <cellStyle name="Note 2 5 6 3 10" xfId="18125" xr:uid="{00000000-0005-0000-0000-0000D19E0000}"/>
    <cellStyle name="Note 2 5 6 3 11" xfId="25341" xr:uid="{00000000-0005-0000-0000-0000D29E0000}"/>
    <cellStyle name="Note 2 5 6 3 12" xfId="30412" xr:uid="{00000000-0005-0000-0000-0000D39E0000}"/>
    <cellStyle name="Note 2 5 6 3 13" xfId="35088" xr:uid="{00000000-0005-0000-0000-0000D49E0000}"/>
    <cellStyle name="Note 2 5 6 3 14" xfId="40566" xr:uid="{00000000-0005-0000-0000-0000D59E0000}"/>
    <cellStyle name="Note 2 5 6 3 15" xfId="45464" xr:uid="{00000000-0005-0000-0000-0000D69E0000}"/>
    <cellStyle name="Note 2 5 6 3 16" xfId="51474" xr:uid="{00000000-0005-0000-0000-0000D79E0000}"/>
    <cellStyle name="Note 2 5 6 3 2" xfId="6908" xr:uid="{00000000-0005-0000-0000-0000D89E0000}"/>
    <cellStyle name="Note 2 5 6 3 2 2" xfId="18126" xr:uid="{00000000-0005-0000-0000-0000D99E0000}"/>
    <cellStyle name="Note 2 5 6 3 2 3" xfId="25342" xr:uid="{00000000-0005-0000-0000-0000DA9E0000}"/>
    <cellStyle name="Note 2 5 6 3 2 4" xfId="30413" xr:uid="{00000000-0005-0000-0000-0000DB9E0000}"/>
    <cellStyle name="Note 2 5 6 3 2 5" xfId="35089" xr:uid="{00000000-0005-0000-0000-0000DC9E0000}"/>
    <cellStyle name="Note 2 5 6 3 2 6" xfId="40567" xr:uid="{00000000-0005-0000-0000-0000DD9E0000}"/>
    <cellStyle name="Note 2 5 6 3 2 7" xfId="45465" xr:uid="{00000000-0005-0000-0000-0000DE9E0000}"/>
    <cellStyle name="Note 2 5 6 3 2 8" xfId="51475" xr:uid="{00000000-0005-0000-0000-0000DF9E0000}"/>
    <cellStyle name="Note 2 5 6 3 3" xfId="7551" xr:uid="{00000000-0005-0000-0000-0000E09E0000}"/>
    <cellStyle name="Note 2 5 6 3 3 2" xfId="18127" xr:uid="{00000000-0005-0000-0000-0000E19E0000}"/>
    <cellStyle name="Note 2 5 6 3 3 3" xfId="25343" xr:uid="{00000000-0005-0000-0000-0000E29E0000}"/>
    <cellStyle name="Note 2 5 6 3 3 4" xfId="30414" xr:uid="{00000000-0005-0000-0000-0000E39E0000}"/>
    <cellStyle name="Note 2 5 6 3 3 5" xfId="35090" xr:uid="{00000000-0005-0000-0000-0000E49E0000}"/>
    <cellStyle name="Note 2 5 6 3 3 6" xfId="40568" xr:uid="{00000000-0005-0000-0000-0000E59E0000}"/>
    <cellStyle name="Note 2 5 6 3 3 7" xfId="45466" xr:uid="{00000000-0005-0000-0000-0000E69E0000}"/>
    <cellStyle name="Note 2 5 6 3 3 8" xfId="51476" xr:uid="{00000000-0005-0000-0000-0000E79E0000}"/>
    <cellStyle name="Note 2 5 6 3 4" xfId="4078" xr:uid="{00000000-0005-0000-0000-0000E89E0000}"/>
    <cellStyle name="Note 2 5 6 3 4 2" xfId="18128" xr:uid="{00000000-0005-0000-0000-0000E99E0000}"/>
    <cellStyle name="Note 2 5 6 3 4 3" xfId="25344" xr:uid="{00000000-0005-0000-0000-0000EA9E0000}"/>
    <cellStyle name="Note 2 5 6 3 4 4" xfId="30415" xr:uid="{00000000-0005-0000-0000-0000EB9E0000}"/>
    <cellStyle name="Note 2 5 6 3 4 5" xfId="35091" xr:uid="{00000000-0005-0000-0000-0000EC9E0000}"/>
    <cellStyle name="Note 2 5 6 3 4 6" xfId="40569" xr:uid="{00000000-0005-0000-0000-0000ED9E0000}"/>
    <cellStyle name="Note 2 5 6 3 4 7" xfId="45467" xr:uid="{00000000-0005-0000-0000-0000EE9E0000}"/>
    <cellStyle name="Note 2 5 6 3 4 8" xfId="51477" xr:uid="{00000000-0005-0000-0000-0000EF9E0000}"/>
    <cellStyle name="Note 2 5 6 3 5" xfId="5819" xr:uid="{00000000-0005-0000-0000-0000F09E0000}"/>
    <cellStyle name="Note 2 5 6 3 5 2" xfId="18129" xr:uid="{00000000-0005-0000-0000-0000F19E0000}"/>
    <cellStyle name="Note 2 5 6 3 5 3" xfId="25345" xr:uid="{00000000-0005-0000-0000-0000F29E0000}"/>
    <cellStyle name="Note 2 5 6 3 5 4" xfId="30416" xr:uid="{00000000-0005-0000-0000-0000F39E0000}"/>
    <cellStyle name="Note 2 5 6 3 5 5" xfId="35092" xr:uid="{00000000-0005-0000-0000-0000F49E0000}"/>
    <cellStyle name="Note 2 5 6 3 5 6" xfId="40570" xr:uid="{00000000-0005-0000-0000-0000F59E0000}"/>
    <cellStyle name="Note 2 5 6 3 5 7" xfId="45468" xr:uid="{00000000-0005-0000-0000-0000F69E0000}"/>
    <cellStyle name="Note 2 5 6 3 5 8" xfId="51478" xr:uid="{00000000-0005-0000-0000-0000F79E0000}"/>
    <cellStyle name="Note 2 5 6 3 6" xfId="7541" xr:uid="{00000000-0005-0000-0000-0000F89E0000}"/>
    <cellStyle name="Note 2 5 6 3 6 2" xfId="18130" xr:uid="{00000000-0005-0000-0000-0000F99E0000}"/>
    <cellStyle name="Note 2 5 6 3 6 3" xfId="25346" xr:uid="{00000000-0005-0000-0000-0000FA9E0000}"/>
    <cellStyle name="Note 2 5 6 3 6 4" xfId="30417" xr:uid="{00000000-0005-0000-0000-0000FB9E0000}"/>
    <cellStyle name="Note 2 5 6 3 6 5" xfId="35093" xr:uid="{00000000-0005-0000-0000-0000FC9E0000}"/>
    <cellStyle name="Note 2 5 6 3 6 6" xfId="40571" xr:uid="{00000000-0005-0000-0000-0000FD9E0000}"/>
    <cellStyle name="Note 2 5 6 3 6 7" xfId="45469" xr:uid="{00000000-0005-0000-0000-0000FE9E0000}"/>
    <cellStyle name="Note 2 5 6 3 6 8" xfId="51479" xr:uid="{00000000-0005-0000-0000-0000FF9E0000}"/>
    <cellStyle name="Note 2 5 6 3 7" xfId="5418" xr:uid="{00000000-0005-0000-0000-0000009F0000}"/>
    <cellStyle name="Note 2 5 6 3 7 2" xfId="18131" xr:uid="{00000000-0005-0000-0000-0000019F0000}"/>
    <cellStyle name="Note 2 5 6 3 7 3" xfId="25347" xr:uid="{00000000-0005-0000-0000-0000029F0000}"/>
    <cellStyle name="Note 2 5 6 3 7 4" xfId="30418" xr:uid="{00000000-0005-0000-0000-0000039F0000}"/>
    <cellStyle name="Note 2 5 6 3 7 5" xfId="35094" xr:uid="{00000000-0005-0000-0000-0000049F0000}"/>
    <cellStyle name="Note 2 5 6 3 7 6" xfId="40572" xr:uid="{00000000-0005-0000-0000-0000059F0000}"/>
    <cellStyle name="Note 2 5 6 3 7 7" xfId="45470" xr:uid="{00000000-0005-0000-0000-0000069F0000}"/>
    <cellStyle name="Note 2 5 6 3 7 8" xfId="51480" xr:uid="{00000000-0005-0000-0000-0000079F0000}"/>
    <cellStyle name="Note 2 5 6 3 8" xfId="5359" xr:uid="{00000000-0005-0000-0000-0000089F0000}"/>
    <cellStyle name="Note 2 5 6 3 8 2" xfId="18132" xr:uid="{00000000-0005-0000-0000-0000099F0000}"/>
    <cellStyle name="Note 2 5 6 3 8 3" xfId="25348" xr:uid="{00000000-0005-0000-0000-00000A9F0000}"/>
    <cellStyle name="Note 2 5 6 3 8 4" xfId="30419" xr:uid="{00000000-0005-0000-0000-00000B9F0000}"/>
    <cellStyle name="Note 2 5 6 3 8 5" xfId="35095" xr:uid="{00000000-0005-0000-0000-00000C9F0000}"/>
    <cellStyle name="Note 2 5 6 3 8 6" xfId="40573" xr:uid="{00000000-0005-0000-0000-00000D9F0000}"/>
    <cellStyle name="Note 2 5 6 3 8 7" xfId="45471" xr:uid="{00000000-0005-0000-0000-00000E9F0000}"/>
    <cellStyle name="Note 2 5 6 3 8 8" xfId="51481" xr:uid="{00000000-0005-0000-0000-00000F9F0000}"/>
    <cellStyle name="Note 2 5 6 3 9" xfId="7734" xr:uid="{00000000-0005-0000-0000-0000109F0000}"/>
    <cellStyle name="Note 2 5 6 3 9 2" xfId="18133" xr:uid="{00000000-0005-0000-0000-0000119F0000}"/>
    <cellStyle name="Note 2 5 6 3 9 3" xfId="25349" xr:uid="{00000000-0005-0000-0000-0000129F0000}"/>
    <cellStyle name="Note 2 5 6 3 9 4" xfId="30420" xr:uid="{00000000-0005-0000-0000-0000139F0000}"/>
    <cellStyle name="Note 2 5 6 3 9 5" xfId="35096" xr:uid="{00000000-0005-0000-0000-0000149F0000}"/>
    <cellStyle name="Note 2 5 6 3 9 6" xfId="40574" xr:uid="{00000000-0005-0000-0000-0000159F0000}"/>
    <cellStyle name="Note 2 5 6 3 9 7" xfId="45472" xr:uid="{00000000-0005-0000-0000-0000169F0000}"/>
    <cellStyle name="Note 2 5 6 3 9 8" xfId="51482" xr:uid="{00000000-0005-0000-0000-0000179F0000}"/>
    <cellStyle name="Note 2 5 6 4" xfId="5647" xr:uid="{00000000-0005-0000-0000-0000189F0000}"/>
    <cellStyle name="Note 2 5 6 4 10" xfId="18134" xr:uid="{00000000-0005-0000-0000-0000199F0000}"/>
    <cellStyle name="Note 2 5 6 4 11" xfId="25350" xr:uid="{00000000-0005-0000-0000-00001A9F0000}"/>
    <cellStyle name="Note 2 5 6 4 12" xfId="30421" xr:uid="{00000000-0005-0000-0000-00001B9F0000}"/>
    <cellStyle name="Note 2 5 6 4 13" xfId="35097" xr:uid="{00000000-0005-0000-0000-00001C9F0000}"/>
    <cellStyle name="Note 2 5 6 4 14" xfId="40575" xr:uid="{00000000-0005-0000-0000-00001D9F0000}"/>
    <cellStyle name="Note 2 5 6 4 15" xfId="45473" xr:uid="{00000000-0005-0000-0000-00001E9F0000}"/>
    <cellStyle name="Note 2 5 6 4 16" xfId="51483" xr:uid="{00000000-0005-0000-0000-00001F9F0000}"/>
    <cellStyle name="Note 2 5 6 4 2" xfId="7193" xr:uid="{00000000-0005-0000-0000-0000209F0000}"/>
    <cellStyle name="Note 2 5 6 4 2 2" xfId="18135" xr:uid="{00000000-0005-0000-0000-0000219F0000}"/>
    <cellStyle name="Note 2 5 6 4 2 3" xfId="25351" xr:uid="{00000000-0005-0000-0000-0000229F0000}"/>
    <cellStyle name="Note 2 5 6 4 2 4" xfId="30422" xr:uid="{00000000-0005-0000-0000-0000239F0000}"/>
    <cellStyle name="Note 2 5 6 4 2 5" xfId="35098" xr:uid="{00000000-0005-0000-0000-0000249F0000}"/>
    <cellStyle name="Note 2 5 6 4 2 6" xfId="40576" xr:uid="{00000000-0005-0000-0000-0000259F0000}"/>
    <cellStyle name="Note 2 5 6 4 2 7" xfId="45474" xr:uid="{00000000-0005-0000-0000-0000269F0000}"/>
    <cellStyle name="Note 2 5 6 4 2 8" xfId="51484" xr:uid="{00000000-0005-0000-0000-0000279F0000}"/>
    <cellStyle name="Note 2 5 6 4 3" xfId="7740" xr:uid="{00000000-0005-0000-0000-0000289F0000}"/>
    <cellStyle name="Note 2 5 6 4 3 2" xfId="18136" xr:uid="{00000000-0005-0000-0000-0000299F0000}"/>
    <cellStyle name="Note 2 5 6 4 3 3" xfId="25352" xr:uid="{00000000-0005-0000-0000-00002A9F0000}"/>
    <cellStyle name="Note 2 5 6 4 3 4" xfId="30423" xr:uid="{00000000-0005-0000-0000-00002B9F0000}"/>
    <cellStyle name="Note 2 5 6 4 3 5" xfId="35099" xr:uid="{00000000-0005-0000-0000-00002C9F0000}"/>
    <cellStyle name="Note 2 5 6 4 3 6" xfId="40577" xr:uid="{00000000-0005-0000-0000-00002D9F0000}"/>
    <cellStyle name="Note 2 5 6 4 3 7" xfId="45475" xr:uid="{00000000-0005-0000-0000-00002E9F0000}"/>
    <cellStyle name="Note 2 5 6 4 3 8" xfId="51485" xr:uid="{00000000-0005-0000-0000-00002F9F0000}"/>
    <cellStyle name="Note 2 5 6 4 4" xfId="8063" xr:uid="{00000000-0005-0000-0000-0000309F0000}"/>
    <cellStyle name="Note 2 5 6 4 4 2" xfId="18137" xr:uid="{00000000-0005-0000-0000-0000319F0000}"/>
    <cellStyle name="Note 2 5 6 4 4 3" xfId="25353" xr:uid="{00000000-0005-0000-0000-0000329F0000}"/>
    <cellStyle name="Note 2 5 6 4 4 4" xfId="30424" xr:uid="{00000000-0005-0000-0000-0000339F0000}"/>
    <cellStyle name="Note 2 5 6 4 4 5" xfId="35100" xr:uid="{00000000-0005-0000-0000-0000349F0000}"/>
    <cellStyle name="Note 2 5 6 4 4 6" xfId="40578" xr:uid="{00000000-0005-0000-0000-0000359F0000}"/>
    <cellStyle name="Note 2 5 6 4 4 7" xfId="45476" xr:uid="{00000000-0005-0000-0000-0000369F0000}"/>
    <cellStyle name="Note 2 5 6 4 4 8" xfId="51486" xr:uid="{00000000-0005-0000-0000-0000379F0000}"/>
    <cellStyle name="Note 2 5 6 4 5" xfId="8513" xr:uid="{00000000-0005-0000-0000-0000389F0000}"/>
    <cellStyle name="Note 2 5 6 4 5 2" xfId="18138" xr:uid="{00000000-0005-0000-0000-0000399F0000}"/>
    <cellStyle name="Note 2 5 6 4 5 3" xfId="25354" xr:uid="{00000000-0005-0000-0000-00003A9F0000}"/>
    <cellStyle name="Note 2 5 6 4 5 4" xfId="30425" xr:uid="{00000000-0005-0000-0000-00003B9F0000}"/>
    <cellStyle name="Note 2 5 6 4 5 5" xfId="35101" xr:uid="{00000000-0005-0000-0000-00003C9F0000}"/>
    <cellStyle name="Note 2 5 6 4 5 6" xfId="40579" xr:uid="{00000000-0005-0000-0000-00003D9F0000}"/>
    <cellStyle name="Note 2 5 6 4 5 7" xfId="45477" xr:uid="{00000000-0005-0000-0000-00003E9F0000}"/>
    <cellStyle name="Note 2 5 6 4 5 8" xfId="51487" xr:uid="{00000000-0005-0000-0000-00003F9F0000}"/>
    <cellStyle name="Note 2 5 6 4 6" xfId="8859" xr:uid="{00000000-0005-0000-0000-0000409F0000}"/>
    <cellStyle name="Note 2 5 6 4 6 2" xfId="18139" xr:uid="{00000000-0005-0000-0000-0000419F0000}"/>
    <cellStyle name="Note 2 5 6 4 6 3" xfId="25355" xr:uid="{00000000-0005-0000-0000-0000429F0000}"/>
    <cellStyle name="Note 2 5 6 4 6 4" xfId="30426" xr:uid="{00000000-0005-0000-0000-0000439F0000}"/>
    <cellStyle name="Note 2 5 6 4 6 5" xfId="35102" xr:uid="{00000000-0005-0000-0000-0000449F0000}"/>
    <cellStyle name="Note 2 5 6 4 6 6" xfId="40580" xr:uid="{00000000-0005-0000-0000-0000459F0000}"/>
    <cellStyle name="Note 2 5 6 4 6 7" xfId="45478" xr:uid="{00000000-0005-0000-0000-0000469F0000}"/>
    <cellStyle name="Note 2 5 6 4 6 8" xfId="51488" xr:uid="{00000000-0005-0000-0000-0000479F0000}"/>
    <cellStyle name="Note 2 5 6 4 7" xfId="9321" xr:uid="{00000000-0005-0000-0000-0000489F0000}"/>
    <cellStyle name="Note 2 5 6 4 7 2" xfId="18140" xr:uid="{00000000-0005-0000-0000-0000499F0000}"/>
    <cellStyle name="Note 2 5 6 4 7 3" xfId="25356" xr:uid="{00000000-0005-0000-0000-00004A9F0000}"/>
    <cellStyle name="Note 2 5 6 4 7 4" xfId="30427" xr:uid="{00000000-0005-0000-0000-00004B9F0000}"/>
    <cellStyle name="Note 2 5 6 4 7 5" xfId="35103" xr:uid="{00000000-0005-0000-0000-00004C9F0000}"/>
    <cellStyle name="Note 2 5 6 4 7 6" xfId="40581" xr:uid="{00000000-0005-0000-0000-00004D9F0000}"/>
    <cellStyle name="Note 2 5 6 4 7 7" xfId="45479" xr:uid="{00000000-0005-0000-0000-00004E9F0000}"/>
    <cellStyle name="Note 2 5 6 4 7 8" xfId="51489" xr:uid="{00000000-0005-0000-0000-00004F9F0000}"/>
    <cellStyle name="Note 2 5 6 4 8" xfId="9672" xr:uid="{00000000-0005-0000-0000-0000509F0000}"/>
    <cellStyle name="Note 2 5 6 4 8 2" xfId="18141" xr:uid="{00000000-0005-0000-0000-0000519F0000}"/>
    <cellStyle name="Note 2 5 6 4 8 3" xfId="25357" xr:uid="{00000000-0005-0000-0000-0000529F0000}"/>
    <cellStyle name="Note 2 5 6 4 8 4" xfId="30428" xr:uid="{00000000-0005-0000-0000-0000539F0000}"/>
    <cellStyle name="Note 2 5 6 4 8 5" xfId="35104" xr:uid="{00000000-0005-0000-0000-0000549F0000}"/>
    <cellStyle name="Note 2 5 6 4 8 6" xfId="40582" xr:uid="{00000000-0005-0000-0000-0000559F0000}"/>
    <cellStyle name="Note 2 5 6 4 8 7" xfId="45480" xr:uid="{00000000-0005-0000-0000-0000569F0000}"/>
    <cellStyle name="Note 2 5 6 4 8 8" xfId="51490" xr:uid="{00000000-0005-0000-0000-0000579F0000}"/>
    <cellStyle name="Note 2 5 6 4 9" xfId="9939" xr:uid="{00000000-0005-0000-0000-0000589F0000}"/>
    <cellStyle name="Note 2 5 6 4 9 2" xfId="18142" xr:uid="{00000000-0005-0000-0000-0000599F0000}"/>
    <cellStyle name="Note 2 5 6 4 9 3" xfId="25358" xr:uid="{00000000-0005-0000-0000-00005A9F0000}"/>
    <cellStyle name="Note 2 5 6 4 9 4" xfId="30429" xr:uid="{00000000-0005-0000-0000-00005B9F0000}"/>
    <cellStyle name="Note 2 5 6 4 9 5" xfId="35105" xr:uid="{00000000-0005-0000-0000-00005C9F0000}"/>
    <cellStyle name="Note 2 5 6 4 9 6" xfId="40583" xr:uid="{00000000-0005-0000-0000-00005D9F0000}"/>
    <cellStyle name="Note 2 5 6 4 9 7" xfId="45481" xr:uid="{00000000-0005-0000-0000-00005E9F0000}"/>
    <cellStyle name="Note 2 5 6 4 9 8" xfId="51491" xr:uid="{00000000-0005-0000-0000-00005F9F0000}"/>
    <cellStyle name="Note 2 5 6 5" xfId="3712" xr:uid="{00000000-0005-0000-0000-0000609F0000}"/>
    <cellStyle name="Note 2 5 6 5 2" xfId="18143" xr:uid="{00000000-0005-0000-0000-0000619F0000}"/>
    <cellStyle name="Note 2 5 6 5 3" xfId="25359" xr:uid="{00000000-0005-0000-0000-0000629F0000}"/>
    <cellStyle name="Note 2 5 6 5 4" xfId="30430" xr:uid="{00000000-0005-0000-0000-0000639F0000}"/>
    <cellStyle name="Note 2 5 6 5 5" xfId="35106" xr:uid="{00000000-0005-0000-0000-0000649F0000}"/>
    <cellStyle name="Note 2 5 6 5 6" xfId="40584" xr:uid="{00000000-0005-0000-0000-0000659F0000}"/>
    <cellStyle name="Note 2 5 6 5 7" xfId="45482" xr:uid="{00000000-0005-0000-0000-0000669F0000}"/>
    <cellStyle name="Note 2 5 6 5 8" xfId="51492" xr:uid="{00000000-0005-0000-0000-0000679F0000}"/>
    <cellStyle name="Note 2 5 6 6" xfId="4626" xr:uid="{00000000-0005-0000-0000-0000689F0000}"/>
    <cellStyle name="Note 2 5 6 6 2" xfId="18144" xr:uid="{00000000-0005-0000-0000-0000699F0000}"/>
    <cellStyle name="Note 2 5 6 6 3" xfId="25360" xr:uid="{00000000-0005-0000-0000-00006A9F0000}"/>
    <cellStyle name="Note 2 5 6 6 4" xfId="30431" xr:uid="{00000000-0005-0000-0000-00006B9F0000}"/>
    <cellStyle name="Note 2 5 6 6 5" xfId="35107" xr:uid="{00000000-0005-0000-0000-00006C9F0000}"/>
    <cellStyle name="Note 2 5 6 6 6" xfId="40585" xr:uid="{00000000-0005-0000-0000-00006D9F0000}"/>
    <cellStyle name="Note 2 5 6 6 7" xfId="45483" xr:uid="{00000000-0005-0000-0000-00006E9F0000}"/>
    <cellStyle name="Note 2 5 6 6 8" xfId="51493" xr:uid="{00000000-0005-0000-0000-00006F9F0000}"/>
    <cellStyle name="Note 2 5 6 7" xfId="4527" xr:uid="{00000000-0005-0000-0000-0000709F0000}"/>
    <cellStyle name="Note 2 5 6 7 2" xfId="18145" xr:uid="{00000000-0005-0000-0000-0000719F0000}"/>
    <cellStyle name="Note 2 5 6 7 3" xfId="25361" xr:uid="{00000000-0005-0000-0000-0000729F0000}"/>
    <cellStyle name="Note 2 5 6 7 4" xfId="30432" xr:uid="{00000000-0005-0000-0000-0000739F0000}"/>
    <cellStyle name="Note 2 5 6 7 5" xfId="35108" xr:uid="{00000000-0005-0000-0000-0000749F0000}"/>
    <cellStyle name="Note 2 5 6 7 6" xfId="40586" xr:uid="{00000000-0005-0000-0000-0000759F0000}"/>
    <cellStyle name="Note 2 5 6 7 7" xfId="45484" xr:uid="{00000000-0005-0000-0000-0000769F0000}"/>
    <cellStyle name="Note 2 5 6 7 8" xfId="51494" xr:uid="{00000000-0005-0000-0000-0000779F0000}"/>
    <cellStyle name="Note 2 5 6 8" xfId="5937" xr:uid="{00000000-0005-0000-0000-0000789F0000}"/>
    <cellStyle name="Note 2 5 6 8 2" xfId="18146" xr:uid="{00000000-0005-0000-0000-0000799F0000}"/>
    <cellStyle name="Note 2 5 6 8 3" xfId="25362" xr:uid="{00000000-0005-0000-0000-00007A9F0000}"/>
    <cellStyle name="Note 2 5 6 8 4" xfId="30433" xr:uid="{00000000-0005-0000-0000-00007B9F0000}"/>
    <cellStyle name="Note 2 5 6 8 5" xfId="35109" xr:uid="{00000000-0005-0000-0000-00007C9F0000}"/>
    <cellStyle name="Note 2 5 6 8 6" xfId="40587" xr:uid="{00000000-0005-0000-0000-00007D9F0000}"/>
    <cellStyle name="Note 2 5 6 8 7" xfId="45485" xr:uid="{00000000-0005-0000-0000-00007E9F0000}"/>
    <cellStyle name="Note 2 5 6 8 8" xfId="51495" xr:uid="{00000000-0005-0000-0000-00007F9F0000}"/>
    <cellStyle name="Note 2 5 6 9" xfId="10901" xr:uid="{00000000-0005-0000-0000-0000809F0000}"/>
    <cellStyle name="Note 2 5 7" xfId="908" xr:uid="{00000000-0005-0000-0000-0000819F0000}"/>
    <cellStyle name="Note 2 5 7 10" xfId="32368" xr:uid="{00000000-0005-0000-0000-0000829F0000}"/>
    <cellStyle name="Note 2 5 7 11" xfId="47011" xr:uid="{00000000-0005-0000-0000-0000839F0000}"/>
    <cellStyle name="Note 2 5 7 2" xfId="4169" xr:uid="{00000000-0005-0000-0000-0000849F0000}"/>
    <cellStyle name="Note 2 5 7 2 10" xfId="40588" xr:uid="{00000000-0005-0000-0000-0000859F0000}"/>
    <cellStyle name="Note 2 5 7 2 11" xfId="45486" xr:uid="{00000000-0005-0000-0000-0000869F0000}"/>
    <cellStyle name="Note 2 5 7 2 12" xfId="51496" xr:uid="{00000000-0005-0000-0000-0000879F0000}"/>
    <cellStyle name="Note 2 5 7 2 2" xfId="6927" xr:uid="{00000000-0005-0000-0000-0000889F0000}"/>
    <cellStyle name="Note 2 5 7 2 2 2" xfId="18148" xr:uid="{00000000-0005-0000-0000-0000899F0000}"/>
    <cellStyle name="Note 2 5 7 2 2 3" xfId="25364" xr:uid="{00000000-0005-0000-0000-00008A9F0000}"/>
    <cellStyle name="Note 2 5 7 2 2 4" xfId="30435" xr:uid="{00000000-0005-0000-0000-00008B9F0000}"/>
    <cellStyle name="Note 2 5 7 2 2 5" xfId="35111" xr:uid="{00000000-0005-0000-0000-00008C9F0000}"/>
    <cellStyle name="Note 2 5 7 2 2 6" xfId="40589" xr:uid="{00000000-0005-0000-0000-00008D9F0000}"/>
    <cellStyle name="Note 2 5 7 2 2 7" xfId="45487" xr:uid="{00000000-0005-0000-0000-00008E9F0000}"/>
    <cellStyle name="Note 2 5 7 2 2 8" xfId="51497" xr:uid="{00000000-0005-0000-0000-00008F9F0000}"/>
    <cellStyle name="Note 2 5 7 2 3" xfId="6342" xr:uid="{00000000-0005-0000-0000-0000909F0000}"/>
    <cellStyle name="Note 2 5 7 2 3 2" xfId="18149" xr:uid="{00000000-0005-0000-0000-0000919F0000}"/>
    <cellStyle name="Note 2 5 7 2 3 3" xfId="25365" xr:uid="{00000000-0005-0000-0000-0000929F0000}"/>
    <cellStyle name="Note 2 5 7 2 3 4" xfId="30436" xr:uid="{00000000-0005-0000-0000-0000939F0000}"/>
    <cellStyle name="Note 2 5 7 2 3 5" xfId="35112" xr:uid="{00000000-0005-0000-0000-0000949F0000}"/>
    <cellStyle name="Note 2 5 7 2 3 6" xfId="40590" xr:uid="{00000000-0005-0000-0000-0000959F0000}"/>
    <cellStyle name="Note 2 5 7 2 3 7" xfId="45488" xr:uid="{00000000-0005-0000-0000-0000969F0000}"/>
    <cellStyle name="Note 2 5 7 2 3 8" xfId="51498" xr:uid="{00000000-0005-0000-0000-0000979F0000}"/>
    <cellStyle name="Note 2 5 7 2 4" xfId="6075" xr:uid="{00000000-0005-0000-0000-0000989F0000}"/>
    <cellStyle name="Note 2 5 7 2 4 2" xfId="18150" xr:uid="{00000000-0005-0000-0000-0000999F0000}"/>
    <cellStyle name="Note 2 5 7 2 4 3" xfId="25366" xr:uid="{00000000-0005-0000-0000-00009A9F0000}"/>
    <cellStyle name="Note 2 5 7 2 4 4" xfId="30437" xr:uid="{00000000-0005-0000-0000-00009B9F0000}"/>
    <cellStyle name="Note 2 5 7 2 4 5" xfId="35113" xr:uid="{00000000-0005-0000-0000-00009C9F0000}"/>
    <cellStyle name="Note 2 5 7 2 4 6" xfId="40591" xr:uid="{00000000-0005-0000-0000-00009D9F0000}"/>
    <cellStyle name="Note 2 5 7 2 4 7" xfId="45489" xr:uid="{00000000-0005-0000-0000-00009E9F0000}"/>
    <cellStyle name="Note 2 5 7 2 4 8" xfId="51499" xr:uid="{00000000-0005-0000-0000-00009F9F0000}"/>
    <cellStyle name="Note 2 5 7 2 5" xfId="4900" xr:uid="{00000000-0005-0000-0000-0000A09F0000}"/>
    <cellStyle name="Note 2 5 7 2 5 2" xfId="18151" xr:uid="{00000000-0005-0000-0000-0000A19F0000}"/>
    <cellStyle name="Note 2 5 7 2 5 3" xfId="25367" xr:uid="{00000000-0005-0000-0000-0000A29F0000}"/>
    <cellStyle name="Note 2 5 7 2 5 4" xfId="30438" xr:uid="{00000000-0005-0000-0000-0000A39F0000}"/>
    <cellStyle name="Note 2 5 7 2 5 5" xfId="35114" xr:uid="{00000000-0005-0000-0000-0000A49F0000}"/>
    <cellStyle name="Note 2 5 7 2 5 6" xfId="40592" xr:uid="{00000000-0005-0000-0000-0000A59F0000}"/>
    <cellStyle name="Note 2 5 7 2 5 7" xfId="45490" xr:uid="{00000000-0005-0000-0000-0000A69F0000}"/>
    <cellStyle name="Note 2 5 7 2 5 8" xfId="51500" xr:uid="{00000000-0005-0000-0000-0000A79F0000}"/>
    <cellStyle name="Note 2 5 7 2 6" xfId="18147" xr:uid="{00000000-0005-0000-0000-0000A89F0000}"/>
    <cellStyle name="Note 2 5 7 2 7" xfId="25363" xr:uid="{00000000-0005-0000-0000-0000A99F0000}"/>
    <cellStyle name="Note 2 5 7 2 8" xfId="30434" xr:uid="{00000000-0005-0000-0000-0000AA9F0000}"/>
    <cellStyle name="Note 2 5 7 2 9" xfId="35110" xr:uid="{00000000-0005-0000-0000-0000AB9F0000}"/>
    <cellStyle name="Note 2 5 7 3" xfId="5060" xr:uid="{00000000-0005-0000-0000-0000AC9F0000}"/>
    <cellStyle name="Note 2 5 7 3 10" xfId="18152" xr:uid="{00000000-0005-0000-0000-0000AD9F0000}"/>
    <cellStyle name="Note 2 5 7 3 11" xfId="25368" xr:uid="{00000000-0005-0000-0000-0000AE9F0000}"/>
    <cellStyle name="Note 2 5 7 3 12" xfId="30439" xr:uid="{00000000-0005-0000-0000-0000AF9F0000}"/>
    <cellStyle name="Note 2 5 7 3 13" xfId="35115" xr:uid="{00000000-0005-0000-0000-0000B09F0000}"/>
    <cellStyle name="Note 2 5 7 3 14" xfId="40593" xr:uid="{00000000-0005-0000-0000-0000B19F0000}"/>
    <cellStyle name="Note 2 5 7 3 15" xfId="45491" xr:uid="{00000000-0005-0000-0000-0000B29F0000}"/>
    <cellStyle name="Note 2 5 7 3 16" xfId="51501" xr:uid="{00000000-0005-0000-0000-0000B39F0000}"/>
    <cellStyle name="Note 2 5 7 3 2" xfId="7251" xr:uid="{00000000-0005-0000-0000-0000B49F0000}"/>
    <cellStyle name="Note 2 5 7 3 2 2" xfId="18153" xr:uid="{00000000-0005-0000-0000-0000B59F0000}"/>
    <cellStyle name="Note 2 5 7 3 2 3" xfId="25369" xr:uid="{00000000-0005-0000-0000-0000B69F0000}"/>
    <cellStyle name="Note 2 5 7 3 2 4" xfId="30440" xr:uid="{00000000-0005-0000-0000-0000B79F0000}"/>
    <cellStyle name="Note 2 5 7 3 2 5" xfId="35116" xr:uid="{00000000-0005-0000-0000-0000B89F0000}"/>
    <cellStyle name="Note 2 5 7 3 2 6" xfId="40594" xr:uid="{00000000-0005-0000-0000-0000B99F0000}"/>
    <cellStyle name="Note 2 5 7 3 2 7" xfId="45492" xr:uid="{00000000-0005-0000-0000-0000BA9F0000}"/>
    <cellStyle name="Note 2 5 7 3 2 8" xfId="51502" xr:uid="{00000000-0005-0000-0000-0000BB9F0000}"/>
    <cellStyle name="Note 2 5 7 3 3" xfId="7786" xr:uid="{00000000-0005-0000-0000-0000BC9F0000}"/>
    <cellStyle name="Note 2 5 7 3 3 2" xfId="18154" xr:uid="{00000000-0005-0000-0000-0000BD9F0000}"/>
    <cellStyle name="Note 2 5 7 3 3 3" xfId="25370" xr:uid="{00000000-0005-0000-0000-0000BE9F0000}"/>
    <cellStyle name="Note 2 5 7 3 3 4" xfId="30441" xr:uid="{00000000-0005-0000-0000-0000BF9F0000}"/>
    <cellStyle name="Note 2 5 7 3 3 5" xfId="35117" xr:uid="{00000000-0005-0000-0000-0000C09F0000}"/>
    <cellStyle name="Note 2 5 7 3 3 6" xfId="40595" xr:uid="{00000000-0005-0000-0000-0000C19F0000}"/>
    <cellStyle name="Note 2 5 7 3 3 7" xfId="45493" xr:uid="{00000000-0005-0000-0000-0000C29F0000}"/>
    <cellStyle name="Note 2 5 7 3 3 8" xfId="51503" xr:uid="{00000000-0005-0000-0000-0000C39F0000}"/>
    <cellStyle name="Note 2 5 7 3 4" xfId="8117" xr:uid="{00000000-0005-0000-0000-0000C49F0000}"/>
    <cellStyle name="Note 2 5 7 3 4 2" xfId="18155" xr:uid="{00000000-0005-0000-0000-0000C59F0000}"/>
    <cellStyle name="Note 2 5 7 3 4 3" xfId="25371" xr:uid="{00000000-0005-0000-0000-0000C69F0000}"/>
    <cellStyle name="Note 2 5 7 3 4 4" xfId="30442" xr:uid="{00000000-0005-0000-0000-0000C79F0000}"/>
    <cellStyle name="Note 2 5 7 3 4 5" xfId="35118" xr:uid="{00000000-0005-0000-0000-0000C89F0000}"/>
    <cellStyle name="Note 2 5 7 3 4 6" xfId="40596" xr:uid="{00000000-0005-0000-0000-0000C99F0000}"/>
    <cellStyle name="Note 2 5 7 3 4 7" xfId="45494" xr:uid="{00000000-0005-0000-0000-0000CA9F0000}"/>
    <cellStyle name="Note 2 5 7 3 4 8" xfId="51504" xr:uid="{00000000-0005-0000-0000-0000CB9F0000}"/>
    <cellStyle name="Note 2 5 7 3 5" xfId="8555" xr:uid="{00000000-0005-0000-0000-0000CC9F0000}"/>
    <cellStyle name="Note 2 5 7 3 5 2" xfId="18156" xr:uid="{00000000-0005-0000-0000-0000CD9F0000}"/>
    <cellStyle name="Note 2 5 7 3 5 3" xfId="25372" xr:uid="{00000000-0005-0000-0000-0000CE9F0000}"/>
    <cellStyle name="Note 2 5 7 3 5 4" xfId="30443" xr:uid="{00000000-0005-0000-0000-0000CF9F0000}"/>
    <cellStyle name="Note 2 5 7 3 5 5" xfId="35119" xr:uid="{00000000-0005-0000-0000-0000D09F0000}"/>
    <cellStyle name="Note 2 5 7 3 5 6" xfId="40597" xr:uid="{00000000-0005-0000-0000-0000D19F0000}"/>
    <cellStyle name="Note 2 5 7 3 5 7" xfId="45495" xr:uid="{00000000-0005-0000-0000-0000D29F0000}"/>
    <cellStyle name="Note 2 5 7 3 5 8" xfId="51505" xr:uid="{00000000-0005-0000-0000-0000D39F0000}"/>
    <cellStyle name="Note 2 5 7 3 6" xfId="8909" xr:uid="{00000000-0005-0000-0000-0000D49F0000}"/>
    <cellStyle name="Note 2 5 7 3 6 2" xfId="18157" xr:uid="{00000000-0005-0000-0000-0000D59F0000}"/>
    <cellStyle name="Note 2 5 7 3 6 3" xfId="25373" xr:uid="{00000000-0005-0000-0000-0000D69F0000}"/>
    <cellStyle name="Note 2 5 7 3 6 4" xfId="30444" xr:uid="{00000000-0005-0000-0000-0000D79F0000}"/>
    <cellStyle name="Note 2 5 7 3 6 5" xfId="35120" xr:uid="{00000000-0005-0000-0000-0000D89F0000}"/>
    <cellStyle name="Note 2 5 7 3 6 6" xfId="40598" xr:uid="{00000000-0005-0000-0000-0000D99F0000}"/>
    <cellStyle name="Note 2 5 7 3 6 7" xfId="45496" xr:uid="{00000000-0005-0000-0000-0000DA9F0000}"/>
    <cellStyle name="Note 2 5 7 3 6 8" xfId="51506" xr:uid="{00000000-0005-0000-0000-0000DB9F0000}"/>
    <cellStyle name="Note 2 5 7 3 7" xfId="9360" xr:uid="{00000000-0005-0000-0000-0000DC9F0000}"/>
    <cellStyle name="Note 2 5 7 3 7 2" xfId="18158" xr:uid="{00000000-0005-0000-0000-0000DD9F0000}"/>
    <cellStyle name="Note 2 5 7 3 7 3" xfId="25374" xr:uid="{00000000-0005-0000-0000-0000DE9F0000}"/>
    <cellStyle name="Note 2 5 7 3 7 4" xfId="30445" xr:uid="{00000000-0005-0000-0000-0000DF9F0000}"/>
    <cellStyle name="Note 2 5 7 3 7 5" xfId="35121" xr:uid="{00000000-0005-0000-0000-0000E09F0000}"/>
    <cellStyle name="Note 2 5 7 3 7 6" xfId="40599" xr:uid="{00000000-0005-0000-0000-0000E19F0000}"/>
    <cellStyle name="Note 2 5 7 3 7 7" xfId="45497" xr:uid="{00000000-0005-0000-0000-0000E29F0000}"/>
    <cellStyle name="Note 2 5 7 3 7 8" xfId="51507" xr:uid="{00000000-0005-0000-0000-0000E39F0000}"/>
    <cellStyle name="Note 2 5 7 3 8" xfId="9710" xr:uid="{00000000-0005-0000-0000-0000E49F0000}"/>
    <cellStyle name="Note 2 5 7 3 8 2" xfId="18159" xr:uid="{00000000-0005-0000-0000-0000E59F0000}"/>
    <cellStyle name="Note 2 5 7 3 8 3" xfId="25375" xr:uid="{00000000-0005-0000-0000-0000E69F0000}"/>
    <cellStyle name="Note 2 5 7 3 8 4" xfId="30446" xr:uid="{00000000-0005-0000-0000-0000E79F0000}"/>
    <cellStyle name="Note 2 5 7 3 8 5" xfId="35122" xr:uid="{00000000-0005-0000-0000-0000E89F0000}"/>
    <cellStyle name="Note 2 5 7 3 8 6" xfId="40600" xr:uid="{00000000-0005-0000-0000-0000E99F0000}"/>
    <cellStyle name="Note 2 5 7 3 8 7" xfId="45498" xr:uid="{00000000-0005-0000-0000-0000EA9F0000}"/>
    <cellStyle name="Note 2 5 7 3 8 8" xfId="51508" xr:uid="{00000000-0005-0000-0000-0000EB9F0000}"/>
    <cellStyle name="Note 2 5 7 3 9" xfId="9977" xr:uid="{00000000-0005-0000-0000-0000EC9F0000}"/>
    <cellStyle name="Note 2 5 7 3 9 2" xfId="18160" xr:uid="{00000000-0005-0000-0000-0000ED9F0000}"/>
    <cellStyle name="Note 2 5 7 3 9 3" xfId="25376" xr:uid="{00000000-0005-0000-0000-0000EE9F0000}"/>
    <cellStyle name="Note 2 5 7 3 9 4" xfId="30447" xr:uid="{00000000-0005-0000-0000-0000EF9F0000}"/>
    <cellStyle name="Note 2 5 7 3 9 5" xfId="35123" xr:uid="{00000000-0005-0000-0000-0000F09F0000}"/>
    <cellStyle name="Note 2 5 7 3 9 6" xfId="40601" xr:uid="{00000000-0005-0000-0000-0000F19F0000}"/>
    <cellStyle name="Note 2 5 7 3 9 7" xfId="45499" xr:uid="{00000000-0005-0000-0000-0000F29F0000}"/>
    <cellStyle name="Note 2 5 7 3 9 8" xfId="51509" xr:uid="{00000000-0005-0000-0000-0000F39F0000}"/>
    <cellStyle name="Note 2 5 7 4" xfId="4980" xr:uid="{00000000-0005-0000-0000-0000F49F0000}"/>
    <cellStyle name="Note 2 5 7 4 10" xfId="18161" xr:uid="{00000000-0005-0000-0000-0000F59F0000}"/>
    <cellStyle name="Note 2 5 7 4 11" xfId="25377" xr:uid="{00000000-0005-0000-0000-0000F69F0000}"/>
    <cellStyle name="Note 2 5 7 4 12" xfId="30448" xr:uid="{00000000-0005-0000-0000-0000F79F0000}"/>
    <cellStyle name="Note 2 5 7 4 13" xfId="35124" xr:uid="{00000000-0005-0000-0000-0000F89F0000}"/>
    <cellStyle name="Note 2 5 7 4 14" xfId="40602" xr:uid="{00000000-0005-0000-0000-0000F99F0000}"/>
    <cellStyle name="Note 2 5 7 4 15" xfId="45500" xr:uid="{00000000-0005-0000-0000-0000FA9F0000}"/>
    <cellStyle name="Note 2 5 7 4 16" xfId="51510" xr:uid="{00000000-0005-0000-0000-0000FB9F0000}"/>
    <cellStyle name="Note 2 5 7 4 2" xfId="7335" xr:uid="{00000000-0005-0000-0000-0000FC9F0000}"/>
    <cellStyle name="Note 2 5 7 4 2 2" xfId="18162" xr:uid="{00000000-0005-0000-0000-0000FD9F0000}"/>
    <cellStyle name="Note 2 5 7 4 2 3" xfId="25378" xr:uid="{00000000-0005-0000-0000-0000FE9F0000}"/>
    <cellStyle name="Note 2 5 7 4 2 4" xfId="30449" xr:uid="{00000000-0005-0000-0000-0000FF9F0000}"/>
    <cellStyle name="Note 2 5 7 4 2 5" xfId="35125" xr:uid="{00000000-0005-0000-0000-000000A00000}"/>
    <cellStyle name="Note 2 5 7 4 2 6" xfId="40603" xr:uid="{00000000-0005-0000-0000-000001A00000}"/>
    <cellStyle name="Note 2 5 7 4 2 7" xfId="45501" xr:uid="{00000000-0005-0000-0000-000002A00000}"/>
    <cellStyle name="Note 2 5 7 4 2 8" xfId="51511" xr:uid="{00000000-0005-0000-0000-000003A00000}"/>
    <cellStyle name="Note 2 5 7 4 3" xfId="7855" xr:uid="{00000000-0005-0000-0000-000004A00000}"/>
    <cellStyle name="Note 2 5 7 4 3 2" xfId="18163" xr:uid="{00000000-0005-0000-0000-000005A00000}"/>
    <cellStyle name="Note 2 5 7 4 3 3" xfId="25379" xr:uid="{00000000-0005-0000-0000-000006A00000}"/>
    <cellStyle name="Note 2 5 7 4 3 4" xfId="30450" xr:uid="{00000000-0005-0000-0000-000007A00000}"/>
    <cellStyle name="Note 2 5 7 4 3 5" xfId="35126" xr:uid="{00000000-0005-0000-0000-000008A00000}"/>
    <cellStyle name="Note 2 5 7 4 3 6" xfId="40604" xr:uid="{00000000-0005-0000-0000-000009A00000}"/>
    <cellStyle name="Note 2 5 7 4 3 7" xfId="45502" xr:uid="{00000000-0005-0000-0000-00000AA00000}"/>
    <cellStyle name="Note 2 5 7 4 3 8" xfId="51512" xr:uid="{00000000-0005-0000-0000-00000BA00000}"/>
    <cellStyle name="Note 2 5 7 4 4" xfId="8198" xr:uid="{00000000-0005-0000-0000-00000CA00000}"/>
    <cellStyle name="Note 2 5 7 4 4 2" xfId="18164" xr:uid="{00000000-0005-0000-0000-00000DA00000}"/>
    <cellStyle name="Note 2 5 7 4 4 3" xfId="25380" xr:uid="{00000000-0005-0000-0000-00000EA00000}"/>
    <cellStyle name="Note 2 5 7 4 4 4" xfId="30451" xr:uid="{00000000-0005-0000-0000-00000FA00000}"/>
    <cellStyle name="Note 2 5 7 4 4 5" xfId="35127" xr:uid="{00000000-0005-0000-0000-000010A00000}"/>
    <cellStyle name="Note 2 5 7 4 4 6" xfId="40605" xr:uid="{00000000-0005-0000-0000-000011A00000}"/>
    <cellStyle name="Note 2 5 7 4 4 7" xfId="45503" xr:uid="{00000000-0005-0000-0000-000012A00000}"/>
    <cellStyle name="Note 2 5 7 4 4 8" xfId="51513" xr:uid="{00000000-0005-0000-0000-000013A00000}"/>
    <cellStyle name="Note 2 5 7 4 5" xfId="8628" xr:uid="{00000000-0005-0000-0000-000014A00000}"/>
    <cellStyle name="Note 2 5 7 4 5 2" xfId="18165" xr:uid="{00000000-0005-0000-0000-000015A00000}"/>
    <cellStyle name="Note 2 5 7 4 5 3" xfId="25381" xr:uid="{00000000-0005-0000-0000-000016A00000}"/>
    <cellStyle name="Note 2 5 7 4 5 4" xfId="30452" xr:uid="{00000000-0005-0000-0000-000017A00000}"/>
    <cellStyle name="Note 2 5 7 4 5 5" xfId="35128" xr:uid="{00000000-0005-0000-0000-000018A00000}"/>
    <cellStyle name="Note 2 5 7 4 5 6" xfId="40606" xr:uid="{00000000-0005-0000-0000-000019A00000}"/>
    <cellStyle name="Note 2 5 7 4 5 7" xfId="45504" xr:uid="{00000000-0005-0000-0000-00001AA00000}"/>
    <cellStyle name="Note 2 5 7 4 5 8" xfId="51514" xr:uid="{00000000-0005-0000-0000-00001BA00000}"/>
    <cellStyle name="Note 2 5 7 4 6" xfId="8981" xr:uid="{00000000-0005-0000-0000-00001CA00000}"/>
    <cellStyle name="Note 2 5 7 4 6 2" xfId="18166" xr:uid="{00000000-0005-0000-0000-00001DA00000}"/>
    <cellStyle name="Note 2 5 7 4 6 3" xfId="25382" xr:uid="{00000000-0005-0000-0000-00001EA00000}"/>
    <cellStyle name="Note 2 5 7 4 6 4" xfId="30453" xr:uid="{00000000-0005-0000-0000-00001FA00000}"/>
    <cellStyle name="Note 2 5 7 4 6 5" xfId="35129" xr:uid="{00000000-0005-0000-0000-000020A00000}"/>
    <cellStyle name="Note 2 5 7 4 6 6" xfId="40607" xr:uid="{00000000-0005-0000-0000-000021A00000}"/>
    <cellStyle name="Note 2 5 7 4 6 7" xfId="45505" xr:uid="{00000000-0005-0000-0000-000022A00000}"/>
    <cellStyle name="Note 2 5 7 4 6 8" xfId="51515" xr:uid="{00000000-0005-0000-0000-000023A00000}"/>
    <cellStyle name="Note 2 5 7 4 7" xfId="9437" xr:uid="{00000000-0005-0000-0000-000024A00000}"/>
    <cellStyle name="Note 2 5 7 4 7 2" xfId="18167" xr:uid="{00000000-0005-0000-0000-000025A00000}"/>
    <cellStyle name="Note 2 5 7 4 7 3" xfId="25383" xr:uid="{00000000-0005-0000-0000-000026A00000}"/>
    <cellStyle name="Note 2 5 7 4 7 4" xfId="30454" xr:uid="{00000000-0005-0000-0000-000027A00000}"/>
    <cellStyle name="Note 2 5 7 4 7 5" xfId="35130" xr:uid="{00000000-0005-0000-0000-000028A00000}"/>
    <cellStyle name="Note 2 5 7 4 7 6" xfId="40608" xr:uid="{00000000-0005-0000-0000-000029A00000}"/>
    <cellStyle name="Note 2 5 7 4 7 7" xfId="45506" xr:uid="{00000000-0005-0000-0000-00002AA00000}"/>
    <cellStyle name="Note 2 5 7 4 7 8" xfId="51516" xr:uid="{00000000-0005-0000-0000-00002BA00000}"/>
    <cellStyle name="Note 2 5 7 4 8" xfId="9762" xr:uid="{00000000-0005-0000-0000-00002CA00000}"/>
    <cellStyle name="Note 2 5 7 4 8 2" xfId="18168" xr:uid="{00000000-0005-0000-0000-00002DA00000}"/>
    <cellStyle name="Note 2 5 7 4 8 3" xfId="25384" xr:uid="{00000000-0005-0000-0000-00002EA00000}"/>
    <cellStyle name="Note 2 5 7 4 8 4" xfId="30455" xr:uid="{00000000-0005-0000-0000-00002FA00000}"/>
    <cellStyle name="Note 2 5 7 4 8 5" xfId="35131" xr:uid="{00000000-0005-0000-0000-000030A00000}"/>
    <cellStyle name="Note 2 5 7 4 8 6" xfId="40609" xr:uid="{00000000-0005-0000-0000-000031A00000}"/>
    <cellStyle name="Note 2 5 7 4 8 7" xfId="45507" xr:uid="{00000000-0005-0000-0000-000032A00000}"/>
    <cellStyle name="Note 2 5 7 4 8 8" xfId="51517" xr:uid="{00000000-0005-0000-0000-000033A00000}"/>
    <cellStyle name="Note 2 5 7 4 9" xfId="10030" xr:uid="{00000000-0005-0000-0000-000034A00000}"/>
    <cellStyle name="Note 2 5 7 4 9 2" xfId="18169" xr:uid="{00000000-0005-0000-0000-000035A00000}"/>
    <cellStyle name="Note 2 5 7 4 9 3" xfId="25385" xr:uid="{00000000-0005-0000-0000-000036A00000}"/>
    <cellStyle name="Note 2 5 7 4 9 4" xfId="30456" xr:uid="{00000000-0005-0000-0000-000037A00000}"/>
    <cellStyle name="Note 2 5 7 4 9 5" xfId="35132" xr:uid="{00000000-0005-0000-0000-000038A00000}"/>
    <cellStyle name="Note 2 5 7 4 9 6" xfId="40610" xr:uid="{00000000-0005-0000-0000-000039A00000}"/>
    <cellStyle name="Note 2 5 7 4 9 7" xfId="45508" xr:uid="{00000000-0005-0000-0000-00003AA00000}"/>
    <cellStyle name="Note 2 5 7 4 9 8" xfId="51518" xr:uid="{00000000-0005-0000-0000-00003BA00000}"/>
    <cellStyle name="Note 2 5 7 5" xfId="5061" xr:uid="{00000000-0005-0000-0000-00003CA00000}"/>
    <cellStyle name="Note 2 5 7 5 2" xfId="18170" xr:uid="{00000000-0005-0000-0000-00003DA00000}"/>
    <cellStyle name="Note 2 5 7 5 3" xfId="25386" xr:uid="{00000000-0005-0000-0000-00003EA00000}"/>
    <cellStyle name="Note 2 5 7 5 4" xfId="30457" xr:uid="{00000000-0005-0000-0000-00003FA00000}"/>
    <cellStyle name="Note 2 5 7 5 5" xfId="35133" xr:uid="{00000000-0005-0000-0000-000040A00000}"/>
    <cellStyle name="Note 2 5 7 5 6" xfId="40611" xr:uid="{00000000-0005-0000-0000-000041A00000}"/>
    <cellStyle name="Note 2 5 7 5 7" xfId="45509" xr:uid="{00000000-0005-0000-0000-000042A00000}"/>
    <cellStyle name="Note 2 5 7 5 8" xfId="51519" xr:uid="{00000000-0005-0000-0000-000043A00000}"/>
    <cellStyle name="Note 2 5 7 6" xfId="4103" xr:uid="{00000000-0005-0000-0000-000044A00000}"/>
    <cellStyle name="Note 2 5 7 6 2" xfId="18171" xr:uid="{00000000-0005-0000-0000-000045A00000}"/>
    <cellStyle name="Note 2 5 7 6 3" xfId="25387" xr:uid="{00000000-0005-0000-0000-000046A00000}"/>
    <cellStyle name="Note 2 5 7 6 4" xfId="30458" xr:uid="{00000000-0005-0000-0000-000047A00000}"/>
    <cellStyle name="Note 2 5 7 6 5" xfId="35134" xr:uid="{00000000-0005-0000-0000-000048A00000}"/>
    <cellStyle name="Note 2 5 7 6 6" xfId="40612" xr:uid="{00000000-0005-0000-0000-000049A00000}"/>
    <cellStyle name="Note 2 5 7 6 7" xfId="45510" xr:uid="{00000000-0005-0000-0000-00004AA00000}"/>
    <cellStyle name="Note 2 5 7 6 8" xfId="51520" xr:uid="{00000000-0005-0000-0000-00004BA00000}"/>
    <cellStyle name="Note 2 5 7 7" xfId="6072" xr:uid="{00000000-0005-0000-0000-00004CA00000}"/>
    <cellStyle name="Note 2 5 7 7 2" xfId="18172" xr:uid="{00000000-0005-0000-0000-00004DA00000}"/>
    <cellStyle name="Note 2 5 7 7 3" xfId="25388" xr:uid="{00000000-0005-0000-0000-00004EA00000}"/>
    <cellStyle name="Note 2 5 7 7 4" xfId="30459" xr:uid="{00000000-0005-0000-0000-00004FA00000}"/>
    <cellStyle name="Note 2 5 7 7 5" xfId="35135" xr:uid="{00000000-0005-0000-0000-000050A00000}"/>
    <cellStyle name="Note 2 5 7 7 6" xfId="40613" xr:uid="{00000000-0005-0000-0000-000051A00000}"/>
    <cellStyle name="Note 2 5 7 7 7" xfId="45511" xr:uid="{00000000-0005-0000-0000-000052A00000}"/>
    <cellStyle name="Note 2 5 7 7 8" xfId="51521" xr:uid="{00000000-0005-0000-0000-000053A00000}"/>
    <cellStyle name="Note 2 5 7 8" xfId="6007" xr:uid="{00000000-0005-0000-0000-000054A00000}"/>
    <cellStyle name="Note 2 5 7 8 2" xfId="18173" xr:uid="{00000000-0005-0000-0000-000055A00000}"/>
    <cellStyle name="Note 2 5 7 8 3" xfId="25389" xr:uid="{00000000-0005-0000-0000-000056A00000}"/>
    <cellStyle name="Note 2 5 7 8 4" xfId="30460" xr:uid="{00000000-0005-0000-0000-000057A00000}"/>
    <cellStyle name="Note 2 5 7 8 5" xfId="35136" xr:uid="{00000000-0005-0000-0000-000058A00000}"/>
    <cellStyle name="Note 2 5 7 8 6" xfId="40614" xr:uid="{00000000-0005-0000-0000-000059A00000}"/>
    <cellStyle name="Note 2 5 7 8 7" xfId="45512" xr:uid="{00000000-0005-0000-0000-00005AA00000}"/>
    <cellStyle name="Note 2 5 7 8 8" xfId="51522" xr:uid="{00000000-0005-0000-0000-00005BA00000}"/>
    <cellStyle name="Note 2 5 7 9" xfId="10932" xr:uid="{00000000-0005-0000-0000-00005CA00000}"/>
    <cellStyle name="Note 2 5 8" xfId="941" xr:uid="{00000000-0005-0000-0000-00005DA00000}"/>
    <cellStyle name="Note 2 5 8 10" xfId="22461" xr:uid="{00000000-0005-0000-0000-00005EA00000}"/>
    <cellStyle name="Note 2 5 8 11" xfId="47021" xr:uid="{00000000-0005-0000-0000-00005FA00000}"/>
    <cellStyle name="Note 2 5 8 2" xfId="4189" xr:uid="{00000000-0005-0000-0000-000060A00000}"/>
    <cellStyle name="Note 2 5 8 2 10" xfId="40615" xr:uid="{00000000-0005-0000-0000-000061A00000}"/>
    <cellStyle name="Note 2 5 8 2 11" xfId="45513" xr:uid="{00000000-0005-0000-0000-000062A00000}"/>
    <cellStyle name="Note 2 5 8 2 12" xfId="51523" xr:uid="{00000000-0005-0000-0000-000063A00000}"/>
    <cellStyle name="Note 2 5 8 2 2" xfId="6935" xr:uid="{00000000-0005-0000-0000-000064A00000}"/>
    <cellStyle name="Note 2 5 8 2 2 2" xfId="18175" xr:uid="{00000000-0005-0000-0000-000065A00000}"/>
    <cellStyle name="Note 2 5 8 2 2 3" xfId="25391" xr:uid="{00000000-0005-0000-0000-000066A00000}"/>
    <cellStyle name="Note 2 5 8 2 2 4" xfId="30462" xr:uid="{00000000-0005-0000-0000-000067A00000}"/>
    <cellStyle name="Note 2 5 8 2 2 5" xfId="35138" xr:uid="{00000000-0005-0000-0000-000068A00000}"/>
    <cellStyle name="Note 2 5 8 2 2 6" xfId="40616" xr:uid="{00000000-0005-0000-0000-000069A00000}"/>
    <cellStyle name="Note 2 5 8 2 2 7" xfId="45514" xr:uid="{00000000-0005-0000-0000-00006AA00000}"/>
    <cellStyle name="Note 2 5 8 2 2 8" xfId="51524" xr:uid="{00000000-0005-0000-0000-00006BA00000}"/>
    <cellStyle name="Note 2 5 8 2 3" xfId="5236" xr:uid="{00000000-0005-0000-0000-00006CA00000}"/>
    <cellStyle name="Note 2 5 8 2 3 2" xfId="18176" xr:uid="{00000000-0005-0000-0000-00006DA00000}"/>
    <cellStyle name="Note 2 5 8 2 3 3" xfId="25392" xr:uid="{00000000-0005-0000-0000-00006EA00000}"/>
    <cellStyle name="Note 2 5 8 2 3 4" xfId="30463" xr:uid="{00000000-0005-0000-0000-00006FA00000}"/>
    <cellStyle name="Note 2 5 8 2 3 5" xfId="35139" xr:uid="{00000000-0005-0000-0000-000070A00000}"/>
    <cellStyle name="Note 2 5 8 2 3 6" xfId="40617" xr:uid="{00000000-0005-0000-0000-000071A00000}"/>
    <cellStyle name="Note 2 5 8 2 3 7" xfId="45515" xr:uid="{00000000-0005-0000-0000-000072A00000}"/>
    <cellStyle name="Note 2 5 8 2 3 8" xfId="51525" xr:uid="{00000000-0005-0000-0000-000073A00000}"/>
    <cellStyle name="Note 2 5 8 2 4" xfId="6580" xr:uid="{00000000-0005-0000-0000-000074A00000}"/>
    <cellStyle name="Note 2 5 8 2 4 2" xfId="18177" xr:uid="{00000000-0005-0000-0000-000075A00000}"/>
    <cellStyle name="Note 2 5 8 2 4 3" xfId="25393" xr:uid="{00000000-0005-0000-0000-000076A00000}"/>
    <cellStyle name="Note 2 5 8 2 4 4" xfId="30464" xr:uid="{00000000-0005-0000-0000-000077A00000}"/>
    <cellStyle name="Note 2 5 8 2 4 5" xfId="35140" xr:uid="{00000000-0005-0000-0000-000078A00000}"/>
    <cellStyle name="Note 2 5 8 2 4 6" xfId="40618" xr:uid="{00000000-0005-0000-0000-000079A00000}"/>
    <cellStyle name="Note 2 5 8 2 4 7" xfId="45516" xr:uid="{00000000-0005-0000-0000-00007AA00000}"/>
    <cellStyle name="Note 2 5 8 2 4 8" xfId="51526" xr:uid="{00000000-0005-0000-0000-00007BA00000}"/>
    <cellStyle name="Note 2 5 8 2 5" xfId="6378" xr:uid="{00000000-0005-0000-0000-00007CA00000}"/>
    <cellStyle name="Note 2 5 8 2 5 2" xfId="18178" xr:uid="{00000000-0005-0000-0000-00007DA00000}"/>
    <cellStyle name="Note 2 5 8 2 5 3" xfId="25394" xr:uid="{00000000-0005-0000-0000-00007EA00000}"/>
    <cellStyle name="Note 2 5 8 2 5 4" xfId="30465" xr:uid="{00000000-0005-0000-0000-00007FA00000}"/>
    <cellStyle name="Note 2 5 8 2 5 5" xfId="35141" xr:uid="{00000000-0005-0000-0000-000080A00000}"/>
    <cellStyle name="Note 2 5 8 2 5 6" xfId="40619" xr:uid="{00000000-0005-0000-0000-000081A00000}"/>
    <cellStyle name="Note 2 5 8 2 5 7" xfId="45517" xr:uid="{00000000-0005-0000-0000-000082A00000}"/>
    <cellStyle name="Note 2 5 8 2 5 8" xfId="51527" xr:uid="{00000000-0005-0000-0000-000083A00000}"/>
    <cellStyle name="Note 2 5 8 2 6" xfId="18174" xr:uid="{00000000-0005-0000-0000-000084A00000}"/>
    <cellStyle name="Note 2 5 8 2 7" xfId="25390" xr:uid="{00000000-0005-0000-0000-000085A00000}"/>
    <cellStyle name="Note 2 5 8 2 8" xfId="30461" xr:uid="{00000000-0005-0000-0000-000086A00000}"/>
    <cellStyle name="Note 2 5 8 2 9" xfId="35137" xr:uid="{00000000-0005-0000-0000-000087A00000}"/>
    <cellStyle name="Note 2 5 8 3" xfId="5287" xr:uid="{00000000-0005-0000-0000-000088A00000}"/>
    <cellStyle name="Note 2 5 8 3 10" xfId="18179" xr:uid="{00000000-0005-0000-0000-000089A00000}"/>
    <cellStyle name="Note 2 5 8 3 11" xfId="25395" xr:uid="{00000000-0005-0000-0000-00008AA00000}"/>
    <cellStyle name="Note 2 5 8 3 12" xfId="30466" xr:uid="{00000000-0005-0000-0000-00008BA00000}"/>
    <cellStyle name="Note 2 5 8 3 13" xfId="35142" xr:uid="{00000000-0005-0000-0000-00008CA00000}"/>
    <cellStyle name="Note 2 5 8 3 14" xfId="40620" xr:uid="{00000000-0005-0000-0000-00008DA00000}"/>
    <cellStyle name="Note 2 5 8 3 15" xfId="45518" xr:uid="{00000000-0005-0000-0000-00008EA00000}"/>
    <cellStyle name="Note 2 5 8 3 16" xfId="51528" xr:uid="{00000000-0005-0000-0000-00008FA00000}"/>
    <cellStyle name="Note 2 5 8 3 2" xfId="7324" xr:uid="{00000000-0005-0000-0000-000090A00000}"/>
    <cellStyle name="Note 2 5 8 3 2 2" xfId="18180" xr:uid="{00000000-0005-0000-0000-000091A00000}"/>
    <cellStyle name="Note 2 5 8 3 2 3" xfId="25396" xr:uid="{00000000-0005-0000-0000-000092A00000}"/>
    <cellStyle name="Note 2 5 8 3 2 4" xfId="30467" xr:uid="{00000000-0005-0000-0000-000093A00000}"/>
    <cellStyle name="Note 2 5 8 3 2 5" xfId="35143" xr:uid="{00000000-0005-0000-0000-000094A00000}"/>
    <cellStyle name="Note 2 5 8 3 2 6" xfId="40621" xr:uid="{00000000-0005-0000-0000-000095A00000}"/>
    <cellStyle name="Note 2 5 8 3 2 7" xfId="45519" xr:uid="{00000000-0005-0000-0000-000096A00000}"/>
    <cellStyle name="Note 2 5 8 3 2 8" xfId="51529" xr:uid="{00000000-0005-0000-0000-000097A00000}"/>
    <cellStyle name="Note 2 5 8 3 3" xfId="7848" xr:uid="{00000000-0005-0000-0000-000098A00000}"/>
    <cellStyle name="Note 2 5 8 3 3 2" xfId="18181" xr:uid="{00000000-0005-0000-0000-000099A00000}"/>
    <cellStyle name="Note 2 5 8 3 3 3" xfId="25397" xr:uid="{00000000-0005-0000-0000-00009AA00000}"/>
    <cellStyle name="Note 2 5 8 3 3 4" xfId="30468" xr:uid="{00000000-0005-0000-0000-00009BA00000}"/>
    <cellStyle name="Note 2 5 8 3 3 5" xfId="35144" xr:uid="{00000000-0005-0000-0000-00009CA00000}"/>
    <cellStyle name="Note 2 5 8 3 3 6" xfId="40622" xr:uid="{00000000-0005-0000-0000-00009DA00000}"/>
    <cellStyle name="Note 2 5 8 3 3 7" xfId="45520" xr:uid="{00000000-0005-0000-0000-00009EA00000}"/>
    <cellStyle name="Note 2 5 8 3 3 8" xfId="51530" xr:uid="{00000000-0005-0000-0000-00009FA00000}"/>
    <cellStyle name="Note 2 5 8 3 4" xfId="8190" xr:uid="{00000000-0005-0000-0000-0000A0A00000}"/>
    <cellStyle name="Note 2 5 8 3 4 2" xfId="18182" xr:uid="{00000000-0005-0000-0000-0000A1A00000}"/>
    <cellStyle name="Note 2 5 8 3 4 3" xfId="25398" xr:uid="{00000000-0005-0000-0000-0000A2A00000}"/>
    <cellStyle name="Note 2 5 8 3 4 4" xfId="30469" xr:uid="{00000000-0005-0000-0000-0000A3A00000}"/>
    <cellStyle name="Note 2 5 8 3 4 5" xfId="35145" xr:uid="{00000000-0005-0000-0000-0000A4A00000}"/>
    <cellStyle name="Note 2 5 8 3 4 6" xfId="40623" xr:uid="{00000000-0005-0000-0000-0000A5A00000}"/>
    <cellStyle name="Note 2 5 8 3 4 7" xfId="45521" xr:uid="{00000000-0005-0000-0000-0000A6A00000}"/>
    <cellStyle name="Note 2 5 8 3 4 8" xfId="51531" xr:uid="{00000000-0005-0000-0000-0000A7A00000}"/>
    <cellStyle name="Note 2 5 8 3 5" xfId="8620" xr:uid="{00000000-0005-0000-0000-0000A8A00000}"/>
    <cellStyle name="Note 2 5 8 3 5 2" xfId="18183" xr:uid="{00000000-0005-0000-0000-0000A9A00000}"/>
    <cellStyle name="Note 2 5 8 3 5 3" xfId="25399" xr:uid="{00000000-0005-0000-0000-0000AAA00000}"/>
    <cellStyle name="Note 2 5 8 3 5 4" xfId="30470" xr:uid="{00000000-0005-0000-0000-0000ABA00000}"/>
    <cellStyle name="Note 2 5 8 3 5 5" xfId="35146" xr:uid="{00000000-0005-0000-0000-0000ACA00000}"/>
    <cellStyle name="Note 2 5 8 3 5 6" xfId="40624" xr:uid="{00000000-0005-0000-0000-0000ADA00000}"/>
    <cellStyle name="Note 2 5 8 3 5 7" xfId="45522" xr:uid="{00000000-0005-0000-0000-0000AEA00000}"/>
    <cellStyle name="Note 2 5 8 3 5 8" xfId="51532" xr:uid="{00000000-0005-0000-0000-0000AFA00000}"/>
    <cellStyle name="Note 2 5 8 3 6" xfId="8973" xr:uid="{00000000-0005-0000-0000-0000B0A00000}"/>
    <cellStyle name="Note 2 5 8 3 6 2" xfId="18184" xr:uid="{00000000-0005-0000-0000-0000B1A00000}"/>
    <cellStyle name="Note 2 5 8 3 6 3" xfId="25400" xr:uid="{00000000-0005-0000-0000-0000B2A00000}"/>
    <cellStyle name="Note 2 5 8 3 6 4" xfId="30471" xr:uid="{00000000-0005-0000-0000-0000B3A00000}"/>
    <cellStyle name="Note 2 5 8 3 6 5" xfId="35147" xr:uid="{00000000-0005-0000-0000-0000B4A00000}"/>
    <cellStyle name="Note 2 5 8 3 6 6" xfId="40625" xr:uid="{00000000-0005-0000-0000-0000B5A00000}"/>
    <cellStyle name="Note 2 5 8 3 6 7" xfId="45523" xr:uid="{00000000-0005-0000-0000-0000B6A00000}"/>
    <cellStyle name="Note 2 5 8 3 6 8" xfId="51533" xr:uid="{00000000-0005-0000-0000-0000B7A00000}"/>
    <cellStyle name="Note 2 5 8 3 7" xfId="9428" xr:uid="{00000000-0005-0000-0000-0000B8A00000}"/>
    <cellStyle name="Note 2 5 8 3 7 2" xfId="18185" xr:uid="{00000000-0005-0000-0000-0000B9A00000}"/>
    <cellStyle name="Note 2 5 8 3 7 3" xfId="25401" xr:uid="{00000000-0005-0000-0000-0000BAA00000}"/>
    <cellStyle name="Note 2 5 8 3 7 4" xfId="30472" xr:uid="{00000000-0005-0000-0000-0000BBA00000}"/>
    <cellStyle name="Note 2 5 8 3 7 5" xfId="35148" xr:uid="{00000000-0005-0000-0000-0000BCA00000}"/>
    <cellStyle name="Note 2 5 8 3 7 6" xfId="40626" xr:uid="{00000000-0005-0000-0000-0000BDA00000}"/>
    <cellStyle name="Note 2 5 8 3 7 7" xfId="45524" xr:uid="{00000000-0005-0000-0000-0000BEA00000}"/>
    <cellStyle name="Note 2 5 8 3 7 8" xfId="51534" xr:uid="{00000000-0005-0000-0000-0000BFA00000}"/>
    <cellStyle name="Note 2 5 8 3 8" xfId="9754" xr:uid="{00000000-0005-0000-0000-0000C0A00000}"/>
    <cellStyle name="Note 2 5 8 3 8 2" xfId="18186" xr:uid="{00000000-0005-0000-0000-0000C1A00000}"/>
    <cellStyle name="Note 2 5 8 3 8 3" xfId="25402" xr:uid="{00000000-0005-0000-0000-0000C2A00000}"/>
    <cellStyle name="Note 2 5 8 3 8 4" xfId="30473" xr:uid="{00000000-0005-0000-0000-0000C3A00000}"/>
    <cellStyle name="Note 2 5 8 3 8 5" xfId="35149" xr:uid="{00000000-0005-0000-0000-0000C4A00000}"/>
    <cellStyle name="Note 2 5 8 3 8 6" xfId="40627" xr:uid="{00000000-0005-0000-0000-0000C5A00000}"/>
    <cellStyle name="Note 2 5 8 3 8 7" xfId="45525" xr:uid="{00000000-0005-0000-0000-0000C6A00000}"/>
    <cellStyle name="Note 2 5 8 3 8 8" xfId="51535" xr:uid="{00000000-0005-0000-0000-0000C7A00000}"/>
    <cellStyle name="Note 2 5 8 3 9" xfId="10023" xr:uid="{00000000-0005-0000-0000-0000C8A00000}"/>
    <cellStyle name="Note 2 5 8 3 9 2" xfId="18187" xr:uid="{00000000-0005-0000-0000-0000C9A00000}"/>
    <cellStyle name="Note 2 5 8 3 9 3" xfId="25403" xr:uid="{00000000-0005-0000-0000-0000CAA00000}"/>
    <cellStyle name="Note 2 5 8 3 9 4" xfId="30474" xr:uid="{00000000-0005-0000-0000-0000CBA00000}"/>
    <cellStyle name="Note 2 5 8 3 9 5" xfId="35150" xr:uid="{00000000-0005-0000-0000-0000CCA00000}"/>
    <cellStyle name="Note 2 5 8 3 9 6" xfId="40628" xr:uid="{00000000-0005-0000-0000-0000CDA00000}"/>
    <cellStyle name="Note 2 5 8 3 9 7" xfId="45526" xr:uid="{00000000-0005-0000-0000-0000CEA00000}"/>
    <cellStyle name="Note 2 5 8 3 9 8" xfId="51536" xr:uid="{00000000-0005-0000-0000-0000CFA00000}"/>
    <cellStyle name="Note 2 5 8 4" xfId="4860" xr:uid="{00000000-0005-0000-0000-0000D0A00000}"/>
    <cellStyle name="Note 2 5 8 4 10" xfId="18188" xr:uid="{00000000-0005-0000-0000-0000D1A00000}"/>
    <cellStyle name="Note 2 5 8 4 11" xfId="25404" xr:uid="{00000000-0005-0000-0000-0000D2A00000}"/>
    <cellStyle name="Note 2 5 8 4 12" xfId="30475" xr:uid="{00000000-0005-0000-0000-0000D3A00000}"/>
    <cellStyle name="Note 2 5 8 4 13" xfId="35151" xr:uid="{00000000-0005-0000-0000-0000D4A00000}"/>
    <cellStyle name="Note 2 5 8 4 14" xfId="40629" xr:uid="{00000000-0005-0000-0000-0000D5A00000}"/>
    <cellStyle name="Note 2 5 8 4 15" xfId="45527" xr:uid="{00000000-0005-0000-0000-0000D6A00000}"/>
    <cellStyle name="Note 2 5 8 4 16" xfId="51537" xr:uid="{00000000-0005-0000-0000-0000D7A00000}"/>
    <cellStyle name="Note 2 5 8 4 2" xfId="7191" xr:uid="{00000000-0005-0000-0000-0000D8A00000}"/>
    <cellStyle name="Note 2 5 8 4 2 2" xfId="18189" xr:uid="{00000000-0005-0000-0000-0000D9A00000}"/>
    <cellStyle name="Note 2 5 8 4 2 3" xfId="25405" xr:uid="{00000000-0005-0000-0000-0000DAA00000}"/>
    <cellStyle name="Note 2 5 8 4 2 4" xfId="30476" xr:uid="{00000000-0005-0000-0000-0000DBA00000}"/>
    <cellStyle name="Note 2 5 8 4 2 5" xfId="35152" xr:uid="{00000000-0005-0000-0000-0000DCA00000}"/>
    <cellStyle name="Note 2 5 8 4 2 6" xfId="40630" xr:uid="{00000000-0005-0000-0000-0000DDA00000}"/>
    <cellStyle name="Note 2 5 8 4 2 7" xfId="45528" xr:uid="{00000000-0005-0000-0000-0000DEA00000}"/>
    <cellStyle name="Note 2 5 8 4 2 8" xfId="51538" xr:uid="{00000000-0005-0000-0000-0000DFA00000}"/>
    <cellStyle name="Note 2 5 8 4 3" xfId="7738" xr:uid="{00000000-0005-0000-0000-0000E0A00000}"/>
    <cellStyle name="Note 2 5 8 4 3 2" xfId="18190" xr:uid="{00000000-0005-0000-0000-0000E1A00000}"/>
    <cellStyle name="Note 2 5 8 4 3 3" xfId="25406" xr:uid="{00000000-0005-0000-0000-0000E2A00000}"/>
    <cellStyle name="Note 2 5 8 4 3 4" xfId="30477" xr:uid="{00000000-0005-0000-0000-0000E3A00000}"/>
    <cellStyle name="Note 2 5 8 4 3 5" xfId="35153" xr:uid="{00000000-0005-0000-0000-0000E4A00000}"/>
    <cellStyle name="Note 2 5 8 4 3 6" xfId="40631" xr:uid="{00000000-0005-0000-0000-0000E5A00000}"/>
    <cellStyle name="Note 2 5 8 4 3 7" xfId="45529" xr:uid="{00000000-0005-0000-0000-0000E6A00000}"/>
    <cellStyle name="Note 2 5 8 4 3 8" xfId="51539" xr:uid="{00000000-0005-0000-0000-0000E7A00000}"/>
    <cellStyle name="Note 2 5 8 4 4" xfId="8061" xr:uid="{00000000-0005-0000-0000-0000E8A00000}"/>
    <cellStyle name="Note 2 5 8 4 4 2" xfId="18191" xr:uid="{00000000-0005-0000-0000-0000E9A00000}"/>
    <cellStyle name="Note 2 5 8 4 4 3" xfId="25407" xr:uid="{00000000-0005-0000-0000-0000EAA00000}"/>
    <cellStyle name="Note 2 5 8 4 4 4" xfId="30478" xr:uid="{00000000-0005-0000-0000-0000EBA00000}"/>
    <cellStyle name="Note 2 5 8 4 4 5" xfId="35154" xr:uid="{00000000-0005-0000-0000-0000ECA00000}"/>
    <cellStyle name="Note 2 5 8 4 4 6" xfId="40632" xr:uid="{00000000-0005-0000-0000-0000EDA00000}"/>
    <cellStyle name="Note 2 5 8 4 4 7" xfId="45530" xr:uid="{00000000-0005-0000-0000-0000EEA00000}"/>
    <cellStyle name="Note 2 5 8 4 4 8" xfId="51540" xr:uid="{00000000-0005-0000-0000-0000EFA00000}"/>
    <cellStyle name="Note 2 5 8 4 5" xfId="8511" xr:uid="{00000000-0005-0000-0000-0000F0A00000}"/>
    <cellStyle name="Note 2 5 8 4 5 2" xfId="18192" xr:uid="{00000000-0005-0000-0000-0000F1A00000}"/>
    <cellStyle name="Note 2 5 8 4 5 3" xfId="25408" xr:uid="{00000000-0005-0000-0000-0000F2A00000}"/>
    <cellStyle name="Note 2 5 8 4 5 4" xfId="30479" xr:uid="{00000000-0005-0000-0000-0000F3A00000}"/>
    <cellStyle name="Note 2 5 8 4 5 5" xfId="35155" xr:uid="{00000000-0005-0000-0000-0000F4A00000}"/>
    <cellStyle name="Note 2 5 8 4 5 6" xfId="40633" xr:uid="{00000000-0005-0000-0000-0000F5A00000}"/>
    <cellStyle name="Note 2 5 8 4 5 7" xfId="45531" xr:uid="{00000000-0005-0000-0000-0000F6A00000}"/>
    <cellStyle name="Note 2 5 8 4 5 8" xfId="51541" xr:uid="{00000000-0005-0000-0000-0000F7A00000}"/>
    <cellStyle name="Note 2 5 8 4 6" xfId="8857" xr:uid="{00000000-0005-0000-0000-0000F8A00000}"/>
    <cellStyle name="Note 2 5 8 4 6 2" xfId="18193" xr:uid="{00000000-0005-0000-0000-0000F9A00000}"/>
    <cellStyle name="Note 2 5 8 4 6 3" xfId="25409" xr:uid="{00000000-0005-0000-0000-0000FAA00000}"/>
    <cellStyle name="Note 2 5 8 4 6 4" xfId="30480" xr:uid="{00000000-0005-0000-0000-0000FBA00000}"/>
    <cellStyle name="Note 2 5 8 4 6 5" xfId="35156" xr:uid="{00000000-0005-0000-0000-0000FCA00000}"/>
    <cellStyle name="Note 2 5 8 4 6 6" xfId="40634" xr:uid="{00000000-0005-0000-0000-0000FDA00000}"/>
    <cellStyle name="Note 2 5 8 4 6 7" xfId="45532" xr:uid="{00000000-0005-0000-0000-0000FEA00000}"/>
    <cellStyle name="Note 2 5 8 4 6 8" xfId="51542" xr:uid="{00000000-0005-0000-0000-0000FFA00000}"/>
    <cellStyle name="Note 2 5 8 4 7" xfId="9319" xr:uid="{00000000-0005-0000-0000-000000A10000}"/>
    <cellStyle name="Note 2 5 8 4 7 2" xfId="18194" xr:uid="{00000000-0005-0000-0000-000001A10000}"/>
    <cellStyle name="Note 2 5 8 4 7 3" xfId="25410" xr:uid="{00000000-0005-0000-0000-000002A10000}"/>
    <cellStyle name="Note 2 5 8 4 7 4" xfId="30481" xr:uid="{00000000-0005-0000-0000-000003A10000}"/>
    <cellStyle name="Note 2 5 8 4 7 5" xfId="35157" xr:uid="{00000000-0005-0000-0000-000004A10000}"/>
    <cellStyle name="Note 2 5 8 4 7 6" xfId="40635" xr:uid="{00000000-0005-0000-0000-000005A10000}"/>
    <cellStyle name="Note 2 5 8 4 7 7" xfId="45533" xr:uid="{00000000-0005-0000-0000-000006A10000}"/>
    <cellStyle name="Note 2 5 8 4 7 8" xfId="51543" xr:uid="{00000000-0005-0000-0000-000007A10000}"/>
    <cellStyle name="Note 2 5 8 4 8" xfId="9670" xr:uid="{00000000-0005-0000-0000-000008A10000}"/>
    <cellStyle name="Note 2 5 8 4 8 2" xfId="18195" xr:uid="{00000000-0005-0000-0000-000009A10000}"/>
    <cellStyle name="Note 2 5 8 4 8 3" xfId="25411" xr:uid="{00000000-0005-0000-0000-00000AA10000}"/>
    <cellStyle name="Note 2 5 8 4 8 4" xfId="30482" xr:uid="{00000000-0005-0000-0000-00000BA10000}"/>
    <cellStyle name="Note 2 5 8 4 8 5" xfId="35158" xr:uid="{00000000-0005-0000-0000-00000CA10000}"/>
    <cellStyle name="Note 2 5 8 4 8 6" xfId="40636" xr:uid="{00000000-0005-0000-0000-00000DA10000}"/>
    <cellStyle name="Note 2 5 8 4 8 7" xfId="45534" xr:uid="{00000000-0005-0000-0000-00000EA10000}"/>
    <cellStyle name="Note 2 5 8 4 8 8" xfId="51544" xr:uid="{00000000-0005-0000-0000-00000FA10000}"/>
    <cellStyle name="Note 2 5 8 4 9" xfId="9937" xr:uid="{00000000-0005-0000-0000-000010A10000}"/>
    <cellStyle name="Note 2 5 8 4 9 2" xfId="18196" xr:uid="{00000000-0005-0000-0000-000011A10000}"/>
    <cellStyle name="Note 2 5 8 4 9 3" xfId="25412" xr:uid="{00000000-0005-0000-0000-000012A10000}"/>
    <cellStyle name="Note 2 5 8 4 9 4" xfId="30483" xr:uid="{00000000-0005-0000-0000-000013A10000}"/>
    <cellStyle name="Note 2 5 8 4 9 5" xfId="35159" xr:uid="{00000000-0005-0000-0000-000014A10000}"/>
    <cellStyle name="Note 2 5 8 4 9 6" xfId="40637" xr:uid="{00000000-0005-0000-0000-000015A10000}"/>
    <cellStyle name="Note 2 5 8 4 9 7" xfId="45535" xr:uid="{00000000-0005-0000-0000-000016A10000}"/>
    <cellStyle name="Note 2 5 8 4 9 8" xfId="51545" xr:uid="{00000000-0005-0000-0000-000017A10000}"/>
    <cellStyle name="Note 2 5 8 5" xfId="5640" xr:uid="{00000000-0005-0000-0000-000018A10000}"/>
    <cellStyle name="Note 2 5 8 5 2" xfId="18197" xr:uid="{00000000-0005-0000-0000-000019A10000}"/>
    <cellStyle name="Note 2 5 8 5 3" xfId="25413" xr:uid="{00000000-0005-0000-0000-00001AA10000}"/>
    <cellStyle name="Note 2 5 8 5 4" xfId="30484" xr:uid="{00000000-0005-0000-0000-00001BA10000}"/>
    <cellStyle name="Note 2 5 8 5 5" xfId="35160" xr:uid="{00000000-0005-0000-0000-00001CA10000}"/>
    <cellStyle name="Note 2 5 8 5 6" xfId="40638" xr:uid="{00000000-0005-0000-0000-00001DA10000}"/>
    <cellStyle name="Note 2 5 8 5 7" xfId="45536" xr:uid="{00000000-0005-0000-0000-00001EA10000}"/>
    <cellStyle name="Note 2 5 8 5 8" xfId="51546" xr:uid="{00000000-0005-0000-0000-00001FA10000}"/>
    <cellStyle name="Note 2 5 8 6" xfId="4102" xr:uid="{00000000-0005-0000-0000-000020A10000}"/>
    <cellStyle name="Note 2 5 8 6 2" xfId="18198" xr:uid="{00000000-0005-0000-0000-000021A10000}"/>
    <cellStyle name="Note 2 5 8 6 3" xfId="25414" xr:uid="{00000000-0005-0000-0000-000022A10000}"/>
    <cellStyle name="Note 2 5 8 6 4" xfId="30485" xr:uid="{00000000-0005-0000-0000-000023A10000}"/>
    <cellStyle name="Note 2 5 8 6 5" xfId="35161" xr:uid="{00000000-0005-0000-0000-000024A10000}"/>
    <cellStyle name="Note 2 5 8 6 6" xfId="40639" xr:uid="{00000000-0005-0000-0000-000025A10000}"/>
    <cellStyle name="Note 2 5 8 6 7" xfId="45537" xr:uid="{00000000-0005-0000-0000-000026A10000}"/>
    <cellStyle name="Note 2 5 8 6 8" xfId="51547" xr:uid="{00000000-0005-0000-0000-000027A10000}"/>
    <cellStyle name="Note 2 5 8 7" xfId="3795" xr:uid="{00000000-0005-0000-0000-000028A10000}"/>
    <cellStyle name="Note 2 5 8 7 2" xfId="18199" xr:uid="{00000000-0005-0000-0000-000029A10000}"/>
    <cellStyle name="Note 2 5 8 7 3" xfId="25415" xr:uid="{00000000-0005-0000-0000-00002AA10000}"/>
    <cellStyle name="Note 2 5 8 7 4" xfId="30486" xr:uid="{00000000-0005-0000-0000-00002BA10000}"/>
    <cellStyle name="Note 2 5 8 7 5" xfId="35162" xr:uid="{00000000-0005-0000-0000-00002CA10000}"/>
    <cellStyle name="Note 2 5 8 7 6" xfId="40640" xr:uid="{00000000-0005-0000-0000-00002DA10000}"/>
    <cellStyle name="Note 2 5 8 7 7" xfId="45538" xr:uid="{00000000-0005-0000-0000-00002EA10000}"/>
    <cellStyle name="Note 2 5 8 7 8" xfId="51548" xr:uid="{00000000-0005-0000-0000-00002FA10000}"/>
    <cellStyle name="Note 2 5 8 8" xfId="3928" xr:uid="{00000000-0005-0000-0000-000030A10000}"/>
    <cellStyle name="Note 2 5 8 8 2" xfId="18200" xr:uid="{00000000-0005-0000-0000-000031A10000}"/>
    <cellStyle name="Note 2 5 8 8 3" xfId="25416" xr:uid="{00000000-0005-0000-0000-000032A10000}"/>
    <cellStyle name="Note 2 5 8 8 4" xfId="30487" xr:uid="{00000000-0005-0000-0000-000033A10000}"/>
    <cellStyle name="Note 2 5 8 8 5" xfId="35163" xr:uid="{00000000-0005-0000-0000-000034A10000}"/>
    <cellStyle name="Note 2 5 8 8 6" xfId="40641" xr:uid="{00000000-0005-0000-0000-000035A10000}"/>
    <cellStyle name="Note 2 5 8 8 7" xfId="45539" xr:uid="{00000000-0005-0000-0000-000036A10000}"/>
    <cellStyle name="Note 2 5 8 8 8" xfId="51549" xr:uid="{00000000-0005-0000-0000-000037A10000}"/>
    <cellStyle name="Note 2 5 8 9" xfId="10958" xr:uid="{00000000-0005-0000-0000-000038A10000}"/>
    <cellStyle name="Note 2 5 9" xfId="959" xr:uid="{00000000-0005-0000-0000-000039A10000}"/>
    <cellStyle name="Note 2 5 9 10" xfId="20919" xr:uid="{00000000-0005-0000-0000-00003AA10000}"/>
    <cellStyle name="Note 2 5 9 11" xfId="47029" xr:uid="{00000000-0005-0000-0000-00003BA10000}"/>
    <cellStyle name="Note 2 5 9 2" xfId="4202" xr:uid="{00000000-0005-0000-0000-00003CA10000}"/>
    <cellStyle name="Note 2 5 9 2 10" xfId="40642" xr:uid="{00000000-0005-0000-0000-00003DA10000}"/>
    <cellStyle name="Note 2 5 9 2 11" xfId="45540" xr:uid="{00000000-0005-0000-0000-00003EA10000}"/>
    <cellStyle name="Note 2 5 9 2 12" xfId="51550" xr:uid="{00000000-0005-0000-0000-00003FA10000}"/>
    <cellStyle name="Note 2 5 9 2 2" xfId="6942" xr:uid="{00000000-0005-0000-0000-000040A10000}"/>
    <cellStyle name="Note 2 5 9 2 2 2" xfId="18202" xr:uid="{00000000-0005-0000-0000-000041A10000}"/>
    <cellStyle name="Note 2 5 9 2 2 3" xfId="25418" xr:uid="{00000000-0005-0000-0000-000042A10000}"/>
    <cellStyle name="Note 2 5 9 2 2 4" xfId="30489" xr:uid="{00000000-0005-0000-0000-000043A10000}"/>
    <cellStyle name="Note 2 5 9 2 2 5" xfId="35165" xr:uid="{00000000-0005-0000-0000-000044A10000}"/>
    <cellStyle name="Note 2 5 9 2 2 6" xfId="40643" xr:uid="{00000000-0005-0000-0000-000045A10000}"/>
    <cellStyle name="Note 2 5 9 2 2 7" xfId="45541" xr:uid="{00000000-0005-0000-0000-000046A10000}"/>
    <cellStyle name="Note 2 5 9 2 2 8" xfId="51551" xr:uid="{00000000-0005-0000-0000-000047A10000}"/>
    <cellStyle name="Note 2 5 9 2 3" xfId="6744" xr:uid="{00000000-0005-0000-0000-000048A10000}"/>
    <cellStyle name="Note 2 5 9 2 3 2" xfId="18203" xr:uid="{00000000-0005-0000-0000-000049A10000}"/>
    <cellStyle name="Note 2 5 9 2 3 3" xfId="25419" xr:uid="{00000000-0005-0000-0000-00004AA10000}"/>
    <cellStyle name="Note 2 5 9 2 3 4" xfId="30490" xr:uid="{00000000-0005-0000-0000-00004BA10000}"/>
    <cellStyle name="Note 2 5 9 2 3 5" xfId="35166" xr:uid="{00000000-0005-0000-0000-00004CA10000}"/>
    <cellStyle name="Note 2 5 9 2 3 6" xfId="40644" xr:uid="{00000000-0005-0000-0000-00004DA10000}"/>
    <cellStyle name="Note 2 5 9 2 3 7" xfId="45542" xr:uid="{00000000-0005-0000-0000-00004EA10000}"/>
    <cellStyle name="Note 2 5 9 2 3 8" xfId="51552" xr:uid="{00000000-0005-0000-0000-00004FA10000}"/>
    <cellStyle name="Note 2 5 9 2 4" xfId="6648" xr:uid="{00000000-0005-0000-0000-000050A10000}"/>
    <cellStyle name="Note 2 5 9 2 4 2" xfId="18204" xr:uid="{00000000-0005-0000-0000-000051A10000}"/>
    <cellStyle name="Note 2 5 9 2 4 3" xfId="25420" xr:uid="{00000000-0005-0000-0000-000052A10000}"/>
    <cellStyle name="Note 2 5 9 2 4 4" xfId="30491" xr:uid="{00000000-0005-0000-0000-000053A10000}"/>
    <cellStyle name="Note 2 5 9 2 4 5" xfId="35167" xr:uid="{00000000-0005-0000-0000-000054A10000}"/>
    <cellStyle name="Note 2 5 9 2 4 6" xfId="40645" xr:uid="{00000000-0005-0000-0000-000055A10000}"/>
    <cellStyle name="Note 2 5 9 2 4 7" xfId="45543" xr:uid="{00000000-0005-0000-0000-000056A10000}"/>
    <cellStyle name="Note 2 5 9 2 4 8" xfId="51553" xr:uid="{00000000-0005-0000-0000-000057A10000}"/>
    <cellStyle name="Note 2 5 9 2 5" xfId="6463" xr:uid="{00000000-0005-0000-0000-000058A10000}"/>
    <cellStyle name="Note 2 5 9 2 5 2" xfId="18205" xr:uid="{00000000-0005-0000-0000-000059A10000}"/>
    <cellStyle name="Note 2 5 9 2 5 3" xfId="25421" xr:uid="{00000000-0005-0000-0000-00005AA10000}"/>
    <cellStyle name="Note 2 5 9 2 5 4" xfId="30492" xr:uid="{00000000-0005-0000-0000-00005BA10000}"/>
    <cellStyle name="Note 2 5 9 2 5 5" xfId="35168" xr:uid="{00000000-0005-0000-0000-00005CA10000}"/>
    <cellStyle name="Note 2 5 9 2 5 6" xfId="40646" xr:uid="{00000000-0005-0000-0000-00005DA10000}"/>
    <cellStyle name="Note 2 5 9 2 5 7" xfId="45544" xr:uid="{00000000-0005-0000-0000-00005EA10000}"/>
    <cellStyle name="Note 2 5 9 2 5 8" xfId="51554" xr:uid="{00000000-0005-0000-0000-00005FA10000}"/>
    <cellStyle name="Note 2 5 9 2 6" xfId="18201" xr:uid="{00000000-0005-0000-0000-000060A10000}"/>
    <cellStyle name="Note 2 5 9 2 7" xfId="25417" xr:uid="{00000000-0005-0000-0000-000061A10000}"/>
    <cellStyle name="Note 2 5 9 2 8" xfId="30488" xr:uid="{00000000-0005-0000-0000-000062A10000}"/>
    <cellStyle name="Note 2 5 9 2 9" xfId="35164" xr:uid="{00000000-0005-0000-0000-000063A10000}"/>
    <cellStyle name="Note 2 5 9 3" xfId="4830" xr:uid="{00000000-0005-0000-0000-000064A10000}"/>
    <cellStyle name="Note 2 5 9 3 10" xfId="18206" xr:uid="{00000000-0005-0000-0000-000065A10000}"/>
    <cellStyle name="Note 2 5 9 3 11" xfId="25422" xr:uid="{00000000-0005-0000-0000-000066A10000}"/>
    <cellStyle name="Note 2 5 9 3 12" xfId="30493" xr:uid="{00000000-0005-0000-0000-000067A10000}"/>
    <cellStyle name="Note 2 5 9 3 13" xfId="35169" xr:uid="{00000000-0005-0000-0000-000068A10000}"/>
    <cellStyle name="Note 2 5 9 3 14" xfId="40647" xr:uid="{00000000-0005-0000-0000-000069A10000}"/>
    <cellStyle name="Note 2 5 9 3 15" xfId="45545" xr:uid="{00000000-0005-0000-0000-00006AA10000}"/>
    <cellStyle name="Note 2 5 9 3 16" xfId="51555" xr:uid="{00000000-0005-0000-0000-00006BA10000}"/>
    <cellStyle name="Note 2 5 9 3 2" xfId="7171" xr:uid="{00000000-0005-0000-0000-00006CA10000}"/>
    <cellStyle name="Note 2 5 9 3 2 2" xfId="18207" xr:uid="{00000000-0005-0000-0000-00006DA10000}"/>
    <cellStyle name="Note 2 5 9 3 2 3" xfId="25423" xr:uid="{00000000-0005-0000-0000-00006EA10000}"/>
    <cellStyle name="Note 2 5 9 3 2 4" xfId="30494" xr:uid="{00000000-0005-0000-0000-00006FA10000}"/>
    <cellStyle name="Note 2 5 9 3 2 5" xfId="35170" xr:uid="{00000000-0005-0000-0000-000070A10000}"/>
    <cellStyle name="Note 2 5 9 3 2 6" xfId="40648" xr:uid="{00000000-0005-0000-0000-000071A10000}"/>
    <cellStyle name="Note 2 5 9 3 2 7" xfId="45546" xr:uid="{00000000-0005-0000-0000-000072A10000}"/>
    <cellStyle name="Note 2 5 9 3 2 8" xfId="51556" xr:uid="{00000000-0005-0000-0000-000073A10000}"/>
    <cellStyle name="Note 2 5 9 3 3" xfId="7726" xr:uid="{00000000-0005-0000-0000-000074A10000}"/>
    <cellStyle name="Note 2 5 9 3 3 2" xfId="18208" xr:uid="{00000000-0005-0000-0000-000075A10000}"/>
    <cellStyle name="Note 2 5 9 3 3 3" xfId="25424" xr:uid="{00000000-0005-0000-0000-000076A10000}"/>
    <cellStyle name="Note 2 5 9 3 3 4" xfId="30495" xr:uid="{00000000-0005-0000-0000-000077A10000}"/>
    <cellStyle name="Note 2 5 9 3 3 5" xfId="35171" xr:uid="{00000000-0005-0000-0000-000078A10000}"/>
    <cellStyle name="Note 2 5 9 3 3 6" xfId="40649" xr:uid="{00000000-0005-0000-0000-000079A10000}"/>
    <cellStyle name="Note 2 5 9 3 3 7" xfId="45547" xr:uid="{00000000-0005-0000-0000-00007AA10000}"/>
    <cellStyle name="Note 2 5 9 3 3 8" xfId="51557" xr:uid="{00000000-0005-0000-0000-00007BA10000}"/>
    <cellStyle name="Note 2 5 9 3 4" xfId="8038" xr:uid="{00000000-0005-0000-0000-00007CA10000}"/>
    <cellStyle name="Note 2 5 9 3 4 2" xfId="18209" xr:uid="{00000000-0005-0000-0000-00007DA10000}"/>
    <cellStyle name="Note 2 5 9 3 4 3" xfId="25425" xr:uid="{00000000-0005-0000-0000-00007EA10000}"/>
    <cellStyle name="Note 2 5 9 3 4 4" xfId="30496" xr:uid="{00000000-0005-0000-0000-00007FA10000}"/>
    <cellStyle name="Note 2 5 9 3 4 5" xfId="35172" xr:uid="{00000000-0005-0000-0000-000080A10000}"/>
    <cellStyle name="Note 2 5 9 3 4 6" xfId="40650" xr:uid="{00000000-0005-0000-0000-000081A10000}"/>
    <cellStyle name="Note 2 5 9 3 4 7" xfId="45548" xr:uid="{00000000-0005-0000-0000-000082A10000}"/>
    <cellStyle name="Note 2 5 9 3 4 8" xfId="51558" xr:uid="{00000000-0005-0000-0000-000083A10000}"/>
    <cellStyle name="Note 2 5 9 3 5" xfId="8499" xr:uid="{00000000-0005-0000-0000-000084A10000}"/>
    <cellStyle name="Note 2 5 9 3 5 2" xfId="18210" xr:uid="{00000000-0005-0000-0000-000085A10000}"/>
    <cellStyle name="Note 2 5 9 3 5 3" xfId="25426" xr:uid="{00000000-0005-0000-0000-000086A10000}"/>
    <cellStyle name="Note 2 5 9 3 5 4" xfId="30497" xr:uid="{00000000-0005-0000-0000-000087A10000}"/>
    <cellStyle name="Note 2 5 9 3 5 5" xfId="35173" xr:uid="{00000000-0005-0000-0000-000088A10000}"/>
    <cellStyle name="Note 2 5 9 3 5 6" xfId="40651" xr:uid="{00000000-0005-0000-0000-000089A10000}"/>
    <cellStyle name="Note 2 5 9 3 5 7" xfId="45549" xr:uid="{00000000-0005-0000-0000-00008AA10000}"/>
    <cellStyle name="Note 2 5 9 3 5 8" xfId="51559" xr:uid="{00000000-0005-0000-0000-00008BA10000}"/>
    <cellStyle name="Note 2 5 9 3 6" xfId="8838" xr:uid="{00000000-0005-0000-0000-00008CA10000}"/>
    <cellStyle name="Note 2 5 9 3 6 2" xfId="18211" xr:uid="{00000000-0005-0000-0000-00008DA10000}"/>
    <cellStyle name="Note 2 5 9 3 6 3" xfId="25427" xr:uid="{00000000-0005-0000-0000-00008EA10000}"/>
    <cellStyle name="Note 2 5 9 3 6 4" xfId="30498" xr:uid="{00000000-0005-0000-0000-00008FA10000}"/>
    <cellStyle name="Note 2 5 9 3 6 5" xfId="35174" xr:uid="{00000000-0005-0000-0000-000090A10000}"/>
    <cellStyle name="Note 2 5 9 3 6 6" xfId="40652" xr:uid="{00000000-0005-0000-0000-000091A10000}"/>
    <cellStyle name="Note 2 5 9 3 6 7" xfId="45550" xr:uid="{00000000-0005-0000-0000-000092A10000}"/>
    <cellStyle name="Note 2 5 9 3 6 8" xfId="51560" xr:uid="{00000000-0005-0000-0000-000093A10000}"/>
    <cellStyle name="Note 2 5 9 3 7" xfId="9300" xr:uid="{00000000-0005-0000-0000-000094A10000}"/>
    <cellStyle name="Note 2 5 9 3 7 2" xfId="18212" xr:uid="{00000000-0005-0000-0000-000095A10000}"/>
    <cellStyle name="Note 2 5 9 3 7 3" xfId="25428" xr:uid="{00000000-0005-0000-0000-000096A10000}"/>
    <cellStyle name="Note 2 5 9 3 7 4" xfId="30499" xr:uid="{00000000-0005-0000-0000-000097A10000}"/>
    <cellStyle name="Note 2 5 9 3 7 5" xfId="35175" xr:uid="{00000000-0005-0000-0000-000098A10000}"/>
    <cellStyle name="Note 2 5 9 3 7 6" xfId="40653" xr:uid="{00000000-0005-0000-0000-000099A10000}"/>
    <cellStyle name="Note 2 5 9 3 7 7" xfId="45551" xr:uid="{00000000-0005-0000-0000-00009AA10000}"/>
    <cellStyle name="Note 2 5 9 3 7 8" xfId="51561" xr:uid="{00000000-0005-0000-0000-00009BA10000}"/>
    <cellStyle name="Note 2 5 9 3 8" xfId="9662" xr:uid="{00000000-0005-0000-0000-00009CA10000}"/>
    <cellStyle name="Note 2 5 9 3 8 2" xfId="18213" xr:uid="{00000000-0005-0000-0000-00009DA10000}"/>
    <cellStyle name="Note 2 5 9 3 8 3" xfId="25429" xr:uid="{00000000-0005-0000-0000-00009EA10000}"/>
    <cellStyle name="Note 2 5 9 3 8 4" xfId="30500" xr:uid="{00000000-0005-0000-0000-00009FA10000}"/>
    <cellStyle name="Note 2 5 9 3 8 5" xfId="35176" xr:uid="{00000000-0005-0000-0000-0000A0A10000}"/>
    <cellStyle name="Note 2 5 9 3 8 6" xfId="40654" xr:uid="{00000000-0005-0000-0000-0000A1A10000}"/>
    <cellStyle name="Note 2 5 9 3 8 7" xfId="45552" xr:uid="{00000000-0005-0000-0000-0000A2A10000}"/>
    <cellStyle name="Note 2 5 9 3 8 8" xfId="51562" xr:uid="{00000000-0005-0000-0000-0000A3A10000}"/>
    <cellStyle name="Note 2 5 9 3 9" xfId="9930" xr:uid="{00000000-0005-0000-0000-0000A4A10000}"/>
    <cellStyle name="Note 2 5 9 3 9 2" xfId="18214" xr:uid="{00000000-0005-0000-0000-0000A5A10000}"/>
    <cellStyle name="Note 2 5 9 3 9 3" xfId="25430" xr:uid="{00000000-0005-0000-0000-0000A6A10000}"/>
    <cellStyle name="Note 2 5 9 3 9 4" xfId="30501" xr:uid="{00000000-0005-0000-0000-0000A7A10000}"/>
    <cellStyle name="Note 2 5 9 3 9 5" xfId="35177" xr:uid="{00000000-0005-0000-0000-0000A8A10000}"/>
    <cellStyle name="Note 2 5 9 3 9 6" xfId="40655" xr:uid="{00000000-0005-0000-0000-0000A9A10000}"/>
    <cellStyle name="Note 2 5 9 3 9 7" xfId="45553" xr:uid="{00000000-0005-0000-0000-0000AAA10000}"/>
    <cellStyle name="Note 2 5 9 3 9 8" xfId="51563" xr:uid="{00000000-0005-0000-0000-0000ABA10000}"/>
    <cellStyle name="Note 2 5 9 4" xfId="4790" xr:uid="{00000000-0005-0000-0000-0000ACA10000}"/>
    <cellStyle name="Note 2 5 9 4 10" xfId="18215" xr:uid="{00000000-0005-0000-0000-0000ADA10000}"/>
    <cellStyle name="Note 2 5 9 4 11" xfId="25431" xr:uid="{00000000-0005-0000-0000-0000AEA10000}"/>
    <cellStyle name="Note 2 5 9 4 12" xfId="30502" xr:uid="{00000000-0005-0000-0000-0000AFA10000}"/>
    <cellStyle name="Note 2 5 9 4 13" xfId="35178" xr:uid="{00000000-0005-0000-0000-0000B0A10000}"/>
    <cellStyle name="Note 2 5 9 4 14" xfId="40656" xr:uid="{00000000-0005-0000-0000-0000B1A10000}"/>
    <cellStyle name="Note 2 5 9 4 15" xfId="45554" xr:uid="{00000000-0005-0000-0000-0000B2A10000}"/>
    <cellStyle name="Note 2 5 9 4 16" xfId="51564" xr:uid="{00000000-0005-0000-0000-0000B3A10000}"/>
    <cellStyle name="Note 2 5 9 4 2" xfId="6878" xr:uid="{00000000-0005-0000-0000-0000B4A10000}"/>
    <cellStyle name="Note 2 5 9 4 2 2" xfId="18216" xr:uid="{00000000-0005-0000-0000-0000B5A10000}"/>
    <cellStyle name="Note 2 5 9 4 2 3" xfId="25432" xr:uid="{00000000-0005-0000-0000-0000B6A10000}"/>
    <cellStyle name="Note 2 5 9 4 2 4" xfId="30503" xr:uid="{00000000-0005-0000-0000-0000B7A10000}"/>
    <cellStyle name="Note 2 5 9 4 2 5" xfId="35179" xr:uid="{00000000-0005-0000-0000-0000B8A10000}"/>
    <cellStyle name="Note 2 5 9 4 2 6" xfId="40657" xr:uid="{00000000-0005-0000-0000-0000B9A10000}"/>
    <cellStyle name="Note 2 5 9 4 2 7" xfId="45555" xr:uid="{00000000-0005-0000-0000-0000BAA10000}"/>
    <cellStyle name="Note 2 5 9 4 2 8" xfId="51565" xr:uid="{00000000-0005-0000-0000-0000BBA10000}"/>
    <cellStyle name="Note 2 5 9 4 3" xfId="7535" xr:uid="{00000000-0005-0000-0000-0000BCA10000}"/>
    <cellStyle name="Note 2 5 9 4 3 2" xfId="18217" xr:uid="{00000000-0005-0000-0000-0000BDA10000}"/>
    <cellStyle name="Note 2 5 9 4 3 3" xfId="25433" xr:uid="{00000000-0005-0000-0000-0000BEA10000}"/>
    <cellStyle name="Note 2 5 9 4 3 4" xfId="30504" xr:uid="{00000000-0005-0000-0000-0000BFA10000}"/>
    <cellStyle name="Note 2 5 9 4 3 5" xfId="35180" xr:uid="{00000000-0005-0000-0000-0000C0A10000}"/>
    <cellStyle name="Note 2 5 9 4 3 6" xfId="40658" xr:uid="{00000000-0005-0000-0000-0000C1A10000}"/>
    <cellStyle name="Note 2 5 9 4 3 7" xfId="45556" xr:uid="{00000000-0005-0000-0000-0000C2A10000}"/>
    <cellStyle name="Note 2 5 9 4 3 8" xfId="51566" xr:uid="{00000000-0005-0000-0000-0000C3A10000}"/>
    <cellStyle name="Note 2 5 9 4 4" xfId="6268" xr:uid="{00000000-0005-0000-0000-0000C4A10000}"/>
    <cellStyle name="Note 2 5 9 4 4 2" xfId="18218" xr:uid="{00000000-0005-0000-0000-0000C5A10000}"/>
    <cellStyle name="Note 2 5 9 4 4 3" xfId="25434" xr:uid="{00000000-0005-0000-0000-0000C6A10000}"/>
    <cellStyle name="Note 2 5 9 4 4 4" xfId="30505" xr:uid="{00000000-0005-0000-0000-0000C7A10000}"/>
    <cellStyle name="Note 2 5 9 4 4 5" xfId="35181" xr:uid="{00000000-0005-0000-0000-0000C8A10000}"/>
    <cellStyle name="Note 2 5 9 4 4 6" xfId="40659" xr:uid="{00000000-0005-0000-0000-0000C9A10000}"/>
    <cellStyle name="Note 2 5 9 4 4 7" xfId="45557" xr:uid="{00000000-0005-0000-0000-0000CAA10000}"/>
    <cellStyle name="Note 2 5 9 4 4 8" xfId="51567" xr:uid="{00000000-0005-0000-0000-0000CBA10000}"/>
    <cellStyle name="Note 2 5 9 4 5" xfId="7376" xr:uid="{00000000-0005-0000-0000-0000CCA10000}"/>
    <cellStyle name="Note 2 5 9 4 5 2" xfId="18219" xr:uid="{00000000-0005-0000-0000-0000CDA10000}"/>
    <cellStyle name="Note 2 5 9 4 5 3" xfId="25435" xr:uid="{00000000-0005-0000-0000-0000CEA10000}"/>
    <cellStyle name="Note 2 5 9 4 5 4" xfId="30506" xr:uid="{00000000-0005-0000-0000-0000CFA10000}"/>
    <cellStyle name="Note 2 5 9 4 5 5" xfId="35182" xr:uid="{00000000-0005-0000-0000-0000D0A10000}"/>
    <cellStyle name="Note 2 5 9 4 5 6" xfId="40660" xr:uid="{00000000-0005-0000-0000-0000D1A10000}"/>
    <cellStyle name="Note 2 5 9 4 5 7" xfId="45558" xr:uid="{00000000-0005-0000-0000-0000D2A10000}"/>
    <cellStyle name="Note 2 5 9 4 5 8" xfId="51568" xr:uid="{00000000-0005-0000-0000-0000D3A10000}"/>
    <cellStyle name="Note 2 5 9 4 6" xfId="3770" xr:uid="{00000000-0005-0000-0000-0000D4A10000}"/>
    <cellStyle name="Note 2 5 9 4 6 2" xfId="18220" xr:uid="{00000000-0005-0000-0000-0000D5A10000}"/>
    <cellStyle name="Note 2 5 9 4 6 3" xfId="25436" xr:uid="{00000000-0005-0000-0000-0000D6A10000}"/>
    <cellStyle name="Note 2 5 9 4 6 4" xfId="30507" xr:uid="{00000000-0005-0000-0000-0000D7A10000}"/>
    <cellStyle name="Note 2 5 9 4 6 5" xfId="35183" xr:uid="{00000000-0005-0000-0000-0000D8A10000}"/>
    <cellStyle name="Note 2 5 9 4 6 6" xfId="40661" xr:uid="{00000000-0005-0000-0000-0000D9A10000}"/>
    <cellStyle name="Note 2 5 9 4 6 7" xfId="45559" xr:uid="{00000000-0005-0000-0000-0000DAA10000}"/>
    <cellStyle name="Note 2 5 9 4 6 8" xfId="51569" xr:uid="{00000000-0005-0000-0000-0000DBA10000}"/>
    <cellStyle name="Note 2 5 9 4 7" xfId="4131" xr:uid="{00000000-0005-0000-0000-0000DCA10000}"/>
    <cellStyle name="Note 2 5 9 4 7 2" xfId="18221" xr:uid="{00000000-0005-0000-0000-0000DDA10000}"/>
    <cellStyle name="Note 2 5 9 4 7 3" xfId="25437" xr:uid="{00000000-0005-0000-0000-0000DEA10000}"/>
    <cellStyle name="Note 2 5 9 4 7 4" xfId="30508" xr:uid="{00000000-0005-0000-0000-0000DFA10000}"/>
    <cellStyle name="Note 2 5 9 4 7 5" xfId="35184" xr:uid="{00000000-0005-0000-0000-0000E0A10000}"/>
    <cellStyle name="Note 2 5 9 4 7 6" xfId="40662" xr:uid="{00000000-0005-0000-0000-0000E1A10000}"/>
    <cellStyle name="Note 2 5 9 4 7 7" xfId="45560" xr:uid="{00000000-0005-0000-0000-0000E2A10000}"/>
    <cellStyle name="Note 2 5 9 4 7 8" xfId="51570" xr:uid="{00000000-0005-0000-0000-0000E3A10000}"/>
    <cellStyle name="Note 2 5 9 4 8" xfId="8534" xr:uid="{00000000-0005-0000-0000-0000E4A10000}"/>
    <cellStyle name="Note 2 5 9 4 8 2" xfId="18222" xr:uid="{00000000-0005-0000-0000-0000E5A10000}"/>
    <cellStyle name="Note 2 5 9 4 8 3" xfId="25438" xr:uid="{00000000-0005-0000-0000-0000E6A10000}"/>
    <cellStyle name="Note 2 5 9 4 8 4" xfId="30509" xr:uid="{00000000-0005-0000-0000-0000E7A10000}"/>
    <cellStyle name="Note 2 5 9 4 8 5" xfId="35185" xr:uid="{00000000-0005-0000-0000-0000E8A10000}"/>
    <cellStyle name="Note 2 5 9 4 8 6" xfId="40663" xr:uid="{00000000-0005-0000-0000-0000E9A10000}"/>
    <cellStyle name="Note 2 5 9 4 8 7" xfId="45561" xr:uid="{00000000-0005-0000-0000-0000EAA10000}"/>
    <cellStyle name="Note 2 5 9 4 8 8" xfId="51571" xr:uid="{00000000-0005-0000-0000-0000EBA10000}"/>
    <cellStyle name="Note 2 5 9 4 9" xfId="3808" xr:uid="{00000000-0005-0000-0000-0000ECA10000}"/>
    <cellStyle name="Note 2 5 9 4 9 2" xfId="18223" xr:uid="{00000000-0005-0000-0000-0000EDA10000}"/>
    <cellStyle name="Note 2 5 9 4 9 3" xfId="25439" xr:uid="{00000000-0005-0000-0000-0000EEA10000}"/>
    <cellStyle name="Note 2 5 9 4 9 4" xfId="30510" xr:uid="{00000000-0005-0000-0000-0000EFA10000}"/>
    <cellStyle name="Note 2 5 9 4 9 5" xfId="35186" xr:uid="{00000000-0005-0000-0000-0000F0A10000}"/>
    <cellStyle name="Note 2 5 9 4 9 6" xfId="40664" xr:uid="{00000000-0005-0000-0000-0000F1A10000}"/>
    <cellStyle name="Note 2 5 9 4 9 7" xfId="45562" xr:uid="{00000000-0005-0000-0000-0000F2A10000}"/>
    <cellStyle name="Note 2 5 9 4 9 8" xfId="51572" xr:uid="{00000000-0005-0000-0000-0000F3A10000}"/>
    <cellStyle name="Note 2 5 9 5" xfId="5541" xr:uid="{00000000-0005-0000-0000-0000F4A10000}"/>
    <cellStyle name="Note 2 5 9 5 2" xfId="18224" xr:uid="{00000000-0005-0000-0000-0000F5A10000}"/>
    <cellStyle name="Note 2 5 9 5 3" xfId="25440" xr:uid="{00000000-0005-0000-0000-0000F6A10000}"/>
    <cellStyle name="Note 2 5 9 5 4" xfId="30511" xr:uid="{00000000-0005-0000-0000-0000F7A10000}"/>
    <cellStyle name="Note 2 5 9 5 5" xfId="35187" xr:uid="{00000000-0005-0000-0000-0000F8A10000}"/>
    <cellStyle name="Note 2 5 9 5 6" xfId="40665" xr:uid="{00000000-0005-0000-0000-0000F9A10000}"/>
    <cellStyle name="Note 2 5 9 5 7" xfId="45563" xr:uid="{00000000-0005-0000-0000-0000FAA10000}"/>
    <cellStyle name="Note 2 5 9 5 8" xfId="51573" xr:uid="{00000000-0005-0000-0000-0000FBA10000}"/>
    <cellStyle name="Note 2 5 9 6" xfId="4745" xr:uid="{00000000-0005-0000-0000-0000FCA10000}"/>
    <cellStyle name="Note 2 5 9 6 2" xfId="18225" xr:uid="{00000000-0005-0000-0000-0000FDA10000}"/>
    <cellStyle name="Note 2 5 9 6 3" xfId="25441" xr:uid="{00000000-0005-0000-0000-0000FEA10000}"/>
    <cellStyle name="Note 2 5 9 6 4" xfId="30512" xr:uid="{00000000-0005-0000-0000-0000FFA10000}"/>
    <cellStyle name="Note 2 5 9 6 5" xfId="35188" xr:uid="{00000000-0005-0000-0000-000000A20000}"/>
    <cellStyle name="Note 2 5 9 6 6" xfId="40666" xr:uid="{00000000-0005-0000-0000-000001A20000}"/>
    <cellStyle name="Note 2 5 9 6 7" xfId="45564" xr:uid="{00000000-0005-0000-0000-000002A20000}"/>
    <cellStyle name="Note 2 5 9 6 8" xfId="51574" xr:uid="{00000000-0005-0000-0000-000003A20000}"/>
    <cellStyle name="Note 2 5 9 7" xfId="5464" xr:uid="{00000000-0005-0000-0000-000004A20000}"/>
    <cellStyle name="Note 2 5 9 7 2" xfId="18226" xr:uid="{00000000-0005-0000-0000-000005A20000}"/>
    <cellStyle name="Note 2 5 9 7 3" xfId="25442" xr:uid="{00000000-0005-0000-0000-000006A20000}"/>
    <cellStyle name="Note 2 5 9 7 4" xfId="30513" xr:uid="{00000000-0005-0000-0000-000007A20000}"/>
    <cellStyle name="Note 2 5 9 7 5" xfId="35189" xr:uid="{00000000-0005-0000-0000-000008A20000}"/>
    <cellStyle name="Note 2 5 9 7 6" xfId="40667" xr:uid="{00000000-0005-0000-0000-000009A20000}"/>
    <cellStyle name="Note 2 5 9 7 7" xfId="45565" xr:uid="{00000000-0005-0000-0000-00000AA20000}"/>
    <cellStyle name="Note 2 5 9 7 8" xfId="51575" xr:uid="{00000000-0005-0000-0000-00000BA20000}"/>
    <cellStyle name="Note 2 5 9 8" xfId="4423" xr:uid="{00000000-0005-0000-0000-00000CA20000}"/>
    <cellStyle name="Note 2 5 9 8 2" xfId="18227" xr:uid="{00000000-0005-0000-0000-00000DA20000}"/>
    <cellStyle name="Note 2 5 9 8 3" xfId="25443" xr:uid="{00000000-0005-0000-0000-00000EA20000}"/>
    <cellStyle name="Note 2 5 9 8 4" xfId="30514" xr:uid="{00000000-0005-0000-0000-00000FA20000}"/>
    <cellStyle name="Note 2 5 9 8 5" xfId="35190" xr:uid="{00000000-0005-0000-0000-000010A20000}"/>
    <cellStyle name="Note 2 5 9 8 6" xfId="40668" xr:uid="{00000000-0005-0000-0000-000011A20000}"/>
    <cellStyle name="Note 2 5 9 8 7" xfId="45566" xr:uid="{00000000-0005-0000-0000-000012A20000}"/>
    <cellStyle name="Note 2 5 9 8 8" xfId="51576" xr:uid="{00000000-0005-0000-0000-000013A20000}"/>
    <cellStyle name="Note 2 5 9 9" xfId="10973" xr:uid="{00000000-0005-0000-0000-000014A20000}"/>
    <cellStyle name="Note 2 6" xfId="436" xr:uid="{00000000-0005-0000-0000-000015A20000}"/>
    <cellStyle name="Note 2 6 10" xfId="985" xr:uid="{00000000-0005-0000-0000-000016A20000}"/>
    <cellStyle name="Note 2 6 10 10" xfId="27612" xr:uid="{00000000-0005-0000-0000-000017A20000}"/>
    <cellStyle name="Note 2 6 10 11" xfId="47041" xr:uid="{00000000-0005-0000-0000-000018A20000}"/>
    <cellStyle name="Note 2 6 10 2" xfId="4218" xr:uid="{00000000-0005-0000-0000-000019A20000}"/>
    <cellStyle name="Note 2 6 10 2 10" xfId="40669" xr:uid="{00000000-0005-0000-0000-00001AA20000}"/>
    <cellStyle name="Note 2 6 10 2 11" xfId="45567" xr:uid="{00000000-0005-0000-0000-00001BA20000}"/>
    <cellStyle name="Note 2 6 10 2 12" xfId="51577" xr:uid="{00000000-0005-0000-0000-00001CA20000}"/>
    <cellStyle name="Note 2 6 10 2 2" xfId="6950" xr:uid="{00000000-0005-0000-0000-00001DA20000}"/>
    <cellStyle name="Note 2 6 10 2 2 2" xfId="18229" xr:uid="{00000000-0005-0000-0000-00001EA20000}"/>
    <cellStyle name="Note 2 6 10 2 2 3" xfId="25445" xr:uid="{00000000-0005-0000-0000-00001FA20000}"/>
    <cellStyle name="Note 2 6 10 2 2 4" xfId="30516" xr:uid="{00000000-0005-0000-0000-000020A20000}"/>
    <cellStyle name="Note 2 6 10 2 2 5" xfId="35192" xr:uid="{00000000-0005-0000-0000-000021A20000}"/>
    <cellStyle name="Note 2 6 10 2 2 6" xfId="40670" xr:uid="{00000000-0005-0000-0000-000022A20000}"/>
    <cellStyle name="Note 2 6 10 2 2 7" xfId="45568" xr:uid="{00000000-0005-0000-0000-000023A20000}"/>
    <cellStyle name="Note 2 6 10 2 2 8" xfId="51578" xr:uid="{00000000-0005-0000-0000-000024A20000}"/>
    <cellStyle name="Note 2 6 10 2 3" xfId="3881" xr:uid="{00000000-0005-0000-0000-000025A20000}"/>
    <cellStyle name="Note 2 6 10 2 3 2" xfId="18230" xr:uid="{00000000-0005-0000-0000-000026A20000}"/>
    <cellStyle name="Note 2 6 10 2 3 3" xfId="25446" xr:uid="{00000000-0005-0000-0000-000027A20000}"/>
    <cellStyle name="Note 2 6 10 2 3 4" xfId="30517" xr:uid="{00000000-0005-0000-0000-000028A20000}"/>
    <cellStyle name="Note 2 6 10 2 3 5" xfId="35193" xr:uid="{00000000-0005-0000-0000-000029A20000}"/>
    <cellStyle name="Note 2 6 10 2 3 6" xfId="40671" xr:uid="{00000000-0005-0000-0000-00002AA20000}"/>
    <cellStyle name="Note 2 6 10 2 3 7" xfId="45569" xr:uid="{00000000-0005-0000-0000-00002BA20000}"/>
    <cellStyle name="Note 2 6 10 2 3 8" xfId="51579" xr:uid="{00000000-0005-0000-0000-00002CA20000}"/>
    <cellStyle name="Note 2 6 10 2 4" xfId="3939" xr:uid="{00000000-0005-0000-0000-00002DA20000}"/>
    <cellStyle name="Note 2 6 10 2 4 2" xfId="18231" xr:uid="{00000000-0005-0000-0000-00002EA20000}"/>
    <cellStyle name="Note 2 6 10 2 4 3" xfId="25447" xr:uid="{00000000-0005-0000-0000-00002FA20000}"/>
    <cellStyle name="Note 2 6 10 2 4 4" xfId="30518" xr:uid="{00000000-0005-0000-0000-000030A20000}"/>
    <cellStyle name="Note 2 6 10 2 4 5" xfId="35194" xr:uid="{00000000-0005-0000-0000-000031A20000}"/>
    <cellStyle name="Note 2 6 10 2 4 6" xfId="40672" xr:uid="{00000000-0005-0000-0000-000032A20000}"/>
    <cellStyle name="Note 2 6 10 2 4 7" xfId="45570" xr:uid="{00000000-0005-0000-0000-000033A20000}"/>
    <cellStyle name="Note 2 6 10 2 4 8" xfId="51580" xr:uid="{00000000-0005-0000-0000-000034A20000}"/>
    <cellStyle name="Note 2 6 10 2 5" xfId="6415" xr:uid="{00000000-0005-0000-0000-000035A20000}"/>
    <cellStyle name="Note 2 6 10 2 5 2" xfId="18232" xr:uid="{00000000-0005-0000-0000-000036A20000}"/>
    <cellStyle name="Note 2 6 10 2 5 3" xfId="25448" xr:uid="{00000000-0005-0000-0000-000037A20000}"/>
    <cellStyle name="Note 2 6 10 2 5 4" xfId="30519" xr:uid="{00000000-0005-0000-0000-000038A20000}"/>
    <cellStyle name="Note 2 6 10 2 5 5" xfId="35195" xr:uid="{00000000-0005-0000-0000-000039A20000}"/>
    <cellStyle name="Note 2 6 10 2 5 6" xfId="40673" xr:uid="{00000000-0005-0000-0000-00003AA20000}"/>
    <cellStyle name="Note 2 6 10 2 5 7" xfId="45571" xr:uid="{00000000-0005-0000-0000-00003BA20000}"/>
    <cellStyle name="Note 2 6 10 2 5 8" xfId="51581" xr:uid="{00000000-0005-0000-0000-00003CA20000}"/>
    <cellStyle name="Note 2 6 10 2 6" xfId="18228" xr:uid="{00000000-0005-0000-0000-00003DA20000}"/>
    <cellStyle name="Note 2 6 10 2 7" xfId="25444" xr:uid="{00000000-0005-0000-0000-00003EA20000}"/>
    <cellStyle name="Note 2 6 10 2 8" xfId="30515" xr:uid="{00000000-0005-0000-0000-00003FA20000}"/>
    <cellStyle name="Note 2 6 10 2 9" xfId="35191" xr:uid="{00000000-0005-0000-0000-000040A20000}"/>
    <cellStyle name="Note 2 6 10 3" xfId="4766" xr:uid="{00000000-0005-0000-0000-000041A20000}"/>
    <cellStyle name="Note 2 6 10 3 10" xfId="18233" xr:uid="{00000000-0005-0000-0000-000042A20000}"/>
    <cellStyle name="Note 2 6 10 3 11" xfId="25449" xr:uid="{00000000-0005-0000-0000-000043A20000}"/>
    <cellStyle name="Note 2 6 10 3 12" xfId="30520" xr:uid="{00000000-0005-0000-0000-000044A20000}"/>
    <cellStyle name="Note 2 6 10 3 13" xfId="35196" xr:uid="{00000000-0005-0000-0000-000045A20000}"/>
    <cellStyle name="Note 2 6 10 3 14" xfId="40674" xr:uid="{00000000-0005-0000-0000-000046A20000}"/>
    <cellStyle name="Note 2 6 10 3 15" xfId="45572" xr:uid="{00000000-0005-0000-0000-000047A20000}"/>
    <cellStyle name="Note 2 6 10 3 16" xfId="51582" xr:uid="{00000000-0005-0000-0000-000048A20000}"/>
    <cellStyle name="Note 2 6 10 3 2" xfId="7136" xr:uid="{00000000-0005-0000-0000-000049A20000}"/>
    <cellStyle name="Note 2 6 10 3 2 2" xfId="18234" xr:uid="{00000000-0005-0000-0000-00004AA20000}"/>
    <cellStyle name="Note 2 6 10 3 2 3" xfId="25450" xr:uid="{00000000-0005-0000-0000-00004BA20000}"/>
    <cellStyle name="Note 2 6 10 3 2 4" xfId="30521" xr:uid="{00000000-0005-0000-0000-00004CA20000}"/>
    <cellStyle name="Note 2 6 10 3 2 5" xfId="35197" xr:uid="{00000000-0005-0000-0000-00004DA20000}"/>
    <cellStyle name="Note 2 6 10 3 2 6" xfId="40675" xr:uid="{00000000-0005-0000-0000-00004EA20000}"/>
    <cellStyle name="Note 2 6 10 3 2 7" xfId="45573" xr:uid="{00000000-0005-0000-0000-00004FA20000}"/>
    <cellStyle name="Note 2 6 10 3 2 8" xfId="51583" xr:uid="{00000000-0005-0000-0000-000050A20000}"/>
    <cellStyle name="Note 2 6 10 3 3" xfId="7696" xr:uid="{00000000-0005-0000-0000-000051A20000}"/>
    <cellStyle name="Note 2 6 10 3 3 2" xfId="18235" xr:uid="{00000000-0005-0000-0000-000052A20000}"/>
    <cellStyle name="Note 2 6 10 3 3 3" xfId="25451" xr:uid="{00000000-0005-0000-0000-000053A20000}"/>
    <cellStyle name="Note 2 6 10 3 3 4" xfId="30522" xr:uid="{00000000-0005-0000-0000-000054A20000}"/>
    <cellStyle name="Note 2 6 10 3 3 5" xfId="35198" xr:uid="{00000000-0005-0000-0000-000055A20000}"/>
    <cellStyle name="Note 2 6 10 3 3 6" xfId="40676" xr:uid="{00000000-0005-0000-0000-000056A20000}"/>
    <cellStyle name="Note 2 6 10 3 3 7" xfId="45574" xr:uid="{00000000-0005-0000-0000-000057A20000}"/>
    <cellStyle name="Note 2 6 10 3 3 8" xfId="51584" xr:uid="{00000000-0005-0000-0000-000058A20000}"/>
    <cellStyle name="Note 2 6 10 3 4" xfId="6976" xr:uid="{00000000-0005-0000-0000-000059A20000}"/>
    <cellStyle name="Note 2 6 10 3 4 2" xfId="18236" xr:uid="{00000000-0005-0000-0000-00005AA20000}"/>
    <cellStyle name="Note 2 6 10 3 4 3" xfId="25452" xr:uid="{00000000-0005-0000-0000-00005BA20000}"/>
    <cellStyle name="Note 2 6 10 3 4 4" xfId="30523" xr:uid="{00000000-0005-0000-0000-00005CA20000}"/>
    <cellStyle name="Note 2 6 10 3 4 5" xfId="35199" xr:uid="{00000000-0005-0000-0000-00005DA20000}"/>
    <cellStyle name="Note 2 6 10 3 4 6" xfId="40677" xr:uid="{00000000-0005-0000-0000-00005EA20000}"/>
    <cellStyle name="Note 2 6 10 3 4 7" xfId="45575" xr:uid="{00000000-0005-0000-0000-00005FA20000}"/>
    <cellStyle name="Note 2 6 10 3 4 8" xfId="51585" xr:uid="{00000000-0005-0000-0000-000060A20000}"/>
    <cellStyle name="Note 2 6 10 3 5" xfId="8469" xr:uid="{00000000-0005-0000-0000-000061A20000}"/>
    <cellStyle name="Note 2 6 10 3 5 2" xfId="18237" xr:uid="{00000000-0005-0000-0000-000062A20000}"/>
    <cellStyle name="Note 2 6 10 3 5 3" xfId="25453" xr:uid="{00000000-0005-0000-0000-000063A20000}"/>
    <cellStyle name="Note 2 6 10 3 5 4" xfId="30524" xr:uid="{00000000-0005-0000-0000-000064A20000}"/>
    <cellStyle name="Note 2 6 10 3 5 5" xfId="35200" xr:uid="{00000000-0005-0000-0000-000065A20000}"/>
    <cellStyle name="Note 2 6 10 3 5 6" xfId="40678" xr:uid="{00000000-0005-0000-0000-000066A20000}"/>
    <cellStyle name="Note 2 6 10 3 5 7" xfId="45576" xr:uid="{00000000-0005-0000-0000-000067A20000}"/>
    <cellStyle name="Note 2 6 10 3 5 8" xfId="51586" xr:uid="{00000000-0005-0000-0000-000068A20000}"/>
    <cellStyle name="Note 2 6 10 3 6" xfId="8809" xr:uid="{00000000-0005-0000-0000-000069A20000}"/>
    <cellStyle name="Note 2 6 10 3 6 2" xfId="18238" xr:uid="{00000000-0005-0000-0000-00006AA20000}"/>
    <cellStyle name="Note 2 6 10 3 6 3" xfId="25454" xr:uid="{00000000-0005-0000-0000-00006BA20000}"/>
    <cellStyle name="Note 2 6 10 3 6 4" xfId="30525" xr:uid="{00000000-0005-0000-0000-00006CA20000}"/>
    <cellStyle name="Note 2 6 10 3 6 5" xfId="35201" xr:uid="{00000000-0005-0000-0000-00006DA20000}"/>
    <cellStyle name="Note 2 6 10 3 6 6" xfId="40679" xr:uid="{00000000-0005-0000-0000-00006EA20000}"/>
    <cellStyle name="Note 2 6 10 3 6 7" xfId="45577" xr:uid="{00000000-0005-0000-0000-00006FA20000}"/>
    <cellStyle name="Note 2 6 10 3 6 8" xfId="51587" xr:uid="{00000000-0005-0000-0000-000070A20000}"/>
    <cellStyle name="Note 2 6 10 3 7" xfId="9273" xr:uid="{00000000-0005-0000-0000-000071A20000}"/>
    <cellStyle name="Note 2 6 10 3 7 2" xfId="18239" xr:uid="{00000000-0005-0000-0000-000072A20000}"/>
    <cellStyle name="Note 2 6 10 3 7 3" xfId="25455" xr:uid="{00000000-0005-0000-0000-000073A20000}"/>
    <cellStyle name="Note 2 6 10 3 7 4" xfId="30526" xr:uid="{00000000-0005-0000-0000-000074A20000}"/>
    <cellStyle name="Note 2 6 10 3 7 5" xfId="35202" xr:uid="{00000000-0005-0000-0000-000075A20000}"/>
    <cellStyle name="Note 2 6 10 3 7 6" xfId="40680" xr:uid="{00000000-0005-0000-0000-000076A20000}"/>
    <cellStyle name="Note 2 6 10 3 7 7" xfId="45578" xr:uid="{00000000-0005-0000-0000-000077A20000}"/>
    <cellStyle name="Note 2 6 10 3 7 8" xfId="51588" xr:uid="{00000000-0005-0000-0000-000078A20000}"/>
    <cellStyle name="Note 2 6 10 3 8" xfId="9633" xr:uid="{00000000-0005-0000-0000-000079A20000}"/>
    <cellStyle name="Note 2 6 10 3 8 2" xfId="18240" xr:uid="{00000000-0005-0000-0000-00007AA20000}"/>
    <cellStyle name="Note 2 6 10 3 8 3" xfId="25456" xr:uid="{00000000-0005-0000-0000-00007BA20000}"/>
    <cellStyle name="Note 2 6 10 3 8 4" xfId="30527" xr:uid="{00000000-0005-0000-0000-00007CA20000}"/>
    <cellStyle name="Note 2 6 10 3 8 5" xfId="35203" xr:uid="{00000000-0005-0000-0000-00007DA20000}"/>
    <cellStyle name="Note 2 6 10 3 8 6" xfId="40681" xr:uid="{00000000-0005-0000-0000-00007EA20000}"/>
    <cellStyle name="Note 2 6 10 3 8 7" xfId="45579" xr:uid="{00000000-0005-0000-0000-00007FA20000}"/>
    <cellStyle name="Note 2 6 10 3 8 8" xfId="51589" xr:uid="{00000000-0005-0000-0000-000080A20000}"/>
    <cellStyle name="Note 2 6 10 3 9" xfId="9901" xr:uid="{00000000-0005-0000-0000-000081A20000}"/>
    <cellStyle name="Note 2 6 10 3 9 2" xfId="18241" xr:uid="{00000000-0005-0000-0000-000082A20000}"/>
    <cellStyle name="Note 2 6 10 3 9 3" xfId="25457" xr:uid="{00000000-0005-0000-0000-000083A20000}"/>
    <cellStyle name="Note 2 6 10 3 9 4" xfId="30528" xr:uid="{00000000-0005-0000-0000-000084A20000}"/>
    <cellStyle name="Note 2 6 10 3 9 5" xfId="35204" xr:uid="{00000000-0005-0000-0000-000085A20000}"/>
    <cellStyle name="Note 2 6 10 3 9 6" xfId="40682" xr:uid="{00000000-0005-0000-0000-000086A20000}"/>
    <cellStyle name="Note 2 6 10 3 9 7" xfId="45580" xr:uid="{00000000-0005-0000-0000-000087A20000}"/>
    <cellStyle name="Note 2 6 10 3 9 8" xfId="51590" xr:uid="{00000000-0005-0000-0000-000088A20000}"/>
    <cellStyle name="Note 2 6 10 4" xfId="5273" xr:uid="{00000000-0005-0000-0000-000089A20000}"/>
    <cellStyle name="Note 2 6 10 4 10" xfId="18242" xr:uid="{00000000-0005-0000-0000-00008AA20000}"/>
    <cellStyle name="Note 2 6 10 4 11" xfId="25458" xr:uid="{00000000-0005-0000-0000-00008BA20000}"/>
    <cellStyle name="Note 2 6 10 4 12" xfId="30529" xr:uid="{00000000-0005-0000-0000-00008CA20000}"/>
    <cellStyle name="Note 2 6 10 4 13" xfId="35205" xr:uid="{00000000-0005-0000-0000-00008DA20000}"/>
    <cellStyle name="Note 2 6 10 4 14" xfId="40683" xr:uid="{00000000-0005-0000-0000-00008EA20000}"/>
    <cellStyle name="Note 2 6 10 4 15" xfId="45581" xr:uid="{00000000-0005-0000-0000-00008FA20000}"/>
    <cellStyle name="Note 2 6 10 4 16" xfId="51591" xr:uid="{00000000-0005-0000-0000-000090A20000}"/>
    <cellStyle name="Note 2 6 10 4 2" xfId="7377" xr:uid="{00000000-0005-0000-0000-000091A20000}"/>
    <cellStyle name="Note 2 6 10 4 2 2" xfId="18243" xr:uid="{00000000-0005-0000-0000-000092A20000}"/>
    <cellStyle name="Note 2 6 10 4 2 3" xfId="25459" xr:uid="{00000000-0005-0000-0000-000093A20000}"/>
    <cellStyle name="Note 2 6 10 4 2 4" xfId="30530" xr:uid="{00000000-0005-0000-0000-000094A20000}"/>
    <cellStyle name="Note 2 6 10 4 2 5" xfId="35206" xr:uid="{00000000-0005-0000-0000-000095A20000}"/>
    <cellStyle name="Note 2 6 10 4 2 6" xfId="40684" xr:uid="{00000000-0005-0000-0000-000096A20000}"/>
    <cellStyle name="Note 2 6 10 4 2 7" xfId="45582" xr:uid="{00000000-0005-0000-0000-000097A20000}"/>
    <cellStyle name="Note 2 6 10 4 2 8" xfId="51592" xr:uid="{00000000-0005-0000-0000-000098A20000}"/>
    <cellStyle name="Note 2 6 10 4 3" xfId="7896" xr:uid="{00000000-0005-0000-0000-000099A20000}"/>
    <cellStyle name="Note 2 6 10 4 3 2" xfId="18244" xr:uid="{00000000-0005-0000-0000-00009AA20000}"/>
    <cellStyle name="Note 2 6 10 4 3 3" xfId="25460" xr:uid="{00000000-0005-0000-0000-00009BA20000}"/>
    <cellStyle name="Note 2 6 10 4 3 4" xfId="30531" xr:uid="{00000000-0005-0000-0000-00009CA20000}"/>
    <cellStyle name="Note 2 6 10 4 3 5" xfId="35207" xr:uid="{00000000-0005-0000-0000-00009DA20000}"/>
    <cellStyle name="Note 2 6 10 4 3 6" xfId="40685" xr:uid="{00000000-0005-0000-0000-00009EA20000}"/>
    <cellStyle name="Note 2 6 10 4 3 7" xfId="45583" xr:uid="{00000000-0005-0000-0000-00009FA20000}"/>
    <cellStyle name="Note 2 6 10 4 3 8" xfId="51593" xr:uid="{00000000-0005-0000-0000-0000A0A20000}"/>
    <cellStyle name="Note 2 6 10 4 4" xfId="8237" xr:uid="{00000000-0005-0000-0000-0000A1A20000}"/>
    <cellStyle name="Note 2 6 10 4 4 2" xfId="18245" xr:uid="{00000000-0005-0000-0000-0000A2A20000}"/>
    <cellStyle name="Note 2 6 10 4 4 3" xfId="25461" xr:uid="{00000000-0005-0000-0000-0000A3A20000}"/>
    <cellStyle name="Note 2 6 10 4 4 4" xfId="30532" xr:uid="{00000000-0005-0000-0000-0000A4A20000}"/>
    <cellStyle name="Note 2 6 10 4 4 5" xfId="35208" xr:uid="{00000000-0005-0000-0000-0000A5A20000}"/>
    <cellStyle name="Note 2 6 10 4 4 6" xfId="40686" xr:uid="{00000000-0005-0000-0000-0000A6A20000}"/>
    <cellStyle name="Note 2 6 10 4 4 7" xfId="45584" xr:uid="{00000000-0005-0000-0000-0000A7A20000}"/>
    <cellStyle name="Note 2 6 10 4 4 8" xfId="51594" xr:uid="{00000000-0005-0000-0000-0000A8A20000}"/>
    <cellStyle name="Note 2 6 10 4 5" xfId="8669" xr:uid="{00000000-0005-0000-0000-0000A9A20000}"/>
    <cellStyle name="Note 2 6 10 4 5 2" xfId="18246" xr:uid="{00000000-0005-0000-0000-0000AAA20000}"/>
    <cellStyle name="Note 2 6 10 4 5 3" xfId="25462" xr:uid="{00000000-0005-0000-0000-0000ABA20000}"/>
    <cellStyle name="Note 2 6 10 4 5 4" xfId="30533" xr:uid="{00000000-0005-0000-0000-0000ACA20000}"/>
    <cellStyle name="Note 2 6 10 4 5 5" xfId="35209" xr:uid="{00000000-0005-0000-0000-0000ADA20000}"/>
    <cellStyle name="Note 2 6 10 4 5 6" xfId="40687" xr:uid="{00000000-0005-0000-0000-0000AEA20000}"/>
    <cellStyle name="Note 2 6 10 4 5 7" xfId="45585" xr:uid="{00000000-0005-0000-0000-0000AFA20000}"/>
    <cellStyle name="Note 2 6 10 4 5 8" xfId="51595" xr:uid="{00000000-0005-0000-0000-0000B0A20000}"/>
    <cellStyle name="Note 2 6 10 4 6" xfId="9018" xr:uid="{00000000-0005-0000-0000-0000B1A20000}"/>
    <cellStyle name="Note 2 6 10 4 6 2" xfId="18247" xr:uid="{00000000-0005-0000-0000-0000B2A20000}"/>
    <cellStyle name="Note 2 6 10 4 6 3" xfId="25463" xr:uid="{00000000-0005-0000-0000-0000B3A20000}"/>
    <cellStyle name="Note 2 6 10 4 6 4" xfId="30534" xr:uid="{00000000-0005-0000-0000-0000B4A20000}"/>
    <cellStyle name="Note 2 6 10 4 6 5" xfId="35210" xr:uid="{00000000-0005-0000-0000-0000B5A20000}"/>
    <cellStyle name="Note 2 6 10 4 6 6" xfId="40688" xr:uid="{00000000-0005-0000-0000-0000B6A20000}"/>
    <cellStyle name="Note 2 6 10 4 6 7" xfId="45586" xr:uid="{00000000-0005-0000-0000-0000B7A20000}"/>
    <cellStyle name="Note 2 6 10 4 6 8" xfId="51596" xr:uid="{00000000-0005-0000-0000-0000B8A20000}"/>
    <cellStyle name="Note 2 6 10 4 7" xfId="9472" xr:uid="{00000000-0005-0000-0000-0000B9A20000}"/>
    <cellStyle name="Note 2 6 10 4 7 2" xfId="18248" xr:uid="{00000000-0005-0000-0000-0000BAA20000}"/>
    <cellStyle name="Note 2 6 10 4 7 3" xfId="25464" xr:uid="{00000000-0005-0000-0000-0000BBA20000}"/>
    <cellStyle name="Note 2 6 10 4 7 4" xfId="30535" xr:uid="{00000000-0005-0000-0000-0000BCA20000}"/>
    <cellStyle name="Note 2 6 10 4 7 5" xfId="35211" xr:uid="{00000000-0005-0000-0000-0000BDA20000}"/>
    <cellStyle name="Note 2 6 10 4 7 6" xfId="40689" xr:uid="{00000000-0005-0000-0000-0000BEA20000}"/>
    <cellStyle name="Note 2 6 10 4 7 7" xfId="45587" xr:uid="{00000000-0005-0000-0000-0000BFA20000}"/>
    <cellStyle name="Note 2 6 10 4 7 8" xfId="51597" xr:uid="{00000000-0005-0000-0000-0000C0A20000}"/>
    <cellStyle name="Note 2 6 10 4 8" xfId="9792" xr:uid="{00000000-0005-0000-0000-0000C1A20000}"/>
    <cellStyle name="Note 2 6 10 4 8 2" xfId="18249" xr:uid="{00000000-0005-0000-0000-0000C2A20000}"/>
    <cellStyle name="Note 2 6 10 4 8 3" xfId="25465" xr:uid="{00000000-0005-0000-0000-0000C3A20000}"/>
    <cellStyle name="Note 2 6 10 4 8 4" xfId="30536" xr:uid="{00000000-0005-0000-0000-0000C4A20000}"/>
    <cellStyle name="Note 2 6 10 4 8 5" xfId="35212" xr:uid="{00000000-0005-0000-0000-0000C5A20000}"/>
    <cellStyle name="Note 2 6 10 4 8 6" xfId="40690" xr:uid="{00000000-0005-0000-0000-0000C6A20000}"/>
    <cellStyle name="Note 2 6 10 4 8 7" xfId="45588" xr:uid="{00000000-0005-0000-0000-0000C7A20000}"/>
    <cellStyle name="Note 2 6 10 4 8 8" xfId="51598" xr:uid="{00000000-0005-0000-0000-0000C8A20000}"/>
    <cellStyle name="Note 2 6 10 4 9" xfId="10061" xr:uid="{00000000-0005-0000-0000-0000C9A20000}"/>
    <cellStyle name="Note 2 6 10 4 9 2" xfId="18250" xr:uid="{00000000-0005-0000-0000-0000CAA20000}"/>
    <cellStyle name="Note 2 6 10 4 9 3" xfId="25466" xr:uid="{00000000-0005-0000-0000-0000CBA20000}"/>
    <cellStyle name="Note 2 6 10 4 9 4" xfId="30537" xr:uid="{00000000-0005-0000-0000-0000CCA20000}"/>
    <cellStyle name="Note 2 6 10 4 9 5" xfId="35213" xr:uid="{00000000-0005-0000-0000-0000CDA20000}"/>
    <cellStyle name="Note 2 6 10 4 9 6" xfId="40691" xr:uid="{00000000-0005-0000-0000-0000CEA20000}"/>
    <cellStyle name="Note 2 6 10 4 9 7" xfId="45589" xr:uid="{00000000-0005-0000-0000-0000CFA20000}"/>
    <cellStyle name="Note 2 6 10 4 9 8" xfId="51599" xr:uid="{00000000-0005-0000-0000-0000D0A20000}"/>
    <cellStyle name="Note 2 6 10 5" xfId="5745" xr:uid="{00000000-0005-0000-0000-0000D1A20000}"/>
    <cellStyle name="Note 2 6 10 5 2" xfId="18251" xr:uid="{00000000-0005-0000-0000-0000D2A20000}"/>
    <cellStyle name="Note 2 6 10 5 3" xfId="25467" xr:uid="{00000000-0005-0000-0000-0000D3A20000}"/>
    <cellStyle name="Note 2 6 10 5 4" xfId="30538" xr:uid="{00000000-0005-0000-0000-0000D4A20000}"/>
    <cellStyle name="Note 2 6 10 5 5" xfId="35214" xr:uid="{00000000-0005-0000-0000-0000D5A20000}"/>
    <cellStyle name="Note 2 6 10 5 6" xfId="40692" xr:uid="{00000000-0005-0000-0000-0000D6A20000}"/>
    <cellStyle name="Note 2 6 10 5 7" xfId="45590" xr:uid="{00000000-0005-0000-0000-0000D7A20000}"/>
    <cellStyle name="Note 2 6 10 5 8" xfId="51600" xr:uid="{00000000-0005-0000-0000-0000D8A20000}"/>
    <cellStyle name="Note 2 6 10 6" xfId="4859" xr:uid="{00000000-0005-0000-0000-0000D9A20000}"/>
    <cellStyle name="Note 2 6 10 6 2" xfId="18252" xr:uid="{00000000-0005-0000-0000-0000DAA20000}"/>
    <cellStyle name="Note 2 6 10 6 3" xfId="25468" xr:uid="{00000000-0005-0000-0000-0000DBA20000}"/>
    <cellStyle name="Note 2 6 10 6 4" xfId="30539" xr:uid="{00000000-0005-0000-0000-0000DCA20000}"/>
    <cellStyle name="Note 2 6 10 6 5" xfId="35215" xr:uid="{00000000-0005-0000-0000-0000DDA20000}"/>
    <cellStyle name="Note 2 6 10 6 6" xfId="40693" xr:uid="{00000000-0005-0000-0000-0000DEA20000}"/>
    <cellStyle name="Note 2 6 10 6 7" xfId="45591" xr:uid="{00000000-0005-0000-0000-0000DFA20000}"/>
    <cellStyle name="Note 2 6 10 6 8" xfId="51601" xr:uid="{00000000-0005-0000-0000-0000E0A20000}"/>
    <cellStyle name="Note 2 6 10 7" xfId="6129" xr:uid="{00000000-0005-0000-0000-0000E1A20000}"/>
    <cellStyle name="Note 2 6 10 7 2" xfId="18253" xr:uid="{00000000-0005-0000-0000-0000E2A20000}"/>
    <cellStyle name="Note 2 6 10 7 3" xfId="25469" xr:uid="{00000000-0005-0000-0000-0000E3A20000}"/>
    <cellStyle name="Note 2 6 10 7 4" xfId="30540" xr:uid="{00000000-0005-0000-0000-0000E4A20000}"/>
    <cellStyle name="Note 2 6 10 7 5" xfId="35216" xr:uid="{00000000-0005-0000-0000-0000E5A20000}"/>
    <cellStyle name="Note 2 6 10 7 6" xfId="40694" xr:uid="{00000000-0005-0000-0000-0000E6A20000}"/>
    <cellStyle name="Note 2 6 10 7 7" xfId="45592" xr:uid="{00000000-0005-0000-0000-0000E7A20000}"/>
    <cellStyle name="Note 2 6 10 7 8" xfId="51602" xr:uid="{00000000-0005-0000-0000-0000E8A20000}"/>
    <cellStyle name="Note 2 6 10 8" xfId="4694" xr:uid="{00000000-0005-0000-0000-0000E9A20000}"/>
    <cellStyle name="Note 2 6 10 8 2" xfId="18254" xr:uid="{00000000-0005-0000-0000-0000EAA20000}"/>
    <cellStyle name="Note 2 6 10 8 3" xfId="25470" xr:uid="{00000000-0005-0000-0000-0000EBA20000}"/>
    <cellStyle name="Note 2 6 10 8 4" xfId="30541" xr:uid="{00000000-0005-0000-0000-0000ECA20000}"/>
    <cellStyle name="Note 2 6 10 8 5" xfId="35217" xr:uid="{00000000-0005-0000-0000-0000EDA20000}"/>
    <cellStyle name="Note 2 6 10 8 6" xfId="40695" xr:uid="{00000000-0005-0000-0000-0000EEA20000}"/>
    <cellStyle name="Note 2 6 10 8 7" xfId="45593" xr:uid="{00000000-0005-0000-0000-0000EFA20000}"/>
    <cellStyle name="Note 2 6 10 8 8" xfId="51603" xr:uid="{00000000-0005-0000-0000-0000F0A20000}"/>
    <cellStyle name="Note 2 6 10 9" xfId="10998" xr:uid="{00000000-0005-0000-0000-0000F1A20000}"/>
    <cellStyle name="Note 2 6 11" xfId="1230" xr:uid="{00000000-0005-0000-0000-0000F2A20000}"/>
    <cellStyle name="Note 2 6 11 10" xfId="11755" xr:uid="{00000000-0005-0000-0000-0000F3A20000}"/>
    <cellStyle name="Note 2 6 11 11" xfId="47098" xr:uid="{00000000-0005-0000-0000-0000F4A20000}"/>
    <cellStyle name="Note 2 6 11 2" xfId="4351" xr:uid="{00000000-0005-0000-0000-0000F5A20000}"/>
    <cellStyle name="Note 2 6 11 2 10" xfId="40696" xr:uid="{00000000-0005-0000-0000-0000F6A20000}"/>
    <cellStyle name="Note 2 6 11 2 11" xfId="45594" xr:uid="{00000000-0005-0000-0000-0000F7A20000}"/>
    <cellStyle name="Note 2 6 11 2 12" xfId="51604" xr:uid="{00000000-0005-0000-0000-0000F8A20000}"/>
    <cellStyle name="Note 2 6 11 2 2" xfId="7000" xr:uid="{00000000-0005-0000-0000-0000F9A20000}"/>
    <cellStyle name="Note 2 6 11 2 2 2" xfId="18256" xr:uid="{00000000-0005-0000-0000-0000FAA20000}"/>
    <cellStyle name="Note 2 6 11 2 2 3" xfId="25472" xr:uid="{00000000-0005-0000-0000-0000FBA20000}"/>
    <cellStyle name="Note 2 6 11 2 2 4" xfId="30543" xr:uid="{00000000-0005-0000-0000-0000FCA20000}"/>
    <cellStyle name="Note 2 6 11 2 2 5" xfId="35219" xr:uid="{00000000-0005-0000-0000-0000FDA20000}"/>
    <cellStyle name="Note 2 6 11 2 2 6" xfId="40697" xr:uid="{00000000-0005-0000-0000-0000FEA20000}"/>
    <cellStyle name="Note 2 6 11 2 2 7" xfId="45595" xr:uid="{00000000-0005-0000-0000-0000FFA20000}"/>
    <cellStyle name="Note 2 6 11 2 2 8" xfId="51605" xr:uid="{00000000-0005-0000-0000-000000A30000}"/>
    <cellStyle name="Note 2 6 11 2 3" xfId="5619" xr:uid="{00000000-0005-0000-0000-000001A30000}"/>
    <cellStyle name="Note 2 6 11 2 3 2" xfId="18257" xr:uid="{00000000-0005-0000-0000-000002A30000}"/>
    <cellStyle name="Note 2 6 11 2 3 3" xfId="25473" xr:uid="{00000000-0005-0000-0000-000003A30000}"/>
    <cellStyle name="Note 2 6 11 2 3 4" xfId="30544" xr:uid="{00000000-0005-0000-0000-000004A30000}"/>
    <cellStyle name="Note 2 6 11 2 3 5" xfId="35220" xr:uid="{00000000-0005-0000-0000-000005A30000}"/>
    <cellStyle name="Note 2 6 11 2 3 6" xfId="40698" xr:uid="{00000000-0005-0000-0000-000006A30000}"/>
    <cellStyle name="Note 2 6 11 2 3 7" xfId="45596" xr:uid="{00000000-0005-0000-0000-000007A30000}"/>
    <cellStyle name="Note 2 6 11 2 3 8" xfId="51606" xr:uid="{00000000-0005-0000-0000-000008A30000}"/>
    <cellStyle name="Note 2 6 11 2 4" xfId="6422" xr:uid="{00000000-0005-0000-0000-000009A30000}"/>
    <cellStyle name="Note 2 6 11 2 4 2" xfId="18258" xr:uid="{00000000-0005-0000-0000-00000AA30000}"/>
    <cellStyle name="Note 2 6 11 2 4 3" xfId="25474" xr:uid="{00000000-0005-0000-0000-00000BA30000}"/>
    <cellStyle name="Note 2 6 11 2 4 4" xfId="30545" xr:uid="{00000000-0005-0000-0000-00000CA30000}"/>
    <cellStyle name="Note 2 6 11 2 4 5" xfId="35221" xr:uid="{00000000-0005-0000-0000-00000DA30000}"/>
    <cellStyle name="Note 2 6 11 2 4 6" xfId="40699" xr:uid="{00000000-0005-0000-0000-00000EA30000}"/>
    <cellStyle name="Note 2 6 11 2 4 7" xfId="45597" xr:uid="{00000000-0005-0000-0000-00000FA30000}"/>
    <cellStyle name="Note 2 6 11 2 4 8" xfId="51607" xr:uid="{00000000-0005-0000-0000-000010A30000}"/>
    <cellStyle name="Note 2 6 11 2 5" xfId="9171" xr:uid="{00000000-0005-0000-0000-000011A30000}"/>
    <cellStyle name="Note 2 6 11 2 5 2" xfId="18259" xr:uid="{00000000-0005-0000-0000-000012A30000}"/>
    <cellStyle name="Note 2 6 11 2 5 3" xfId="25475" xr:uid="{00000000-0005-0000-0000-000013A30000}"/>
    <cellStyle name="Note 2 6 11 2 5 4" xfId="30546" xr:uid="{00000000-0005-0000-0000-000014A30000}"/>
    <cellStyle name="Note 2 6 11 2 5 5" xfId="35222" xr:uid="{00000000-0005-0000-0000-000015A30000}"/>
    <cellStyle name="Note 2 6 11 2 5 6" xfId="40700" xr:uid="{00000000-0005-0000-0000-000016A30000}"/>
    <cellStyle name="Note 2 6 11 2 5 7" xfId="45598" xr:uid="{00000000-0005-0000-0000-000017A30000}"/>
    <cellStyle name="Note 2 6 11 2 5 8" xfId="51608" xr:uid="{00000000-0005-0000-0000-000018A30000}"/>
    <cellStyle name="Note 2 6 11 2 6" xfId="18255" xr:uid="{00000000-0005-0000-0000-000019A30000}"/>
    <cellStyle name="Note 2 6 11 2 7" xfId="25471" xr:uid="{00000000-0005-0000-0000-00001AA30000}"/>
    <cellStyle name="Note 2 6 11 2 8" xfId="30542" xr:uid="{00000000-0005-0000-0000-00001BA30000}"/>
    <cellStyle name="Note 2 6 11 2 9" xfId="35218" xr:uid="{00000000-0005-0000-0000-00001CA30000}"/>
    <cellStyle name="Note 2 6 11 3" xfId="3801" xr:uid="{00000000-0005-0000-0000-00001DA30000}"/>
    <cellStyle name="Note 2 6 11 3 10" xfId="18260" xr:uid="{00000000-0005-0000-0000-00001EA30000}"/>
    <cellStyle name="Note 2 6 11 3 11" xfId="25476" xr:uid="{00000000-0005-0000-0000-00001FA30000}"/>
    <cellStyle name="Note 2 6 11 3 12" xfId="30547" xr:uid="{00000000-0005-0000-0000-000020A30000}"/>
    <cellStyle name="Note 2 6 11 3 13" xfId="35223" xr:uid="{00000000-0005-0000-0000-000021A30000}"/>
    <cellStyle name="Note 2 6 11 3 14" xfId="40701" xr:uid="{00000000-0005-0000-0000-000022A30000}"/>
    <cellStyle name="Note 2 6 11 3 15" xfId="45599" xr:uid="{00000000-0005-0000-0000-000023A30000}"/>
    <cellStyle name="Note 2 6 11 3 16" xfId="51609" xr:uid="{00000000-0005-0000-0000-000024A30000}"/>
    <cellStyle name="Note 2 6 11 3 2" xfId="6781" xr:uid="{00000000-0005-0000-0000-000025A30000}"/>
    <cellStyle name="Note 2 6 11 3 2 2" xfId="18261" xr:uid="{00000000-0005-0000-0000-000026A30000}"/>
    <cellStyle name="Note 2 6 11 3 2 3" xfId="25477" xr:uid="{00000000-0005-0000-0000-000027A30000}"/>
    <cellStyle name="Note 2 6 11 3 2 4" xfId="30548" xr:uid="{00000000-0005-0000-0000-000028A30000}"/>
    <cellStyle name="Note 2 6 11 3 2 5" xfId="35224" xr:uid="{00000000-0005-0000-0000-000029A30000}"/>
    <cellStyle name="Note 2 6 11 3 2 6" xfId="40702" xr:uid="{00000000-0005-0000-0000-00002AA30000}"/>
    <cellStyle name="Note 2 6 11 3 2 7" xfId="45600" xr:uid="{00000000-0005-0000-0000-00002BA30000}"/>
    <cellStyle name="Note 2 6 11 3 2 8" xfId="51610" xr:uid="{00000000-0005-0000-0000-00002CA30000}"/>
    <cellStyle name="Note 2 6 11 3 3" xfId="3873" xr:uid="{00000000-0005-0000-0000-00002DA30000}"/>
    <cellStyle name="Note 2 6 11 3 3 2" xfId="18262" xr:uid="{00000000-0005-0000-0000-00002EA30000}"/>
    <cellStyle name="Note 2 6 11 3 3 3" xfId="25478" xr:uid="{00000000-0005-0000-0000-00002FA30000}"/>
    <cellStyle name="Note 2 6 11 3 3 4" xfId="30549" xr:uid="{00000000-0005-0000-0000-000030A30000}"/>
    <cellStyle name="Note 2 6 11 3 3 5" xfId="35225" xr:uid="{00000000-0005-0000-0000-000031A30000}"/>
    <cellStyle name="Note 2 6 11 3 3 6" xfId="40703" xr:uid="{00000000-0005-0000-0000-000032A30000}"/>
    <cellStyle name="Note 2 6 11 3 3 7" xfId="45601" xr:uid="{00000000-0005-0000-0000-000033A30000}"/>
    <cellStyle name="Note 2 6 11 3 3 8" xfId="51611" xr:uid="{00000000-0005-0000-0000-000034A30000}"/>
    <cellStyle name="Note 2 6 11 3 4" xfId="6600" xr:uid="{00000000-0005-0000-0000-000035A30000}"/>
    <cellStyle name="Note 2 6 11 3 4 2" xfId="18263" xr:uid="{00000000-0005-0000-0000-000036A30000}"/>
    <cellStyle name="Note 2 6 11 3 4 3" xfId="25479" xr:uid="{00000000-0005-0000-0000-000037A30000}"/>
    <cellStyle name="Note 2 6 11 3 4 4" xfId="30550" xr:uid="{00000000-0005-0000-0000-000038A30000}"/>
    <cellStyle name="Note 2 6 11 3 4 5" xfId="35226" xr:uid="{00000000-0005-0000-0000-000039A30000}"/>
    <cellStyle name="Note 2 6 11 3 4 6" xfId="40704" xr:uid="{00000000-0005-0000-0000-00003AA30000}"/>
    <cellStyle name="Note 2 6 11 3 4 7" xfId="45602" xr:uid="{00000000-0005-0000-0000-00003BA30000}"/>
    <cellStyle name="Note 2 6 11 3 4 8" xfId="51612" xr:uid="{00000000-0005-0000-0000-00003CA30000}"/>
    <cellStyle name="Note 2 6 11 3 5" xfId="6403" xr:uid="{00000000-0005-0000-0000-00003DA30000}"/>
    <cellStyle name="Note 2 6 11 3 5 2" xfId="18264" xr:uid="{00000000-0005-0000-0000-00003EA30000}"/>
    <cellStyle name="Note 2 6 11 3 5 3" xfId="25480" xr:uid="{00000000-0005-0000-0000-00003FA30000}"/>
    <cellStyle name="Note 2 6 11 3 5 4" xfId="30551" xr:uid="{00000000-0005-0000-0000-000040A30000}"/>
    <cellStyle name="Note 2 6 11 3 5 5" xfId="35227" xr:uid="{00000000-0005-0000-0000-000041A30000}"/>
    <cellStyle name="Note 2 6 11 3 5 6" xfId="40705" xr:uid="{00000000-0005-0000-0000-000042A30000}"/>
    <cellStyle name="Note 2 6 11 3 5 7" xfId="45603" xr:uid="{00000000-0005-0000-0000-000043A30000}"/>
    <cellStyle name="Note 2 6 11 3 5 8" xfId="51613" xr:uid="{00000000-0005-0000-0000-000044A30000}"/>
    <cellStyle name="Note 2 6 11 3 6" xfId="6663" xr:uid="{00000000-0005-0000-0000-000045A30000}"/>
    <cellStyle name="Note 2 6 11 3 6 2" xfId="18265" xr:uid="{00000000-0005-0000-0000-000046A30000}"/>
    <cellStyle name="Note 2 6 11 3 6 3" xfId="25481" xr:uid="{00000000-0005-0000-0000-000047A30000}"/>
    <cellStyle name="Note 2 6 11 3 6 4" xfId="30552" xr:uid="{00000000-0005-0000-0000-000048A30000}"/>
    <cellStyle name="Note 2 6 11 3 6 5" xfId="35228" xr:uid="{00000000-0005-0000-0000-000049A30000}"/>
    <cellStyle name="Note 2 6 11 3 6 6" xfId="40706" xr:uid="{00000000-0005-0000-0000-00004AA30000}"/>
    <cellStyle name="Note 2 6 11 3 6 7" xfId="45604" xr:uid="{00000000-0005-0000-0000-00004BA30000}"/>
    <cellStyle name="Note 2 6 11 3 6 8" xfId="51614" xr:uid="{00000000-0005-0000-0000-00004CA30000}"/>
    <cellStyle name="Note 2 6 11 3 7" xfId="8617" xr:uid="{00000000-0005-0000-0000-00004DA30000}"/>
    <cellStyle name="Note 2 6 11 3 7 2" xfId="18266" xr:uid="{00000000-0005-0000-0000-00004EA30000}"/>
    <cellStyle name="Note 2 6 11 3 7 3" xfId="25482" xr:uid="{00000000-0005-0000-0000-00004FA30000}"/>
    <cellStyle name="Note 2 6 11 3 7 4" xfId="30553" xr:uid="{00000000-0005-0000-0000-000050A30000}"/>
    <cellStyle name="Note 2 6 11 3 7 5" xfId="35229" xr:uid="{00000000-0005-0000-0000-000051A30000}"/>
    <cellStyle name="Note 2 6 11 3 7 6" xfId="40707" xr:uid="{00000000-0005-0000-0000-000052A30000}"/>
    <cellStyle name="Note 2 6 11 3 7 7" xfId="45605" xr:uid="{00000000-0005-0000-0000-000053A30000}"/>
    <cellStyle name="Note 2 6 11 3 7 8" xfId="51615" xr:uid="{00000000-0005-0000-0000-000054A30000}"/>
    <cellStyle name="Note 2 6 11 3 8" xfId="8756" xr:uid="{00000000-0005-0000-0000-000055A30000}"/>
    <cellStyle name="Note 2 6 11 3 8 2" xfId="18267" xr:uid="{00000000-0005-0000-0000-000056A30000}"/>
    <cellStyle name="Note 2 6 11 3 8 3" xfId="25483" xr:uid="{00000000-0005-0000-0000-000057A30000}"/>
    <cellStyle name="Note 2 6 11 3 8 4" xfId="30554" xr:uid="{00000000-0005-0000-0000-000058A30000}"/>
    <cellStyle name="Note 2 6 11 3 8 5" xfId="35230" xr:uid="{00000000-0005-0000-0000-000059A30000}"/>
    <cellStyle name="Note 2 6 11 3 8 6" xfId="40708" xr:uid="{00000000-0005-0000-0000-00005AA30000}"/>
    <cellStyle name="Note 2 6 11 3 8 7" xfId="45606" xr:uid="{00000000-0005-0000-0000-00005BA30000}"/>
    <cellStyle name="Note 2 6 11 3 8 8" xfId="51616" xr:uid="{00000000-0005-0000-0000-00005CA30000}"/>
    <cellStyle name="Note 2 6 11 3 9" xfId="4023" xr:uid="{00000000-0005-0000-0000-00005DA30000}"/>
    <cellStyle name="Note 2 6 11 3 9 2" xfId="18268" xr:uid="{00000000-0005-0000-0000-00005EA30000}"/>
    <cellStyle name="Note 2 6 11 3 9 3" xfId="25484" xr:uid="{00000000-0005-0000-0000-00005FA30000}"/>
    <cellStyle name="Note 2 6 11 3 9 4" xfId="30555" xr:uid="{00000000-0005-0000-0000-000060A30000}"/>
    <cellStyle name="Note 2 6 11 3 9 5" xfId="35231" xr:uid="{00000000-0005-0000-0000-000061A30000}"/>
    <cellStyle name="Note 2 6 11 3 9 6" xfId="40709" xr:uid="{00000000-0005-0000-0000-000062A30000}"/>
    <cellStyle name="Note 2 6 11 3 9 7" xfId="45607" xr:uid="{00000000-0005-0000-0000-000063A30000}"/>
    <cellStyle name="Note 2 6 11 3 9 8" xfId="51617" xr:uid="{00000000-0005-0000-0000-000064A30000}"/>
    <cellStyle name="Note 2 6 11 4" xfId="5446" xr:uid="{00000000-0005-0000-0000-000065A30000}"/>
    <cellStyle name="Note 2 6 11 4 10" xfId="18269" xr:uid="{00000000-0005-0000-0000-000066A30000}"/>
    <cellStyle name="Note 2 6 11 4 11" xfId="25485" xr:uid="{00000000-0005-0000-0000-000067A30000}"/>
    <cellStyle name="Note 2 6 11 4 12" xfId="30556" xr:uid="{00000000-0005-0000-0000-000068A30000}"/>
    <cellStyle name="Note 2 6 11 4 13" xfId="35232" xr:uid="{00000000-0005-0000-0000-000069A30000}"/>
    <cellStyle name="Note 2 6 11 4 14" xfId="40710" xr:uid="{00000000-0005-0000-0000-00006AA30000}"/>
    <cellStyle name="Note 2 6 11 4 15" xfId="45608" xr:uid="{00000000-0005-0000-0000-00006BA30000}"/>
    <cellStyle name="Note 2 6 11 4 16" xfId="51618" xr:uid="{00000000-0005-0000-0000-00006CA30000}"/>
    <cellStyle name="Note 2 6 11 4 2" xfId="6970" xr:uid="{00000000-0005-0000-0000-00006DA30000}"/>
    <cellStyle name="Note 2 6 11 4 2 2" xfId="18270" xr:uid="{00000000-0005-0000-0000-00006EA30000}"/>
    <cellStyle name="Note 2 6 11 4 2 3" xfId="25486" xr:uid="{00000000-0005-0000-0000-00006FA30000}"/>
    <cellStyle name="Note 2 6 11 4 2 4" xfId="30557" xr:uid="{00000000-0005-0000-0000-000070A30000}"/>
    <cellStyle name="Note 2 6 11 4 2 5" xfId="35233" xr:uid="{00000000-0005-0000-0000-000071A30000}"/>
    <cellStyle name="Note 2 6 11 4 2 6" xfId="40711" xr:uid="{00000000-0005-0000-0000-000072A30000}"/>
    <cellStyle name="Note 2 6 11 4 2 7" xfId="45609" xr:uid="{00000000-0005-0000-0000-000073A30000}"/>
    <cellStyle name="Note 2 6 11 4 2 8" xfId="51619" xr:uid="{00000000-0005-0000-0000-000074A30000}"/>
    <cellStyle name="Note 2 6 11 4 3" xfId="7593" xr:uid="{00000000-0005-0000-0000-000075A30000}"/>
    <cellStyle name="Note 2 6 11 4 3 2" xfId="18271" xr:uid="{00000000-0005-0000-0000-000076A30000}"/>
    <cellStyle name="Note 2 6 11 4 3 3" xfId="25487" xr:uid="{00000000-0005-0000-0000-000077A30000}"/>
    <cellStyle name="Note 2 6 11 4 3 4" xfId="30558" xr:uid="{00000000-0005-0000-0000-000078A30000}"/>
    <cellStyle name="Note 2 6 11 4 3 5" xfId="35234" xr:uid="{00000000-0005-0000-0000-000079A30000}"/>
    <cellStyle name="Note 2 6 11 4 3 6" xfId="40712" xr:uid="{00000000-0005-0000-0000-00007AA30000}"/>
    <cellStyle name="Note 2 6 11 4 3 7" xfId="45610" xr:uid="{00000000-0005-0000-0000-00007BA30000}"/>
    <cellStyle name="Note 2 6 11 4 3 8" xfId="51620" xr:uid="{00000000-0005-0000-0000-00007CA30000}"/>
    <cellStyle name="Note 2 6 11 4 4" xfId="7243" xr:uid="{00000000-0005-0000-0000-00007DA30000}"/>
    <cellStyle name="Note 2 6 11 4 4 2" xfId="18272" xr:uid="{00000000-0005-0000-0000-00007EA30000}"/>
    <cellStyle name="Note 2 6 11 4 4 3" xfId="25488" xr:uid="{00000000-0005-0000-0000-00007FA30000}"/>
    <cellStyle name="Note 2 6 11 4 4 4" xfId="30559" xr:uid="{00000000-0005-0000-0000-000080A30000}"/>
    <cellStyle name="Note 2 6 11 4 4 5" xfId="35235" xr:uid="{00000000-0005-0000-0000-000081A30000}"/>
    <cellStyle name="Note 2 6 11 4 4 6" xfId="40713" xr:uid="{00000000-0005-0000-0000-000082A30000}"/>
    <cellStyle name="Note 2 6 11 4 4 7" xfId="45611" xr:uid="{00000000-0005-0000-0000-000083A30000}"/>
    <cellStyle name="Note 2 6 11 4 4 8" xfId="51621" xr:uid="{00000000-0005-0000-0000-000084A30000}"/>
    <cellStyle name="Note 2 6 11 4 5" xfId="4850" xr:uid="{00000000-0005-0000-0000-000085A30000}"/>
    <cellStyle name="Note 2 6 11 4 5 2" xfId="18273" xr:uid="{00000000-0005-0000-0000-000086A30000}"/>
    <cellStyle name="Note 2 6 11 4 5 3" xfId="25489" xr:uid="{00000000-0005-0000-0000-000087A30000}"/>
    <cellStyle name="Note 2 6 11 4 5 4" xfId="30560" xr:uid="{00000000-0005-0000-0000-000088A30000}"/>
    <cellStyle name="Note 2 6 11 4 5 5" xfId="35236" xr:uid="{00000000-0005-0000-0000-000089A30000}"/>
    <cellStyle name="Note 2 6 11 4 5 6" xfId="40714" xr:uid="{00000000-0005-0000-0000-00008AA30000}"/>
    <cellStyle name="Note 2 6 11 4 5 7" xfId="45612" xr:uid="{00000000-0005-0000-0000-00008BA30000}"/>
    <cellStyle name="Note 2 6 11 4 5 8" xfId="51622" xr:uid="{00000000-0005-0000-0000-00008CA30000}"/>
    <cellStyle name="Note 2 6 11 4 6" xfId="6720" xr:uid="{00000000-0005-0000-0000-00008DA30000}"/>
    <cellStyle name="Note 2 6 11 4 6 2" xfId="18274" xr:uid="{00000000-0005-0000-0000-00008EA30000}"/>
    <cellStyle name="Note 2 6 11 4 6 3" xfId="25490" xr:uid="{00000000-0005-0000-0000-00008FA30000}"/>
    <cellStyle name="Note 2 6 11 4 6 4" xfId="30561" xr:uid="{00000000-0005-0000-0000-000090A30000}"/>
    <cellStyle name="Note 2 6 11 4 6 5" xfId="35237" xr:uid="{00000000-0005-0000-0000-000091A30000}"/>
    <cellStyle name="Note 2 6 11 4 6 6" xfId="40715" xr:uid="{00000000-0005-0000-0000-000092A30000}"/>
    <cellStyle name="Note 2 6 11 4 6 7" xfId="45613" xr:uid="{00000000-0005-0000-0000-000093A30000}"/>
    <cellStyle name="Note 2 6 11 4 6 8" xfId="51623" xr:uid="{00000000-0005-0000-0000-000094A30000}"/>
    <cellStyle name="Note 2 6 11 4 7" xfId="6437" xr:uid="{00000000-0005-0000-0000-000095A30000}"/>
    <cellStyle name="Note 2 6 11 4 7 2" xfId="18275" xr:uid="{00000000-0005-0000-0000-000096A30000}"/>
    <cellStyle name="Note 2 6 11 4 7 3" xfId="25491" xr:uid="{00000000-0005-0000-0000-000097A30000}"/>
    <cellStyle name="Note 2 6 11 4 7 4" xfId="30562" xr:uid="{00000000-0005-0000-0000-000098A30000}"/>
    <cellStyle name="Note 2 6 11 4 7 5" xfId="35238" xr:uid="{00000000-0005-0000-0000-000099A30000}"/>
    <cellStyle name="Note 2 6 11 4 7 6" xfId="40716" xr:uid="{00000000-0005-0000-0000-00009AA30000}"/>
    <cellStyle name="Note 2 6 11 4 7 7" xfId="45614" xr:uid="{00000000-0005-0000-0000-00009BA30000}"/>
    <cellStyle name="Note 2 6 11 4 7 8" xfId="51624" xr:uid="{00000000-0005-0000-0000-00009CA30000}"/>
    <cellStyle name="Note 2 6 11 4 8" xfId="7673" xr:uid="{00000000-0005-0000-0000-00009DA30000}"/>
    <cellStyle name="Note 2 6 11 4 8 2" xfId="18276" xr:uid="{00000000-0005-0000-0000-00009EA30000}"/>
    <cellStyle name="Note 2 6 11 4 8 3" xfId="25492" xr:uid="{00000000-0005-0000-0000-00009FA30000}"/>
    <cellStyle name="Note 2 6 11 4 8 4" xfId="30563" xr:uid="{00000000-0005-0000-0000-0000A0A30000}"/>
    <cellStyle name="Note 2 6 11 4 8 5" xfId="35239" xr:uid="{00000000-0005-0000-0000-0000A1A30000}"/>
    <cellStyle name="Note 2 6 11 4 8 6" xfId="40717" xr:uid="{00000000-0005-0000-0000-0000A2A30000}"/>
    <cellStyle name="Note 2 6 11 4 8 7" xfId="45615" xr:uid="{00000000-0005-0000-0000-0000A3A30000}"/>
    <cellStyle name="Note 2 6 11 4 8 8" xfId="51625" xr:uid="{00000000-0005-0000-0000-0000A4A30000}"/>
    <cellStyle name="Note 2 6 11 4 9" xfId="9521" xr:uid="{00000000-0005-0000-0000-0000A5A30000}"/>
    <cellStyle name="Note 2 6 11 4 9 2" xfId="18277" xr:uid="{00000000-0005-0000-0000-0000A6A30000}"/>
    <cellStyle name="Note 2 6 11 4 9 3" xfId="25493" xr:uid="{00000000-0005-0000-0000-0000A7A30000}"/>
    <cellStyle name="Note 2 6 11 4 9 4" xfId="30564" xr:uid="{00000000-0005-0000-0000-0000A8A30000}"/>
    <cellStyle name="Note 2 6 11 4 9 5" xfId="35240" xr:uid="{00000000-0005-0000-0000-0000A9A30000}"/>
    <cellStyle name="Note 2 6 11 4 9 6" xfId="40718" xr:uid="{00000000-0005-0000-0000-0000AAA30000}"/>
    <cellStyle name="Note 2 6 11 4 9 7" xfId="45616" xr:uid="{00000000-0005-0000-0000-0000ABA30000}"/>
    <cellStyle name="Note 2 6 11 4 9 8" xfId="51626" xr:uid="{00000000-0005-0000-0000-0000ACA30000}"/>
    <cellStyle name="Note 2 6 11 5" xfId="4586" xr:uid="{00000000-0005-0000-0000-0000ADA30000}"/>
    <cellStyle name="Note 2 6 11 5 2" xfId="18278" xr:uid="{00000000-0005-0000-0000-0000AEA30000}"/>
    <cellStyle name="Note 2 6 11 5 3" xfId="25494" xr:uid="{00000000-0005-0000-0000-0000AFA30000}"/>
    <cellStyle name="Note 2 6 11 5 4" xfId="30565" xr:uid="{00000000-0005-0000-0000-0000B0A30000}"/>
    <cellStyle name="Note 2 6 11 5 5" xfId="35241" xr:uid="{00000000-0005-0000-0000-0000B1A30000}"/>
    <cellStyle name="Note 2 6 11 5 6" xfId="40719" xr:uid="{00000000-0005-0000-0000-0000B2A30000}"/>
    <cellStyle name="Note 2 6 11 5 7" xfId="45617" xr:uid="{00000000-0005-0000-0000-0000B3A30000}"/>
    <cellStyle name="Note 2 6 11 5 8" xfId="51627" xr:uid="{00000000-0005-0000-0000-0000B4A30000}"/>
    <cellStyle name="Note 2 6 11 6" xfId="4977" xr:uid="{00000000-0005-0000-0000-0000B5A30000}"/>
    <cellStyle name="Note 2 6 11 6 2" xfId="18279" xr:uid="{00000000-0005-0000-0000-0000B6A30000}"/>
    <cellStyle name="Note 2 6 11 6 3" xfId="25495" xr:uid="{00000000-0005-0000-0000-0000B7A30000}"/>
    <cellStyle name="Note 2 6 11 6 4" xfId="30566" xr:uid="{00000000-0005-0000-0000-0000B8A30000}"/>
    <cellStyle name="Note 2 6 11 6 5" xfId="35242" xr:uid="{00000000-0005-0000-0000-0000B9A30000}"/>
    <cellStyle name="Note 2 6 11 6 6" xfId="40720" xr:uid="{00000000-0005-0000-0000-0000BAA30000}"/>
    <cellStyle name="Note 2 6 11 6 7" xfId="45618" xr:uid="{00000000-0005-0000-0000-0000BBA30000}"/>
    <cellStyle name="Note 2 6 11 6 8" xfId="51628" xr:uid="{00000000-0005-0000-0000-0000BCA30000}"/>
    <cellStyle name="Note 2 6 11 7" xfId="4080" xr:uid="{00000000-0005-0000-0000-0000BDA30000}"/>
    <cellStyle name="Note 2 6 11 7 2" xfId="18280" xr:uid="{00000000-0005-0000-0000-0000BEA30000}"/>
    <cellStyle name="Note 2 6 11 7 3" xfId="25496" xr:uid="{00000000-0005-0000-0000-0000BFA30000}"/>
    <cellStyle name="Note 2 6 11 7 4" xfId="30567" xr:uid="{00000000-0005-0000-0000-0000C0A30000}"/>
    <cellStyle name="Note 2 6 11 7 5" xfId="35243" xr:uid="{00000000-0005-0000-0000-0000C1A30000}"/>
    <cellStyle name="Note 2 6 11 7 6" xfId="40721" xr:uid="{00000000-0005-0000-0000-0000C2A30000}"/>
    <cellStyle name="Note 2 6 11 7 7" xfId="45619" xr:uid="{00000000-0005-0000-0000-0000C3A30000}"/>
    <cellStyle name="Note 2 6 11 7 8" xfId="51629" xr:uid="{00000000-0005-0000-0000-0000C4A30000}"/>
    <cellStyle name="Note 2 6 11 8" xfId="5587" xr:uid="{00000000-0005-0000-0000-0000C5A30000}"/>
    <cellStyle name="Note 2 6 11 8 2" xfId="18281" xr:uid="{00000000-0005-0000-0000-0000C6A30000}"/>
    <cellStyle name="Note 2 6 11 8 3" xfId="25497" xr:uid="{00000000-0005-0000-0000-0000C7A30000}"/>
    <cellStyle name="Note 2 6 11 8 4" xfId="30568" xr:uid="{00000000-0005-0000-0000-0000C8A30000}"/>
    <cellStyle name="Note 2 6 11 8 5" xfId="35244" xr:uid="{00000000-0005-0000-0000-0000C9A30000}"/>
    <cellStyle name="Note 2 6 11 8 6" xfId="40722" xr:uid="{00000000-0005-0000-0000-0000CAA30000}"/>
    <cellStyle name="Note 2 6 11 8 7" xfId="45620" xr:uid="{00000000-0005-0000-0000-0000CBA30000}"/>
    <cellStyle name="Note 2 6 11 8 8" xfId="51630" xr:uid="{00000000-0005-0000-0000-0000CCA30000}"/>
    <cellStyle name="Note 2 6 11 9" xfId="11192" xr:uid="{00000000-0005-0000-0000-0000CDA30000}"/>
    <cellStyle name="Note 2 6 12" xfId="1267" xr:uid="{00000000-0005-0000-0000-0000CEA30000}"/>
    <cellStyle name="Note 2 6 12 10" xfId="26877" xr:uid="{00000000-0005-0000-0000-0000CFA30000}"/>
    <cellStyle name="Note 2 6 12 11" xfId="47108" xr:uid="{00000000-0005-0000-0000-0000D0A30000}"/>
    <cellStyle name="Note 2 6 12 2" xfId="4376" xr:uid="{00000000-0005-0000-0000-0000D1A30000}"/>
    <cellStyle name="Note 2 6 12 2 10" xfId="40723" xr:uid="{00000000-0005-0000-0000-0000D2A30000}"/>
    <cellStyle name="Note 2 6 12 2 11" xfId="45621" xr:uid="{00000000-0005-0000-0000-0000D3A30000}"/>
    <cellStyle name="Note 2 6 12 2 12" xfId="51631" xr:uid="{00000000-0005-0000-0000-0000D4A30000}"/>
    <cellStyle name="Note 2 6 12 2 2" xfId="7008" xr:uid="{00000000-0005-0000-0000-0000D5A30000}"/>
    <cellStyle name="Note 2 6 12 2 2 2" xfId="18283" xr:uid="{00000000-0005-0000-0000-0000D6A30000}"/>
    <cellStyle name="Note 2 6 12 2 2 3" xfId="25499" xr:uid="{00000000-0005-0000-0000-0000D7A30000}"/>
    <cellStyle name="Note 2 6 12 2 2 4" xfId="30570" xr:uid="{00000000-0005-0000-0000-0000D8A30000}"/>
    <cellStyle name="Note 2 6 12 2 2 5" xfId="35246" xr:uid="{00000000-0005-0000-0000-0000D9A30000}"/>
    <cellStyle name="Note 2 6 12 2 2 6" xfId="40724" xr:uid="{00000000-0005-0000-0000-0000DAA30000}"/>
    <cellStyle name="Note 2 6 12 2 2 7" xfId="45622" xr:uid="{00000000-0005-0000-0000-0000DBA30000}"/>
    <cellStyle name="Note 2 6 12 2 2 8" xfId="51632" xr:uid="{00000000-0005-0000-0000-0000DCA30000}"/>
    <cellStyle name="Note 2 6 12 2 3" xfId="6837" xr:uid="{00000000-0005-0000-0000-0000DDA30000}"/>
    <cellStyle name="Note 2 6 12 2 3 2" xfId="18284" xr:uid="{00000000-0005-0000-0000-0000DEA30000}"/>
    <cellStyle name="Note 2 6 12 2 3 3" xfId="25500" xr:uid="{00000000-0005-0000-0000-0000DFA30000}"/>
    <cellStyle name="Note 2 6 12 2 3 4" xfId="30571" xr:uid="{00000000-0005-0000-0000-0000E0A30000}"/>
    <cellStyle name="Note 2 6 12 2 3 5" xfId="35247" xr:uid="{00000000-0005-0000-0000-0000E1A30000}"/>
    <cellStyle name="Note 2 6 12 2 3 6" xfId="40725" xr:uid="{00000000-0005-0000-0000-0000E2A30000}"/>
    <cellStyle name="Note 2 6 12 2 3 7" xfId="45623" xr:uid="{00000000-0005-0000-0000-0000E3A30000}"/>
    <cellStyle name="Note 2 6 12 2 3 8" xfId="51633" xr:uid="{00000000-0005-0000-0000-0000E4A30000}"/>
    <cellStyle name="Note 2 6 12 2 4" xfId="5725" xr:uid="{00000000-0005-0000-0000-0000E5A30000}"/>
    <cellStyle name="Note 2 6 12 2 4 2" xfId="18285" xr:uid="{00000000-0005-0000-0000-0000E6A30000}"/>
    <cellStyle name="Note 2 6 12 2 4 3" xfId="25501" xr:uid="{00000000-0005-0000-0000-0000E7A30000}"/>
    <cellStyle name="Note 2 6 12 2 4 4" xfId="30572" xr:uid="{00000000-0005-0000-0000-0000E8A30000}"/>
    <cellStyle name="Note 2 6 12 2 4 5" xfId="35248" xr:uid="{00000000-0005-0000-0000-0000E9A30000}"/>
    <cellStyle name="Note 2 6 12 2 4 6" xfId="40726" xr:uid="{00000000-0005-0000-0000-0000EAA30000}"/>
    <cellStyle name="Note 2 6 12 2 4 7" xfId="45624" xr:uid="{00000000-0005-0000-0000-0000EBA30000}"/>
    <cellStyle name="Note 2 6 12 2 4 8" xfId="51634" xr:uid="{00000000-0005-0000-0000-0000ECA30000}"/>
    <cellStyle name="Note 2 6 12 2 5" xfId="9178" xr:uid="{00000000-0005-0000-0000-0000EDA30000}"/>
    <cellStyle name="Note 2 6 12 2 5 2" xfId="18286" xr:uid="{00000000-0005-0000-0000-0000EEA30000}"/>
    <cellStyle name="Note 2 6 12 2 5 3" xfId="25502" xr:uid="{00000000-0005-0000-0000-0000EFA30000}"/>
    <cellStyle name="Note 2 6 12 2 5 4" xfId="30573" xr:uid="{00000000-0005-0000-0000-0000F0A30000}"/>
    <cellStyle name="Note 2 6 12 2 5 5" xfId="35249" xr:uid="{00000000-0005-0000-0000-0000F1A30000}"/>
    <cellStyle name="Note 2 6 12 2 5 6" xfId="40727" xr:uid="{00000000-0005-0000-0000-0000F2A30000}"/>
    <cellStyle name="Note 2 6 12 2 5 7" xfId="45625" xr:uid="{00000000-0005-0000-0000-0000F3A30000}"/>
    <cellStyle name="Note 2 6 12 2 5 8" xfId="51635" xr:uid="{00000000-0005-0000-0000-0000F4A30000}"/>
    <cellStyle name="Note 2 6 12 2 6" xfId="18282" xr:uid="{00000000-0005-0000-0000-0000F5A30000}"/>
    <cellStyle name="Note 2 6 12 2 7" xfId="25498" xr:uid="{00000000-0005-0000-0000-0000F6A30000}"/>
    <cellStyle name="Note 2 6 12 2 8" xfId="30569" xr:uid="{00000000-0005-0000-0000-0000F7A30000}"/>
    <cellStyle name="Note 2 6 12 2 9" xfId="35245" xr:uid="{00000000-0005-0000-0000-0000F8A30000}"/>
    <cellStyle name="Note 2 6 12 3" xfId="5478" xr:uid="{00000000-0005-0000-0000-0000F9A30000}"/>
    <cellStyle name="Note 2 6 12 3 10" xfId="18287" xr:uid="{00000000-0005-0000-0000-0000FAA30000}"/>
    <cellStyle name="Note 2 6 12 3 11" xfId="25503" xr:uid="{00000000-0005-0000-0000-0000FBA30000}"/>
    <cellStyle name="Note 2 6 12 3 12" xfId="30574" xr:uid="{00000000-0005-0000-0000-0000FCA30000}"/>
    <cellStyle name="Note 2 6 12 3 13" xfId="35250" xr:uid="{00000000-0005-0000-0000-0000FDA30000}"/>
    <cellStyle name="Note 2 6 12 3 14" xfId="40728" xr:uid="{00000000-0005-0000-0000-0000FEA30000}"/>
    <cellStyle name="Note 2 6 12 3 15" xfId="45626" xr:uid="{00000000-0005-0000-0000-0000FFA30000}"/>
    <cellStyle name="Note 2 6 12 3 16" xfId="51636" xr:uid="{00000000-0005-0000-0000-000000A40000}"/>
    <cellStyle name="Note 2 6 12 3 2" xfId="7393" xr:uid="{00000000-0005-0000-0000-000001A40000}"/>
    <cellStyle name="Note 2 6 12 3 2 2" xfId="18288" xr:uid="{00000000-0005-0000-0000-000002A40000}"/>
    <cellStyle name="Note 2 6 12 3 2 3" xfId="25504" xr:uid="{00000000-0005-0000-0000-000003A40000}"/>
    <cellStyle name="Note 2 6 12 3 2 4" xfId="30575" xr:uid="{00000000-0005-0000-0000-000004A40000}"/>
    <cellStyle name="Note 2 6 12 3 2 5" xfId="35251" xr:uid="{00000000-0005-0000-0000-000005A40000}"/>
    <cellStyle name="Note 2 6 12 3 2 6" xfId="40729" xr:uid="{00000000-0005-0000-0000-000006A40000}"/>
    <cellStyle name="Note 2 6 12 3 2 7" xfId="45627" xr:uid="{00000000-0005-0000-0000-000007A40000}"/>
    <cellStyle name="Note 2 6 12 3 2 8" xfId="51637" xr:uid="{00000000-0005-0000-0000-000008A40000}"/>
    <cellStyle name="Note 2 6 12 3 3" xfId="7912" xr:uid="{00000000-0005-0000-0000-000009A40000}"/>
    <cellStyle name="Note 2 6 12 3 3 2" xfId="18289" xr:uid="{00000000-0005-0000-0000-00000AA40000}"/>
    <cellStyle name="Note 2 6 12 3 3 3" xfId="25505" xr:uid="{00000000-0005-0000-0000-00000BA40000}"/>
    <cellStyle name="Note 2 6 12 3 3 4" xfId="30576" xr:uid="{00000000-0005-0000-0000-00000CA40000}"/>
    <cellStyle name="Note 2 6 12 3 3 5" xfId="35252" xr:uid="{00000000-0005-0000-0000-00000DA40000}"/>
    <cellStyle name="Note 2 6 12 3 3 6" xfId="40730" xr:uid="{00000000-0005-0000-0000-00000EA40000}"/>
    <cellStyle name="Note 2 6 12 3 3 7" xfId="45628" xr:uid="{00000000-0005-0000-0000-00000FA40000}"/>
    <cellStyle name="Note 2 6 12 3 3 8" xfId="51638" xr:uid="{00000000-0005-0000-0000-000010A40000}"/>
    <cellStyle name="Note 2 6 12 3 4" xfId="8251" xr:uid="{00000000-0005-0000-0000-000011A40000}"/>
    <cellStyle name="Note 2 6 12 3 4 2" xfId="18290" xr:uid="{00000000-0005-0000-0000-000012A40000}"/>
    <cellStyle name="Note 2 6 12 3 4 3" xfId="25506" xr:uid="{00000000-0005-0000-0000-000013A40000}"/>
    <cellStyle name="Note 2 6 12 3 4 4" xfId="30577" xr:uid="{00000000-0005-0000-0000-000014A40000}"/>
    <cellStyle name="Note 2 6 12 3 4 5" xfId="35253" xr:uid="{00000000-0005-0000-0000-000015A40000}"/>
    <cellStyle name="Note 2 6 12 3 4 6" xfId="40731" xr:uid="{00000000-0005-0000-0000-000016A40000}"/>
    <cellStyle name="Note 2 6 12 3 4 7" xfId="45629" xr:uid="{00000000-0005-0000-0000-000017A40000}"/>
    <cellStyle name="Note 2 6 12 3 4 8" xfId="51639" xr:uid="{00000000-0005-0000-0000-000018A40000}"/>
    <cellStyle name="Note 2 6 12 3 5" xfId="8684" xr:uid="{00000000-0005-0000-0000-000019A40000}"/>
    <cellStyle name="Note 2 6 12 3 5 2" xfId="18291" xr:uid="{00000000-0005-0000-0000-00001AA40000}"/>
    <cellStyle name="Note 2 6 12 3 5 3" xfId="25507" xr:uid="{00000000-0005-0000-0000-00001BA40000}"/>
    <cellStyle name="Note 2 6 12 3 5 4" xfId="30578" xr:uid="{00000000-0005-0000-0000-00001CA40000}"/>
    <cellStyle name="Note 2 6 12 3 5 5" xfId="35254" xr:uid="{00000000-0005-0000-0000-00001DA40000}"/>
    <cellStyle name="Note 2 6 12 3 5 6" xfId="40732" xr:uid="{00000000-0005-0000-0000-00001EA40000}"/>
    <cellStyle name="Note 2 6 12 3 5 7" xfId="45630" xr:uid="{00000000-0005-0000-0000-00001FA40000}"/>
    <cellStyle name="Note 2 6 12 3 5 8" xfId="51640" xr:uid="{00000000-0005-0000-0000-000020A40000}"/>
    <cellStyle name="Note 2 6 12 3 6" xfId="9033" xr:uid="{00000000-0005-0000-0000-000021A40000}"/>
    <cellStyle name="Note 2 6 12 3 6 2" xfId="18292" xr:uid="{00000000-0005-0000-0000-000022A40000}"/>
    <cellStyle name="Note 2 6 12 3 6 3" xfId="25508" xr:uid="{00000000-0005-0000-0000-000023A40000}"/>
    <cellStyle name="Note 2 6 12 3 6 4" xfId="30579" xr:uid="{00000000-0005-0000-0000-000024A40000}"/>
    <cellStyle name="Note 2 6 12 3 6 5" xfId="35255" xr:uid="{00000000-0005-0000-0000-000025A40000}"/>
    <cellStyle name="Note 2 6 12 3 6 6" xfId="40733" xr:uid="{00000000-0005-0000-0000-000026A40000}"/>
    <cellStyle name="Note 2 6 12 3 6 7" xfId="45631" xr:uid="{00000000-0005-0000-0000-000027A40000}"/>
    <cellStyle name="Note 2 6 12 3 6 8" xfId="51641" xr:uid="{00000000-0005-0000-0000-000028A40000}"/>
    <cellStyle name="Note 2 6 12 3 7" xfId="9487" xr:uid="{00000000-0005-0000-0000-000029A40000}"/>
    <cellStyle name="Note 2 6 12 3 7 2" xfId="18293" xr:uid="{00000000-0005-0000-0000-00002AA40000}"/>
    <cellStyle name="Note 2 6 12 3 7 3" xfId="25509" xr:uid="{00000000-0005-0000-0000-00002BA40000}"/>
    <cellStyle name="Note 2 6 12 3 7 4" xfId="30580" xr:uid="{00000000-0005-0000-0000-00002CA40000}"/>
    <cellStyle name="Note 2 6 12 3 7 5" xfId="35256" xr:uid="{00000000-0005-0000-0000-00002DA40000}"/>
    <cellStyle name="Note 2 6 12 3 7 6" xfId="40734" xr:uid="{00000000-0005-0000-0000-00002EA40000}"/>
    <cellStyle name="Note 2 6 12 3 7 7" xfId="45632" xr:uid="{00000000-0005-0000-0000-00002FA40000}"/>
    <cellStyle name="Note 2 6 12 3 7 8" xfId="51642" xr:uid="{00000000-0005-0000-0000-000030A40000}"/>
    <cellStyle name="Note 2 6 12 3 8" xfId="9806" xr:uid="{00000000-0005-0000-0000-000031A40000}"/>
    <cellStyle name="Note 2 6 12 3 8 2" xfId="18294" xr:uid="{00000000-0005-0000-0000-000032A40000}"/>
    <cellStyle name="Note 2 6 12 3 8 3" xfId="25510" xr:uid="{00000000-0005-0000-0000-000033A40000}"/>
    <cellStyle name="Note 2 6 12 3 8 4" xfId="30581" xr:uid="{00000000-0005-0000-0000-000034A40000}"/>
    <cellStyle name="Note 2 6 12 3 8 5" xfId="35257" xr:uid="{00000000-0005-0000-0000-000035A40000}"/>
    <cellStyle name="Note 2 6 12 3 8 6" xfId="40735" xr:uid="{00000000-0005-0000-0000-000036A40000}"/>
    <cellStyle name="Note 2 6 12 3 8 7" xfId="45633" xr:uid="{00000000-0005-0000-0000-000037A40000}"/>
    <cellStyle name="Note 2 6 12 3 8 8" xfId="51643" xr:uid="{00000000-0005-0000-0000-000038A40000}"/>
    <cellStyle name="Note 2 6 12 3 9" xfId="10074" xr:uid="{00000000-0005-0000-0000-000039A40000}"/>
    <cellStyle name="Note 2 6 12 3 9 2" xfId="18295" xr:uid="{00000000-0005-0000-0000-00003AA40000}"/>
    <cellStyle name="Note 2 6 12 3 9 3" xfId="25511" xr:uid="{00000000-0005-0000-0000-00003BA40000}"/>
    <cellStyle name="Note 2 6 12 3 9 4" xfId="30582" xr:uid="{00000000-0005-0000-0000-00003CA40000}"/>
    <cellStyle name="Note 2 6 12 3 9 5" xfId="35258" xr:uid="{00000000-0005-0000-0000-00003DA40000}"/>
    <cellStyle name="Note 2 6 12 3 9 6" xfId="40736" xr:uid="{00000000-0005-0000-0000-00003EA40000}"/>
    <cellStyle name="Note 2 6 12 3 9 7" xfId="45634" xr:uid="{00000000-0005-0000-0000-00003FA40000}"/>
    <cellStyle name="Note 2 6 12 3 9 8" xfId="51644" xr:uid="{00000000-0005-0000-0000-000040A40000}"/>
    <cellStyle name="Note 2 6 12 4" xfId="5228" xr:uid="{00000000-0005-0000-0000-000041A40000}"/>
    <cellStyle name="Note 2 6 12 4 10" xfId="18296" xr:uid="{00000000-0005-0000-0000-000042A40000}"/>
    <cellStyle name="Note 2 6 12 4 11" xfId="25512" xr:uid="{00000000-0005-0000-0000-000043A40000}"/>
    <cellStyle name="Note 2 6 12 4 12" xfId="30583" xr:uid="{00000000-0005-0000-0000-000044A40000}"/>
    <cellStyle name="Note 2 6 12 4 13" xfId="35259" xr:uid="{00000000-0005-0000-0000-000045A40000}"/>
    <cellStyle name="Note 2 6 12 4 14" xfId="40737" xr:uid="{00000000-0005-0000-0000-000046A40000}"/>
    <cellStyle name="Note 2 6 12 4 15" xfId="45635" xr:uid="{00000000-0005-0000-0000-000047A40000}"/>
    <cellStyle name="Note 2 6 12 4 16" xfId="51645" xr:uid="{00000000-0005-0000-0000-000048A40000}"/>
    <cellStyle name="Note 2 6 12 4 2" xfId="7264" xr:uid="{00000000-0005-0000-0000-000049A40000}"/>
    <cellStyle name="Note 2 6 12 4 2 2" xfId="18297" xr:uid="{00000000-0005-0000-0000-00004AA40000}"/>
    <cellStyle name="Note 2 6 12 4 2 3" xfId="25513" xr:uid="{00000000-0005-0000-0000-00004BA40000}"/>
    <cellStyle name="Note 2 6 12 4 2 4" xfId="30584" xr:uid="{00000000-0005-0000-0000-00004CA40000}"/>
    <cellStyle name="Note 2 6 12 4 2 5" xfId="35260" xr:uid="{00000000-0005-0000-0000-00004DA40000}"/>
    <cellStyle name="Note 2 6 12 4 2 6" xfId="40738" xr:uid="{00000000-0005-0000-0000-00004EA40000}"/>
    <cellStyle name="Note 2 6 12 4 2 7" xfId="45636" xr:uid="{00000000-0005-0000-0000-00004FA40000}"/>
    <cellStyle name="Note 2 6 12 4 2 8" xfId="51646" xr:uid="{00000000-0005-0000-0000-000050A40000}"/>
    <cellStyle name="Note 2 6 12 4 3" xfId="7794" xr:uid="{00000000-0005-0000-0000-000051A40000}"/>
    <cellStyle name="Note 2 6 12 4 3 2" xfId="18298" xr:uid="{00000000-0005-0000-0000-000052A40000}"/>
    <cellStyle name="Note 2 6 12 4 3 3" xfId="25514" xr:uid="{00000000-0005-0000-0000-000053A40000}"/>
    <cellStyle name="Note 2 6 12 4 3 4" xfId="30585" xr:uid="{00000000-0005-0000-0000-000054A40000}"/>
    <cellStyle name="Note 2 6 12 4 3 5" xfId="35261" xr:uid="{00000000-0005-0000-0000-000055A40000}"/>
    <cellStyle name="Note 2 6 12 4 3 6" xfId="40739" xr:uid="{00000000-0005-0000-0000-000056A40000}"/>
    <cellStyle name="Note 2 6 12 4 3 7" xfId="45637" xr:uid="{00000000-0005-0000-0000-000057A40000}"/>
    <cellStyle name="Note 2 6 12 4 3 8" xfId="51647" xr:uid="{00000000-0005-0000-0000-000058A40000}"/>
    <cellStyle name="Note 2 6 12 4 4" xfId="8129" xr:uid="{00000000-0005-0000-0000-000059A40000}"/>
    <cellStyle name="Note 2 6 12 4 4 2" xfId="18299" xr:uid="{00000000-0005-0000-0000-00005AA40000}"/>
    <cellStyle name="Note 2 6 12 4 4 3" xfId="25515" xr:uid="{00000000-0005-0000-0000-00005BA40000}"/>
    <cellStyle name="Note 2 6 12 4 4 4" xfId="30586" xr:uid="{00000000-0005-0000-0000-00005CA40000}"/>
    <cellStyle name="Note 2 6 12 4 4 5" xfId="35262" xr:uid="{00000000-0005-0000-0000-00005DA40000}"/>
    <cellStyle name="Note 2 6 12 4 4 6" xfId="40740" xr:uid="{00000000-0005-0000-0000-00005EA40000}"/>
    <cellStyle name="Note 2 6 12 4 4 7" xfId="45638" xr:uid="{00000000-0005-0000-0000-00005FA40000}"/>
    <cellStyle name="Note 2 6 12 4 4 8" xfId="51648" xr:uid="{00000000-0005-0000-0000-000060A40000}"/>
    <cellStyle name="Note 2 6 12 4 5" xfId="8564" xr:uid="{00000000-0005-0000-0000-000061A40000}"/>
    <cellStyle name="Note 2 6 12 4 5 2" xfId="18300" xr:uid="{00000000-0005-0000-0000-000062A40000}"/>
    <cellStyle name="Note 2 6 12 4 5 3" xfId="25516" xr:uid="{00000000-0005-0000-0000-000063A40000}"/>
    <cellStyle name="Note 2 6 12 4 5 4" xfId="30587" xr:uid="{00000000-0005-0000-0000-000064A40000}"/>
    <cellStyle name="Note 2 6 12 4 5 5" xfId="35263" xr:uid="{00000000-0005-0000-0000-000065A40000}"/>
    <cellStyle name="Note 2 6 12 4 5 6" xfId="40741" xr:uid="{00000000-0005-0000-0000-000066A40000}"/>
    <cellStyle name="Note 2 6 12 4 5 7" xfId="45639" xr:uid="{00000000-0005-0000-0000-000067A40000}"/>
    <cellStyle name="Note 2 6 12 4 5 8" xfId="51649" xr:uid="{00000000-0005-0000-0000-000068A40000}"/>
    <cellStyle name="Note 2 6 12 4 6" xfId="8920" xr:uid="{00000000-0005-0000-0000-000069A40000}"/>
    <cellStyle name="Note 2 6 12 4 6 2" xfId="18301" xr:uid="{00000000-0005-0000-0000-00006AA40000}"/>
    <cellStyle name="Note 2 6 12 4 6 3" xfId="25517" xr:uid="{00000000-0005-0000-0000-00006BA40000}"/>
    <cellStyle name="Note 2 6 12 4 6 4" xfId="30588" xr:uid="{00000000-0005-0000-0000-00006CA40000}"/>
    <cellStyle name="Note 2 6 12 4 6 5" xfId="35264" xr:uid="{00000000-0005-0000-0000-00006DA40000}"/>
    <cellStyle name="Note 2 6 12 4 6 6" xfId="40742" xr:uid="{00000000-0005-0000-0000-00006EA40000}"/>
    <cellStyle name="Note 2 6 12 4 6 7" xfId="45640" xr:uid="{00000000-0005-0000-0000-00006FA40000}"/>
    <cellStyle name="Note 2 6 12 4 6 8" xfId="51650" xr:uid="{00000000-0005-0000-0000-000070A40000}"/>
    <cellStyle name="Note 2 6 12 4 7" xfId="9371" xr:uid="{00000000-0005-0000-0000-000071A40000}"/>
    <cellStyle name="Note 2 6 12 4 7 2" xfId="18302" xr:uid="{00000000-0005-0000-0000-000072A40000}"/>
    <cellStyle name="Note 2 6 12 4 7 3" xfId="25518" xr:uid="{00000000-0005-0000-0000-000073A40000}"/>
    <cellStyle name="Note 2 6 12 4 7 4" xfId="30589" xr:uid="{00000000-0005-0000-0000-000074A40000}"/>
    <cellStyle name="Note 2 6 12 4 7 5" xfId="35265" xr:uid="{00000000-0005-0000-0000-000075A40000}"/>
    <cellStyle name="Note 2 6 12 4 7 6" xfId="40743" xr:uid="{00000000-0005-0000-0000-000076A40000}"/>
    <cellStyle name="Note 2 6 12 4 7 7" xfId="45641" xr:uid="{00000000-0005-0000-0000-000077A40000}"/>
    <cellStyle name="Note 2 6 12 4 7 8" xfId="51651" xr:uid="{00000000-0005-0000-0000-000078A40000}"/>
    <cellStyle name="Note 2 6 12 4 8" xfId="9716" xr:uid="{00000000-0005-0000-0000-000079A40000}"/>
    <cellStyle name="Note 2 6 12 4 8 2" xfId="18303" xr:uid="{00000000-0005-0000-0000-00007AA40000}"/>
    <cellStyle name="Note 2 6 12 4 8 3" xfId="25519" xr:uid="{00000000-0005-0000-0000-00007BA40000}"/>
    <cellStyle name="Note 2 6 12 4 8 4" xfId="30590" xr:uid="{00000000-0005-0000-0000-00007CA40000}"/>
    <cellStyle name="Note 2 6 12 4 8 5" xfId="35266" xr:uid="{00000000-0005-0000-0000-00007DA40000}"/>
    <cellStyle name="Note 2 6 12 4 8 6" xfId="40744" xr:uid="{00000000-0005-0000-0000-00007EA40000}"/>
    <cellStyle name="Note 2 6 12 4 8 7" xfId="45642" xr:uid="{00000000-0005-0000-0000-00007FA40000}"/>
    <cellStyle name="Note 2 6 12 4 8 8" xfId="51652" xr:uid="{00000000-0005-0000-0000-000080A40000}"/>
    <cellStyle name="Note 2 6 12 4 9" xfId="9983" xr:uid="{00000000-0005-0000-0000-000081A40000}"/>
    <cellStyle name="Note 2 6 12 4 9 2" xfId="18304" xr:uid="{00000000-0005-0000-0000-000082A40000}"/>
    <cellStyle name="Note 2 6 12 4 9 3" xfId="25520" xr:uid="{00000000-0005-0000-0000-000083A40000}"/>
    <cellStyle name="Note 2 6 12 4 9 4" xfId="30591" xr:uid="{00000000-0005-0000-0000-000084A40000}"/>
    <cellStyle name="Note 2 6 12 4 9 5" xfId="35267" xr:uid="{00000000-0005-0000-0000-000085A40000}"/>
    <cellStyle name="Note 2 6 12 4 9 6" xfId="40745" xr:uid="{00000000-0005-0000-0000-000086A40000}"/>
    <cellStyle name="Note 2 6 12 4 9 7" xfId="45643" xr:uid="{00000000-0005-0000-0000-000087A40000}"/>
    <cellStyle name="Note 2 6 12 4 9 8" xfId="51653" xr:uid="{00000000-0005-0000-0000-000088A40000}"/>
    <cellStyle name="Note 2 6 12 5" xfId="4068" xr:uid="{00000000-0005-0000-0000-000089A40000}"/>
    <cellStyle name="Note 2 6 12 5 2" xfId="18305" xr:uid="{00000000-0005-0000-0000-00008AA40000}"/>
    <cellStyle name="Note 2 6 12 5 3" xfId="25521" xr:uid="{00000000-0005-0000-0000-00008BA40000}"/>
    <cellStyle name="Note 2 6 12 5 4" xfId="30592" xr:uid="{00000000-0005-0000-0000-00008CA40000}"/>
    <cellStyle name="Note 2 6 12 5 5" xfId="35268" xr:uid="{00000000-0005-0000-0000-00008DA40000}"/>
    <cellStyle name="Note 2 6 12 5 6" xfId="40746" xr:uid="{00000000-0005-0000-0000-00008EA40000}"/>
    <cellStyle name="Note 2 6 12 5 7" xfId="45644" xr:uid="{00000000-0005-0000-0000-00008FA40000}"/>
    <cellStyle name="Note 2 6 12 5 8" xfId="51654" xr:uid="{00000000-0005-0000-0000-000090A40000}"/>
    <cellStyle name="Note 2 6 12 6" xfId="3926" xr:uid="{00000000-0005-0000-0000-000091A40000}"/>
    <cellStyle name="Note 2 6 12 6 2" xfId="18306" xr:uid="{00000000-0005-0000-0000-000092A40000}"/>
    <cellStyle name="Note 2 6 12 6 3" xfId="25522" xr:uid="{00000000-0005-0000-0000-000093A40000}"/>
    <cellStyle name="Note 2 6 12 6 4" xfId="30593" xr:uid="{00000000-0005-0000-0000-000094A40000}"/>
    <cellStyle name="Note 2 6 12 6 5" xfId="35269" xr:uid="{00000000-0005-0000-0000-000095A40000}"/>
    <cellStyle name="Note 2 6 12 6 6" xfId="40747" xr:uid="{00000000-0005-0000-0000-000096A40000}"/>
    <cellStyle name="Note 2 6 12 6 7" xfId="45645" xr:uid="{00000000-0005-0000-0000-000097A40000}"/>
    <cellStyle name="Note 2 6 12 6 8" xfId="51655" xr:uid="{00000000-0005-0000-0000-000098A40000}"/>
    <cellStyle name="Note 2 6 12 7" xfId="5329" xr:uid="{00000000-0005-0000-0000-000099A40000}"/>
    <cellStyle name="Note 2 6 12 7 2" xfId="18307" xr:uid="{00000000-0005-0000-0000-00009AA40000}"/>
    <cellStyle name="Note 2 6 12 7 3" xfId="25523" xr:uid="{00000000-0005-0000-0000-00009BA40000}"/>
    <cellStyle name="Note 2 6 12 7 4" xfId="30594" xr:uid="{00000000-0005-0000-0000-00009CA40000}"/>
    <cellStyle name="Note 2 6 12 7 5" xfId="35270" xr:uid="{00000000-0005-0000-0000-00009DA40000}"/>
    <cellStyle name="Note 2 6 12 7 6" xfId="40748" xr:uid="{00000000-0005-0000-0000-00009EA40000}"/>
    <cellStyle name="Note 2 6 12 7 7" xfId="45646" xr:uid="{00000000-0005-0000-0000-00009FA40000}"/>
    <cellStyle name="Note 2 6 12 7 8" xfId="51656" xr:uid="{00000000-0005-0000-0000-0000A0A40000}"/>
    <cellStyle name="Note 2 6 12 8" xfId="5955" xr:uid="{00000000-0005-0000-0000-0000A1A40000}"/>
    <cellStyle name="Note 2 6 12 8 2" xfId="18308" xr:uid="{00000000-0005-0000-0000-0000A2A40000}"/>
    <cellStyle name="Note 2 6 12 8 3" xfId="25524" xr:uid="{00000000-0005-0000-0000-0000A3A40000}"/>
    <cellStyle name="Note 2 6 12 8 4" xfId="30595" xr:uid="{00000000-0005-0000-0000-0000A4A40000}"/>
    <cellStyle name="Note 2 6 12 8 5" xfId="35271" xr:uid="{00000000-0005-0000-0000-0000A5A40000}"/>
    <cellStyle name="Note 2 6 12 8 6" xfId="40749" xr:uid="{00000000-0005-0000-0000-0000A6A40000}"/>
    <cellStyle name="Note 2 6 12 8 7" xfId="45647" xr:uid="{00000000-0005-0000-0000-0000A7A40000}"/>
    <cellStyle name="Note 2 6 12 8 8" xfId="51657" xr:uid="{00000000-0005-0000-0000-0000A8A40000}"/>
    <cellStyle name="Note 2 6 12 9" xfId="11225" xr:uid="{00000000-0005-0000-0000-0000A9A40000}"/>
    <cellStyle name="Note 2 6 13" xfId="1310" xr:uid="{00000000-0005-0000-0000-0000AAA40000}"/>
    <cellStyle name="Note 2 6 13 10" xfId="10844" xr:uid="{00000000-0005-0000-0000-0000ABA40000}"/>
    <cellStyle name="Note 2 6 13 11" xfId="47118" xr:uid="{00000000-0005-0000-0000-0000ACA40000}"/>
    <cellStyle name="Note 2 6 13 2" xfId="4400" xr:uid="{00000000-0005-0000-0000-0000ADA40000}"/>
    <cellStyle name="Note 2 6 13 2 10" xfId="40750" xr:uid="{00000000-0005-0000-0000-0000AEA40000}"/>
    <cellStyle name="Note 2 6 13 2 11" xfId="45648" xr:uid="{00000000-0005-0000-0000-0000AFA40000}"/>
    <cellStyle name="Note 2 6 13 2 12" xfId="51658" xr:uid="{00000000-0005-0000-0000-0000B0A40000}"/>
    <cellStyle name="Note 2 6 13 2 2" xfId="7018" xr:uid="{00000000-0005-0000-0000-0000B1A40000}"/>
    <cellStyle name="Note 2 6 13 2 2 2" xfId="18310" xr:uid="{00000000-0005-0000-0000-0000B2A40000}"/>
    <cellStyle name="Note 2 6 13 2 2 3" xfId="25526" xr:uid="{00000000-0005-0000-0000-0000B3A40000}"/>
    <cellStyle name="Note 2 6 13 2 2 4" xfId="30597" xr:uid="{00000000-0005-0000-0000-0000B4A40000}"/>
    <cellStyle name="Note 2 6 13 2 2 5" xfId="35273" xr:uid="{00000000-0005-0000-0000-0000B5A40000}"/>
    <cellStyle name="Note 2 6 13 2 2 6" xfId="40751" xr:uid="{00000000-0005-0000-0000-0000B6A40000}"/>
    <cellStyle name="Note 2 6 13 2 2 7" xfId="45649" xr:uid="{00000000-0005-0000-0000-0000B7A40000}"/>
    <cellStyle name="Note 2 6 13 2 2 8" xfId="51659" xr:uid="{00000000-0005-0000-0000-0000B8A40000}"/>
    <cellStyle name="Note 2 6 13 2 3" xfId="6150" xr:uid="{00000000-0005-0000-0000-0000B9A40000}"/>
    <cellStyle name="Note 2 6 13 2 3 2" xfId="18311" xr:uid="{00000000-0005-0000-0000-0000BAA40000}"/>
    <cellStyle name="Note 2 6 13 2 3 3" xfId="25527" xr:uid="{00000000-0005-0000-0000-0000BBA40000}"/>
    <cellStyle name="Note 2 6 13 2 3 4" xfId="30598" xr:uid="{00000000-0005-0000-0000-0000BCA40000}"/>
    <cellStyle name="Note 2 6 13 2 3 5" xfId="35274" xr:uid="{00000000-0005-0000-0000-0000BDA40000}"/>
    <cellStyle name="Note 2 6 13 2 3 6" xfId="40752" xr:uid="{00000000-0005-0000-0000-0000BEA40000}"/>
    <cellStyle name="Note 2 6 13 2 3 7" xfId="45650" xr:uid="{00000000-0005-0000-0000-0000BFA40000}"/>
    <cellStyle name="Note 2 6 13 2 3 8" xfId="51660" xr:uid="{00000000-0005-0000-0000-0000C0A40000}"/>
    <cellStyle name="Note 2 6 13 2 4" xfId="5826" xr:uid="{00000000-0005-0000-0000-0000C1A40000}"/>
    <cellStyle name="Note 2 6 13 2 4 2" xfId="18312" xr:uid="{00000000-0005-0000-0000-0000C2A40000}"/>
    <cellStyle name="Note 2 6 13 2 4 3" xfId="25528" xr:uid="{00000000-0005-0000-0000-0000C3A40000}"/>
    <cellStyle name="Note 2 6 13 2 4 4" xfId="30599" xr:uid="{00000000-0005-0000-0000-0000C4A40000}"/>
    <cellStyle name="Note 2 6 13 2 4 5" xfId="35275" xr:uid="{00000000-0005-0000-0000-0000C5A40000}"/>
    <cellStyle name="Note 2 6 13 2 4 6" xfId="40753" xr:uid="{00000000-0005-0000-0000-0000C6A40000}"/>
    <cellStyle name="Note 2 6 13 2 4 7" xfId="45651" xr:uid="{00000000-0005-0000-0000-0000C7A40000}"/>
    <cellStyle name="Note 2 6 13 2 4 8" xfId="51661" xr:uid="{00000000-0005-0000-0000-0000C8A40000}"/>
    <cellStyle name="Note 2 6 13 2 5" xfId="9188" xr:uid="{00000000-0005-0000-0000-0000C9A40000}"/>
    <cellStyle name="Note 2 6 13 2 5 2" xfId="18313" xr:uid="{00000000-0005-0000-0000-0000CAA40000}"/>
    <cellStyle name="Note 2 6 13 2 5 3" xfId="25529" xr:uid="{00000000-0005-0000-0000-0000CBA40000}"/>
    <cellStyle name="Note 2 6 13 2 5 4" xfId="30600" xr:uid="{00000000-0005-0000-0000-0000CCA40000}"/>
    <cellStyle name="Note 2 6 13 2 5 5" xfId="35276" xr:uid="{00000000-0005-0000-0000-0000CDA40000}"/>
    <cellStyle name="Note 2 6 13 2 5 6" xfId="40754" xr:uid="{00000000-0005-0000-0000-0000CEA40000}"/>
    <cellStyle name="Note 2 6 13 2 5 7" xfId="45652" xr:uid="{00000000-0005-0000-0000-0000CFA40000}"/>
    <cellStyle name="Note 2 6 13 2 5 8" xfId="51662" xr:uid="{00000000-0005-0000-0000-0000D0A40000}"/>
    <cellStyle name="Note 2 6 13 2 6" xfId="18309" xr:uid="{00000000-0005-0000-0000-0000D1A40000}"/>
    <cellStyle name="Note 2 6 13 2 7" xfId="25525" xr:uid="{00000000-0005-0000-0000-0000D2A40000}"/>
    <cellStyle name="Note 2 6 13 2 8" xfId="30596" xr:uid="{00000000-0005-0000-0000-0000D3A40000}"/>
    <cellStyle name="Note 2 6 13 2 9" xfId="35272" xr:uid="{00000000-0005-0000-0000-0000D4A40000}"/>
    <cellStyle name="Note 2 6 13 3" xfId="3793" xr:uid="{00000000-0005-0000-0000-0000D5A40000}"/>
    <cellStyle name="Note 2 6 13 3 10" xfId="18314" xr:uid="{00000000-0005-0000-0000-0000D6A40000}"/>
    <cellStyle name="Note 2 6 13 3 11" xfId="25530" xr:uid="{00000000-0005-0000-0000-0000D7A40000}"/>
    <cellStyle name="Note 2 6 13 3 12" xfId="30601" xr:uid="{00000000-0005-0000-0000-0000D8A40000}"/>
    <cellStyle name="Note 2 6 13 3 13" xfId="35277" xr:uid="{00000000-0005-0000-0000-0000D9A40000}"/>
    <cellStyle name="Note 2 6 13 3 14" xfId="40755" xr:uid="{00000000-0005-0000-0000-0000DAA40000}"/>
    <cellStyle name="Note 2 6 13 3 15" xfId="45653" xr:uid="{00000000-0005-0000-0000-0000DBA40000}"/>
    <cellStyle name="Note 2 6 13 3 16" xfId="51663" xr:uid="{00000000-0005-0000-0000-0000DCA40000}"/>
    <cellStyle name="Note 2 6 13 3 2" xfId="7154" xr:uid="{00000000-0005-0000-0000-0000DDA40000}"/>
    <cellStyle name="Note 2 6 13 3 2 2" xfId="18315" xr:uid="{00000000-0005-0000-0000-0000DEA40000}"/>
    <cellStyle name="Note 2 6 13 3 2 3" xfId="25531" xr:uid="{00000000-0005-0000-0000-0000DFA40000}"/>
    <cellStyle name="Note 2 6 13 3 2 4" xfId="30602" xr:uid="{00000000-0005-0000-0000-0000E0A40000}"/>
    <cellStyle name="Note 2 6 13 3 2 5" xfId="35278" xr:uid="{00000000-0005-0000-0000-0000E1A40000}"/>
    <cellStyle name="Note 2 6 13 3 2 6" xfId="40756" xr:uid="{00000000-0005-0000-0000-0000E2A40000}"/>
    <cellStyle name="Note 2 6 13 3 2 7" xfId="45654" xr:uid="{00000000-0005-0000-0000-0000E3A40000}"/>
    <cellStyle name="Note 2 6 13 3 2 8" xfId="51664" xr:uid="{00000000-0005-0000-0000-0000E4A40000}"/>
    <cellStyle name="Note 2 6 13 3 3" xfId="7714" xr:uid="{00000000-0005-0000-0000-0000E5A40000}"/>
    <cellStyle name="Note 2 6 13 3 3 2" xfId="18316" xr:uid="{00000000-0005-0000-0000-0000E6A40000}"/>
    <cellStyle name="Note 2 6 13 3 3 3" xfId="25532" xr:uid="{00000000-0005-0000-0000-0000E7A40000}"/>
    <cellStyle name="Note 2 6 13 3 3 4" xfId="30603" xr:uid="{00000000-0005-0000-0000-0000E8A40000}"/>
    <cellStyle name="Note 2 6 13 3 3 5" xfId="35279" xr:uid="{00000000-0005-0000-0000-0000E9A40000}"/>
    <cellStyle name="Note 2 6 13 3 3 6" xfId="40757" xr:uid="{00000000-0005-0000-0000-0000EAA40000}"/>
    <cellStyle name="Note 2 6 13 3 3 7" xfId="45655" xr:uid="{00000000-0005-0000-0000-0000EBA40000}"/>
    <cellStyle name="Note 2 6 13 3 3 8" xfId="51665" xr:uid="{00000000-0005-0000-0000-0000ECA40000}"/>
    <cellStyle name="Note 2 6 13 3 4" xfId="8026" xr:uid="{00000000-0005-0000-0000-0000EDA40000}"/>
    <cellStyle name="Note 2 6 13 3 4 2" xfId="18317" xr:uid="{00000000-0005-0000-0000-0000EEA40000}"/>
    <cellStyle name="Note 2 6 13 3 4 3" xfId="25533" xr:uid="{00000000-0005-0000-0000-0000EFA40000}"/>
    <cellStyle name="Note 2 6 13 3 4 4" xfId="30604" xr:uid="{00000000-0005-0000-0000-0000F0A40000}"/>
    <cellStyle name="Note 2 6 13 3 4 5" xfId="35280" xr:uid="{00000000-0005-0000-0000-0000F1A40000}"/>
    <cellStyle name="Note 2 6 13 3 4 6" xfId="40758" xr:uid="{00000000-0005-0000-0000-0000F2A40000}"/>
    <cellStyle name="Note 2 6 13 3 4 7" xfId="45656" xr:uid="{00000000-0005-0000-0000-0000F3A40000}"/>
    <cellStyle name="Note 2 6 13 3 4 8" xfId="51666" xr:uid="{00000000-0005-0000-0000-0000F4A40000}"/>
    <cellStyle name="Note 2 6 13 3 5" xfId="8487" xr:uid="{00000000-0005-0000-0000-0000F5A40000}"/>
    <cellStyle name="Note 2 6 13 3 5 2" xfId="18318" xr:uid="{00000000-0005-0000-0000-0000F6A40000}"/>
    <cellStyle name="Note 2 6 13 3 5 3" xfId="25534" xr:uid="{00000000-0005-0000-0000-0000F7A40000}"/>
    <cellStyle name="Note 2 6 13 3 5 4" xfId="30605" xr:uid="{00000000-0005-0000-0000-0000F8A40000}"/>
    <cellStyle name="Note 2 6 13 3 5 5" xfId="35281" xr:uid="{00000000-0005-0000-0000-0000F9A40000}"/>
    <cellStyle name="Note 2 6 13 3 5 6" xfId="40759" xr:uid="{00000000-0005-0000-0000-0000FAA40000}"/>
    <cellStyle name="Note 2 6 13 3 5 7" xfId="45657" xr:uid="{00000000-0005-0000-0000-0000FBA40000}"/>
    <cellStyle name="Note 2 6 13 3 5 8" xfId="51667" xr:uid="{00000000-0005-0000-0000-0000FCA40000}"/>
    <cellStyle name="Note 2 6 13 3 6" xfId="8826" xr:uid="{00000000-0005-0000-0000-0000FDA40000}"/>
    <cellStyle name="Note 2 6 13 3 6 2" xfId="18319" xr:uid="{00000000-0005-0000-0000-0000FEA40000}"/>
    <cellStyle name="Note 2 6 13 3 6 3" xfId="25535" xr:uid="{00000000-0005-0000-0000-0000FFA40000}"/>
    <cellStyle name="Note 2 6 13 3 6 4" xfId="30606" xr:uid="{00000000-0005-0000-0000-000000A50000}"/>
    <cellStyle name="Note 2 6 13 3 6 5" xfId="35282" xr:uid="{00000000-0005-0000-0000-000001A50000}"/>
    <cellStyle name="Note 2 6 13 3 6 6" xfId="40760" xr:uid="{00000000-0005-0000-0000-000002A50000}"/>
    <cellStyle name="Note 2 6 13 3 6 7" xfId="45658" xr:uid="{00000000-0005-0000-0000-000003A50000}"/>
    <cellStyle name="Note 2 6 13 3 6 8" xfId="51668" xr:uid="{00000000-0005-0000-0000-000004A50000}"/>
    <cellStyle name="Note 2 6 13 3 7" xfId="9287" xr:uid="{00000000-0005-0000-0000-000005A50000}"/>
    <cellStyle name="Note 2 6 13 3 7 2" xfId="18320" xr:uid="{00000000-0005-0000-0000-000006A50000}"/>
    <cellStyle name="Note 2 6 13 3 7 3" xfId="25536" xr:uid="{00000000-0005-0000-0000-000007A50000}"/>
    <cellStyle name="Note 2 6 13 3 7 4" xfId="30607" xr:uid="{00000000-0005-0000-0000-000008A50000}"/>
    <cellStyle name="Note 2 6 13 3 7 5" xfId="35283" xr:uid="{00000000-0005-0000-0000-000009A50000}"/>
    <cellStyle name="Note 2 6 13 3 7 6" xfId="40761" xr:uid="{00000000-0005-0000-0000-00000AA50000}"/>
    <cellStyle name="Note 2 6 13 3 7 7" xfId="45659" xr:uid="{00000000-0005-0000-0000-00000BA50000}"/>
    <cellStyle name="Note 2 6 13 3 7 8" xfId="51669" xr:uid="{00000000-0005-0000-0000-00000CA50000}"/>
    <cellStyle name="Note 2 6 13 3 8" xfId="9650" xr:uid="{00000000-0005-0000-0000-00000DA50000}"/>
    <cellStyle name="Note 2 6 13 3 8 2" xfId="18321" xr:uid="{00000000-0005-0000-0000-00000EA50000}"/>
    <cellStyle name="Note 2 6 13 3 8 3" xfId="25537" xr:uid="{00000000-0005-0000-0000-00000FA50000}"/>
    <cellStyle name="Note 2 6 13 3 8 4" xfId="30608" xr:uid="{00000000-0005-0000-0000-000010A50000}"/>
    <cellStyle name="Note 2 6 13 3 8 5" xfId="35284" xr:uid="{00000000-0005-0000-0000-000011A50000}"/>
    <cellStyle name="Note 2 6 13 3 8 6" xfId="40762" xr:uid="{00000000-0005-0000-0000-000012A50000}"/>
    <cellStyle name="Note 2 6 13 3 8 7" xfId="45660" xr:uid="{00000000-0005-0000-0000-000013A50000}"/>
    <cellStyle name="Note 2 6 13 3 8 8" xfId="51670" xr:uid="{00000000-0005-0000-0000-000014A50000}"/>
    <cellStyle name="Note 2 6 13 3 9" xfId="9918" xr:uid="{00000000-0005-0000-0000-000015A50000}"/>
    <cellStyle name="Note 2 6 13 3 9 2" xfId="18322" xr:uid="{00000000-0005-0000-0000-000016A50000}"/>
    <cellStyle name="Note 2 6 13 3 9 3" xfId="25538" xr:uid="{00000000-0005-0000-0000-000017A50000}"/>
    <cellStyle name="Note 2 6 13 3 9 4" xfId="30609" xr:uid="{00000000-0005-0000-0000-000018A50000}"/>
    <cellStyle name="Note 2 6 13 3 9 5" xfId="35285" xr:uid="{00000000-0005-0000-0000-000019A50000}"/>
    <cellStyle name="Note 2 6 13 3 9 6" xfId="40763" xr:uid="{00000000-0005-0000-0000-00001AA50000}"/>
    <cellStyle name="Note 2 6 13 3 9 7" xfId="45661" xr:uid="{00000000-0005-0000-0000-00001BA50000}"/>
    <cellStyle name="Note 2 6 13 3 9 8" xfId="51671" xr:uid="{00000000-0005-0000-0000-00001CA50000}"/>
    <cellStyle name="Note 2 6 13 4" xfId="5109" xr:uid="{00000000-0005-0000-0000-00001DA50000}"/>
    <cellStyle name="Note 2 6 13 4 10" xfId="18323" xr:uid="{00000000-0005-0000-0000-00001EA50000}"/>
    <cellStyle name="Note 2 6 13 4 11" xfId="25539" xr:uid="{00000000-0005-0000-0000-00001FA50000}"/>
    <cellStyle name="Note 2 6 13 4 12" xfId="30610" xr:uid="{00000000-0005-0000-0000-000020A50000}"/>
    <cellStyle name="Note 2 6 13 4 13" xfId="35286" xr:uid="{00000000-0005-0000-0000-000021A50000}"/>
    <cellStyle name="Note 2 6 13 4 14" xfId="40764" xr:uid="{00000000-0005-0000-0000-000022A50000}"/>
    <cellStyle name="Note 2 6 13 4 15" xfId="45662" xr:uid="{00000000-0005-0000-0000-000023A50000}"/>
    <cellStyle name="Note 2 6 13 4 16" xfId="51672" xr:uid="{00000000-0005-0000-0000-000024A50000}"/>
    <cellStyle name="Note 2 6 13 4 2" xfId="7509" xr:uid="{00000000-0005-0000-0000-000025A50000}"/>
    <cellStyle name="Note 2 6 13 4 2 2" xfId="18324" xr:uid="{00000000-0005-0000-0000-000026A50000}"/>
    <cellStyle name="Note 2 6 13 4 2 3" xfId="25540" xr:uid="{00000000-0005-0000-0000-000027A50000}"/>
    <cellStyle name="Note 2 6 13 4 2 4" xfId="30611" xr:uid="{00000000-0005-0000-0000-000028A50000}"/>
    <cellStyle name="Note 2 6 13 4 2 5" xfId="35287" xr:uid="{00000000-0005-0000-0000-000029A50000}"/>
    <cellStyle name="Note 2 6 13 4 2 6" xfId="40765" xr:uid="{00000000-0005-0000-0000-00002AA50000}"/>
    <cellStyle name="Note 2 6 13 4 2 7" xfId="45663" xr:uid="{00000000-0005-0000-0000-00002BA50000}"/>
    <cellStyle name="Note 2 6 13 4 2 8" xfId="51673" xr:uid="{00000000-0005-0000-0000-00002CA50000}"/>
    <cellStyle name="Note 2 6 13 4 3" xfId="8004" xr:uid="{00000000-0005-0000-0000-00002DA50000}"/>
    <cellStyle name="Note 2 6 13 4 3 2" xfId="18325" xr:uid="{00000000-0005-0000-0000-00002EA50000}"/>
    <cellStyle name="Note 2 6 13 4 3 3" xfId="25541" xr:uid="{00000000-0005-0000-0000-00002FA50000}"/>
    <cellStyle name="Note 2 6 13 4 3 4" xfId="30612" xr:uid="{00000000-0005-0000-0000-000030A50000}"/>
    <cellStyle name="Note 2 6 13 4 3 5" xfId="35288" xr:uid="{00000000-0005-0000-0000-000031A50000}"/>
    <cellStyle name="Note 2 6 13 4 3 6" xfId="40766" xr:uid="{00000000-0005-0000-0000-000032A50000}"/>
    <cellStyle name="Note 2 6 13 4 3 7" xfId="45664" xr:uid="{00000000-0005-0000-0000-000033A50000}"/>
    <cellStyle name="Note 2 6 13 4 3 8" xfId="51674" xr:uid="{00000000-0005-0000-0000-000034A50000}"/>
    <cellStyle name="Note 2 6 13 4 4" xfId="8368" xr:uid="{00000000-0005-0000-0000-000035A50000}"/>
    <cellStyle name="Note 2 6 13 4 4 2" xfId="18326" xr:uid="{00000000-0005-0000-0000-000036A50000}"/>
    <cellStyle name="Note 2 6 13 4 4 3" xfId="25542" xr:uid="{00000000-0005-0000-0000-000037A50000}"/>
    <cellStyle name="Note 2 6 13 4 4 4" xfId="30613" xr:uid="{00000000-0005-0000-0000-000038A50000}"/>
    <cellStyle name="Note 2 6 13 4 4 5" xfId="35289" xr:uid="{00000000-0005-0000-0000-000039A50000}"/>
    <cellStyle name="Note 2 6 13 4 4 6" xfId="40767" xr:uid="{00000000-0005-0000-0000-00003AA50000}"/>
    <cellStyle name="Note 2 6 13 4 4 7" xfId="45665" xr:uid="{00000000-0005-0000-0000-00003BA50000}"/>
    <cellStyle name="Note 2 6 13 4 4 8" xfId="51675" xr:uid="{00000000-0005-0000-0000-00003CA50000}"/>
    <cellStyle name="Note 2 6 13 4 5" xfId="8780" xr:uid="{00000000-0005-0000-0000-00003DA50000}"/>
    <cellStyle name="Note 2 6 13 4 5 2" xfId="18327" xr:uid="{00000000-0005-0000-0000-00003EA50000}"/>
    <cellStyle name="Note 2 6 13 4 5 3" xfId="25543" xr:uid="{00000000-0005-0000-0000-00003FA50000}"/>
    <cellStyle name="Note 2 6 13 4 5 4" xfId="30614" xr:uid="{00000000-0005-0000-0000-000040A50000}"/>
    <cellStyle name="Note 2 6 13 4 5 5" xfId="35290" xr:uid="{00000000-0005-0000-0000-000041A50000}"/>
    <cellStyle name="Note 2 6 13 4 5 6" xfId="40768" xr:uid="{00000000-0005-0000-0000-000042A50000}"/>
    <cellStyle name="Note 2 6 13 4 5 7" xfId="45666" xr:uid="{00000000-0005-0000-0000-000043A50000}"/>
    <cellStyle name="Note 2 6 13 4 5 8" xfId="51676" xr:uid="{00000000-0005-0000-0000-000044A50000}"/>
    <cellStyle name="Note 2 6 13 4 6" xfId="9150" xr:uid="{00000000-0005-0000-0000-000045A50000}"/>
    <cellStyle name="Note 2 6 13 4 6 2" xfId="18328" xr:uid="{00000000-0005-0000-0000-000046A50000}"/>
    <cellStyle name="Note 2 6 13 4 6 3" xfId="25544" xr:uid="{00000000-0005-0000-0000-000047A50000}"/>
    <cellStyle name="Note 2 6 13 4 6 4" xfId="30615" xr:uid="{00000000-0005-0000-0000-000048A50000}"/>
    <cellStyle name="Note 2 6 13 4 6 5" xfId="35291" xr:uid="{00000000-0005-0000-0000-000049A50000}"/>
    <cellStyle name="Note 2 6 13 4 6 6" xfId="40769" xr:uid="{00000000-0005-0000-0000-00004AA50000}"/>
    <cellStyle name="Note 2 6 13 4 6 7" xfId="45667" xr:uid="{00000000-0005-0000-0000-00004BA50000}"/>
    <cellStyle name="Note 2 6 13 4 6 8" xfId="51677" xr:uid="{00000000-0005-0000-0000-00004CA50000}"/>
    <cellStyle name="Note 2 6 13 4 7" xfId="9572" xr:uid="{00000000-0005-0000-0000-00004DA50000}"/>
    <cellStyle name="Note 2 6 13 4 7 2" xfId="18329" xr:uid="{00000000-0005-0000-0000-00004EA50000}"/>
    <cellStyle name="Note 2 6 13 4 7 3" xfId="25545" xr:uid="{00000000-0005-0000-0000-00004FA50000}"/>
    <cellStyle name="Note 2 6 13 4 7 4" xfId="30616" xr:uid="{00000000-0005-0000-0000-000050A50000}"/>
    <cellStyle name="Note 2 6 13 4 7 5" xfId="35292" xr:uid="{00000000-0005-0000-0000-000051A50000}"/>
    <cellStyle name="Note 2 6 13 4 7 6" xfId="40770" xr:uid="{00000000-0005-0000-0000-000052A50000}"/>
    <cellStyle name="Note 2 6 13 4 7 7" xfId="45668" xr:uid="{00000000-0005-0000-0000-000053A50000}"/>
    <cellStyle name="Note 2 6 13 4 7 8" xfId="51678" xr:uid="{00000000-0005-0000-0000-000054A50000}"/>
    <cellStyle name="Note 2 6 13 4 8" xfId="9887" xr:uid="{00000000-0005-0000-0000-000055A50000}"/>
    <cellStyle name="Note 2 6 13 4 8 2" xfId="18330" xr:uid="{00000000-0005-0000-0000-000056A50000}"/>
    <cellStyle name="Note 2 6 13 4 8 3" xfId="25546" xr:uid="{00000000-0005-0000-0000-000057A50000}"/>
    <cellStyle name="Note 2 6 13 4 8 4" xfId="30617" xr:uid="{00000000-0005-0000-0000-000058A50000}"/>
    <cellStyle name="Note 2 6 13 4 8 5" xfId="35293" xr:uid="{00000000-0005-0000-0000-000059A50000}"/>
    <cellStyle name="Note 2 6 13 4 8 6" xfId="40771" xr:uid="{00000000-0005-0000-0000-00005AA50000}"/>
    <cellStyle name="Note 2 6 13 4 8 7" xfId="45669" xr:uid="{00000000-0005-0000-0000-00005BA50000}"/>
    <cellStyle name="Note 2 6 13 4 8 8" xfId="51679" xr:uid="{00000000-0005-0000-0000-00005CA50000}"/>
    <cellStyle name="Note 2 6 13 4 9" xfId="10155" xr:uid="{00000000-0005-0000-0000-00005DA50000}"/>
    <cellStyle name="Note 2 6 13 4 9 2" xfId="18331" xr:uid="{00000000-0005-0000-0000-00005EA50000}"/>
    <cellStyle name="Note 2 6 13 4 9 3" xfId="25547" xr:uid="{00000000-0005-0000-0000-00005FA50000}"/>
    <cellStyle name="Note 2 6 13 4 9 4" xfId="30618" xr:uid="{00000000-0005-0000-0000-000060A50000}"/>
    <cellStyle name="Note 2 6 13 4 9 5" xfId="35294" xr:uid="{00000000-0005-0000-0000-000061A50000}"/>
    <cellStyle name="Note 2 6 13 4 9 6" xfId="40772" xr:uid="{00000000-0005-0000-0000-000062A50000}"/>
    <cellStyle name="Note 2 6 13 4 9 7" xfId="45670" xr:uid="{00000000-0005-0000-0000-000063A50000}"/>
    <cellStyle name="Note 2 6 13 4 9 8" xfId="51680" xr:uid="{00000000-0005-0000-0000-000064A50000}"/>
    <cellStyle name="Note 2 6 13 5" xfId="4590" xr:uid="{00000000-0005-0000-0000-000065A50000}"/>
    <cellStyle name="Note 2 6 13 5 2" xfId="18332" xr:uid="{00000000-0005-0000-0000-000066A50000}"/>
    <cellStyle name="Note 2 6 13 5 3" xfId="25548" xr:uid="{00000000-0005-0000-0000-000067A50000}"/>
    <cellStyle name="Note 2 6 13 5 4" xfId="30619" xr:uid="{00000000-0005-0000-0000-000068A50000}"/>
    <cellStyle name="Note 2 6 13 5 5" xfId="35295" xr:uid="{00000000-0005-0000-0000-000069A50000}"/>
    <cellStyle name="Note 2 6 13 5 6" xfId="40773" xr:uid="{00000000-0005-0000-0000-00006AA50000}"/>
    <cellStyle name="Note 2 6 13 5 7" xfId="45671" xr:uid="{00000000-0005-0000-0000-00006BA50000}"/>
    <cellStyle name="Note 2 6 13 5 8" xfId="51681" xr:uid="{00000000-0005-0000-0000-00006CA50000}"/>
    <cellStyle name="Note 2 6 13 6" xfId="4395" xr:uid="{00000000-0005-0000-0000-00006DA50000}"/>
    <cellStyle name="Note 2 6 13 6 2" xfId="18333" xr:uid="{00000000-0005-0000-0000-00006EA50000}"/>
    <cellStyle name="Note 2 6 13 6 3" xfId="25549" xr:uid="{00000000-0005-0000-0000-00006FA50000}"/>
    <cellStyle name="Note 2 6 13 6 4" xfId="30620" xr:uid="{00000000-0005-0000-0000-000070A50000}"/>
    <cellStyle name="Note 2 6 13 6 5" xfId="35296" xr:uid="{00000000-0005-0000-0000-000071A50000}"/>
    <cellStyle name="Note 2 6 13 6 6" xfId="40774" xr:uid="{00000000-0005-0000-0000-000072A50000}"/>
    <cellStyle name="Note 2 6 13 6 7" xfId="45672" xr:uid="{00000000-0005-0000-0000-000073A50000}"/>
    <cellStyle name="Note 2 6 13 6 8" xfId="51682" xr:uid="{00000000-0005-0000-0000-000074A50000}"/>
    <cellStyle name="Note 2 6 13 7" xfId="4298" xr:uid="{00000000-0005-0000-0000-000075A50000}"/>
    <cellStyle name="Note 2 6 13 7 2" xfId="18334" xr:uid="{00000000-0005-0000-0000-000076A50000}"/>
    <cellStyle name="Note 2 6 13 7 3" xfId="25550" xr:uid="{00000000-0005-0000-0000-000077A50000}"/>
    <cellStyle name="Note 2 6 13 7 4" xfId="30621" xr:uid="{00000000-0005-0000-0000-000078A50000}"/>
    <cellStyle name="Note 2 6 13 7 5" xfId="35297" xr:uid="{00000000-0005-0000-0000-000079A50000}"/>
    <cellStyle name="Note 2 6 13 7 6" xfId="40775" xr:uid="{00000000-0005-0000-0000-00007AA50000}"/>
    <cellStyle name="Note 2 6 13 7 7" xfId="45673" xr:uid="{00000000-0005-0000-0000-00007BA50000}"/>
    <cellStyle name="Note 2 6 13 7 8" xfId="51683" xr:uid="{00000000-0005-0000-0000-00007CA50000}"/>
    <cellStyle name="Note 2 6 13 8" xfId="5442" xr:uid="{00000000-0005-0000-0000-00007DA50000}"/>
    <cellStyle name="Note 2 6 13 8 2" xfId="18335" xr:uid="{00000000-0005-0000-0000-00007EA50000}"/>
    <cellStyle name="Note 2 6 13 8 3" xfId="25551" xr:uid="{00000000-0005-0000-0000-00007FA50000}"/>
    <cellStyle name="Note 2 6 13 8 4" xfId="30622" xr:uid="{00000000-0005-0000-0000-000080A50000}"/>
    <cellStyle name="Note 2 6 13 8 5" xfId="35298" xr:uid="{00000000-0005-0000-0000-000081A50000}"/>
    <cellStyle name="Note 2 6 13 8 6" xfId="40776" xr:uid="{00000000-0005-0000-0000-000082A50000}"/>
    <cellStyle name="Note 2 6 13 8 7" xfId="45674" xr:uid="{00000000-0005-0000-0000-000083A50000}"/>
    <cellStyle name="Note 2 6 13 8 8" xfId="51684" xr:uid="{00000000-0005-0000-0000-000084A50000}"/>
    <cellStyle name="Note 2 6 13 9" xfId="11258" xr:uid="{00000000-0005-0000-0000-000085A50000}"/>
    <cellStyle name="Note 2 6 14" xfId="1347" xr:uid="{00000000-0005-0000-0000-000086A50000}"/>
    <cellStyle name="Note 2 6 14 10" xfId="27609" xr:uid="{00000000-0005-0000-0000-000087A50000}"/>
    <cellStyle name="Note 2 6 14 11" xfId="47128" xr:uid="{00000000-0005-0000-0000-000088A50000}"/>
    <cellStyle name="Note 2 6 14 2" xfId="4420" xr:uid="{00000000-0005-0000-0000-000089A50000}"/>
    <cellStyle name="Note 2 6 14 2 10" xfId="40777" xr:uid="{00000000-0005-0000-0000-00008AA50000}"/>
    <cellStyle name="Note 2 6 14 2 11" xfId="45675" xr:uid="{00000000-0005-0000-0000-00008BA50000}"/>
    <cellStyle name="Note 2 6 14 2 12" xfId="51685" xr:uid="{00000000-0005-0000-0000-00008CA50000}"/>
    <cellStyle name="Note 2 6 14 2 2" xfId="7030" xr:uid="{00000000-0005-0000-0000-00008DA50000}"/>
    <cellStyle name="Note 2 6 14 2 2 2" xfId="18337" xr:uid="{00000000-0005-0000-0000-00008EA50000}"/>
    <cellStyle name="Note 2 6 14 2 2 3" xfId="25553" xr:uid="{00000000-0005-0000-0000-00008FA50000}"/>
    <cellStyle name="Note 2 6 14 2 2 4" xfId="30624" xr:uid="{00000000-0005-0000-0000-000090A50000}"/>
    <cellStyle name="Note 2 6 14 2 2 5" xfId="35300" xr:uid="{00000000-0005-0000-0000-000091A50000}"/>
    <cellStyle name="Note 2 6 14 2 2 6" xfId="40778" xr:uid="{00000000-0005-0000-0000-000092A50000}"/>
    <cellStyle name="Note 2 6 14 2 2 7" xfId="45676" xr:uid="{00000000-0005-0000-0000-000093A50000}"/>
    <cellStyle name="Note 2 6 14 2 2 8" xfId="51686" xr:uid="{00000000-0005-0000-0000-000094A50000}"/>
    <cellStyle name="Note 2 6 14 2 3" xfId="5194" xr:uid="{00000000-0005-0000-0000-000095A50000}"/>
    <cellStyle name="Note 2 6 14 2 3 2" xfId="18338" xr:uid="{00000000-0005-0000-0000-000096A50000}"/>
    <cellStyle name="Note 2 6 14 2 3 3" xfId="25554" xr:uid="{00000000-0005-0000-0000-000097A50000}"/>
    <cellStyle name="Note 2 6 14 2 3 4" xfId="30625" xr:uid="{00000000-0005-0000-0000-000098A50000}"/>
    <cellStyle name="Note 2 6 14 2 3 5" xfId="35301" xr:uid="{00000000-0005-0000-0000-000099A50000}"/>
    <cellStyle name="Note 2 6 14 2 3 6" xfId="40779" xr:uid="{00000000-0005-0000-0000-00009AA50000}"/>
    <cellStyle name="Note 2 6 14 2 3 7" xfId="45677" xr:uid="{00000000-0005-0000-0000-00009BA50000}"/>
    <cellStyle name="Note 2 6 14 2 3 8" xfId="51687" xr:uid="{00000000-0005-0000-0000-00009CA50000}"/>
    <cellStyle name="Note 2 6 14 2 4" xfId="6289" xr:uid="{00000000-0005-0000-0000-00009DA50000}"/>
    <cellStyle name="Note 2 6 14 2 4 2" xfId="18339" xr:uid="{00000000-0005-0000-0000-00009EA50000}"/>
    <cellStyle name="Note 2 6 14 2 4 3" xfId="25555" xr:uid="{00000000-0005-0000-0000-00009FA50000}"/>
    <cellStyle name="Note 2 6 14 2 4 4" xfId="30626" xr:uid="{00000000-0005-0000-0000-0000A0A50000}"/>
    <cellStyle name="Note 2 6 14 2 4 5" xfId="35302" xr:uid="{00000000-0005-0000-0000-0000A1A50000}"/>
    <cellStyle name="Note 2 6 14 2 4 6" xfId="40780" xr:uid="{00000000-0005-0000-0000-0000A2A50000}"/>
    <cellStyle name="Note 2 6 14 2 4 7" xfId="45678" xr:uid="{00000000-0005-0000-0000-0000A3A50000}"/>
    <cellStyle name="Note 2 6 14 2 4 8" xfId="51688" xr:uid="{00000000-0005-0000-0000-0000A4A50000}"/>
    <cellStyle name="Note 2 6 14 2 5" xfId="9195" xr:uid="{00000000-0005-0000-0000-0000A5A50000}"/>
    <cellStyle name="Note 2 6 14 2 5 2" xfId="18340" xr:uid="{00000000-0005-0000-0000-0000A6A50000}"/>
    <cellStyle name="Note 2 6 14 2 5 3" xfId="25556" xr:uid="{00000000-0005-0000-0000-0000A7A50000}"/>
    <cellStyle name="Note 2 6 14 2 5 4" xfId="30627" xr:uid="{00000000-0005-0000-0000-0000A8A50000}"/>
    <cellStyle name="Note 2 6 14 2 5 5" xfId="35303" xr:uid="{00000000-0005-0000-0000-0000A9A50000}"/>
    <cellStyle name="Note 2 6 14 2 5 6" xfId="40781" xr:uid="{00000000-0005-0000-0000-0000AAA50000}"/>
    <cellStyle name="Note 2 6 14 2 5 7" xfId="45679" xr:uid="{00000000-0005-0000-0000-0000ABA50000}"/>
    <cellStyle name="Note 2 6 14 2 5 8" xfId="51689" xr:uid="{00000000-0005-0000-0000-0000ACA50000}"/>
    <cellStyle name="Note 2 6 14 2 6" xfId="18336" xr:uid="{00000000-0005-0000-0000-0000ADA50000}"/>
    <cellStyle name="Note 2 6 14 2 7" xfId="25552" xr:uid="{00000000-0005-0000-0000-0000AEA50000}"/>
    <cellStyle name="Note 2 6 14 2 8" xfId="30623" xr:uid="{00000000-0005-0000-0000-0000AFA50000}"/>
    <cellStyle name="Note 2 6 14 2 9" xfId="35299" xr:uid="{00000000-0005-0000-0000-0000B0A50000}"/>
    <cellStyle name="Note 2 6 14 3" xfId="4784" xr:uid="{00000000-0005-0000-0000-0000B1A50000}"/>
    <cellStyle name="Note 2 6 14 3 10" xfId="18341" xr:uid="{00000000-0005-0000-0000-0000B2A50000}"/>
    <cellStyle name="Note 2 6 14 3 11" xfId="25557" xr:uid="{00000000-0005-0000-0000-0000B3A50000}"/>
    <cellStyle name="Note 2 6 14 3 12" xfId="30628" xr:uid="{00000000-0005-0000-0000-0000B4A50000}"/>
    <cellStyle name="Note 2 6 14 3 13" xfId="35304" xr:uid="{00000000-0005-0000-0000-0000B5A50000}"/>
    <cellStyle name="Note 2 6 14 3 14" xfId="40782" xr:uid="{00000000-0005-0000-0000-0000B6A50000}"/>
    <cellStyle name="Note 2 6 14 3 15" xfId="45680" xr:uid="{00000000-0005-0000-0000-0000B7A50000}"/>
    <cellStyle name="Note 2 6 14 3 16" xfId="51690" xr:uid="{00000000-0005-0000-0000-0000B8A50000}"/>
    <cellStyle name="Note 2 6 14 3 2" xfId="7148" xr:uid="{00000000-0005-0000-0000-0000B9A50000}"/>
    <cellStyle name="Note 2 6 14 3 2 2" xfId="18342" xr:uid="{00000000-0005-0000-0000-0000BAA50000}"/>
    <cellStyle name="Note 2 6 14 3 2 3" xfId="25558" xr:uid="{00000000-0005-0000-0000-0000BBA50000}"/>
    <cellStyle name="Note 2 6 14 3 2 4" xfId="30629" xr:uid="{00000000-0005-0000-0000-0000BCA50000}"/>
    <cellStyle name="Note 2 6 14 3 2 5" xfId="35305" xr:uid="{00000000-0005-0000-0000-0000BDA50000}"/>
    <cellStyle name="Note 2 6 14 3 2 6" xfId="40783" xr:uid="{00000000-0005-0000-0000-0000BEA50000}"/>
    <cellStyle name="Note 2 6 14 3 2 7" xfId="45681" xr:uid="{00000000-0005-0000-0000-0000BFA50000}"/>
    <cellStyle name="Note 2 6 14 3 2 8" xfId="51691" xr:uid="{00000000-0005-0000-0000-0000C0A50000}"/>
    <cellStyle name="Note 2 6 14 3 3" xfId="7708" xr:uid="{00000000-0005-0000-0000-0000C1A50000}"/>
    <cellStyle name="Note 2 6 14 3 3 2" xfId="18343" xr:uid="{00000000-0005-0000-0000-0000C2A50000}"/>
    <cellStyle name="Note 2 6 14 3 3 3" xfId="25559" xr:uid="{00000000-0005-0000-0000-0000C3A50000}"/>
    <cellStyle name="Note 2 6 14 3 3 4" xfId="30630" xr:uid="{00000000-0005-0000-0000-0000C4A50000}"/>
    <cellStyle name="Note 2 6 14 3 3 5" xfId="35306" xr:uid="{00000000-0005-0000-0000-0000C5A50000}"/>
    <cellStyle name="Note 2 6 14 3 3 6" xfId="40784" xr:uid="{00000000-0005-0000-0000-0000C6A50000}"/>
    <cellStyle name="Note 2 6 14 3 3 7" xfId="45682" xr:uid="{00000000-0005-0000-0000-0000C7A50000}"/>
    <cellStyle name="Note 2 6 14 3 3 8" xfId="51692" xr:uid="{00000000-0005-0000-0000-0000C8A50000}"/>
    <cellStyle name="Note 2 6 14 3 4" xfId="8020" xr:uid="{00000000-0005-0000-0000-0000C9A50000}"/>
    <cellStyle name="Note 2 6 14 3 4 2" xfId="18344" xr:uid="{00000000-0005-0000-0000-0000CAA50000}"/>
    <cellStyle name="Note 2 6 14 3 4 3" xfId="25560" xr:uid="{00000000-0005-0000-0000-0000CBA50000}"/>
    <cellStyle name="Note 2 6 14 3 4 4" xfId="30631" xr:uid="{00000000-0005-0000-0000-0000CCA50000}"/>
    <cellStyle name="Note 2 6 14 3 4 5" xfId="35307" xr:uid="{00000000-0005-0000-0000-0000CDA50000}"/>
    <cellStyle name="Note 2 6 14 3 4 6" xfId="40785" xr:uid="{00000000-0005-0000-0000-0000CEA50000}"/>
    <cellStyle name="Note 2 6 14 3 4 7" xfId="45683" xr:uid="{00000000-0005-0000-0000-0000CFA50000}"/>
    <cellStyle name="Note 2 6 14 3 4 8" xfId="51693" xr:uid="{00000000-0005-0000-0000-0000D0A50000}"/>
    <cellStyle name="Note 2 6 14 3 5" xfId="8481" xr:uid="{00000000-0005-0000-0000-0000D1A50000}"/>
    <cellStyle name="Note 2 6 14 3 5 2" xfId="18345" xr:uid="{00000000-0005-0000-0000-0000D2A50000}"/>
    <cellStyle name="Note 2 6 14 3 5 3" xfId="25561" xr:uid="{00000000-0005-0000-0000-0000D3A50000}"/>
    <cellStyle name="Note 2 6 14 3 5 4" xfId="30632" xr:uid="{00000000-0005-0000-0000-0000D4A50000}"/>
    <cellStyle name="Note 2 6 14 3 5 5" xfId="35308" xr:uid="{00000000-0005-0000-0000-0000D5A50000}"/>
    <cellStyle name="Note 2 6 14 3 5 6" xfId="40786" xr:uid="{00000000-0005-0000-0000-0000D6A50000}"/>
    <cellStyle name="Note 2 6 14 3 5 7" xfId="45684" xr:uid="{00000000-0005-0000-0000-0000D7A50000}"/>
    <cellStyle name="Note 2 6 14 3 5 8" xfId="51694" xr:uid="{00000000-0005-0000-0000-0000D8A50000}"/>
    <cellStyle name="Note 2 6 14 3 6" xfId="8820" xr:uid="{00000000-0005-0000-0000-0000D9A50000}"/>
    <cellStyle name="Note 2 6 14 3 6 2" xfId="18346" xr:uid="{00000000-0005-0000-0000-0000DAA50000}"/>
    <cellStyle name="Note 2 6 14 3 6 3" xfId="25562" xr:uid="{00000000-0005-0000-0000-0000DBA50000}"/>
    <cellStyle name="Note 2 6 14 3 6 4" xfId="30633" xr:uid="{00000000-0005-0000-0000-0000DCA50000}"/>
    <cellStyle name="Note 2 6 14 3 6 5" xfId="35309" xr:uid="{00000000-0005-0000-0000-0000DDA50000}"/>
    <cellStyle name="Note 2 6 14 3 6 6" xfId="40787" xr:uid="{00000000-0005-0000-0000-0000DEA50000}"/>
    <cellStyle name="Note 2 6 14 3 6 7" xfId="45685" xr:uid="{00000000-0005-0000-0000-0000DFA50000}"/>
    <cellStyle name="Note 2 6 14 3 6 8" xfId="51695" xr:uid="{00000000-0005-0000-0000-0000E0A50000}"/>
    <cellStyle name="Note 2 6 14 3 7" xfId="9281" xr:uid="{00000000-0005-0000-0000-0000E1A50000}"/>
    <cellStyle name="Note 2 6 14 3 7 2" xfId="18347" xr:uid="{00000000-0005-0000-0000-0000E2A50000}"/>
    <cellStyle name="Note 2 6 14 3 7 3" xfId="25563" xr:uid="{00000000-0005-0000-0000-0000E3A50000}"/>
    <cellStyle name="Note 2 6 14 3 7 4" xfId="30634" xr:uid="{00000000-0005-0000-0000-0000E4A50000}"/>
    <cellStyle name="Note 2 6 14 3 7 5" xfId="35310" xr:uid="{00000000-0005-0000-0000-0000E5A50000}"/>
    <cellStyle name="Note 2 6 14 3 7 6" xfId="40788" xr:uid="{00000000-0005-0000-0000-0000E6A50000}"/>
    <cellStyle name="Note 2 6 14 3 7 7" xfId="45686" xr:uid="{00000000-0005-0000-0000-0000E7A50000}"/>
    <cellStyle name="Note 2 6 14 3 7 8" xfId="51696" xr:uid="{00000000-0005-0000-0000-0000E8A50000}"/>
    <cellStyle name="Note 2 6 14 3 8" xfId="9644" xr:uid="{00000000-0005-0000-0000-0000E9A50000}"/>
    <cellStyle name="Note 2 6 14 3 8 2" xfId="18348" xr:uid="{00000000-0005-0000-0000-0000EAA50000}"/>
    <cellStyle name="Note 2 6 14 3 8 3" xfId="25564" xr:uid="{00000000-0005-0000-0000-0000EBA50000}"/>
    <cellStyle name="Note 2 6 14 3 8 4" xfId="30635" xr:uid="{00000000-0005-0000-0000-0000ECA50000}"/>
    <cellStyle name="Note 2 6 14 3 8 5" xfId="35311" xr:uid="{00000000-0005-0000-0000-0000EDA50000}"/>
    <cellStyle name="Note 2 6 14 3 8 6" xfId="40789" xr:uid="{00000000-0005-0000-0000-0000EEA50000}"/>
    <cellStyle name="Note 2 6 14 3 8 7" xfId="45687" xr:uid="{00000000-0005-0000-0000-0000EFA50000}"/>
    <cellStyle name="Note 2 6 14 3 8 8" xfId="51697" xr:uid="{00000000-0005-0000-0000-0000F0A50000}"/>
    <cellStyle name="Note 2 6 14 3 9" xfId="9912" xr:uid="{00000000-0005-0000-0000-0000F1A50000}"/>
    <cellStyle name="Note 2 6 14 3 9 2" xfId="18349" xr:uid="{00000000-0005-0000-0000-0000F2A50000}"/>
    <cellStyle name="Note 2 6 14 3 9 3" xfId="25565" xr:uid="{00000000-0005-0000-0000-0000F3A50000}"/>
    <cellStyle name="Note 2 6 14 3 9 4" xfId="30636" xr:uid="{00000000-0005-0000-0000-0000F4A50000}"/>
    <cellStyle name="Note 2 6 14 3 9 5" xfId="35312" xr:uid="{00000000-0005-0000-0000-0000F5A50000}"/>
    <cellStyle name="Note 2 6 14 3 9 6" xfId="40790" xr:uid="{00000000-0005-0000-0000-0000F6A50000}"/>
    <cellStyle name="Note 2 6 14 3 9 7" xfId="45688" xr:uid="{00000000-0005-0000-0000-0000F7A50000}"/>
    <cellStyle name="Note 2 6 14 3 9 8" xfId="51698" xr:uid="{00000000-0005-0000-0000-0000F8A50000}"/>
    <cellStyle name="Note 2 6 14 4" xfId="4891" xr:uid="{00000000-0005-0000-0000-0000F9A50000}"/>
    <cellStyle name="Note 2 6 14 4 10" xfId="18350" xr:uid="{00000000-0005-0000-0000-0000FAA50000}"/>
    <cellStyle name="Note 2 6 14 4 11" xfId="25566" xr:uid="{00000000-0005-0000-0000-0000FBA50000}"/>
    <cellStyle name="Note 2 6 14 4 12" xfId="30637" xr:uid="{00000000-0005-0000-0000-0000FCA50000}"/>
    <cellStyle name="Note 2 6 14 4 13" xfId="35313" xr:uid="{00000000-0005-0000-0000-0000FDA50000}"/>
    <cellStyle name="Note 2 6 14 4 14" xfId="40791" xr:uid="{00000000-0005-0000-0000-0000FEA50000}"/>
    <cellStyle name="Note 2 6 14 4 15" xfId="45689" xr:uid="{00000000-0005-0000-0000-0000FFA50000}"/>
    <cellStyle name="Note 2 6 14 4 16" xfId="51699" xr:uid="{00000000-0005-0000-0000-000000A60000}"/>
    <cellStyle name="Note 2 6 14 4 2" xfId="6815" xr:uid="{00000000-0005-0000-0000-000001A60000}"/>
    <cellStyle name="Note 2 6 14 4 2 2" xfId="18351" xr:uid="{00000000-0005-0000-0000-000002A60000}"/>
    <cellStyle name="Note 2 6 14 4 2 3" xfId="25567" xr:uid="{00000000-0005-0000-0000-000003A60000}"/>
    <cellStyle name="Note 2 6 14 4 2 4" xfId="30638" xr:uid="{00000000-0005-0000-0000-000004A60000}"/>
    <cellStyle name="Note 2 6 14 4 2 5" xfId="35314" xr:uid="{00000000-0005-0000-0000-000005A60000}"/>
    <cellStyle name="Note 2 6 14 4 2 6" xfId="40792" xr:uid="{00000000-0005-0000-0000-000006A60000}"/>
    <cellStyle name="Note 2 6 14 4 2 7" xfId="45690" xr:uid="{00000000-0005-0000-0000-000007A60000}"/>
    <cellStyle name="Note 2 6 14 4 2 8" xfId="51700" xr:uid="{00000000-0005-0000-0000-000008A60000}"/>
    <cellStyle name="Note 2 6 14 4 3" xfId="4327" xr:uid="{00000000-0005-0000-0000-000009A60000}"/>
    <cellStyle name="Note 2 6 14 4 3 2" xfId="18352" xr:uid="{00000000-0005-0000-0000-00000AA60000}"/>
    <cellStyle name="Note 2 6 14 4 3 3" xfId="25568" xr:uid="{00000000-0005-0000-0000-00000BA60000}"/>
    <cellStyle name="Note 2 6 14 4 3 4" xfId="30639" xr:uid="{00000000-0005-0000-0000-00000CA60000}"/>
    <cellStyle name="Note 2 6 14 4 3 5" xfId="35315" xr:uid="{00000000-0005-0000-0000-00000DA60000}"/>
    <cellStyle name="Note 2 6 14 4 3 6" xfId="40793" xr:uid="{00000000-0005-0000-0000-00000EA60000}"/>
    <cellStyle name="Note 2 6 14 4 3 7" xfId="45691" xr:uid="{00000000-0005-0000-0000-00000FA60000}"/>
    <cellStyle name="Note 2 6 14 4 3 8" xfId="51701" xr:uid="{00000000-0005-0000-0000-000010A60000}"/>
    <cellStyle name="Note 2 6 14 4 4" xfId="4774" xr:uid="{00000000-0005-0000-0000-000011A60000}"/>
    <cellStyle name="Note 2 6 14 4 4 2" xfId="18353" xr:uid="{00000000-0005-0000-0000-000012A60000}"/>
    <cellStyle name="Note 2 6 14 4 4 3" xfId="25569" xr:uid="{00000000-0005-0000-0000-000013A60000}"/>
    <cellStyle name="Note 2 6 14 4 4 4" xfId="30640" xr:uid="{00000000-0005-0000-0000-000014A60000}"/>
    <cellStyle name="Note 2 6 14 4 4 5" xfId="35316" xr:uid="{00000000-0005-0000-0000-000015A60000}"/>
    <cellStyle name="Note 2 6 14 4 4 6" xfId="40794" xr:uid="{00000000-0005-0000-0000-000016A60000}"/>
    <cellStyle name="Note 2 6 14 4 4 7" xfId="45692" xr:uid="{00000000-0005-0000-0000-000017A60000}"/>
    <cellStyle name="Note 2 6 14 4 4 8" xfId="51702" xr:uid="{00000000-0005-0000-0000-000018A60000}"/>
    <cellStyle name="Note 2 6 14 4 5" xfId="7700" xr:uid="{00000000-0005-0000-0000-000019A60000}"/>
    <cellStyle name="Note 2 6 14 4 5 2" xfId="18354" xr:uid="{00000000-0005-0000-0000-00001AA60000}"/>
    <cellStyle name="Note 2 6 14 4 5 3" xfId="25570" xr:uid="{00000000-0005-0000-0000-00001BA60000}"/>
    <cellStyle name="Note 2 6 14 4 5 4" xfId="30641" xr:uid="{00000000-0005-0000-0000-00001CA60000}"/>
    <cellStyle name="Note 2 6 14 4 5 5" xfId="35317" xr:uid="{00000000-0005-0000-0000-00001DA60000}"/>
    <cellStyle name="Note 2 6 14 4 5 6" xfId="40795" xr:uid="{00000000-0005-0000-0000-00001EA60000}"/>
    <cellStyle name="Note 2 6 14 4 5 7" xfId="45693" xr:uid="{00000000-0005-0000-0000-00001FA60000}"/>
    <cellStyle name="Note 2 6 14 4 5 8" xfId="51703" xr:uid="{00000000-0005-0000-0000-000020A60000}"/>
    <cellStyle name="Note 2 6 14 4 6" xfId="5480" xr:uid="{00000000-0005-0000-0000-000021A60000}"/>
    <cellStyle name="Note 2 6 14 4 6 2" xfId="18355" xr:uid="{00000000-0005-0000-0000-000022A60000}"/>
    <cellStyle name="Note 2 6 14 4 6 3" xfId="25571" xr:uid="{00000000-0005-0000-0000-000023A60000}"/>
    <cellStyle name="Note 2 6 14 4 6 4" xfId="30642" xr:uid="{00000000-0005-0000-0000-000024A60000}"/>
    <cellStyle name="Note 2 6 14 4 6 5" xfId="35318" xr:uid="{00000000-0005-0000-0000-000025A60000}"/>
    <cellStyle name="Note 2 6 14 4 6 6" xfId="40796" xr:uid="{00000000-0005-0000-0000-000026A60000}"/>
    <cellStyle name="Note 2 6 14 4 6 7" xfId="45694" xr:uid="{00000000-0005-0000-0000-000027A60000}"/>
    <cellStyle name="Note 2 6 14 4 6 8" xfId="51704" xr:uid="{00000000-0005-0000-0000-000028A60000}"/>
    <cellStyle name="Note 2 6 14 4 7" xfId="6687" xr:uid="{00000000-0005-0000-0000-000029A60000}"/>
    <cellStyle name="Note 2 6 14 4 7 2" xfId="18356" xr:uid="{00000000-0005-0000-0000-00002AA60000}"/>
    <cellStyle name="Note 2 6 14 4 7 3" xfId="25572" xr:uid="{00000000-0005-0000-0000-00002BA60000}"/>
    <cellStyle name="Note 2 6 14 4 7 4" xfId="30643" xr:uid="{00000000-0005-0000-0000-00002CA60000}"/>
    <cellStyle name="Note 2 6 14 4 7 5" xfId="35319" xr:uid="{00000000-0005-0000-0000-00002DA60000}"/>
    <cellStyle name="Note 2 6 14 4 7 6" xfId="40797" xr:uid="{00000000-0005-0000-0000-00002EA60000}"/>
    <cellStyle name="Note 2 6 14 4 7 7" xfId="45695" xr:uid="{00000000-0005-0000-0000-00002FA60000}"/>
    <cellStyle name="Note 2 6 14 4 7 8" xfId="51705" xr:uid="{00000000-0005-0000-0000-000030A60000}"/>
    <cellStyle name="Note 2 6 14 4 8" xfId="5649" xr:uid="{00000000-0005-0000-0000-000031A60000}"/>
    <cellStyle name="Note 2 6 14 4 8 2" xfId="18357" xr:uid="{00000000-0005-0000-0000-000032A60000}"/>
    <cellStyle name="Note 2 6 14 4 8 3" xfId="25573" xr:uid="{00000000-0005-0000-0000-000033A60000}"/>
    <cellStyle name="Note 2 6 14 4 8 4" xfId="30644" xr:uid="{00000000-0005-0000-0000-000034A60000}"/>
    <cellStyle name="Note 2 6 14 4 8 5" xfId="35320" xr:uid="{00000000-0005-0000-0000-000035A60000}"/>
    <cellStyle name="Note 2 6 14 4 8 6" xfId="40798" xr:uid="{00000000-0005-0000-0000-000036A60000}"/>
    <cellStyle name="Note 2 6 14 4 8 7" xfId="45696" xr:uid="{00000000-0005-0000-0000-000037A60000}"/>
    <cellStyle name="Note 2 6 14 4 8 8" xfId="51706" xr:uid="{00000000-0005-0000-0000-000038A60000}"/>
    <cellStyle name="Note 2 6 14 4 9" xfId="6639" xr:uid="{00000000-0005-0000-0000-000039A60000}"/>
    <cellStyle name="Note 2 6 14 4 9 2" xfId="18358" xr:uid="{00000000-0005-0000-0000-00003AA60000}"/>
    <cellStyle name="Note 2 6 14 4 9 3" xfId="25574" xr:uid="{00000000-0005-0000-0000-00003BA60000}"/>
    <cellStyle name="Note 2 6 14 4 9 4" xfId="30645" xr:uid="{00000000-0005-0000-0000-00003CA60000}"/>
    <cellStyle name="Note 2 6 14 4 9 5" xfId="35321" xr:uid="{00000000-0005-0000-0000-00003DA60000}"/>
    <cellStyle name="Note 2 6 14 4 9 6" xfId="40799" xr:uid="{00000000-0005-0000-0000-00003EA60000}"/>
    <cellStyle name="Note 2 6 14 4 9 7" xfId="45697" xr:uid="{00000000-0005-0000-0000-00003FA60000}"/>
    <cellStyle name="Note 2 6 14 4 9 8" xfId="51707" xr:uid="{00000000-0005-0000-0000-000040A60000}"/>
    <cellStyle name="Note 2 6 14 5" xfId="5248" xr:uid="{00000000-0005-0000-0000-000041A60000}"/>
    <cellStyle name="Note 2 6 14 5 2" xfId="18359" xr:uid="{00000000-0005-0000-0000-000042A60000}"/>
    <cellStyle name="Note 2 6 14 5 3" xfId="25575" xr:uid="{00000000-0005-0000-0000-000043A60000}"/>
    <cellStyle name="Note 2 6 14 5 4" xfId="30646" xr:uid="{00000000-0005-0000-0000-000044A60000}"/>
    <cellStyle name="Note 2 6 14 5 5" xfId="35322" xr:uid="{00000000-0005-0000-0000-000045A60000}"/>
    <cellStyle name="Note 2 6 14 5 6" xfId="40800" xr:uid="{00000000-0005-0000-0000-000046A60000}"/>
    <cellStyle name="Note 2 6 14 5 7" xfId="45698" xr:uid="{00000000-0005-0000-0000-000047A60000}"/>
    <cellStyle name="Note 2 6 14 5 8" xfId="51708" xr:uid="{00000000-0005-0000-0000-000048A60000}"/>
    <cellStyle name="Note 2 6 14 6" xfId="5142" xr:uid="{00000000-0005-0000-0000-000049A60000}"/>
    <cellStyle name="Note 2 6 14 6 2" xfId="18360" xr:uid="{00000000-0005-0000-0000-00004AA60000}"/>
    <cellStyle name="Note 2 6 14 6 3" xfId="25576" xr:uid="{00000000-0005-0000-0000-00004BA60000}"/>
    <cellStyle name="Note 2 6 14 6 4" xfId="30647" xr:uid="{00000000-0005-0000-0000-00004CA60000}"/>
    <cellStyle name="Note 2 6 14 6 5" xfId="35323" xr:uid="{00000000-0005-0000-0000-00004DA60000}"/>
    <cellStyle name="Note 2 6 14 6 6" xfId="40801" xr:uid="{00000000-0005-0000-0000-00004EA60000}"/>
    <cellStyle name="Note 2 6 14 6 7" xfId="45699" xr:uid="{00000000-0005-0000-0000-00004FA60000}"/>
    <cellStyle name="Note 2 6 14 6 8" xfId="51709" xr:uid="{00000000-0005-0000-0000-000050A60000}"/>
    <cellStyle name="Note 2 6 14 7" xfId="5645" xr:uid="{00000000-0005-0000-0000-000051A60000}"/>
    <cellStyle name="Note 2 6 14 7 2" xfId="18361" xr:uid="{00000000-0005-0000-0000-000052A60000}"/>
    <cellStyle name="Note 2 6 14 7 3" xfId="25577" xr:uid="{00000000-0005-0000-0000-000053A60000}"/>
    <cellStyle name="Note 2 6 14 7 4" xfId="30648" xr:uid="{00000000-0005-0000-0000-000054A60000}"/>
    <cellStyle name="Note 2 6 14 7 5" xfId="35324" xr:uid="{00000000-0005-0000-0000-000055A60000}"/>
    <cellStyle name="Note 2 6 14 7 6" xfId="40802" xr:uid="{00000000-0005-0000-0000-000056A60000}"/>
    <cellStyle name="Note 2 6 14 7 7" xfId="45700" xr:uid="{00000000-0005-0000-0000-000057A60000}"/>
    <cellStyle name="Note 2 6 14 7 8" xfId="51710" xr:uid="{00000000-0005-0000-0000-000058A60000}"/>
    <cellStyle name="Note 2 6 14 8" xfId="4614" xr:uid="{00000000-0005-0000-0000-000059A60000}"/>
    <cellStyle name="Note 2 6 14 8 2" xfId="18362" xr:uid="{00000000-0005-0000-0000-00005AA60000}"/>
    <cellStyle name="Note 2 6 14 8 3" xfId="25578" xr:uid="{00000000-0005-0000-0000-00005BA60000}"/>
    <cellStyle name="Note 2 6 14 8 4" xfId="30649" xr:uid="{00000000-0005-0000-0000-00005CA60000}"/>
    <cellStyle name="Note 2 6 14 8 5" xfId="35325" xr:uid="{00000000-0005-0000-0000-00005DA60000}"/>
    <cellStyle name="Note 2 6 14 8 6" xfId="40803" xr:uid="{00000000-0005-0000-0000-00005EA60000}"/>
    <cellStyle name="Note 2 6 14 8 7" xfId="45701" xr:uid="{00000000-0005-0000-0000-00005FA60000}"/>
    <cellStyle name="Note 2 6 14 8 8" xfId="51711" xr:uid="{00000000-0005-0000-0000-000060A60000}"/>
    <cellStyle name="Note 2 6 14 9" xfId="11291" xr:uid="{00000000-0005-0000-0000-000061A60000}"/>
    <cellStyle name="Note 2 6 15" xfId="1378" xr:uid="{00000000-0005-0000-0000-000062A60000}"/>
    <cellStyle name="Note 2 6 15 10" xfId="20078" xr:uid="{00000000-0005-0000-0000-000063A60000}"/>
    <cellStyle name="Note 2 6 15 11" xfId="47138" xr:uid="{00000000-0005-0000-0000-000064A60000}"/>
    <cellStyle name="Note 2 6 15 2" xfId="4438" xr:uid="{00000000-0005-0000-0000-000065A60000}"/>
    <cellStyle name="Note 2 6 15 2 10" xfId="40804" xr:uid="{00000000-0005-0000-0000-000066A60000}"/>
    <cellStyle name="Note 2 6 15 2 11" xfId="45702" xr:uid="{00000000-0005-0000-0000-000067A60000}"/>
    <cellStyle name="Note 2 6 15 2 12" xfId="51712" xr:uid="{00000000-0005-0000-0000-000068A60000}"/>
    <cellStyle name="Note 2 6 15 2 2" xfId="7041" xr:uid="{00000000-0005-0000-0000-000069A60000}"/>
    <cellStyle name="Note 2 6 15 2 2 2" xfId="18364" xr:uid="{00000000-0005-0000-0000-00006AA60000}"/>
    <cellStyle name="Note 2 6 15 2 2 3" xfId="25580" xr:uid="{00000000-0005-0000-0000-00006BA60000}"/>
    <cellStyle name="Note 2 6 15 2 2 4" xfId="30651" xr:uid="{00000000-0005-0000-0000-00006CA60000}"/>
    <cellStyle name="Note 2 6 15 2 2 5" xfId="35327" xr:uid="{00000000-0005-0000-0000-00006DA60000}"/>
    <cellStyle name="Note 2 6 15 2 2 6" xfId="40805" xr:uid="{00000000-0005-0000-0000-00006EA60000}"/>
    <cellStyle name="Note 2 6 15 2 2 7" xfId="45703" xr:uid="{00000000-0005-0000-0000-00006FA60000}"/>
    <cellStyle name="Note 2 6 15 2 2 8" xfId="51713" xr:uid="{00000000-0005-0000-0000-000070A60000}"/>
    <cellStyle name="Note 2 6 15 2 3" xfId="5385" xr:uid="{00000000-0005-0000-0000-000071A60000}"/>
    <cellStyle name="Note 2 6 15 2 3 2" xfId="18365" xr:uid="{00000000-0005-0000-0000-000072A60000}"/>
    <cellStyle name="Note 2 6 15 2 3 3" xfId="25581" xr:uid="{00000000-0005-0000-0000-000073A60000}"/>
    <cellStyle name="Note 2 6 15 2 3 4" xfId="30652" xr:uid="{00000000-0005-0000-0000-000074A60000}"/>
    <cellStyle name="Note 2 6 15 2 3 5" xfId="35328" xr:uid="{00000000-0005-0000-0000-000075A60000}"/>
    <cellStyle name="Note 2 6 15 2 3 6" xfId="40806" xr:uid="{00000000-0005-0000-0000-000076A60000}"/>
    <cellStyle name="Note 2 6 15 2 3 7" xfId="45704" xr:uid="{00000000-0005-0000-0000-000077A60000}"/>
    <cellStyle name="Note 2 6 15 2 3 8" xfId="51714" xr:uid="{00000000-0005-0000-0000-000078A60000}"/>
    <cellStyle name="Note 2 6 15 2 4" xfId="6423" xr:uid="{00000000-0005-0000-0000-000079A60000}"/>
    <cellStyle name="Note 2 6 15 2 4 2" xfId="18366" xr:uid="{00000000-0005-0000-0000-00007AA60000}"/>
    <cellStyle name="Note 2 6 15 2 4 3" xfId="25582" xr:uid="{00000000-0005-0000-0000-00007BA60000}"/>
    <cellStyle name="Note 2 6 15 2 4 4" xfId="30653" xr:uid="{00000000-0005-0000-0000-00007CA60000}"/>
    <cellStyle name="Note 2 6 15 2 4 5" xfId="35329" xr:uid="{00000000-0005-0000-0000-00007DA60000}"/>
    <cellStyle name="Note 2 6 15 2 4 6" xfId="40807" xr:uid="{00000000-0005-0000-0000-00007EA60000}"/>
    <cellStyle name="Note 2 6 15 2 4 7" xfId="45705" xr:uid="{00000000-0005-0000-0000-00007FA60000}"/>
    <cellStyle name="Note 2 6 15 2 4 8" xfId="51715" xr:uid="{00000000-0005-0000-0000-000080A60000}"/>
    <cellStyle name="Note 2 6 15 2 5" xfId="9202" xr:uid="{00000000-0005-0000-0000-000081A60000}"/>
    <cellStyle name="Note 2 6 15 2 5 2" xfId="18367" xr:uid="{00000000-0005-0000-0000-000082A60000}"/>
    <cellStyle name="Note 2 6 15 2 5 3" xfId="25583" xr:uid="{00000000-0005-0000-0000-000083A60000}"/>
    <cellStyle name="Note 2 6 15 2 5 4" xfId="30654" xr:uid="{00000000-0005-0000-0000-000084A60000}"/>
    <cellStyle name="Note 2 6 15 2 5 5" xfId="35330" xr:uid="{00000000-0005-0000-0000-000085A60000}"/>
    <cellStyle name="Note 2 6 15 2 5 6" xfId="40808" xr:uid="{00000000-0005-0000-0000-000086A60000}"/>
    <cellStyle name="Note 2 6 15 2 5 7" xfId="45706" xr:uid="{00000000-0005-0000-0000-000087A60000}"/>
    <cellStyle name="Note 2 6 15 2 5 8" xfId="51716" xr:uid="{00000000-0005-0000-0000-000088A60000}"/>
    <cellStyle name="Note 2 6 15 2 6" xfId="18363" xr:uid="{00000000-0005-0000-0000-000089A60000}"/>
    <cellStyle name="Note 2 6 15 2 7" xfId="25579" xr:uid="{00000000-0005-0000-0000-00008AA60000}"/>
    <cellStyle name="Note 2 6 15 2 8" xfId="30650" xr:uid="{00000000-0005-0000-0000-00008BA60000}"/>
    <cellStyle name="Note 2 6 15 2 9" xfId="35326" xr:uid="{00000000-0005-0000-0000-00008CA60000}"/>
    <cellStyle name="Note 2 6 15 3" xfId="3785" xr:uid="{00000000-0005-0000-0000-00008DA60000}"/>
    <cellStyle name="Note 2 6 15 3 10" xfId="18368" xr:uid="{00000000-0005-0000-0000-00008EA60000}"/>
    <cellStyle name="Note 2 6 15 3 11" xfId="25584" xr:uid="{00000000-0005-0000-0000-00008FA60000}"/>
    <cellStyle name="Note 2 6 15 3 12" xfId="30655" xr:uid="{00000000-0005-0000-0000-000090A60000}"/>
    <cellStyle name="Note 2 6 15 3 13" xfId="35331" xr:uid="{00000000-0005-0000-0000-000091A60000}"/>
    <cellStyle name="Note 2 6 15 3 14" xfId="40809" xr:uid="{00000000-0005-0000-0000-000092A60000}"/>
    <cellStyle name="Note 2 6 15 3 15" xfId="45707" xr:uid="{00000000-0005-0000-0000-000093A60000}"/>
    <cellStyle name="Note 2 6 15 3 16" xfId="51717" xr:uid="{00000000-0005-0000-0000-000094A60000}"/>
    <cellStyle name="Note 2 6 15 3 2" xfId="6774" xr:uid="{00000000-0005-0000-0000-000095A60000}"/>
    <cellStyle name="Note 2 6 15 3 2 2" xfId="18369" xr:uid="{00000000-0005-0000-0000-000096A60000}"/>
    <cellStyle name="Note 2 6 15 3 2 3" xfId="25585" xr:uid="{00000000-0005-0000-0000-000097A60000}"/>
    <cellStyle name="Note 2 6 15 3 2 4" xfId="30656" xr:uid="{00000000-0005-0000-0000-000098A60000}"/>
    <cellStyle name="Note 2 6 15 3 2 5" xfId="35332" xr:uid="{00000000-0005-0000-0000-000099A60000}"/>
    <cellStyle name="Note 2 6 15 3 2 6" xfId="40810" xr:uid="{00000000-0005-0000-0000-00009AA60000}"/>
    <cellStyle name="Note 2 6 15 3 2 7" xfId="45708" xr:uid="{00000000-0005-0000-0000-00009BA60000}"/>
    <cellStyle name="Note 2 6 15 3 2 8" xfId="51718" xr:uid="{00000000-0005-0000-0000-00009CA60000}"/>
    <cellStyle name="Note 2 6 15 3 3" xfId="5705" xr:uid="{00000000-0005-0000-0000-00009DA60000}"/>
    <cellStyle name="Note 2 6 15 3 3 2" xfId="18370" xr:uid="{00000000-0005-0000-0000-00009EA60000}"/>
    <cellStyle name="Note 2 6 15 3 3 3" xfId="25586" xr:uid="{00000000-0005-0000-0000-00009FA60000}"/>
    <cellStyle name="Note 2 6 15 3 3 4" xfId="30657" xr:uid="{00000000-0005-0000-0000-0000A0A60000}"/>
    <cellStyle name="Note 2 6 15 3 3 5" xfId="35333" xr:uid="{00000000-0005-0000-0000-0000A1A60000}"/>
    <cellStyle name="Note 2 6 15 3 3 6" xfId="40811" xr:uid="{00000000-0005-0000-0000-0000A2A60000}"/>
    <cellStyle name="Note 2 6 15 3 3 7" xfId="45709" xr:uid="{00000000-0005-0000-0000-0000A3A60000}"/>
    <cellStyle name="Note 2 6 15 3 3 8" xfId="51719" xr:uid="{00000000-0005-0000-0000-0000A4A60000}"/>
    <cellStyle name="Note 2 6 15 3 4" xfId="5014" xr:uid="{00000000-0005-0000-0000-0000A5A60000}"/>
    <cellStyle name="Note 2 6 15 3 4 2" xfId="18371" xr:uid="{00000000-0005-0000-0000-0000A6A60000}"/>
    <cellStyle name="Note 2 6 15 3 4 3" xfId="25587" xr:uid="{00000000-0005-0000-0000-0000A7A60000}"/>
    <cellStyle name="Note 2 6 15 3 4 4" xfId="30658" xr:uid="{00000000-0005-0000-0000-0000A8A60000}"/>
    <cellStyle name="Note 2 6 15 3 4 5" xfId="35334" xr:uid="{00000000-0005-0000-0000-0000A9A60000}"/>
    <cellStyle name="Note 2 6 15 3 4 6" xfId="40812" xr:uid="{00000000-0005-0000-0000-0000AAA60000}"/>
    <cellStyle name="Note 2 6 15 3 4 7" xfId="45710" xr:uid="{00000000-0005-0000-0000-0000ABA60000}"/>
    <cellStyle name="Note 2 6 15 3 4 8" xfId="51720" xr:uid="{00000000-0005-0000-0000-0000ACA60000}"/>
    <cellStyle name="Note 2 6 15 3 5" xfId="6393" xr:uid="{00000000-0005-0000-0000-0000ADA60000}"/>
    <cellStyle name="Note 2 6 15 3 5 2" xfId="18372" xr:uid="{00000000-0005-0000-0000-0000AEA60000}"/>
    <cellStyle name="Note 2 6 15 3 5 3" xfId="25588" xr:uid="{00000000-0005-0000-0000-0000AFA60000}"/>
    <cellStyle name="Note 2 6 15 3 5 4" xfId="30659" xr:uid="{00000000-0005-0000-0000-0000B0A60000}"/>
    <cellStyle name="Note 2 6 15 3 5 5" xfId="35335" xr:uid="{00000000-0005-0000-0000-0000B1A60000}"/>
    <cellStyle name="Note 2 6 15 3 5 6" xfId="40813" xr:uid="{00000000-0005-0000-0000-0000B2A60000}"/>
    <cellStyle name="Note 2 6 15 3 5 7" xfId="45711" xr:uid="{00000000-0005-0000-0000-0000B3A60000}"/>
    <cellStyle name="Note 2 6 15 3 5 8" xfId="51721" xr:uid="{00000000-0005-0000-0000-0000B4A60000}"/>
    <cellStyle name="Note 2 6 15 3 6" xfId="8164" xr:uid="{00000000-0005-0000-0000-0000B5A60000}"/>
    <cellStyle name="Note 2 6 15 3 6 2" xfId="18373" xr:uid="{00000000-0005-0000-0000-0000B6A60000}"/>
    <cellStyle name="Note 2 6 15 3 6 3" xfId="25589" xr:uid="{00000000-0005-0000-0000-0000B7A60000}"/>
    <cellStyle name="Note 2 6 15 3 6 4" xfId="30660" xr:uid="{00000000-0005-0000-0000-0000B8A60000}"/>
    <cellStyle name="Note 2 6 15 3 6 5" xfId="35336" xr:uid="{00000000-0005-0000-0000-0000B9A60000}"/>
    <cellStyle name="Note 2 6 15 3 6 6" xfId="40814" xr:uid="{00000000-0005-0000-0000-0000BAA60000}"/>
    <cellStyle name="Note 2 6 15 3 6 7" xfId="45712" xr:uid="{00000000-0005-0000-0000-0000BBA60000}"/>
    <cellStyle name="Note 2 6 15 3 6 8" xfId="51722" xr:uid="{00000000-0005-0000-0000-0000BCA60000}"/>
    <cellStyle name="Note 2 6 15 3 7" xfId="6323" xr:uid="{00000000-0005-0000-0000-0000BDA60000}"/>
    <cellStyle name="Note 2 6 15 3 7 2" xfId="18374" xr:uid="{00000000-0005-0000-0000-0000BEA60000}"/>
    <cellStyle name="Note 2 6 15 3 7 3" xfId="25590" xr:uid="{00000000-0005-0000-0000-0000BFA60000}"/>
    <cellStyle name="Note 2 6 15 3 7 4" xfId="30661" xr:uid="{00000000-0005-0000-0000-0000C0A60000}"/>
    <cellStyle name="Note 2 6 15 3 7 5" xfId="35337" xr:uid="{00000000-0005-0000-0000-0000C1A60000}"/>
    <cellStyle name="Note 2 6 15 3 7 6" xfId="40815" xr:uid="{00000000-0005-0000-0000-0000C2A60000}"/>
    <cellStyle name="Note 2 6 15 3 7 7" xfId="45713" xr:uid="{00000000-0005-0000-0000-0000C3A60000}"/>
    <cellStyle name="Note 2 6 15 3 7 8" xfId="51723" xr:uid="{00000000-0005-0000-0000-0000C4A60000}"/>
    <cellStyle name="Note 2 6 15 3 8" xfId="8445" xr:uid="{00000000-0005-0000-0000-0000C5A60000}"/>
    <cellStyle name="Note 2 6 15 3 8 2" xfId="18375" xr:uid="{00000000-0005-0000-0000-0000C6A60000}"/>
    <cellStyle name="Note 2 6 15 3 8 3" xfId="25591" xr:uid="{00000000-0005-0000-0000-0000C7A60000}"/>
    <cellStyle name="Note 2 6 15 3 8 4" xfId="30662" xr:uid="{00000000-0005-0000-0000-0000C8A60000}"/>
    <cellStyle name="Note 2 6 15 3 8 5" xfId="35338" xr:uid="{00000000-0005-0000-0000-0000C9A60000}"/>
    <cellStyle name="Note 2 6 15 3 8 6" xfId="40816" xr:uid="{00000000-0005-0000-0000-0000CAA60000}"/>
    <cellStyle name="Note 2 6 15 3 8 7" xfId="45714" xr:uid="{00000000-0005-0000-0000-0000CBA60000}"/>
    <cellStyle name="Note 2 6 15 3 8 8" xfId="51724" xr:uid="{00000000-0005-0000-0000-0000CCA60000}"/>
    <cellStyle name="Note 2 6 15 3 9" xfId="6597" xr:uid="{00000000-0005-0000-0000-0000CDA60000}"/>
    <cellStyle name="Note 2 6 15 3 9 2" xfId="18376" xr:uid="{00000000-0005-0000-0000-0000CEA60000}"/>
    <cellStyle name="Note 2 6 15 3 9 3" xfId="25592" xr:uid="{00000000-0005-0000-0000-0000CFA60000}"/>
    <cellStyle name="Note 2 6 15 3 9 4" xfId="30663" xr:uid="{00000000-0005-0000-0000-0000D0A60000}"/>
    <cellStyle name="Note 2 6 15 3 9 5" xfId="35339" xr:uid="{00000000-0005-0000-0000-0000D1A60000}"/>
    <cellStyle name="Note 2 6 15 3 9 6" xfId="40817" xr:uid="{00000000-0005-0000-0000-0000D2A60000}"/>
    <cellStyle name="Note 2 6 15 3 9 7" xfId="45715" xr:uid="{00000000-0005-0000-0000-0000D3A60000}"/>
    <cellStyle name="Note 2 6 15 3 9 8" xfId="51725" xr:uid="{00000000-0005-0000-0000-0000D4A60000}"/>
    <cellStyle name="Note 2 6 15 4" xfId="4857" xr:uid="{00000000-0005-0000-0000-0000D5A60000}"/>
    <cellStyle name="Note 2 6 15 4 10" xfId="18377" xr:uid="{00000000-0005-0000-0000-0000D6A60000}"/>
    <cellStyle name="Note 2 6 15 4 11" xfId="25593" xr:uid="{00000000-0005-0000-0000-0000D7A60000}"/>
    <cellStyle name="Note 2 6 15 4 12" xfId="30664" xr:uid="{00000000-0005-0000-0000-0000D8A60000}"/>
    <cellStyle name="Note 2 6 15 4 13" xfId="35340" xr:uid="{00000000-0005-0000-0000-0000D9A60000}"/>
    <cellStyle name="Note 2 6 15 4 14" xfId="40818" xr:uid="{00000000-0005-0000-0000-0000DAA60000}"/>
    <cellStyle name="Note 2 6 15 4 15" xfId="45716" xr:uid="{00000000-0005-0000-0000-0000DBA60000}"/>
    <cellStyle name="Note 2 6 15 4 16" xfId="51726" xr:uid="{00000000-0005-0000-0000-0000DCA60000}"/>
    <cellStyle name="Note 2 6 15 4 2" xfId="7471" xr:uid="{00000000-0005-0000-0000-0000DDA60000}"/>
    <cellStyle name="Note 2 6 15 4 2 2" xfId="18378" xr:uid="{00000000-0005-0000-0000-0000DEA60000}"/>
    <cellStyle name="Note 2 6 15 4 2 3" xfId="25594" xr:uid="{00000000-0005-0000-0000-0000DFA60000}"/>
    <cellStyle name="Note 2 6 15 4 2 4" xfId="30665" xr:uid="{00000000-0005-0000-0000-0000E0A60000}"/>
    <cellStyle name="Note 2 6 15 4 2 5" xfId="35341" xr:uid="{00000000-0005-0000-0000-0000E1A60000}"/>
    <cellStyle name="Note 2 6 15 4 2 6" xfId="40819" xr:uid="{00000000-0005-0000-0000-0000E2A60000}"/>
    <cellStyle name="Note 2 6 15 4 2 7" xfId="45717" xr:uid="{00000000-0005-0000-0000-0000E3A60000}"/>
    <cellStyle name="Note 2 6 15 4 2 8" xfId="51727" xr:uid="{00000000-0005-0000-0000-0000E4A60000}"/>
    <cellStyle name="Note 2 6 15 4 3" xfId="7971" xr:uid="{00000000-0005-0000-0000-0000E5A60000}"/>
    <cellStyle name="Note 2 6 15 4 3 2" xfId="18379" xr:uid="{00000000-0005-0000-0000-0000E6A60000}"/>
    <cellStyle name="Note 2 6 15 4 3 3" xfId="25595" xr:uid="{00000000-0005-0000-0000-0000E7A60000}"/>
    <cellStyle name="Note 2 6 15 4 3 4" xfId="30666" xr:uid="{00000000-0005-0000-0000-0000E8A60000}"/>
    <cellStyle name="Note 2 6 15 4 3 5" xfId="35342" xr:uid="{00000000-0005-0000-0000-0000E9A60000}"/>
    <cellStyle name="Note 2 6 15 4 3 6" xfId="40820" xr:uid="{00000000-0005-0000-0000-0000EAA60000}"/>
    <cellStyle name="Note 2 6 15 4 3 7" xfId="45718" xr:uid="{00000000-0005-0000-0000-0000EBA60000}"/>
    <cellStyle name="Note 2 6 15 4 3 8" xfId="51728" xr:uid="{00000000-0005-0000-0000-0000ECA60000}"/>
    <cellStyle name="Note 2 6 15 4 4" xfId="8330" xr:uid="{00000000-0005-0000-0000-0000EDA60000}"/>
    <cellStyle name="Note 2 6 15 4 4 2" xfId="18380" xr:uid="{00000000-0005-0000-0000-0000EEA60000}"/>
    <cellStyle name="Note 2 6 15 4 4 3" xfId="25596" xr:uid="{00000000-0005-0000-0000-0000EFA60000}"/>
    <cellStyle name="Note 2 6 15 4 4 4" xfId="30667" xr:uid="{00000000-0005-0000-0000-0000F0A60000}"/>
    <cellStyle name="Note 2 6 15 4 4 5" xfId="35343" xr:uid="{00000000-0005-0000-0000-0000F1A60000}"/>
    <cellStyle name="Note 2 6 15 4 4 6" xfId="40821" xr:uid="{00000000-0005-0000-0000-0000F2A60000}"/>
    <cellStyle name="Note 2 6 15 4 4 7" xfId="45719" xr:uid="{00000000-0005-0000-0000-0000F3A60000}"/>
    <cellStyle name="Note 2 6 15 4 4 8" xfId="51729" xr:uid="{00000000-0005-0000-0000-0000F4A60000}"/>
    <cellStyle name="Note 2 6 15 4 5" xfId="8746" xr:uid="{00000000-0005-0000-0000-0000F5A60000}"/>
    <cellStyle name="Note 2 6 15 4 5 2" xfId="18381" xr:uid="{00000000-0005-0000-0000-0000F6A60000}"/>
    <cellStyle name="Note 2 6 15 4 5 3" xfId="25597" xr:uid="{00000000-0005-0000-0000-0000F7A60000}"/>
    <cellStyle name="Note 2 6 15 4 5 4" xfId="30668" xr:uid="{00000000-0005-0000-0000-0000F8A60000}"/>
    <cellStyle name="Note 2 6 15 4 5 5" xfId="35344" xr:uid="{00000000-0005-0000-0000-0000F9A60000}"/>
    <cellStyle name="Note 2 6 15 4 5 6" xfId="40822" xr:uid="{00000000-0005-0000-0000-0000FAA60000}"/>
    <cellStyle name="Note 2 6 15 4 5 7" xfId="45720" xr:uid="{00000000-0005-0000-0000-0000FBA60000}"/>
    <cellStyle name="Note 2 6 15 4 5 8" xfId="51730" xr:uid="{00000000-0005-0000-0000-0000FCA60000}"/>
    <cellStyle name="Note 2 6 15 4 6" xfId="9112" xr:uid="{00000000-0005-0000-0000-0000FDA60000}"/>
    <cellStyle name="Note 2 6 15 4 6 2" xfId="18382" xr:uid="{00000000-0005-0000-0000-0000FEA60000}"/>
    <cellStyle name="Note 2 6 15 4 6 3" xfId="25598" xr:uid="{00000000-0005-0000-0000-0000FFA60000}"/>
    <cellStyle name="Note 2 6 15 4 6 4" xfId="30669" xr:uid="{00000000-0005-0000-0000-000000A70000}"/>
    <cellStyle name="Note 2 6 15 4 6 5" xfId="35345" xr:uid="{00000000-0005-0000-0000-000001A70000}"/>
    <cellStyle name="Note 2 6 15 4 6 6" xfId="40823" xr:uid="{00000000-0005-0000-0000-000002A70000}"/>
    <cellStyle name="Note 2 6 15 4 6 7" xfId="45721" xr:uid="{00000000-0005-0000-0000-000003A70000}"/>
    <cellStyle name="Note 2 6 15 4 6 8" xfId="51731" xr:uid="{00000000-0005-0000-0000-000004A70000}"/>
    <cellStyle name="Note 2 6 15 4 7" xfId="9543" xr:uid="{00000000-0005-0000-0000-000005A70000}"/>
    <cellStyle name="Note 2 6 15 4 7 2" xfId="18383" xr:uid="{00000000-0005-0000-0000-000006A70000}"/>
    <cellStyle name="Note 2 6 15 4 7 3" xfId="25599" xr:uid="{00000000-0005-0000-0000-000007A70000}"/>
    <cellStyle name="Note 2 6 15 4 7 4" xfId="30670" xr:uid="{00000000-0005-0000-0000-000008A70000}"/>
    <cellStyle name="Note 2 6 15 4 7 5" xfId="35346" xr:uid="{00000000-0005-0000-0000-000009A70000}"/>
    <cellStyle name="Note 2 6 15 4 7 6" xfId="40824" xr:uid="{00000000-0005-0000-0000-00000AA70000}"/>
    <cellStyle name="Note 2 6 15 4 7 7" xfId="45722" xr:uid="{00000000-0005-0000-0000-00000BA70000}"/>
    <cellStyle name="Note 2 6 15 4 7 8" xfId="51732" xr:uid="{00000000-0005-0000-0000-00000CA70000}"/>
    <cellStyle name="Note 2 6 15 4 8" xfId="9857" xr:uid="{00000000-0005-0000-0000-00000DA70000}"/>
    <cellStyle name="Note 2 6 15 4 8 2" xfId="18384" xr:uid="{00000000-0005-0000-0000-00000EA70000}"/>
    <cellStyle name="Note 2 6 15 4 8 3" xfId="25600" xr:uid="{00000000-0005-0000-0000-00000FA70000}"/>
    <cellStyle name="Note 2 6 15 4 8 4" xfId="30671" xr:uid="{00000000-0005-0000-0000-000010A70000}"/>
    <cellStyle name="Note 2 6 15 4 8 5" xfId="35347" xr:uid="{00000000-0005-0000-0000-000011A70000}"/>
    <cellStyle name="Note 2 6 15 4 8 6" xfId="40825" xr:uid="{00000000-0005-0000-0000-000012A70000}"/>
    <cellStyle name="Note 2 6 15 4 8 7" xfId="45723" xr:uid="{00000000-0005-0000-0000-000013A70000}"/>
    <cellStyle name="Note 2 6 15 4 8 8" xfId="51733" xr:uid="{00000000-0005-0000-0000-000014A70000}"/>
    <cellStyle name="Note 2 6 15 4 9" xfId="10125" xr:uid="{00000000-0005-0000-0000-000015A70000}"/>
    <cellStyle name="Note 2 6 15 4 9 2" xfId="18385" xr:uid="{00000000-0005-0000-0000-000016A70000}"/>
    <cellStyle name="Note 2 6 15 4 9 3" xfId="25601" xr:uid="{00000000-0005-0000-0000-000017A70000}"/>
    <cellStyle name="Note 2 6 15 4 9 4" xfId="30672" xr:uid="{00000000-0005-0000-0000-000018A70000}"/>
    <cellStyle name="Note 2 6 15 4 9 5" xfId="35348" xr:uid="{00000000-0005-0000-0000-000019A70000}"/>
    <cellStyle name="Note 2 6 15 4 9 6" xfId="40826" xr:uid="{00000000-0005-0000-0000-00001AA70000}"/>
    <cellStyle name="Note 2 6 15 4 9 7" xfId="45724" xr:uid="{00000000-0005-0000-0000-00001BA70000}"/>
    <cellStyle name="Note 2 6 15 4 9 8" xfId="51734" xr:uid="{00000000-0005-0000-0000-00001CA70000}"/>
    <cellStyle name="Note 2 6 15 5" xfId="4223" xr:uid="{00000000-0005-0000-0000-00001DA70000}"/>
    <cellStyle name="Note 2 6 15 5 2" xfId="18386" xr:uid="{00000000-0005-0000-0000-00001EA70000}"/>
    <cellStyle name="Note 2 6 15 5 3" xfId="25602" xr:uid="{00000000-0005-0000-0000-00001FA70000}"/>
    <cellStyle name="Note 2 6 15 5 4" xfId="30673" xr:uid="{00000000-0005-0000-0000-000020A70000}"/>
    <cellStyle name="Note 2 6 15 5 5" xfId="35349" xr:uid="{00000000-0005-0000-0000-000021A70000}"/>
    <cellStyle name="Note 2 6 15 5 6" xfId="40827" xr:uid="{00000000-0005-0000-0000-000022A70000}"/>
    <cellStyle name="Note 2 6 15 5 7" xfId="45725" xr:uid="{00000000-0005-0000-0000-000023A70000}"/>
    <cellStyle name="Note 2 6 15 5 8" xfId="51735" xr:uid="{00000000-0005-0000-0000-000024A70000}"/>
    <cellStyle name="Note 2 6 15 6" xfId="4536" xr:uid="{00000000-0005-0000-0000-000025A70000}"/>
    <cellStyle name="Note 2 6 15 6 2" xfId="18387" xr:uid="{00000000-0005-0000-0000-000026A70000}"/>
    <cellStyle name="Note 2 6 15 6 3" xfId="25603" xr:uid="{00000000-0005-0000-0000-000027A70000}"/>
    <cellStyle name="Note 2 6 15 6 4" xfId="30674" xr:uid="{00000000-0005-0000-0000-000028A70000}"/>
    <cellStyle name="Note 2 6 15 6 5" xfId="35350" xr:uid="{00000000-0005-0000-0000-000029A70000}"/>
    <cellStyle name="Note 2 6 15 6 6" xfId="40828" xr:uid="{00000000-0005-0000-0000-00002AA70000}"/>
    <cellStyle name="Note 2 6 15 6 7" xfId="45726" xr:uid="{00000000-0005-0000-0000-00002BA70000}"/>
    <cellStyle name="Note 2 6 15 6 8" xfId="51736" xr:uid="{00000000-0005-0000-0000-00002CA70000}"/>
    <cellStyle name="Note 2 6 15 7" xfId="4832" xr:uid="{00000000-0005-0000-0000-00002DA70000}"/>
    <cellStyle name="Note 2 6 15 7 2" xfId="18388" xr:uid="{00000000-0005-0000-0000-00002EA70000}"/>
    <cellStyle name="Note 2 6 15 7 3" xfId="25604" xr:uid="{00000000-0005-0000-0000-00002FA70000}"/>
    <cellStyle name="Note 2 6 15 7 4" xfId="30675" xr:uid="{00000000-0005-0000-0000-000030A70000}"/>
    <cellStyle name="Note 2 6 15 7 5" xfId="35351" xr:uid="{00000000-0005-0000-0000-000031A70000}"/>
    <cellStyle name="Note 2 6 15 7 6" xfId="40829" xr:uid="{00000000-0005-0000-0000-000032A70000}"/>
    <cellStyle name="Note 2 6 15 7 7" xfId="45727" xr:uid="{00000000-0005-0000-0000-000033A70000}"/>
    <cellStyle name="Note 2 6 15 7 8" xfId="51737" xr:uid="{00000000-0005-0000-0000-000034A70000}"/>
    <cellStyle name="Note 2 6 15 8" xfId="4800" xr:uid="{00000000-0005-0000-0000-000035A70000}"/>
    <cellStyle name="Note 2 6 15 8 2" xfId="18389" xr:uid="{00000000-0005-0000-0000-000036A70000}"/>
    <cellStyle name="Note 2 6 15 8 3" xfId="25605" xr:uid="{00000000-0005-0000-0000-000037A70000}"/>
    <cellStyle name="Note 2 6 15 8 4" xfId="30676" xr:uid="{00000000-0005-0000-0000-000038A70000}"/>
    <cellStyle name="Note 2 6 15 8 5" xfId="35352" xr:uid="{00000000-0005-0000-0000-000039A70000}"/>
    <cellStyle name="Note 2 6 15 8 6" xfId="40830" xr:uid="{00000000-0005-0000-0000-00003AA70000}"/>
    <cellStyle name="Note 2 6 15 8 7" xfId="45728" xr:uid="{00000000-0005-0000-0000-00003BA70000}"/>
    <cellStyle name="Note 2 6 15 8 8" xfId="51738" xr:uid="{00000000-0005-0000-0000-00003CA70000}"/>
    <cellStyle name="Note 2 6 15 9" xfId="11315" xr:uid="{00000000-0005-0000-0000-00003DA70000}"/>
    <cellStyle name="Note 2 6 16" xfId="1394" xr:uid="{00000000-0005-0000-0000-00003EA70000}"/>
    <cellStyle name="Note 2 6 16 10" xfId="22578" xr:uid="{00000000-0005-0000-0000-00003FA70000}"/>
    <cellStyle name="Note 2 6 16 11" xfId="47148" xr:uid="{00000000-0005-0000-0000-000040A70000}"/>
    <cellStyle name="Note 2 6 16 2" xfId="4450" xr:uid="{00000000-0005-0000-0000-000041A70000}"/>
    <cellStyle name="Note 2 6 16 2 10" xfId="40831" xr:uid="{00000000-0005-0000-0000-000042A70000}"/>
    <cellStyle name="Note 2 6 16 2 11" xfId="45729" xr:uid="{00000000-0005-0000-0000-000043A70000}"/>
    <cellStyle name="Note 2 6 16 2 12" xfId="51739" xr:uid="{00000000-0005-0000-0000-000044A70000}"/>
    <cellStyle name="Note 2 6 16 2 2" xfId="7049" xr:uid="{00000000-0005-0000-0000-000045A70000}"/>
    <cellStyle name="Note 2 6 16 2 2 2" xfId="18391" xr:uid="{00000000-0005-0000-0000-000046A70000}"/>
    <cellStyle name="Note 2 6 16 2 2 3" xfId="25607" xr:uid="{00000000-0005-0000-0000-000047A70000}"/>
    <cellStyle name="Note 2 6 16 2 2 4" xfId="30678" xr:uid="{00000000-0005-0000-0000-000048A70000}"/>
    <cellStyle name="Note 2 6 16 2 2 5" xfId="35354" xr:uid="{00000000-0005-0000-0000-000049A70000}"/>
    <cellStyle name="Note 2 6 16 2 2 6" xfId="40832" xr:uid="{00000000-0005-0000-0000-00004AA70000}"/>
    <cellStyle name="Note 2 6 16 2 2 7" xfId="45730" xr:uid="{00000000-0005-0000-0000-00004BA70000}"/>
    <cellStyle name="Note 2 6 16 2 2 8" xfId="51740" xr:uid="{00000000-0005-0000-0000-00004CA70000}"/>
    <cellStyle name="Note 2 6 16 2 3" xfId="5278" xr:uid="{00000000-0005-0000-0000-00004DA70000}"/>
    <cellStyle name="Note 2 6 16 2 3 2" xfId="18392" xr:uid="{00000000-0005-0000-0000-00004EA70000}"/>
    <cellStyle name="Note 2 6 16 2 3 3" xfId="25608" xr:uid="{00000000-0005-0000-0000-00004FA70000}"/>
    <cellStyle name="Note 2 6 16 2 3 4" xfId="30679" xr:uid="{00000000-0005-0000-0000-000050A70000}"/>
    <cellStyle name="Note 2 6 16 2 3 5" xfId="35355" xr:uid="{00000000-0005-0000-0000-000051A70000}"/>
    <cellStyle name="Note 2 6 16 2 3 6" xfId="40833" xr:uid="{00000000-0005-0000-0000-000052A70000}"/>
    <cellStyle name="Note 2 6 16 2 3 7" xfId="45731" xr:uid="{00000000-0005-0000-0000-000053A70000}"/>
    <cellStyle name="Note 2 6 16 2 3 8" xfId="51741" xr:uid="{00000000-0005-0000-0000-000054A70000}"/>
    <cellStyle name="Note 2 6 16 2 4" xfId="7798" xr:uid="{00000000-0005-0000-0000-000055A70000}"/>
    <cellStyle name="Note 2 6 16 2 4 2" xfId="18393" xr:uid="{00000000-0005-0000-0000-000056A70000}"/>
    <cellStyle name="Note 2 6 16 2 4 3" xfId="25609" xr:uid="{00000000-0005-0000-0000-000057A70000}"/>
    <cellStyle name="Note 2 6 16 2 4 4" xfId="30680" xr:uid="{00000000-0005-0000-0000-000058A70000}"/>
    <cellStyle name="Note 2 6 16 2 4 5" xfId="35356" xr:uid="{00000000-0005-0000-0000-000059A70000}"/>
    <cellStyle name="Note 2 6 16 2 4 6" xfId="40834" xr:uid="{00000000-0005-0000-0000-00005AA70000}"/>
    <cellStyle name="Note 2 6 16 2 4 7" xfId="45732" xr:uid="{00000000-0005-0000-0000-00005BA70000}"/>
    <cellStyle name="Note 2 6 16 2 4 8" xfId="51742" xr:uid="{00000000-0005-0000-0000-00005CA70000}"/>
    <cellStyle name="Note 2 6 16 2 5" xfId="9207" xr:uid="{00000000-0005-0000-0000-00005DA70000}"/>
    <cellStyle name="Note 2 6 16 2 5 2" xfId="18394" xr:uid="{00000000-0005-0000-0000-00005EA70000}"/>
    <cellStyle name="Note 2 6 16 2 5 3" xfId="25610" xr:uid="{00000000-0005-0000-0000-00005FA70000}"/>
    <cellStyle name="Note 2 6 16 2 5 4" xfId="30681" xr:uid="{00000000-0005-0000-0000-000060A70000}"/>
    <cellStyle name="Note 2 6 16 2 5 5" xfId="35357" xr:uid="{00000000-0005-0000-0000-000061A70000}"/>
    <cellStyle name="Note 2 6 16 2 5 6" xfId="40835" xr:uid="{00000000-0005-0000-0000-000062A70000}"/>
    <cellStyle name="Note 2 6 16 2 5 7" xfId="45733" xr:uid="{00000000-0005-0000-0000-000063A70000}"/>
    <cellStyle name="Note 2 6 16 2 5 8" xfId="51743" xr:uid="{00000000-0005-0000-0000-000064A70000}"/>
    <cellStyle name="Note 2 6 16 2 6" xfId="18390" xr:uid="{00000000-0005-0000-0000-000065A70000}"/>
    <cellStyle name="Note 2 6 16 2 7" xfId="25606" xr:uid="{00000000-0005-0000-0000-000066A70000}"/>
    <cellStyle name="Note 2 6 16 2 8" xfId="30677" xr:uid="{00000000-0005-0000-0000-000067A70000}"/>
    <cellStyle name="Note 2 6 16 2 9" xfId="35353" xr:uid="{00000000-0005-0000-0000-000068A70000}"/>
    <cellStyle name="Note 2 6 16 3" xfId="5375" xr:uid="{00000000-0005-0000-0000-000069A70000}"/>
    <cellStyle name="Note 2 6 16 3 10" xfId="18395" xr:uid="{00000000-0005-0000-0000-00006AA70000}"/>
    <cellStyle name="Note 2 6 16 3 11" xfId="25611" xr:uid="{00000000-0005-0000-0000-00006BA70000}"/>
    <cellStyle name="Note 2 6 16 3 12" xfId="30682" xr:uid="{00000000-0005-0000-0000-00006CA70000}"/>
    <cellStyle name="Note 2 6 16 3 13" xfId="35358" xr:uid="{00000000-0005-0000-0000-00006DA70000}"/>
    <cellStyle name="Note 2 6 16 3 14" xfId="40836" xr:uid="{00000000-0005-0000-0000-00006EA70000}"/>
    <cellStyle name="Note 2 6 16 3 15" xfId="45734" xr:uid="{00000000-0005-0000-0000-00006FA70000}"/>
    <cellStyle name="Note 2 6 16 3 16" xfId="51744" xr:uid="{00000000-0005-0000-0000-000070A70000}"/>
    <cellStyle name="Note 2 6 16 3 2" xfId="7350" xr:uid="{00000000-0005-0000-0000-000071A70000}"/>
    <cellStyle name="Note 2 6 16 3 2 2" xfId="18396" xr:uid="{00000000-0005-0000-0000-000072A70000}"/>
    <cellStyle name="Note 2 6 16 3 2 3" xfId="25612" xr:uid="{00000000-0005-0000-0000-000073A70000}"/>
    <cellStyle name="Note 2 6 16 3 2 4" xfId="30683" xr:uid="{00000000-0005-0000-0000-000074A70000}"/>
    <cellStyle name="Note 2 6 16 3 2 5" xfId="35359" xr:uid="{00000000-0005-0000-0000-000075A70000}"/>
    <cellStyle name="Note 2 6 16 3 2 6" xfId="40837" xr:uid="{00000000-0005-0000-0000-000076A70000}"/>
    <cellStyle name="Note 2 6 16 3 2 7" xfId="45735" xr:uid="{00000000-0005-0000-0000-000077A70000}"/>
    <cellStyle name="Note 2 6 16 3 2 8" xfId="51745" xr:uid="{00000000-0005-0000-0000-000078A70000}"/>
    <cellStyle name="Note 2 6 16 3 3" xfId="7869" xr:uid="{00000000-0005-0000-0000-000079A70000}"/>
    <cellStyle name="Note 2 6 16 3 3 2" xfId="18397" xr:uid="{00000000-0005-0000-0000-00007AA70000}"/>
    <cellStyle name="Note 2 6 16 3 3 3" xfId="25613" xr:uid="{00000000-0005-0000-0000-00007BA70000}"/>
    <cellStyle name="Note 2 6 16 3 3 4" xfId="30684" xr:uid="{00000000-0005-0000-0000-00007CA70000}"/>
    <cellStyle name="Note 2 6 16 3 3 5" xfId="35360" xr:uid="{00000000-0005-0000-0000-00007DA70000}"/>
    <cellStyle name="Note 2 6 16 3 3 6" xfId="40838" xr:uid="{00000000-0005-0000-0000-00007EA70000}"/>
    <cellStyle name="Note 2 6 16 3 3 7" xfId="45736" xr:uid="{00000000-0005-0000-0000-00007FA70000}"/>
    <cellStyle name="Note 2 6 16 3 3 8" xfId="51746" xr:uid="{00000000-0005-0000-0000-000080A70000}"/>
    <cellStyle name="Note 2 6 16 3 4" xfId="8214" xr:uid="{00000000-0005-0000-0000-000081A70000}"/>
    <cellStyle name="Note 2 6 16 3 4 2" xfId="18398" xr:uid="{00000000-0005-0000-0000-000082A70000}"/>
    <cellStyle name="Note 2 6 16 3 4 3" xfId="25614" xr:uid="{00000000-0005-0000-0000-000083A70000}"/>
    <cellStyle name="Note 2 6 16 3 4 4" xfId="30685" xr:uid="{00000000-0005-0000-0000-000084A70000}"/>
    <cellStyle name="Note 2 6 16 3 4 5" xfId="35361" xr:uid="{00000000-0005-0000-0000-000085A70000}"/>
    <cellStyle name="Note 2 6 16 3 4 6" xfId="40839" xr:uid="{00000000-0005-0000-0000-000086A70000}"/>
    <cellStyle name="Note 2 6 16 3 4 7" xfId="45737" xr:uid="{00000000-0005-0000-0000-000087A70000}"/>
    <cellStyle name="Note 2 6 16 3 4 8" xfId="51747" xr:uid="{00000000-0005-0000-0000-000088A70000}"/>
    <cellStyle name="Note 2 6 16 3 5" xfId="8640" xr:uid="{00000000-0005-0000-0000-000089A70000}"/>
    <cellStyle name="Note 2 6 16 3 5 2" xfId="18399" xr:uid="{00000000-0005-0000-0000-00008AA70000}"/>
    <cellStyle name="Note 2 6 16 3 5 3" xfId="25615" xr:uid="{00000000-0005-0000-0000-00008BA70000}"/>
    <cellStyle name="Note 2 6 16 3 5 4" xfId="30686" xr:uid="{00000000-0005-0000-0000-00008CA70000}"/>
    <cellStyle name="Note 2 6 16 3 5 5" xfId="35362" xr:uid="{00000000-0005-0000-0000-00008DA70000}"/>
    <cellStyle name="Note 2 6 16 3 5 6" xfId="40840" xr:uid="{00000000-0005-0000-0000-00008EA70000}"/>
    <cellStyle name="Note 2 6 16 3 5 7" xfId="45738" xr:uid="{00000000-0005-0000-0000-00008FA70000}"/>
    <cellStyle name="Note 2 6 16 3 5 8" xfId="51748" xr:uid="{00000000-0005-0000-0000-000090A70000}"/>
    <cellStyle name="Note 2 6 16 3 6" xfId="8995" xr:uid="{00000000-0005-0000-0000-000091A70000}"/>
    <cellStyle name="Note 2 6 16 3 6 2" xfId="18400" xr:uid="{00000000-0005-0000-0000-000092A70000}"/>
    <cellStyle name="Note 2 6 16 3 6 3" xfId="25616" xr:uid="{00000000-0005-0000-0000-000093A70000}"/>
    <cellStyle name="Note 2 6 16 3 6 4" xfId="30687" xr:uid="{00000000-0005-0000-0000-000094A70000}"/>
    <cellStyle name="Note 2 6 16 3 6 5" xfId="35363" xr:uid="{00000000-0005-0000-0000-000095A70000}"/>
    <cellStyle name="Note 2 6 16 3 6 6" xfId="40841" xr:uid="{00000000-0005-0000-0000-000096A70000}"/>
    <cellStyle name="Note 2 6 16 3 6 7" xfId="45739" xr:uid="{00000000-0005-0000-0000-000097A70000}"/>
    <cellStyle name="Note 2 6 16 3 6 8" xfId="51749" xr:uid="{00000000-0005-0000-0000-000098A70000}"/>
    <cellStyle name="Note 2 6 16 3 7" xfId="9450" xr:uid="{00000000-0005-0000-0000-000099A70000}"/>
    <cellStyle name="Note 2 6 16 3 7 2" xfId="18401" xr:uid="{00000000-0005-0000-0000-00009AA70000}"/>
    <cellStyle name="Note 2 6 16 3 7 3" xfId="25617" xr:uid="{00000000-0005-0000-0000-00009BA70000}"/>
    <cellStyle name="Note 2 6 16 3 7 4" xfId="30688" xr:uid="{00000000-0005-0000-0000-00009CA70000}"/>
    <cellStyle name="Note 2 6 16 3 7 5" xfId="35364" xr:uid="{00000000-0005-0000-0000-00009DA70000}"/>
    <cellStyle name="Note 2 6 16 3 7 6" xfId="40842" xr:uid="{00000000-0005-0000-0000-00009EA70000}"/>
    <cellStyle name="Note 2 6 16 3 7 7" xfId="45740" xr:uid="{00000000-0005-0000-0000-00009FA70000}"/>
    <cellStyle name="Note 2 6 16 3 7 8" xfId="51750" xr:uid="{00000000-0005-0000-0000-0000A0A70000}"/>
    <cellStyle name="Note 2 6 16 3 8" xfId="9770" xr:uid="{00000000-0005-0000-0000-0000A1A70000}"/>
    <cellStyle name="Note 2 6 16 3 8 2" xfId="18402" xr:uid="{00000000-0005-0000-0000-0000A2A70000}"/>
    <cellStyle name="Note 2 6 16 3 8 3" xfId="25618" xr:uid="{00000000-0005-0000-0000-0000A3A70000}"/>
    <cellStyle name="Note 2 6 16 3 8 4" xfId="30689" xr:uid="{00000000-0005-0000-0000-0000A4A70000}"/>
    <cellStyle name="Note 2 6 16 3 8 5" xfId="35365" xr:uid="{00000000-0005-0000-0000-0000A5A70000}"/>
    <cellStyle name="Note 2 6 16 3 8 6" xfId="40843" xr:uid="{00000000-0005-0000-0000-0000A6A70000}"/>
    <cellStyle name="Note 2 6 16 3 8 7" xfId="45741" xr:uid="{00000000-0005-0000-0000-0000A7A70000}"/>
    <cellStyle name="Note 2 6 16 3 8 8" xfId="51751" xr:uid="{00000000-0005-0000-0000-0000A8A70000}"/>
    <cellStyle name="Note 2 6 16 3 9" xfId="10039" xr:uid="{00000000-0005-0000-0000-0000A9A70000}"/>
    <cellStyle name="Note 2 6 16 3 9 2" xfId="18403" xr:uid="{00000000-0005-0000-0000-0000AAA70000}"/>
    <cellStyle name="Note 2 6 16 3 9 3" xfId="25619" xr:uid="{00000000-0005-0000-0000-0000ABA70000}"/>
    <cellStyle name="Note 2 6 16 3 9 4" xfId="30690" xr:uid="{00000000-0005-0000-0000-0000ACA70000}"/>
    <cellStyle name="Note 2 6 16 3 9 5" xfId="35366" xr:uid="{00000000-0005-0000-0000-0000ADA70000}"/>
    <cellStyle name="Note 2 6 16 3 9 6" xfId="40844" xr:uid="{00000000-0005-0000-0000-0000AEA70000}"/>
    <cellStyle name="Note 2 6 16 3 9 7" xfId="45742" xr:uid="{00000000-0005-0000-0000-0000AFA70000}"/>
    <cellStyle name="Note 2 6 16 3 9 8" xfId="51752" xr:uid="{00000000-0005-0000-0000-0000B0A70000}"/>
    <cellStyle name="Note 2 6 16 4" xfId="4204" xr:uid="{00000000-0005-0000-0000-0000B1A70000}"/>
    <cellStyle name="Note 2 6 16 4 10" xfId="18404" xr:uid="{00000000-0005-0000-0000-0000B2A70000}"/>
    <cellStyle name="Note 2 6 16 4 11" xfId="25620" xr:uid="{00000000-0005-0000-0000-0000B3A70000}"/>
    <cellStyle name="Note 2 6 16 4 12" xfId="30691" xr:uid="{00000000-0005-0000-0000-0000B4A70000}"/>
    <cellStyle name="Note 2 6 16 4 13" xfId="35367" xr:uid="{00000000-0005-0000-0000-0000B5A70000}"/>
    <cellStyle name="Note 2 6 16 4 14" xfId="40845" xr:uid="{00000000-0005-0000-0000-0000B6A70000}"/>
    <cellStyle name="Note 2 6 16 4 15" xfId="45743" xr:uid="{00000000-0005-0000-0000-0000B7A70000}"/>
    <cellStyle name="Note 2 6 16 4 16" xfId="51753" xr:uid="{00000000-0005-0000-0000-0000B8A70000}"/>
    <cellStyle name="Note 2 6 16 4 2" xfId="7172" xr:uid="{00000000-0005-0000-0000-0000B9A70000}"/>
    <cellStyle name="Note 2 6 16 4 2 2" xfId="18405" xr:uid="{00000000-0005-0000-0000-0000BAA70000}"/>
    <cellStyle name="Note 2 6 16 4 2 3" xfId="25621" xr:uid="{00000000-0005-0000-0000-0000BBA70000}"/>
    <cellStyle name="Note 2 6 16 4 2 4" xfId="30692" xr:uid="{00000000-0005-0000-0000-0000BCA70000}"/>
    <cellStyle name="Note 2 6 16 4 2 5" xfId="35368" xr:uid="{00000000-0005-0000-0000-0000BDA70000}"/>
    <cellStyle name="Note 2 6 16 4 2 6" xfId="40846" xr:uid="{00000000-0005-0000-0000-0000BEA70000}"/>
    <cellStyle name="Note 2 6 16 4 2 7" xfId="45744" xr:uid="{00000000-0005-0000-0000-0000BFA70000}"/>
    <cellStyle name="Note 2 6 16 4 2 8" xfId="51754" xr:uid="{00000000-0005-0000-0000-0000C0A70000}"/>
    <cellStyle name="Note 2 6 16 4 3" xfId="7727" xr:uid="{00000000-0005-0000-0000-0000C1A70000}"/>
    <cellStyle name="Note 2 6 16 4 3 2" xfId="18406" xr:uid="{00000000-0005-0000-0000-0000C2A70000}"/>
    <cellStyle name="Note 2 6 16 4 3 3" xfId="25622" xr:uid="{00000000-0005-0000-0000-0000C3A70000}"/>
    <cellStyle name="Note 2 6 16 4 3 4" xfId="30693" xr:uid="{00000000-0005-0000-0000-0000C4A70000}"/>
    <cellStyle name="Note 2 6 16 4 3 5" xfId="35369" xr:uid="{00000000-0005-0000-0000-0000C5A70000}"/>
    <cellStyle name="Note 2 6 16 4 3 6" xfId="40847" xr:uid="{00000000-0005-0000-0000-0000C6A70000}"/>
    <cellStyle name="Note 2 6 16 4 3 7" xfId="45745" xr:uid="{00000000-0005-0000-0000-0000C7A70000}"/>
    <cellStyle name="Note 2 6 16 4 3 8" xfId="51755" xr:uid="{00000000-0005-0000-0000-0000C8A70000}"/>
    <cellStyle name="Note 2 6 16 4 4" xfId="8039" xr:uid="{00000000-0005-0000-0000-0000C9A70000}"/>
    <cellStyle name="Note 2 6 16 4 4 2" xfId="18407" xr:uid="{00000000-0005-0000-0000-0000CAA70000}"/>
    <cellStyle name="Note 2 6 16 4 4 3" xfId="25623" xr:uid="{00000000-0005-0000-0000-0000CBA70000}"/>
    <cellStyle name="Note 2 6 16 4 4 4" xfId="30694" xr:uid="{00000000-0005-0000-0000-0000CCA70000}"/>
    <cellStyle name="Note 2 6 16 4 4 5" xfId="35370" xr:uid="{00000000-0005-0000-0000-0000CDA70000}"/>
    <cellStyle name="Note 2 6 16 4 4 6" xfId="40848" xr:uid="{00000000-0005-0000-0000-0000CEA70000}"/>
    <cellStyle name="Note 2 6 16 4 4 7" xfId="45746" xr:uid="{00000000-0005-0000-0000-0000CFA70000}"/>
    <cellStyle name="Note 2 6 16 4 4 8" xfId="51756" xr:uid="{00000000-0005-0000-0000-0000D0A70000}"/>
    <cellStyle name="Note 2 6 16 4 5" xfId="8500" xr:uid="{00000000-0005-0000-0000-0000D1A70000}"/>
    <cellStyle name="Note 2 6 16 4 5 2" xfId="18408" xr:uid="{00000000-0005-0000-0000-0000D2A70000}"/>
    <cellStyle name="Note 2 6 16 4 5 3" xfId="25624" xr:uid="{00000000-0005-0000-0000-0000D3A70000}"/>
    <cellStyle name="Note 2 6 16 4 5 4" xfId="30695" xr:uid="{00000000-0005-0000-0000-0000D4A70000}"/>
    <cellStyle name="Note 2 6 16 4 5 5" xfId="35371" xr:uid="{00000000-0005-0000-0000-0000D5A70000}"/>
    <cellStyle name="Note 2 6 16 4 5 6" xfId="40849" xr:uid="{00000000-0005-0000-0000-0000D6A70000}"/>
    <cellStyle name="Note 2 6 16 4 5 7" xfId="45747" xr:uid="{00000000-0005-0000-0000-0000D7A70000}"/>
    <cellStyle name="Note 2 6 16 4 5 8" xfId="51757" xr:uid="{00000000-0005-0000-0000-0000D8A70000}"/>
    <cellStyle name="Note 2 6 16 4 6" xfId="8839" xr:uid="{00000000-0005-0000-0000-0000D9A70000}"/>
    <cellStyle name="Note 2 6 16 4 6 2" xfId="18409" xr:uid="{00000000-0005-0000-0000-0000DAA70000}"/>
    <cellStyle name="Note 2 6 16 4 6 3" xfId="25625" xr:uid="{00000000-0005-0000-0000-0000DBA70000}"/>
    <cellStyle name="Note 2 6 16 4 6 4" xfId="30696" xr:uid="{00000000-0005-0000-0000-0000DCA70000}"/>
    <cellStyle name="Note 2 6 16 4 6 5" xfId="35372" xr:uid="{00000000-0005-0000-0000-0000DDA70000}"/>
    <cellStyle name="Note 2 6 16 4 6 6" xfId="40850" xr:uid="{00000000-0005-0000-0000-0000DEA70000}"/>
    <cellStyle name="Note 2 6 16 4 6 7" xfId="45748" xr:uid="{00000000-0005-0000-0000-0000DFA70000}"/>
    <cellStyle name="Note 2 6 16 4 6 8" xfId="51758" xr:uid="{00000000-0005-0000-0000-0000E0A70000}"/>
    <cellStyle name="Note 2 6 16 4 7" xfId="9301" xr:uid="{00000000-0005-0000-0000-0000E1A70000}"/>
    <cellStyle name="Note 2 6 16 4 7 2" xfId="18410" xr:uid="{00000000-0005-0000-0000-0000E2A70000}"/>
    <cellStyle name="Note 2 6 16 4 7 3" xfId="25626" xr:uid="{00000000-0005-0000-0000-0000E3A70000}"/>
    <cellStyle name="Note 2 6 16 4 7 4" xfId="30697" xr:uid="{00000000-0005-0000-0000-0000E4A70000}"/>
    <cellStyle name="Note 2 6 16 4 7 5" xfId="35373" xr:uid="{00000000-0005-0000-0000-0000E5A70000}"/>
    <cellStyle name="Note 2 6 16 4 7 6" xfId="40851" xr:uid="{00000000-0005-0000-0000-0000E6A70000}"/>
    <cellStyle name="Note 2 6 16 4 7 7" xfId="45749" xr:uid="{00000000-0005-0000-0000-0000E7A70000}"/>
    <cellStyle name="Note 2 6 16 4 7 8" xfId="51759" xr:uid="{00000000-0005-0000-0000-0000E8A70000}"/>
    <cellStyle name="Note 2 6 16 4 8" xfId="9663" xr:uid="{00000000-0005-0000-0000-0000E9A70000}"/>
    <cellStyle name="Note 2 6 16 4 8 2" xfId="18411" xr:uid="{00000000-0005-0000-0000-0000EAA70000}"/>
    <cellStyle name="Note 2 6 16 4 8 3" xfId="25627" xr:uid="{00000000-0005-0000-0000-0000EBA70000}"/>
    <cellStyle name="Note 2 6 16 4 8 4" xfId="30698" xr:uid="{00000000-0005-0000-0000-0000ECA70000}"/>
    <cellStyle name="Note 2 6 16 4 8 5" xfId="35374" xr:uid="{00000000-0005-0000-0000-0000EDA70000}"/>
    <cellStyle name="Note 2 6 16 4 8 6" xfId="40852" xr:uid="{00000000-0005-0000-0000-0000EEA70000}"/>
    <cellStyle name="Note 2 6 16 4 8 7" xfId="45750" xr:uid="{00000000-0005-0000-0000-0000EFA70000}"/>
    <cellStyle name="Note 2 6 16 4 8 8" xfId="51760" xr:uid="{00000000-0005-0000-0000-0000F0A70000}"/>
    <cellStyle name="Note 2 6 16 4 9" xfId="9931" xr:uid="{00000000-0005-0000-0000-0000F1A70000}"/>
    <cellStyle name="Note 2 6 16 4 9 2" xfId="18412" xr:uid="{00000000-0005-0000-0000-0000F2A70000}"/>
    <cellStyle name="Note 2 6 16 4 9 3" xfId="25628" xr:uid="{00000000-0005-0000-0000-0000F3A70000}"/>
    <cellStyle name="Note 2 6 16 4 9 4" xfId="30699" xr:uid="{00000000-0005-0000-0000-0000F4A70000}"/>
    <cellStyle name="Note 2 6 16 4 9 5" xfId="35375" xr:uid="{00000000-0005-0000-0000-0000F5A70000}"/>
    <cellStyle name="Note 2 6 16 4 9 6" xfId="40853" xr:uid="{00000000-0005-0000-0000-0000F6A70000}"/>
    <cellStyle name="Note 2 6 16 4 9 7" xfId="45751" xr:uid="{00000000-0005-0000-0000-0000F7A70000}"/>
    <cellStyle name="Note 2 6 16 4 9 8" xfId="51761" xr:uid="{00000000-0005-0000-0000-0000F8A70000}"/>
    <cellStyle name="Note 2 6 16 5" xfId="3942" xr:uid="{00000000-0005-0000-0000-0000F9A70000}"/>
    <cellStyle name="Note 2 6 16 5 2" xfId="18413" xr:uid="{00000000-0005-0000-0000-0000FAA70000}"/>
    <cellStyle name="Note 2 6 16 5 3" xfId="25629" xr:uid="{00000000-0005-0000-0000-0000FBA70000}"/>
    <cellStyle name="Note 2 6 16 5 4" xfId="30700" xr:uid="{00000000-0005-0000-0000-0000FCA70000}"/>
    <cellStyle name="Note 2 6 16 5 5" xfId="35376" xr:uid="{00000000-0005-0000-0000-0000FDA70000}"/>
    <cellStyle name="Note 2 6 16 5 6" xfId="40854" xr:uid="{00000000-0005-0000-0000-0000FEA70000}"/>
    <cellStyle name="Note 2 6 16 5 7" xfId="45752" xr:uid="{00000000-0005-0000-0000-0000FFA70000}"/>
    <cellStyle name="Note 2 6 16 5 8" xfId="51762" xr:uid="{00000000-0005-0000-0000-000000A80000}"/>
    <cellStyle name="Note 2 6 16 6" xfId="6036" xr:uid="{00000000-0005-0000-0000-000001A80000}"/>
    <cellStyle name="Note 2 6 16 6 2" xfId="18414" xr:uid="{00000000-0005-0000-0000-000002A80000}"/>
    <cellStyle name="Note 2 6 16 6 3" xfId="25630" xr:uid="{00000000-0005-0000-0000-000003A80000}"/>
    <cellStyle name="Note 2 6 16 6 4" xfId="30701" xr:uid="{00000000-0005-0000-0000-000004A80000}"/>
    <cellStyle name="Note 2 6 16 6 5" xfId="35377" xr:uid="{00000000-0005-0000-0000-000005A80000}"/>
    <cellStyle name="Note 2 6 16 6 6" xfId="40855" xr:uid="{00000000-0005-0000-0000-000006A80000}"/>
    <cellStyle name="Note 2 6 16 6 7" xfId="45753" xr:uid="{00000000-0005-0000-0000-000007A80000}"/>
    <cellStyle name="Note 2 6 16 6 8" xfId="51763" xr:uid="{00000000-0005-0000-0000-000008A80000}"/>
    <cellStyle name="Note 2 6 16 7" xfId="5704" xr:uid="{00000000-0005-0000-0000-000009A80000}"/>
    <cellStyle name="Note 2 6 16 7 2" xfId="18415" xr:uid="{00000000-0005-0000-0000-00000AA80000}"/>
    <cellStyle name="Note 2 6 16 7 3" xfId="25631" xr:uid="{00000000-0005-0000-0000-00000BA80000}"/>
    <cellStyle name="Note 2 6 16 7 4" xfId="30702" xr:uid="{00000000-0005-0000-0000-00000CA80000}"/>
    <cellStyle name="Note 2 6 16 7 5" xfId="35378" xr:uid="{00000000-0005-0000-0000-00000DA80000}"/>
    <cellStyle name="Note 2 6 16 7 6" xfId="40856" xr:uid="{00000000-0005-0000-0000-00000EA80000}"/>
    <cellStyle name="Note 2 6 16 7 7" xfId="45754" xr:uid="{00000000-0005-0000-0000-00000FA80000}"/>
    <cellStyle name="Note 2 6 16 7 8" xfId="51764" xr:uid="{00000000-0005-0000-0000-000010A80000}"/>
    <cellStyle name="Note 2 6 16 8" xfId="6078" xr:uid="{00000000-0005-0000-0000-000011A80000}"/>
    <cellStyle name="Note 2 6 16 8 2" xfId="18416" xr:uid="{00000000-0005-0000-0000-000012A80000}"/>
    <cellStyle name="Note 2 6 16 8 3" xfId="25632" xr:uid="{00000000-0005-0000-0000-000013A80000}"/>
    <cellStyle name="Note 2 6 16 8 4" xfId="30703" xr:uid="{00000000-0005-0000-0000-000014A80000}"/>
    <cellStyle name="Note 2 6 16 8 5" xfId="35379" xr:uid="{00000000-0005-0000-0000-000015A80000}"/>
    <cellStyle name="Note 2 6 16 8 6" xfId="40857" xr:uid="{00000000-0005-0000-0000-000016A80000}"/>
    <cellStyle name="Note 2 6 16 8 7" xfId="45755" xr:uid="{00000000-0005-0000-0000-000017A80000}"/>
    <cellStyle name="Note 2 6 16 8 8" xfId="51765" xr:uid="{00000000-0005-0000-0000-000018A80000}"/>
    <cellStyle name="Note 2 6 16 9" xfId="11331" xr:uid="{00000000-0005-0000-0000-000019A80000}"/>
    <cellStyle name="Note 2 6 17" xfId="1411" xr:uid="{00000000-0005-0000-0000-00001AA80000}"/>
    <cellStyle name="Note 2 6 17 10" xfId="10310" xr:uid="{00000000-0005-0000-0000-00001BA80000}"/>
    <cellStyle name="Note 2 6 17 11" xfId="47158" xr:uid="{00000000-0005-0000-0000-00001CA80000}"/>
    <cellStyle name="Note 2 6 17 2" xfId="4463" xr:uid="{00000000-0005-0000-0000-00001DA80000}"/>
    <cellStyle name="Note 2 6 17 2 10" xfId="40858" xr:uid="{00000000-0005-0000-0000-00001EA80000}"/>
    <cellStyle name="Note 2 6 17 2 11" xfId="45756" xr:uid="{00000000-0005-0000-0000-00001FA80000}"/>
    <cellStyle name="Note 2 6 17 2 12" xfId="51766" xr:uid="{00000000-0005-0000-0000-000020A80000}"/>
    <cellStyle name="Note 2 6 17 2 2" xfId="7054" xr:uid="{00000000-0005-0000-0000-000021A80000}"/>
    <cellStyle name="Note 2 6 17 2 2 2" xfId="18418" xr:uid="{00000000-0005-0000-0000-000022A80000}"/>
    <cellStyle name="Note 2 6 17 2 2 3" xfId="25634" xr:uid="{00000000-0005-0000-0000-000023A80000}"/>
    <cellStyle name="Note 2 6 17 2 2 4" xfId="30705" xr:uid="{00000000-0005-0000-0000-000024A80000}"/>
    <cellStyle name="Note 2 6 17 2 2 5" xfId="35381" xr:uid="{00000000-0005-0000-0000-000025A80000}"/>
    <cellStyle name="Note 2 6 17 2 2 6" xfId="40859" xr:uid="{00000000-0005-0000-0000-000026A80000}"/>
    <cellStyle name="Note 2 6 17 2 2 7" xfId="45757" xr:uid="{00000000-0005-0000-0000-000027A80000}"/>
    <cellStyle name="Note 2 6 17 2 2 8" xfId="51767" xr:uid="{00000000-0005-0000-0000-000028A80000}"/>
    <cellStyle name="Note 2 6 17 2 3" xfId="7332" xr:uid="{00000000-0005-0000-0000-000029A80000}"/>
    <cellStyle name="Note 2 6 17 2 3 2" xfId="18419" xr:uid="{00000000-0005-0000-0000-00002AA80000}"/>
    <cellStyle name="Note 2 6 17 2 3 3" xfId="25635" xr:uid="{00000000-0005-0000-0000-00002BA80000}"/>
    <cellStyle name="Note 2 6 17 2 3 4" xfId="30706" xr:uid="{00000000-0005-0000-0000-00002CA80000}"/>
    <cellStyle name="Note 2 6 17 2 3 5" xfId="35382" xr:uid="{00000000-0005-0000-0000-00002DA80000}"/>
    <cellStyle name="Note 2 6 17 2 3 6" xfId="40860" xr:uid="{00000000-0005-0000-0000-00002EA80000}"/>
    <cellStyle name="Note 2 6 17 2 3 7" xfId="45758" xr:uid="{00000000-0005-0000-0000-00002FA80000}"/>
    <cellStyle name="Note 2 6 17 2 3 8" xfId="51768" xr:uid="{00000000-0005-0000-0000-000030A80000}"/>
    <cellStyle name="Note 2 6 17 2 4" xfId="6836" xr:uid="{00000000-0005-0000-0000-000031A80000}"/>
    <cellStyle name="Note 2 6 17 2 4 2" xfId="18420" xr:uid="{00000000-0005-0000-0000-000032A80000}"/>
    <cellStyle name="Note 2 6 17 2 4 3" xfId="25636" xr:uid="{00000000-0005-0000-0000-000033A80000}"/>
    <cellStyle name="Note 2 6 17 2 4 4" xfId="30707" xr:uid="{00000000-0005-0000-0000-000034A80000}"/>
    <cellStyle name="Note 2 6 17 2 4 5" xfId="35383" xr:uid="{00000000-0005-0000-0000-000035A80000}"/>
    <cellStyle name="Note 2 6 17 2 4 6" xfId="40861" xr:uid="{00000000-0005-0000-0000-000036A80000}"/>
    <cellStyle name="Note 2 6 17 2 4 7" xfId="45759" xr:uid="{00000000-0005-0000-0000-000037A80000}"/>
    <cellStyle name="Note 2 6 17 2 4 8" xfId="51769" xr:uid="{00000000-0005-0000-0000-000038A80000}"/>
    <cellStyle name="Note 2 6 17 2 5" xfId="9212" xr:uid="{00000000-0005-0000-0000-000039A80000}"/>
    <cellStyle name="Note 2 6 17 2 5 2" xfId="18421" xr:uid="{00000000-0005-0000-0000-00003AA80000}"/>
    <cellStyle name="Note 2 6 17 2 5 3" xfId="25637" xr:uid="{00000000-0005-0000-0000-00003BA80000}"/>
    <cellStyle name="Note 2 6 17 2 5 4" xfId="30708" xr:uid="{00000000-0005-0000-0000-00003CA80000}"/>
    <cellStyle name="Note 2 6 17 2 5 5" xfId="35384" xr:uid="{00000000-0005-0000-0000-00003DA80000}"/>
    <cellStyle name="Note 2 6 17 2 5 6" xfId="40862" xr:uid="{00000000-0005-0000-0000-00003EA80000}"/>
    <cellStyle name="Note 2 6 17 2 5 7" xfId="45760" xr:uid="{00000000-0005-0000-0000-00003FA80000}"/>
    <cellStyle name="Note 2 6 17 2 5 8" xfId="51770" xr:uid="{00000000-0005-0000-0000-000040A80000}"/>
    <cellStyle name="Note 2 6 17 2 6" xfId="18417" xr:uid="{00000000-0005-0000-0000-000041A80000}"/>
    <cellStyle name="Note 2 6 17 2 7" xfId="25633" xr:uid="{00000000-0005-0000-0000-000042A80000}"/>
    <cellStyle name="Note 2 6 17 2 8" xfId="30704" xr:uid="{00000000-0005-0000-0000-000043A80000}"/>
    <cellStyle name="Note 2 6 17 2 9" xfId="35380" xr:uid="{00000000-0005-0000-0000-000044A80000}"/>
    <cellStyle name="Note 2 6 17 3" xfId="5523" xr:uid="{00000000-0005-0000-0000-000045A80000}"/>
    <cellStyle name="Note 2 6 17 3 10" xfId="18422" xr:uid="{00000000-0005-0000-0000-000046A80000}"/>
    <cellStyle name="Note 2 6 17 3 11" xfId="25638" xr:uid="{00000000-0005-0000-0000-000047A80000}"/>
    <cellStyle name="Note 2 6 17 3 12" xfId="30709" xr:uid="{00000000-0005-0000-0000-000048A80000}"/>
    <cellStyle name="Note 2 6 17 3 13" xfId="35385" xr:uid="{00000000-0005-0000-0000-000049A80000}"/>
    <cellStyle name="Note 2 6 17 3 14" xfId="40863" xr:uid="{00000000-0005-0000-0000-00004AA80000}"/>
    <cellStyle name="Note 2 6 17 3 15" xfId="45761" xr:uid="{00000000-0005-0000-0000-00004BA80000}"/>
    <cellStyle name="Note 2 6 17 3 16" xfId="51771" xr:uid="{00000000-0005-0000-0000-00004CA80000}"/>
    <cellStyle name="Note 2 6 17 3 2" xfId="7405" xr:uid="{00000000-0005-0000-0000-00004DA80000}"/>
    <cellStyle name="Note 2 6 17 3 2 2" xfId="18423" xr:uid="{00000000-0005-0000-0000-00004EA80000}"/>
    <cellStyle name="Note 2 6 17 3 2 3" xfId="25639" xr:uid="{00000000-0005-0000-0000-00004FA80000}"/>
    <cellStyle name="Note 2 6 17 3 2 4" xfId="30710" xr:uid="{00000000-0005-0000-0000-000050A80000}"/>
    <cellStyle name="Note 2 6 17 3 2 5" xfId="35386" xr:uid="{00000000-0005-0000-0000-000051A80000}"/>
    <cellStyle name="Note 2 6 17 3 2 6" xfId="40864" xr:uid="{00000000-0005-0000-0000-000052A80000}"/>
    <cellStyle name="Note 2 6 17 3 2 7" xfId="45762" xr:uid="{00000000-0005-0000-0000-000053A80000}"/>
    <cellStyle name="Note 2 6 17 3 2 8" xfId="51772" xr:uid="{00000000-0005-0000-0000-000054A80000}"/>
    <cellStyle name="Note 2 6 17 3 3" xfId="7924" xr:uid="{00000000-0005-0000-0000-000055A80000}"/>
    <cellStyle name="Note 2 6 17 3 3 2" xfId="18424" xr:uid="{00000000-0005-0000-0000-000056A80000}"/>
    <cellStyle name="Note 2 6 17 3 3 3" xfId="25640" xr:uid="{00000000-0005-0000-0000-000057A80000}"/>
    <cellStyle name="Note 2 6 17 3 3 4" xfId="30711" xr:uid="{00000000-0005-0000-0000-000058A80000}"/>
    <cellStyle name="Note 2 6 17 3 3 5" xfId="35387" xr:uid="{00000000-0005-0000-0000-000059A80000}"/>
    <cellStyle name="Note 2 6 17 3 3 6" xfId="40865" xr:uid="{00000000-0005-0000-0000-00005AA80000}"/>
    <cellStyle name="Note 2 6 17 3 3 7" xfId="45763" xr:uid="{00000000-0005-0000-0000-00005BA80000}"/>
    <cellStyle name="Note 2 6 17 3 3 8" xfId="51773" xr:uid="{00000000-0005-0000-0000-00005CA80000}"/>
    <cellStyle name="Note 2 6 17 3 4" xfId="8263" xr:uid="{00000000-0005-0000-0000-00005DA80000}"/>
    <cellStyle name="Note 2 6 17 3 4 2" xfId="18425" xr:uid="{00000000-0005-0000-0000-00005EA80000}"/>
    <cellStyle name="Note 2 6 17 3 4 3" xfId="25641" xr:uid="{00000000-0005-0000-0000-00005FA80000}"/>
    <cellStyle name="Note 2 6 17 3 4 4" xfId="30712" xr:uid="{00000000-0005-0000-0000-000060A80000}"/>
    <cellStyle name="Note 2 6 17 3 4 5" xfId="35388" xr:uid="{00000000-0005-0000-0000-000061A80000}"/>
    <cellStyle name="Note 2 6 17 3 4 6" xfId="40866" xr:uid="{00000000-0005-0000-0000-000062A80000}"/>
    <cellStyle name="Note 2 6 17 3 4 7" xfId="45764" xr:uid="{00000000-0005-0000-0000-000063A80000}"/>
    <cellStyle name="Note 2 6 17 3 4 8" xfId="51774" xr:uid="{00000000-0005-0000-0000-000064A80000}"/>
    <cellStyle name="Note 2 6 17 3 5" xfId="8696" xr:uid="{00000000-0005-0000-0000-000065A80000}"/>
    <cellStyle name="Note 2 6 17 3 5 2" xfId="18426" xr:uid="{00000000-0005-0000-0000-000066A80000}"/>
    <cellStyle name="Note 2 6 17 3 5 3" xfId="25642" xr:uid="{00000000-0005-0000-0000-000067A80000}"/>
    <cellStyle name="Note 2 6 17 3 5 4" xfId="30713" xr:uid="{00000000-0005-0000-0000-000068A80000}"/>
    <cellStyle name="Note 2 6 17 3 5 5" xfId="35389" xr:uid="{00000000-0005-0000-0000-000069A80000}"/>
    <cellStyle name="Note 2 6 17 3 5 6" xfId="40867" xr:uid="{00000000-0005-0000-0000-00006AA80000}"/>
    <cellStyle name="Note 2 6 17 3 5 7" xfId="45765" xr:uid="{00000000-0005-0000-0000-00006BA80000}"/>
    <cellStyle name="Note 2 6 17 3 5 8" xfId="51775" xr:uid="{00000000-0005-0000-0000-00006CA80000}"/>
    <cellStyle name="Note 2 6 17 3 6" xfId="9045" xr:uid="{00000000-0005-0000-0000-00006DA80000}"/>
    <cellStyle name="Note 2 6 17 3 6 2" xfId="18427" xr:uid="{00000000-0005-0000-0000-00006EA80000}"/>
    <cellStyle name="Note 2 6 17 3 6 3" xfId="25643" xr:uid="{00000000-0005-0000-0000-00006FA80000}"/>
    <cellStyle name="Note 2 6 17 3 6 4" xfId="30714" xr:uid="{00000000-0005-0000-0000-000070A80000}"/>
    <cellStyle name="Note 2 6 17 3 6 5" xfId="35390" xr:uid="{00000000-0005-0000-0000-000071A80000}"/>
    <cellStyle name="Note 2 6 17 3 6 6" xfId="40868" xr:uid="{00000000-0005-0000-0000-000072A80000}"/>
    <cellStyle name="Note 2 6 17 3 6 7" xfId="45766" xr:uid="{00000000-0005-0000-0000-000073A80000}"/>
    <cellStyle name="Note 2 6 17 3 6 8" xfId="51776" xr:uid="{00000000-0005-0000-0000-000074A80000}"/>
    <cellStyle name="Note 2 6 17 3 7" xfId="9499" xr:uid="{00000000-0005-0000-0000-000075A80000}"/>
    <cellStyle name="Note 2 6 17 3 7 2" xfId="18428" xr:uid="{00000000-0005-0000-0000-000076A80000}"/>
    <cellStyle name="Note 2 6 17 3 7 3" xfId="25644" xr:uid="{00000000-0005-0000-0000-000077A80000}"/>
    <cellStyle name="Note 2 6 17 3 7 4" xfId="30715" xr:uid="{00000000-0005-0000-0000-000078A80000}"/>
    <cellStyle name="Note 2 6 17 3 7 5" xfId="35391" xr:uid="{00000000-0005-0000-0000-000079A80000}"/>
    <cellStyle name="Note 2 6 17 3 7 6" xfId="40869" xr:uid="{00000000-0005-0000-0000-00007AA80000}"/>
    <cellStyle name="Note 2 6 17 3 7 7" xfId="45767" xr:uid="{00000000-0005-0000-0000-00007BA80000}"/>
    <cellStyle name="Note 2 6 17 3 7 8" xfId="51777" xr:uid="{00000000-0005-0000-0000-00007CA80000}"/>
    <cellStyle name="Note 2 6 17 3 8" xfId="9817" xr:uid="{00000000-0005-0000-0000-00007DA80000}"/>
    <cellStyle name="Note 2 6 17 3 8 2" xfId="18429" xr:uid="{00000000-0005-0000-0000-00007EA80000}"/>
    <cellStyle name="Note 2 6 17 3 8 3" xfId="25645" xr:uid="{00000000-0005-0000-0000-00007FA80000}"/>
    <cellStyle name="Note 2 6 17 3 8 4" xfId="30716" xr:uid="{00000000-0005-0000-0000-000080A80000}"/>
    <cellStyle name="Note 2 6 17 3 8 5" xfId="35392" xr:uid="{00000000-0005-0000-0000-000081A80000}"/>
    <cellStyle name="Note 2 6 17 3 8 6" xfId="40870" xr:uid="{00000000-0005-0000-0000-000082A80000}"/>
    <cellStyle name="Note 2 6 17 3 8 7" xfId="45768" xr:uid="{00000000-0005-0000-0000-000083A80000}"/>
    <cellStyle name="Note 2 6 17 3 8 8" xfId="51778" xr:uid="{00000000-0005-0000-0000-000084A80000}"/>
    <cellStyle name="Note 2 6 17 3 9" xfId="10085" xr:uid="{00000000-0005-0000-0000-000085A80000}"/>
    <cellStyle name="Note 2 6 17 3 9 2" xfId="18430" xr:uid="{00000000-0005-0000-0000-000086A80000}"/>
    <cellStyle name="Note 2 6 17 3 9 3" xfId="25646" xr:uid="{00000000-0005-0000-0000-000087A80000}"/>
    <cellStyle name="Note 2 6 17 3 9 4" xfId="30717" xr:uid="{00000000-0005-0000-0000-000088A80000}"/>
    <cellStyle name="Note 2 6 17 3 9 5" xfId="35393" xr:uid="{00000000-0005-0000-0000-000089A80000}"/>
    <cellStyle name="Note 2 6 17 3 9 6" xfId="40871" xr:uid="{00000000-0005-0000-0000-00008AA80000}"/>
    <cellStyle name="Note 2 6 17 3 9 7" xfId="45769" xr:uid="{00000000-0005-0000-0000-00008BA80000}"/>
    <cellStyle name="Note 2 6 17 3 9 8" xfId="51779" xr:uid="{00000000-0005-0000-0000-00008CA80000}"/>
    <cellStyle name="Note 2 6 17 4" xfId="5577" xr:uid="{00000000-0005-0000-0000-00008DA80000}"/>
    <cellStyle name="Note 2 6 17 4 10" xfId="18431" xr:uid="{00000000-0005-0000-0000-00008EA80000}"/>
    <cellStyle name="Note 2 6 17 4 11" xfId="25647" xr:uid="{00000000-0005-0000-0000-00008FA80000}"/>
    <cellStyle name="Note 2 6 17 4 12" xfId="30718" xr:uid="{00000000-0005-0000-0000-000090A80000}"/>
    <cellStyle name="Note 2 6 17 4 13" xfId="35394" xr:uid="{00000000-0005-0000-0000-000091A80000}"/>
    <cellStyle name="Note 2 6 17 4 14" xfId="40872" xr:uid="{00000000-0005-0000-0000-000092A80000}"/>
    <cellStyle name="Note 2 6 17 4 15" xfId="45770" xr:uid="{00000000-0005-0000-0000-000093A80000}"/>
    <cellStyle name="Note 2 6 17 4 16" xfId="51780" xr:uid="{00000000-0005-0000-0000-000094A80000}"/>
    <cellStyle name="Note 2 6 17 4 2" xfId="7381" xr:uid="{00000000-0005-0000-0000-000095A80000}"/>
    <cellStyle name="Note 2 6 17 4 2 2" xfId="18432" xr:uid="{00000000-0005-0000-0000-000096A80000}"/>
    <cellStyle name="Note 2 6 17 4 2 3" xfId="25648" xr:uid="{00000000-0005-0000-0000-000097A80000}"/>
    <cellStyle name="Note 2 6 17 4 2 4" xfId="30719" xr:uid="{00000000-0005-0000-0000-000098A80000}"/>
    <cellStyle name="Note 2 6 17 4 2 5" xfId="35395" xr:uid="{00000000-0005-0000-0000-000099A80000}"/>
    <cellStyle name="Note 2 6 17 4 2 6" xfId="40873" xr:uid="{00000000-0005-0000-0000-00009AA80000}"/>
    <cellStyle name="Note 2 6 17 4 2 7" xfId="45771" xr:uid="{00000000-0005-0000-0000-00009BA80000}"/>
    <cellStyle name="Note 2 6 17 4 2 8" xfId="51781" xr:uid="{00000000-0005-0000-0000-00009CA80000}"/>
    <cellStyle name="Note 2 6 17 4 3" xfId="7899" xr:uid="{00000000-0005-0000-0000-00009DA80000}"/>
    <cellStyle name="Note 2 6 17 4 3 2" xfId="18433" xr:uid="{00000000-0005-0000-0000-00009EA80000}"/>
    <cellStyle name="Note 2 6 17 4 3 3" xfId="25649" xr:uid="{00000000-0005-0000-0000-00009FA80000}"/>
    <cellStyle name="Note 2 6 17 4 3 4" xfId="30720" xr:uid="{00000000-0005-0000-0000-0000A0A80000}"/>
    <cellStyle name="Note 2 6 17 4 3 5" xfId="35396" xr:uid="{00000000-0005-0000-0000-0000A1A80000}"/>
    <cellStyle name="Note 2 6 17 4 3 6" xfId="40874" xr:uid="{00000000-0005-0000-0000-0000A2A80000}"/>
    <cellStyle name="Note 2 6 17 4 3 7" xfId="45772" xr:uid="{00000000-0005-0000-0000-0000A3A80000}"/>
    <cellStyle name="Note 2 6 17 4 3 8" xfId="51782" xr:uid="{00000000-0005-0000-0000-0000A4A80000}"/>
    <cellStyle name="Note 2 6 17 4 4" xfId="8240" xr:uid="{00000000-0005-0000-0000-0000A5A80000}"/>
    <cellStyle name="Note 2 6 17 4 4 2" xfId="18434" xr:uid="{00000000-0005-0000-0000-0000A6A80000}"/>
    <cellStyle name="Note 2 6 17 4 4 3" xfId="25650" xr:uid="{00000000-0005-0000-0000-0000A7A80000}"/>
    <cellStyle name="Note 2 6 17 4 4 4" xfId="30721" xr:uid="{00000000-0005-0000-0000-0000A8A80000}"/>
    <cellStyle name="Note 2 6 17 4 4 5" xfId="35397" xr:uid="{00000000-0005-0000-0000-0000A9A80000}"/>
    <cellStyle name="Note 2 6 17 4 4 6" xfId="40875" xr:uid="{00000000-0005-0000-0000-0000AAA80000}"/>
    <cellStyle name="Note 2 6 17 4 4 7" xfId="45773" xr:uid="{00000000-0005-0000-0000-0000ABA80000}"/>
    <cellStyle name="Note 2 6 17 4 4 8" xfId="51783" xr:uid="{00000000-0005-0000-0000-0000ACA80000}"/>
    <cellStyle name="Note 2 6 17 4 5" xfId="8673" xr:uid="{00000000-0005-0000-0000-0000ADA80000}"/>
    <cellStyle name="Note 2 6 17 4 5 2" xfId="18435" xr:uid="{00000000-0005-0000-0000-0000AEA80000}"/>
    <cellStyle name="Note 2 6 17 4 5 3" xfId="25651" xr:uid="{00000000-0005-0000-0000-0000AFA80000}"/>
    <cellStyle name="Note 2 6 17 4 5 4" xfId="30722" xr:uid="{00000000-0005-0000-0000-0000B0A80000}"/>
    <cellStyle name="Note 2 6 17 4 5 5" xfId="35398" xr:uid="{00000000-0005-0000-0000-0000B1A80000}"/>
    <cellStyle name="Note 2 6 17 4 5 6" xfId="40876" xr:uid="{00000000-0005-0000-0000-0000B2A80000}"/>
    <cellStyle name="Note 2 6 17 4 5 7" xfId="45774" xr:uid="{00000000-0005-0000-0000-0000B3A80000}"/>
    <cellStyle name="Note 2 6 17 4 5 8" xfId="51784" xr:uid="{00000000-0005-0000-0000-0000B4A80000}"/>
    <cellStyle name="Note 2 6 17 4 6" xfId="9022" xr:uid="{00000000-0005-0000-0000-0000B5A80000}"/>
    <cellStyle name="Note 2 6 17 4 6 2" xfId="18436" xr:uid="{00000000-0005-0000-0000-0000B6A80000}"/>
    <cellStyle name="Note 2 6 17 4 6 3" xfId="25652" xr:uid="{00000000-0005-0000-0000-0000B7A80000}"/>
    <cellStyle name="Note 2 6 17 4 6 4" xfId="30723" xr:uid="{00000000-0005-0000-0000-0000B8A80000}"/>
    <cellStyle name="Note 2 6 17 4 6 5" xfId="35399" xr:uid="{00000000-0005-0000-0000-0000B9A80000}"/>
    <cellStyle name="Note 2 6 17 4 6 6" xfId="40877" xr:uid="{00000000-0005-0000-0000-0000BAA80000}"/>
    <cellStyle name="Note 2 6 17 4 6 7" xfId="45775" xr:uid="{00000000-0005-0000-0000-0000BBA80000}"/>
    <cellStyle name="Note 2 6 17 4 6 8" xfId="51785" xr:uid="{00000000-0005-0000-0000-0000BCA80000}"/>
    <cellStyle name="Note 2 6 17 4 7" xfId="9476" xr:uid="{00000000-0005-0000-0000-0000BDA80000}"/>
    <cellStyle name="Note 2 6 17 4 7 2" xfId="18437" xr:uid="{00000000-0005-0000-0000-0000BEA80000}"/>
    <cellStyle name="Note 2 6 17 4 7 3" xfId="25653" xr:uid="{00000000-0005-0000-0000-0000BFA80000}"/>
    <cellStyle name="Note 2 6 17 4 7 4" xfId="30724" xr:uid="{00000000-0005-0000-0000-0000C0A80000}"/>
    <cellStyle name="Note 2 6 17 4 7 5" xfId="35400" xr:uid="{00000000-0005-0000-0000-0000C1A80000}"/>
    <cellStyle name="Note 2 6 17 4 7 6" xfId="40878" xr:uid="{00000000-0005-0000-0000-0000C2A80000}"/>
    <cellStyle name="Note 2 6 17 4 7 7" xfId="45776" xr:uid="{00000000-0005-0000-0000-0000C3A80000}"/>
    <cellStyle name="Note 2 6 17 4 7 8" xfId="51786" xr:uid="{00000000-0005-0000-0000-0000C4A80000}"/>
    <cellStyle name="Note 2 6 17 4 8" xfId="9795" xr:uid="{00000000-0005-0000-0000-0000C5A80000}"/>
    <cellStyle name="Note 2 6 17 4 8 2" xfId="18438" xr:uid="{00000000-0005-0000-0000-0000C6A80000}"/>
    <cellStyle name="Note 2 6 17 4 8 3" xfId="25654" xr:uid="{00000000-0005-0000-0000-0000C7A80000}"/>
    <cellStyle name="Note 2 6 17 4 8 4" xfId="30725" xr:uid="{00000000-0005-0000-0000-0000C8A80000}"/>
    <cellStyle name="Note 2 6 17 4 8 5" xfId="35401" xr:uid="{00000000-0005-0000-0000-0000C9A80000}"/>
    <cellStyle name="Note 2 6 17 4 8 6" xfId="40879" xr:uid="{00000000-0005-0000-0000-0000CAA80000}"/>
    <cellStyle name="Note 2 6 17 4 8 7" xfId="45777" xr:uid="{00000000-0005-0000-0000-0000CBA80000}"/>
    <cellStyle name="Note 2 6 17 4 8 8" xfId="51787" xr:uid="{00000000-0005-0000-0000-0000CCA80000}"/>
    <cellStyle name="Note 2 6 17 4 9" xfId="10064" xr:uid="{00000000-0005-0000-0000-0000CDA80000}"/>
    <cellStyle name="Note 2 6 17 4 9 2" xfId="18439" xr:uid="{00000000-0005-0000-0000-0000CEA80000}"/>
    <cellStyle name="Note 2 6 17 4 9 3" xfId="25655" xr:uid="{00000000-0005-0000-0000-0000CFA80000}"/>
    <cellStyle name="Note 2 6 17 4 9 4" xfId="30726" xr:uid="{00000000-0005-0000-0000-0000D0A80000}"/>
    <cellStyle name="Note 2 6 17 4 9 5" xfId="35402" xr:uid="{00000000-0005-0000-0000-0000D1A80000}"/>
    <cellStyle name="Note 2 6 17 4 9 6" xfId="40880" xr:uid="{00000000-0005-0000-0000-0000D2A80000}"/>
    <cellStyle name="Note 2 6 17 4 9 7" xfId="45778" xr:uid="{00000000-0005-0000-0000-0000D3A80000}"/>
    <cellStyle name="Note 2 6 17 4 9 8" xfId="51788" xr:uid="{00000000-0005-0000-0000-0000D4A80000}"/>
    <cellStyle name="Note 2 6 17 5" xfId="5784" xr:uid="{00000000-0005-0000-0000-0000D5A80000}"/>
    <cellStyle name="Note 2 6 17 5 2" xfId="18440" xr:uid="{00000000-0005-0000-0000-0000D6A80000}"/>
    <cellStyle name="Note 2 6 17 5 3" xfId="25656" xr:uid="{00000000-0005-0000-0000-0000D7A80000}"/>
    <cellStyle name="Note 2 6 17 5 4" xfId="30727" xr:uid="{00000000-0005-0000-0000-0000D8A80000}"/>
    <cellStyle name="Note 2 6 17 5 5" xfId="35403" xr:uid="{00000000-0005-0000-0000-0000D9A80000}"/>
    <cellStyle name="Note 2 6 17 5 6" xfId="40881" xr:uid="{00000000-0005-0000-0000-0000DAA80000}"/>
    <cellStyle name="Note 2 6 17 5 7" xfId="45779" xr:uid="{00000000-0005-0000-0000-0000DBA80000}"/>
    <cellStyle name="Note 2 6 17 5 8" xfId="51789" xr:uid="{00000000-0005-0000-0000-0000DCA80000}"/>
    <cellStyle name="Note 2 6 17 6" xfId="4246" xr:uid="{00000000-0005-0000-0000-0000DDA80000}"/>
    <cellStyle name="Note 2 6 17 6 2" xfId="18441" xr:uid="{00000000-0005-0000-0000-0000DEA80000}"/>
    <cellStyle name="Note 2 6 17 6 3" xfId="25657" xr:uid="{00000000-0005-0000-0000-0000DFA80000}"/>
    <cellStyle name="Note 2 6 17 6 4" xfId="30728" xr:uid="{00000000-0005-0000-0000-0000E0A80000}"/>
    <cellStyle name="Note 2 6 17 6 5" xfId="35404" xr:uid="{00000000-0005-0000-0000-0000E1A80000}"/>
    <cellStyle name="Note 2 6 17 6 6" xfId="40882" xr:uid="{00000000-0005-0000-0000-0000E2A80000}"/>
    <cellStyle name="Note 2 6 17 6 7" xfId="45780" xr:uid="{00000000-0005-0000-0000-0000E3A80000}"/>
    <cellStyle name="Note 2 6 17 6 8" xfId="51790" xr:uid="{00000000-0005-0000-0000-0000E4A80000}"/>
    <cellStyle name="Note 2 6 17 7" xfId="3786" xr:uid="{00000000-0005-0000-0000-0000E5A80000}"/>
    <cellStyle name="Note 2 6 17 7 2" xfId="18442" xr:uid="{00000000-0005-0000-0000-0000E6A80000}"/>
    <cellStyle name="Note 2 6 17 7 3" xfId="25658" xr:uid="{00000000-0005-0000-0000-0000E7A80000}"/>
    <cellStyle name="Note 2 6 17 7 4" xfId="30729" xr:uid="{00000000-0005-0000-0000-0000E8A80000}"/>
    <cellStyle name="Note 2 6 17 7 5" xfId="35405" xr:uid="{00000000-0005-0000-0000-0000E9A80000}"/>
    <cellStyle name="Note 2 6 17 7 6" xfId="40883" xr:uid="{00000000-0005-0000-0000-0000EAA80000}"/>
    <cellStyle name="Note 2 6 17 7 7" xfId="45781" xr:uid="{00000000-0005-0000-0000-0000EBA80000}"/>
    <cellStyle name="Note 2 6 17 7 8" xfId="51791" xr:uid="{00000000-0005-0000-0000-0000ECA80000}"/>
    <cellStyle name="Note 2 6 17 8" xfId="5377" xr:uid="{00000000-0005-0000-0000-0000EDA80000}"/>
    <cellStyle name="Note 2 6 17 8 2" xfId="18443" xr:uid="{00000000-0005-0000-0000-0000EEA80000}"/>
    <cellStyle name="Note 2 6 17 8 3" xfId="25659" xr:uid="{00000000-0005-0000-0000-0000EFA80000}"/>
    <cellStyle name="Note 2 6 17 8 4" xfId="30730" xr:uid="{00000000-0005-0000-0000-0000F0A80000}"/>
    <cellStyle name="Note 2 6 17 8 5" xfId="35406" xr:uid="{00000000-0005-0000-0000-0000F1A80000}"/>
    <cellStyle name="Note 2 6 17 8 6" xfId="40884" xr:uid="{00000000-0005-0000-0000-0000F2A80000}"/>
    <cellStyle name="Note 2 6 17 8 7" xfId="45782" xr:uid="{00000000-0005-0000-0000-0000F3A80000}"/>
    <cellStyle name="Note 2 6 17 8 8" xfId="51792" xr:uid="{00000000-0005-0000-0000-0000F4A80000}"/>
    <cellStyle name="Note 2 6 17 9" xfId="11347" xr:uid="{00000000-0005-0000-0000-0000F5A80000}"/>
    <cellStyle name="Note 2 6 18" xfId="1837" xr:uid="{00000000-0005-0000-0000-0000F6A80000}"/>
    <cellStyle name="Note 2 6 18 10" xfId="10684" xr:uid="{00000000-0005-0000-0000-0000F7A80000}"/>
    <cellStyle name="Note 2 6 18 11" xfId="47190" xr:uid="{00000000-0005-0000-0000-0000F8A80000}"/>
    <cellStyle name="Note 2 6 18 2" xfId="4675" xr:uid="{00000000-0005-0000-0000-0000F9A80000}"/>
    <cellStyle name="Note 2 6 18 2 10" xfId="40885" xr:uid="{00000000-0005-0000-0000-0000FAA80000}"/>
    <cellStyle name="Note 2 6 18 2 11" xfId="45783" xr:uid="{00000000-0005-0000-0000-0000FBA80000}"/>
    <cellStyle name="Note 2 6 18 2 12" xfId="51793" xr:uid="{00000000-0005-0000-0000-0000FCA80000}"/>
    <cellStyle name="Note 2 6 18 2 2" xfId="7104" xr:uid="{00000000-0005-0000-0000-0000FDA80000}"/>
    <cellStyle name="Note 2 6 18 2 2 2" xfId="18445" xr:uid="{00000000-0005-0000-0000-0000FEA80000}"/>
    <cellStyle name="Note 2 6 18 2 2 3" xfId="25661" xr:uid="{00000000-0005-0000-0000-0000FFA80000}"/>
    <cellStyle name="Note 2 6 18 2 2 4" xfId="30732" xr:uid="{00000000-0005-0000-0000-000000A90000}"/>
    <cellStyle name="Note 2 6 18 2 2 5" xfId="35408" xr:uid="{00000000-0005-0000-0000-000001A90000}"/>
    <cellStyle name="Note 2 6 18 2 2 6" xfId="40886" xr:uid="{00000000-0005-0000-0000-000002A90000}"/>
    <cellStyle name="Note 2 6 18 2 2 7" xfId="45784" xr:uid="{00000000-0005-0000-0000-000003A90000}"/>
    <cellStyle name="Note 2 6 18 2 2 8" xfId="51794" xr:uid="{00000000-0005-0000-0000-000004A90000}"/>
    <cellStyle name="Note 2 6 18 2 3" xfId="5748" xr:uid="{00000000-0005-0000-0000-000005A90000}"/>
    <cellStyle name="Note 2 6 18 2 3 2" xfId="18446" xr:uid="{00000000-0005-0000-0000-000006A90000}"/>
    <cellStyle name="Note 2 6 18 2 3 3" xfId="25662" xr:uid="{00000000-0005-0000-0000-000007A90000}"/>
    <cellStyle name="Note 2 6 18 2 3 4" xfId="30733" xr:uid="{00000000-0005-0000-0000-000008A90000}"/>
    <cellStyle name="Note 2 6 18 2 3 5" xfId="35409" xr:uid="{00000000-0005-0000-0000-000009A90000}"/>
    <cellStyle name="Note 2 6 18 2 3 6" xfId="40887" xr:uid="{00000000-0005-0000-0000-00000AA90000}"/>
    <cellStyle name="Note 2 6 18 2 3 7" xfId="45785" xr:uid="{00000000-0005-0000-0000-00000BA90000}"/>
    <cellStyle name="Note 2 6 18 2 3 8" xfId="51795" xr:uid="{00000000-0005-0000-0000-00000CA90000}"/>
    <cellStyle name="Note 2 6 18 2 4" xfId="4058" xr:uid="{00000000-0005-0000-0000-00000DA90000}"/>
    <cellStyle name="Note 2 6 18 2 4 2" xfId="18447" xr:uid="{00000000-0005-0000-0000-00000EA90000}"/>
    <cellStyle name="Note 2 6 18 2 4 3" xfId="25663" xr:uid="{00000000-0005-0000-0000-00000FA90000}"/>
    <cellStyle name="Note 2 6 18 2 4 4" xfId="30734" xr:uid="{00000000-0005-0000-0000-000010A90000}"/>
    <cellStyle name="Note 2 6 18 2 4 5" xfId="35410" xr:uid="{00000000-0005-0000-0000-000011A90000}"/>
    <cellStyle name="Note 2 6 18 2 4 6" xfId="40888" xr:uid="{00000000-0005-0000-0000-000012A90000}"/>
    <cellStyle name="Note 2 6 18 2 4 7" xfId="45786" xr:uid="{00000000-0005-0000-0000-000013A90000}"/>
    <cellStyle name="Note 2 6 18 2 4 8" xfId="51796" xr:uid="{00000000-0005-0000-0000-000014A90000}"/>
    <cellStyle name="Note 2 6 18 2 5" xfId="9248" xr:uid="{00000000-0005-0000-0000-000015A90000}"/>
    <cellStyle name="Note 2 6 18 2 5 2" xfId="18448" xr:uid="{00000000-0005-0000-0000-000016A90000}"/>
    <cellStyle name="Note 2 6 18 2 5 3" xfId="25664" xr:uid="{00000000-0005-0000-0000-000017A90000}"/>
    <cellStyle name="Note 2 6 18 2 5 4" xfId="30735" xr:uid="{00000000-0005-0000-0000-000018A90000}"/>
    <cellStyle name="Note 2 6 18 2 5 5" xfId="35411" xr:uid="{00000000-0005-0000-0000-000019A90000}"/>
    <cellStyle name="Note 2 6 18 2 5 6" xfId="40889" xr:uid="{00000000-0005-0000-0000-00001AA90000}"/>
    <cellStyle name="Note 2 6 18 2 5 7" xfId="45787" xr:uid="{00000000-0005-0000-0000-00001BA90000}"/>
    <cellStyle name="Note 2 6 18 2 5 8" xfId="51797" xr:uid="{00000000-0005-0000-0000-00001CA90000}"/>
    <cellStyle name="Note 2 6 18 2 6" xfId="18444" xr:uid="{00000000-0005-0000-0000-00001DA90000}"/>
    <cellStyle name="Note 2 6 18 2 7" xfId="25660" xr:uid="{00000000-0005-0000-0000-00001EA90000}"/>
    <cellStyle name="Note 2 6 18 2 8" xfId="30731" xr:uid="{00000000-0005-0000-0000-00001FA90000}"/>
    <cellStyle name="Note 2 6 18 2 9" xfId="35407" xr:uid="{00000000-0005-0000-0000-000020A90000}"/>
    <cellStyle name="Note 2 6 18 3" xfId="5261" xr:uid="{00000000-0005-0000-0000-000021A90000}"/>
    <cellStyle name="Note 2 6 18 3 10" xfId="18449" xr:uid="{00000000-0005-0000-0000-000022A90000}"/>
    <cellStyle name="Note 2 6 18 3 11" xfId="25665" xr:uid="{00000000-0005-0000-0000-000023A90000}"/>
    <cellStyle name="Note 2 6 18 3 12" xfId="30736" xr:uid="{00000000-0005-0000-0000-000024A90000}"/>
    <cellStyle name="Note 2 6 18 3 13" xfId="35412" xr:uid="{00000000-0005-0000-0000-000025A90000}"/>
    <cellStyle name="Note 2 6 18 3 14" xfId="40890" xr:uid="{00000000-0005-0000-0000-000026A90000}"/>
    <cellStyle name="Note 2 6 18 3 15" xfId="45788" xr:uid="{00000000-0005-0000-0000-000027A90000}"/>
    <cellStyle name="Note 2 6 18 3 16" xfId="51798" xr:uid="{00000000-0005-0000-0000-000028A90000}"/>
    <cellStyle name="Note 2 6 18 3 2" xfId="6857" xr:uid="{00000000-0005-0000-0000-000029A90000}"/>
    <cellStyle name="Note 2 6 18 3 2 2" xfId="18450" xr:uid="{00000000-0005-0000-0000-00002AA90000}"/>
    <cellStyle name="Note 2 6 18 3 2 3" xfId="25666" xr:uid="{00000000-0005-0000-0000-00002BA90000}"/>
    <cellStyle name="Note 2 6 18 3 2 4" xfId="30737" xr:uid="{00000000-0005-0000-0000-00002CA90000}"/>
    <cellStyle name="Note 2 6 18 3 2 5" xfId="35413" xr:uid="{00000000-0005-0000-0000-00002DA90000}"/>
    <cellStyle name="Note 2 6 18 3 2 6" xfId="40891" xr:uid="{00000000-0005-0000-0000-00002EA90000}"/>
    <cellStyle name="Note 2 6 18 3 2 7" xfId="45789" xr:uid="{00000000-0005-0000-0000-00002FA90000}"/>
    <cellStyle name="Note 2 6 18 3 2 8" xfId="51799" xr:uid="{00000000-0005-0000-0000-000030A90000}"/>
    <cellStyle name="Note 2 6 18 3 3" xfId="4910" xr:uid="{00000000-0005-0000-0000-000031A90000}"/>
    <cellStyle name="Note 2 6 18 3 3 2" xfId="18451" xr:uid="{00000000-0005-0000-0000-000032A90000}"/>
    <cellStyle name="Note 2 6 18 3 3 3" xfId="25667" xr:uid="{00000000-0005-0000-0000-000033A90000}"/>
    <cellStyle name="Note 2 6 18 3 3 4" xfId="30738" xr:uid="{00000000-0005-0000-0000-000034A90000}"/>
    <cellStyle name="Note 2 6 18 3 3 5" xfId="35414" xr:uid="{00000000-0005-0000-0000-000035A90000}"/>
    <cellStyle name="Note 2 6 18 3 3 6" xfId="40892" xr:uid="{00000000-0005-0000-0000-000036A90000}"/>
    <cellStyle name="Note 2 6 18 3 3 7" xfId="45790" xr:uid="{00000000-0005-0000-0000-000037A90000}"/>
    <cellStyle name="Note 2 6 18 3 3 8" xfId="51800" xr:uid="{00000000-0005-0000-0000-000038A90000}"/>
    <cellStyle name="Note 2 6 18 3 4" xfId="6258" xr:uid="{00000000-0005-0000-0000-000039A90000}"/>
    <cellStyle name="Note 2 6 18 3 4 2" xfId="18452" xr:uid="{00000000-0005-0000-0000-00003AA90000}"/>
    <cellStyle name="Note 2 6 18 3 4 3" xfId="25668" xr:uid="{00000000-0005-0000-0000-00003BA90000}"/>
    <cellStyle name="Note 2 6 18 3 4 4" xfId="30739" xr:uid="{00000000-0005-0000-0000-00003CA90000}"/>
    <cellStyle name="Note 2 6 18 3 4 5" xfId="35415" xr:uid="{00000000-0005-0000-0000-00003DA90000}"/>
    <cellStyle name="Note 2 6 18 3 4 6" xfId="40893" xr:uid="{00000000-0005-0000-0000-00003EA90000}"/>
    <cellStyle name="Note 2 6 18 3 4 7" xfId="45791" xr:uid="{00000000-0005-0000-0000-00003FA90000}"/>
    <cellStyle name="Note 2 6 18 3 4 8" xfId="51801" xr:uid="{00000000-0005-0000-0000-000040A90000}"/>
    <cellStyle name="Note 2 6 18 3 5" xfId="5590" xr:uid="{00000000-0005-0000-0000-000041A90000}"/>
    <cellStyle name="Note 2 6 18 3 5 2" xfId="18453" xr:uid="{00000000-0005-0000-0000-000042A90000}"/>
    <cellStyle name="Note 2 6 18 3 5 3" xfId="25669" xr:uid="{00000000-0005-0000-0000-000043A90000}"/>
    <cellStyle name="Note 2 6 18 3 5 4" xfId="30740" xr:uid="{00000000-0005-0000-0000-000044A90000}"/>
    <cellStyle name="Note 2 6 18 3 5 5" xfId="35416" xr:uid="{00000000-0005-0000-0000-000045A90000}"/>
    <cellStyle name="Note 2 6 18 3 5 6" xfId="40894" xr:uid="{00000000-0005-0000-0000-000046A90000}"/>
    <cellStyle name="Note 2 6 18 3 5 7" xfId="45792" xr:uid="{00000000-0005-0000-0000-000047A90000}"/>
    <cellStyle name="Note 2 6 18 3 5 8" xfId="51802" xr:uid="{00000000-0005-0000-0000-000048A90000}"/>
    <cellStyle name="Note 2 6 18 3 6" xfId="5140" xr:uid="{00000000-0005-0000-0000-000049A90000}"/>
    <cellStyle name="Note 2 6 18 3 6 2" xfId="18454" xr:uid="{00000000-0005-0000-0000-00004AA90000}"/>
    <cellStyle name="Note 2 6 18 3 6 3" xfId="25670" xr:uid="{00000000-0005-0000-0000-00004BA90000}"/>
    <cellStyle name="Note 2 6 18 3 6 4" xfId="30741" xr:uid="{00000000-0005-0000-0000-00004CA90000}"/>
    <cellStyle name="Note 2 6 18 3 6 5" xfId="35417" xr:uid="{00000000-0005-0000-0000-00004DA90000}"/>
    <cellStyle name="Note 2 6 18 3 6 6" xfId="40895" xr:uid="{00000000-0005-0000-0000-00004EA90000}"/>
    <cellStyle name="Note 2 6 18 3 6 7" xfId="45793" xr:uid="{00000000-0005-0000-0000-00004FA90000}"/>
    <cellStyle name="Note 2 6 18 3 6 8" xfId="51803" xr:uid="{00000000-0005-0000-0000-000050A90000}"/>
    <cellStyle name="Note 2 6 18 3 7" xfId="5945" xr:uid="{00000000-0005-0000-0000-000051A90000}"/>
    <cellStyle name="Note 2 6 18 3 7 2" xfId="18455" xr:uid="{00000000-0005-0000-0000-000052A90000}"/>
    <cellStyle name="Note 2 6 18 3 7 3" xfId="25671" xr:uid="{00000000-0005-0000-0000-000053A90000}"/>
    <cellStyle name="Note 2 6 18 3 7 4" xfId="30742" xr:uid="{00000000-0005-0000-0000-000054A90000}"/>
    <cellStyle name="Note 2 6 18 3 7 5" xfId="35418" xr:uid="{00000000-0005-0000-0000-000055A90000}"/>
    <cellStyle name="Note 2 6 18 3 7 6" xfId="40896" xr:uid="{00000000-0005-0000-0000-000056A90000}"/>
    <cellStyle name="Note 2 6 18 3 7 7" xfId="45794" xr:uid="{00000000-0005-0000-0000-000057A90000}"/>
    <cellStyle name="Note 2 6 18 3 7 8" xfId="51804" xr:uid="{00000000-0005-0000-0000-000058A90000}"/>
    <cellStyle name="Note 2 6 18 3 8" xfId="6332" xr:uid="{00000000-0005-0000-0000-000059A90000}"/>
    <cellStyle name="Note 2 6 18 3 8 2" xfId="18456" xr:uid="{00000000-0005-0000-0000-00005AA90000}"/>
    <cellStyle name="Note 2 6 18 3 8 3" xfId="25672" xr:uid="{00000000-0005-0000-0000-00005BA90000}"/>
    <cellStyle name="Note 2 6 18 3 8 4" xfId="30743" xr:uid="{00000000-0005-0000-0000-00005CA90000}"/>
    <cellStyle name="Note 2 6 18 3 8 5" xfId="35419" xr:uid="{00000000-0005-0000-0000-00005DA90000}"/>
    <cellStyle name="Note 2 6 18 3 8 6" xfId="40897" xr:uid="{00000000-0005-0000-0000-00005EA90000}"/>
    <cellStyle name="Note 2 6 18 3 8 7" xfId="45795" xr:uid="{00000000-0005-0000-0000-00005FA90000}"/>
    <cellStyle name="Note 2 6 18 3 8 8" xfId="51805" xr:uid="{00000000-0005-0000-0000-000060A90000}"/>
    <cellStyle name="Note 2 6 18 3 9" xfId="5756" xr:uid="{00000000-0005-0000-0000-000061A90000}"/>
    <cellStyle name="Note 2 6 18 3 9 2" xfId="18457" xr:uid="{00000000-0005-0000-0000-000062A90000}"/>
    <cellStyle name="Note 2 6 18 3 9 3" xfId="25673" xr:uid="{00000000-0005-0000-0000-000063A90000}"/>
    <cellStyle name="Note 2 6 18 3 9 4" xfId="30744" xr:uid="{00000000-0005-0000-0000-000064A90000}"/>
    <cellStyle name="Note 2 6 18 3 9 5" xfId="35420" xr:uid="{00000000-0005-0000-0000-000065A90000}"/>
    <cellStyle name="Note 2 6 18 3 9 6" xfId="40898" xr:uid="{00000000-0005-0000-0000-000066A90000}"/>
    <cellStyle name="Note 2 6 18 3 9 7" xfId="45796" xr:uid="{00000000-0005-0000-0000-000067A90000}"/>
    <cellStyle name="Note 2 6 18 3 9 8" xfId="51806" xr:uid="{00000000-0005-0000-0000-000068A90000}"/>
    <cellStyle name="Note 2 6 18 4" xfId="5225" xr:uid="{00000000-0005-0000-0000-000069A90000}"/>
    <cellStyle name="Note 2 6 18 4 10" xfId="18458" xr:uid="{00000000-0005-0000-0000-00006AA90000}"/>
    <cellStyle name="Note 2 6 18 4 11" xfId="25674" xr:uid="{00000000-0005-0000-0000-00006BA90000}"/>
    <cellStyle name="Note 2 6 18 4 12" xfId="30745" xr:uid="{00000000-0005-0000-0000-00006CA90000}"/>
    <cellStyle name="Note 2 6 18 4 13" xfId="35421" xr:uid="{00000000-0005-0000-0000-00006DA90000}"/>
    <cellStyle name="Note 2 6 18 4 14" xfId="40899" xr:uid="{00000000-0005-0000-0000-00006EA90000}"/>
    <cellStyle name="Note 2 6 18 4 15" xfId="45797" xr:uid="{00000000-0005-0000-0000-00006FA90000}"/>
    <cellStyle name="Note 2 6 18 4 16" xfId="51807" xr:uid="{00000000-0005-0000-0000-000070A90000}"/>
    <cellStyle name="Note 2 6 18 4 2" xfId="7210" xr:uid="{00000000-0005-0000-0000-000071A90000}"/>
    <cellStyle name="Note 2 6 18 4 2 2" xfId="18459" xr:uid="{00000000-0005-0000-0000-000072A90000}"/>
    <cellStyle name="Note 2 6 18 4 2 3" xfId="25675" xr:uid="{00000000-0005-0000-0000-000073A90000}"/>
    <cellStyle name="Note 2 6 18 4 2 4" xfId="30746" xr:uid="{00000000-0005-0000-0000-000074A90000}"/>
    <cellStyle name="Note 2 6 18 4 2 5" xfId="35422" xr:uid="{00000000-0005-0000-0000-000075A90000}"/>
    <cellStyle name="Note 2 6 18 4 2 6" xfId="40900" xr:uid="{00000000-0005-0000-0000-000076A90000}"/>
    <cellStyle name="Note 2 6 18 4 2 7" xfId="45798" xr:uid="{00000000-0005-0000-0000-000077A90000}"/>
    <cellStyle name="Note 2 6 18 4 2 8" xfId="51808" xr:uid="{00000000-0005-0000-0000-000078A90000}"/>
    <cellStyle name="Note 2 6 18 4 3" xfId="7756" xr:uid="{00000000-0005-0000-0000-000079A90000}"/>
    <cellStyle name="Note 2 6 18 4 3 2" xfId="18460" xr:uid="{00000000-0005-0000-0000-00007AA90000}"/>
    <cellStyle name="Note 2 6 18 4 3 3" xfId="25676" xr:uid="{00000000-0005-0000-0000-00007BA90000}"/>
    <cellStyle name="Note 2 6 18 4 3 4" xfId="30747" xr:uid="{00000000-0005-0000-0000-00007CA90000}"/>
    <cellStyle name="Note 2 6 18 4 3 5" xfId="35423" xr:uid="{00000000-0005-0000-0000-00007DA90000}"/>
    <cellStyle name="Note 2 6 18 4 3 6" xfId="40901" xr:uid="{00000000-0005-0000-0000-00007EA90000}"/>
    <cellStyle name="Note 2 6 18 4 3 7" xfId="45799" xr:uid="{00000000-0005-0000-0000-00007FA90000}"/>
    <cellStyle name="Note 2 6 18 4 3 8" xfId="51809" xr:uid="{00000000-0005-0000-0000-000080A90000}"/>
    <cellStyle name="Note 2 6 18 4 4" xfId="8080" xr:uid="{00000000-0005-0000-0000-000081A90000}"/>
    <cellStyle name="Note 2 6 18 4 4 2" xfId="18461" xr:uid="{00000000-0005-0000-0000-000082A90000}"/>
    <cellStyle name="Note 2 6 18 4 4 3" xfId="25677" xr:uid="{00000000-0005-0000-0000-000083A90000}"/>
    <cellStyle name="Note 2 6 18 4 4 4" xfId="30748" xr:uid="{00000000-0005-0000-0000-000084A90000}"/>
    <cellStyle name="Note 2 6 18 4 4 5" xfId="35424" xr:uid="{00000000-0005-0000-0000-000085A90000}"/>
    <cellStyle name="Note 2 6 18 4 4 6" xfId="40902" xr:uid="{00000000-0005-0000-0000-000086A90000}"/>
    <cellStyle name="Note 2 6 18 4 4 7" xfId="45800" xr:uid="{00000000-0005-0000-0000-000087A90000}"/>
    <cellStyle name="Note 2 6 18 4 4 8" xfId="51810" xr:uid="{00000000-0005-0000-0000-000088A90000}"/>
    <cellStyle name="Note 2 6 18 4 5" xfId="8529" xr:uid="{00000000-0005-0000-0000-000089A90000}"/>
    <cellStyle name="Note 2 6 18 4 5 2" xfId="18462" xr:uid="{00000000-0005-0000-0000-00008AA90000}"/>
    <cellStyle name="Note 2 6 18 4 5 3" xfId="25678" xr:uid="{00000000-0005-0000-0000-00008BA90000}"/>
    <cellStyle name="Note 2 6 18 4 5 4" xfId="30749" xr:uid="{00000000-0005-0000-0000-00008CA90000}"/>
    <cellStyle name="Note 2 6 18 4 5 5" xfId="35425" xr:uid="{00000000-0005-0000-0000-00008DA90000}"/>
    <cellStyle name="Note 2 6 18 4 5 6" xfId="40903" xr:uid="{00000000-0005-0000-0000-00008EA90000}"/>
    <cellStyle name="Note 2 6 18 4 5 7" xfId="45801" xr:uid="{00000000-0005-0000-0000-00008FA90000}"/>
    <cellStyle name="Note 2 6 18 4 5 8" xfId="51811" xr:uid="{00000000-0005-0000-0000-000090A90000}"/>
    <cellStyle name="Note 2 6 18 4 6" xfId="8876" xr:uid="{00000000-0005-0000-0000-000091A90000}"/>
    <cellStyle name="Note 2 6 18 4 6 2" xfId="18463" xr:uid="{00000000-0005-0000-0000-000092A90000}"/>
    <cellStyle name="Note 2 6 18 4 6 3" xfId="25679" xr:uid="{00000000-0005-0000-0000-000093A90000}"/>
    <cellStyle name="Note 2 6 18 4 6 4" xfId="30750" xr:uid="{00000000-0005-0000-0000-000094A90000}"/>
    <cellStyle name="Note 2 6 18 4 6 5" xfId="35426" xr:uid="{00000000-0005-0000-0000-000095A90000}"/>
    <cellStyle name="Note 2 6 18 4 6 6" xfId="40904" xr:uid="{00000000-0005-0000-0000-000096A90000}"/>
    <cellStyle name="Note 2 6 18 4 6 7" xfId="45802" xr:uid="{00000000-0005-0000-0000-000097A90000}"/>
    <cellStyle name="Note 2 6 18 4 6 8" xfId="51812" xr:uid="{00000000-0005-0000-0000-000098A90000}"/>
    <cellStyle name="Note 2 6 18 4 7" xfId="9327" xr:uid="{00000000-0005-0000-0000-000099A90000}"/>
    <cellStyle name="Note 2 6 18 4 7 2" xfId="18464" xr:uid="{00000000-0005-0000-0000-00009AA90000}"/>
    <cellStyle name="Note 2 6 18 4 7 3" xfId="25680" xr:uid="{00000000-0005-0000-0000-00009BA90000}"/>
    <cellStyle name="Note 2 6 18 4 7 4" xfId="30751" xr:uid="{00000000-0005-0000-0000-00009CA90000}"/>
    <cellStyle name="Note 2 6 18 4 7 5" xfId="35427" xr:uid="{00000000-0005-0000-0000-00009DA90000}"/>
    <cellStyle name="Note 2 6 18 4 7 6" xfId="40905" xr:uid="{00000000-0005-0000-0000-00009EA90000}"/>
    <cellStyle name="Note 2 6 18 4 7 7" xfId="45803" xr:uid="{00000000-0005-0000-0000-00009FA90000}"/>
    <cellStyle name="Note 2 6 18 4 7 8" xfId="51813" xr:uid="{00000000-0005-0000-0000-0000A0A90000}"/>
    <cellStyle name="Note 2 6 18 4 8" xfId="9688" xr:uid="{00000000-0005-0000-0000-0000A1A90000}"/>
    <cellStyle name="Note 2 6 18 4 8 2" xfId="18465" xr:uid="{00000000-0005-0000-0000-0000A2A90000}"/>
    <cellStyle name="Note 2 6 18 4 8 3" xfId="25681" xr:uid="{00000000-0005-0000-0000-0000A3A90000}"/>
    <cellStyle name="Note 2 6 18 4 8 4" xfId="30752" xr:uid="{00000000-0005-0000-0000-0000A4A90000}"/>
    <cellStyle name="Note 2 6 18 4 8 5" xfId="35428" xr:uid="{00000000-0005-0000-0000-0000A5A90000}"/>
    <cellStyle name="Note 2 6 18 4 8 6" xfId="40906" xr:uid="{00000000-0005-0000-0000-0000A6A90000}"/>
    <cellStyle name="Note 2 6 18 4 8 7" xfId="45804" xr:uid="{00000000-0005-0000-0000-0000A7A90000}"/>
    <cellStyle name="Note 2 6 18 4 8 8" xfId="51814" xr:uid="{00000000-0005-0000-0000-0000A8A90000}"/>
    <cellStyle name="Note 2 6 18 4 9" xfId="9955" xr:uid="{00000000-0005-0000-0000-0000A9A90000}"/>
    <cellStyle name="Note 2 6 18 4 9 2" xfId="18466" xr:uid="{00000000-0005-0000-0000-0000AAA90000}"/>
    <cellStyle name="Note 2 6 18 4 9 3" xfId="25682" xr:uid="{00000000-0005-0000-0000-0000ABA90000}"/>
    <cellStyle name="Note 2 6 18 4 9 4" xfId="30753" xr:uid="{00000000-0005-0000-0000-0000ACA90000}"/>
    <cellStyle name="Note 2 6 18 4 9 5" xfId="35429" xr:uid="{00000000-0005-0000-0000-0000ADA90000}"/>
    <cellStyle name="Note 2 6 18 4 9 6" xfId="40907" xr:uid="{00000000-0005-0000-0000-0000AEA90000}"/>
    <cellStyle name="Note 2 6 18 4 9 7" xfId="45805" xr:uid="{00000000-0005-0000-0000-0000AFA90000}"/>
    <cellStyle name="Note 2 6 18 4 9 8" xfId="51815" xr:uid="{00000000-0005-0000-0000-0000B0A90000}"/>
    <cellStyle name="Note 2 6 18 5" xfId="4815" xr:uid="{00000000-0005-0000-0000-0000B1A90000}"/>
    <cellStyle name="Note 2 6 18 5 2" xfId="18467" xr:uid="{00000000-0005-0000-0000-0000B2A90000}"/>
    <cellStyle name="Note 2 6 18 5 3" xfId="25683" xr:uid="{00000000-0005-0000-0000-0000B3A90000}"/>
    <cellStyle name="Note 2 6 18 5 4" xfId="30754" xr:uid="{00000000-0005-0000-0000-0000B4A90000}"/>
    <cellStyle name="Note 2 6 18 5 5" xfId="35430" xr:uid="{00000000-0005-0000-0000-0000B5A90000}"/>
    <cellStyle name="Note 2 6 18 5 6" xfId="40908" xr:uid="{00000000-0005-0000-0000-0000B6A90000}"/>
    <cellStyle name="Note 2 6 18 5 7" xfId="45806" xr:uid="{00000000-0005-0000-0000-0000B7A90000}"/>
    <cellStyle name="Note 2 6 18 5 8" xfId="51816" xr:uid="{00000000-0005-0000-0000-0000B8A90000}"/>
    <cellStyle name="Note 2 6 18 6" xfId="3869" xr:uid="{00000000-0005-0000-0000-0000B9A90000}"/>
    <cellStyle name="Note 2 6 18 6 2" xfId="18468" xr:uid="{00000000-0005-0000-0000-0000BAA90000}"/>
    <cellStyle name="Note 2 6 18 6 3" xfId="25684" xr:uid="{00000000-0005-0000-0000-0000BBA90000}"/>
    <cellStyle name="Note 2 6 18 6 4" xfId="30755" xr:uid="{00000000-0005-0000-0000-0000BCA90000}"/>
    <cellStyle name="Note 2 6 18 6 5" xfId="35431" xr:uid="{00000000-0005-0000-0000-0000BDA90000}"/>
    <cellStyle name="Note 2 6 18 6 6" xfId="40909" xr:uid="{00000000-0005-0000-0000-0000BEA90000}"/>
    <cellStyle name="Note 2 6 18 6 7" xfId="45807" xr:uid="{00000000-0005-0000-0000-0000BFA90000}"/>
    <cellStyle name="Note 2 6 18 6 8" xfId="51817" xr:uid="{00000000-0005-0000-0000-0000C0A90000}"/>
    <cellStyle name="Note 2 6 18 7" xfId="4617" xr:uid="{00000000-0005-0000-0000-0000C1A90000}"/>
    <cellStyle name="Note 2 6 18 7 2" xfId="18469" xr:uid="{00000000-0005-0000-0000-0000C2A90000}"/>
    <cellStyle name="Note 2 6 18 7 3" xfId="25685" xr:uid="{00000000-0005-0000-0000-0000C3A90000}"/>
    <cellStyle name="Note 2 6 18 7 4" xfId="30756" xr:uid="{00000000-0005-0000-0000-0000C4A90000}"/>
    <cellStyle name="Note 2 6 18 7 5" xfId="35432" xr:uid="{00000000-0005-0000-0000-0000C5A90000}"/>
    <cellStyle name="Note 2 6 18 7 6" xfId="40910" xr:uid="{00000000-0005-0000-0000-0000C6A90000}"/>
    <cellStyle name="Note 2 6 18 7 7" xfId="45808" xr:uid="{00000000-0005-0000-0000-0000C7A90000}"/>
    <cellStyle name="Note 2 6 18 7 8" xfId="51818" xr:uid="{00000000-0005-0000-0000-0000C8A90000}"/>
    <cellStyle name="Note 2 6 18 8" xfId="5233" xr:uid="{00000000-0005-0000-0000-0000C9A90000}"/>
    <cellStyle name="Note 2 6 18 8 2" xfId="18470" xr:uid="{00000000-0005-0000-0000-0000CAA90000}"/>
    <cellStyle name="Note 2 6 18 8 3" xfId="25686" xr:uid="{00000000-0005-0000-0000-0000CBA90000}"/>
    <cellStyle name="Note 2 6 18 8 4" xfId="30757" xr:uid="{00000000-0005-0000-0000-0000CCA90000}"/>
    <cellStyle name="Note 2 6 18 8 5" xfId="35433" xr:uid="{00000000-0005-0000-0000-0000CDA90000}"/>
    <cellStyle name="Note 2 6 18 8 6" xfId="40911" xr:uid="{00000000-0005-0000-0000-0000CEA90000}"/>
    <cellStyle name="Note 2 6 18 8 7" xfId="45809" xr:uid="{00000000-0005-0000-0000-0000CFA90000}"/>
    <cellStyle name="Note 2 6 18 8 8" xfId="51819" xr:uid="{00000000-0005-0000-0000-0000D0A90000}"/>
    <cellStyle name="Note 2 6 18 9" xfId="11726" xr:uid="{00000000-0005-0000-0000-0000D1A90000}"/>
    <cellStyle name="Note 2 6 19" xfId="2235" xr:uid="{00000000-0005-0000-0000-0000D2A90000}"/>
    <cellStyle name="Note 2 6 19 10" xfId="19849" xr:uid="{00000000-0005-0000-0000-0000D3A90000}"/>
    <cellStyle name="Note 2 6 19 11" xfId="47242" xr:uid="{00000000-0005-0000-0000-0000D4A90000}"/>
    <cellStyle name="Note 2 6 19 2" xfId="4881" xr:uid="{00000000-0005-0000-0000-0000D5A90000}"/>
    <cellStyle name="Note 2 6 19 2 10" xfId="40912" xr:uid="{00000000-0005-0000-0000-0000D6A90000}"/>
    <cellStyle name="Note 2 6 19 2 11" xfId="45810" xr:uid="{00000000-0005-0000-0000-0000D7A90000}"/>
    <cellStyle name="Note 2 6 19 2 12" xfId="51820" xr:uid="{00000000-0005-0000-0000-0000D8A90000}"/>
    <cellStyle name="Note 2 6 19 2 2" xfId="7189" xr:uid="{00000000-0005-0000-0000-0000D9A90000}"/>
    <cellStyle name="Note 2 6 19 2 2 2" xfId="18472" xr:uid="{00000000-0005-0000-0000-0000DAA90000}"/>
    <cellStyle name="Note 2 6 19 2 2 3" xfId="25688" xr:uid="{00000000-0005-0000-0000-0000DBA90000}"/>
    <cellStyle name="Note 2 6 19 2 2 4" xfId="30759" xr:uid="{00000000-0005-0000-0000-0000DCA90000}"/>
    <cellStyle name="Note 2 6 19 2 2 5" xfId="35435" xr:uid="{00000000-0005-0000-0000-0000DDA90000}"/>
    <cellStyle name="Note 2 6 19 2 2 6" xfId="40913" xr:uid="{00000000-0005-0000-0000-0000DEA90000}"/>
    <cellStyle name="Note 2 6 19 2 2 7" xfId="45811" xr:uid="{00000000-0005-0000-0000-0000DFA90000}"/>
    <cellStyle name="Note 2 6 19 2 2 8" xfId="51821" xr:uid="{00000000-0005-0000-0000-0000E0A90000}"/>
    <cellStyle name="Note 2 6 19 2 3" xfId="8059" xr:uid="{00000000-0005-0000-0000-0000E1A90000}"/>
    <cellStyle name="Note 2 6 19 2 3 2" xfId="18473" xr:uid="{00000000-0005-0000-0000-0000E2A90000}"/>
    <cellStyle name="Note 2 6 19 2 3 3" xfId="25689" xr:uid="{00000000-0005-0000-0000-0000E3A90000}"/>
    <cellStyle name="Note 2 6 19 2 3 4" xfId="30760" xr:uid="{00000000-0005-0000-0000-0000E4A90000}"/>
    <cellStyle name="Note 2 6 19 2 3 5" xfId="35436" xr:uid="{00000000-0005-0000-0000-0000E5A90000}"/>
    <cellStyle name="Note 2 6 19 2 3 6" xfId="40914" xr:uid="{00000000-0005-0000-0000-0000E6A90000}"/>
    <cellStyle name="Note 2 6 19 2 3 7" xfId="45812" xr:uid="{00000000-0005-0000-0000-0000E7A90000}"/>
    <cellStyle name="Note 2 6 19 2 3 8" xfId="51822" xr:uid="{00000000-0005-0000-0000-0000E8A90000}"/>
    <cellStyle name="Note 2 6 19 2 4" xfId="8855" xr:uid="{00000000-0005-0000-0000-0000E9A90000}"/>
    <cellStyle name="Note 2 6 19 2 4 2" xfId="18474" xr:uid="{00000000-0005-0000-0000-0000EAA90000}"/>
    <cellStyle name="Note 2 6 19 2 4 3" xfId="25690" xr:uid="{00000000-0005-0000-0000-0000EBA90000}"/>
    <cellStyle name="Note 2 6 19 2 4 4" xfId="30761" xr:uid="{00000000-0005-0000-0000-0000ECA90000}"/>
    <cellStyle name="Note 2 6 19 2 4 5" xfId="35437" xr:uid="{00000000-0005-0000-0000-0000EDA90000}"/>
    <cellStyle name="Note 2 6 19 2 4 6" xfId="40915" xr:uid="{00000000-0005-0000-0000-0000EEA90000}"/>
    <cellStyle name="Note 2 6 19 2 4 7" xfId="45813" xr:uid="{00000000-0005-0000-0000-0000EFA90000}"/>
    <cellStyle name="Note 2 6 19 2 4 8" xfId="51823" xr:uid="{00000000-0005-0000-0000-0000F0A90000}"/>
    <cellStyle name="Note 2 6 19 2 5" xfId="9317" xr:uid="{00000000-0005-0000-0000-0000F1A90000}"/>
    <cellStyle name="Note 2 6 19 2 5 2" xfId="18475" xr:uid="{00000000-0005-0000-0000-0000F2A90000}"/>
    <cellStyle name="Note 2 6 19 2 5 3" xfId="25691" xr:uid="{00000000-0005-0000-0000-0000F3A90000}"/>
    <cellStyle name="Note 2 6 19 2 5 4" xfId="30762" xr:uid="{00000000-0005-0000-0000-0000F4A90000}"/>
    <cellStyle name="Note 2 6 19 2 5 5" xfId="35438" xr:uid="{00000000-0005-0000-0000-0000F5A90000}"/>
    <cellStyle name="Note 2 6 19 2 5 6" xfId="40916" xr:uid="{00000000-0005-0000-0000-0000F6A90000}"/>
    <cellStyle name="Note 2 6 19 2 5 7" xfId="45814" xr:uid="{00000000-0005-0000-0000-0000F7A90000}"/>
    <cellStyle name="Note 2 6 19 2 5 8" xfId="51824" xr:uid="{00000000-0005-0000-0000-0000F8A90000}"/>
    <cellStyle name="Note 2 6 19 2 6" xfId="18471" xr:uid="{00000000-0005-0000-0000-0000F9A90000}"/>
    <cellStyle name="Note 2 6 19 2 7" xfId="25687" xr:uid="{00000000-0005-0000-0000-0000FAA90000}"/>
    <cellStyle name="Note 2 6 19 2 8" xfId="30758" xr:uid="{00000000-0005-0000-0000-0000FBA90000}"/>
    <cellStyle name="Note 2 6 19 2 9" xfId="35434" xr:uid="{00000000-0005-0000-0000-0000FCA90000}"/>
    <cellStyle name="Note 2 6 19 3" xfId="3735" xr:uid="{00000000-0005-0000-0000-0000FDA90000}"/>
    <cellStyle name="Note 2 6 19 3 10" xfId="18476" xr:uid="{00000000-0005-0000-0000-0000FEA90000}"/>
    <cellStyle name="Note 2 6 19 3 11" xfId="25692" xr:uid="{00000000-0005-0000-0000-0000FFA90000}"/>
    <cellStyle name="Note 2 6 19 3 12" xfId="30763" xr:uid="{00000000-0005-0000-0000-000000AA0000}"/>
    <cellStyle name="Note 2 6 19 3 13" xfId="35439" xr:uid="{00000000-0005-0000-0000-000001AA0000}"/>
    <cellStyle name="Note 2 6 19 3 14" xfId="40917" xr:uid="{00000000-0005-0000-0000-000002AA0000}"/>
    <cellStyle name="Note 2 6 19 3 15" xfId="45815" xr:uid="{00000000-0005-0000-0000-000003AA0000}"/>
    <cellStyle name="Note 2 6 19 3 16" xfId="51825" xr:uid="{00000000-0005-0000-0000-000004AA0000}"/>
    <cellStyle name="Note 2 6 19 3 2" xfId="7389" xr:uid="{00000000-0005-0000-0000-000005AA0000}"/>
    <cellStyle name="Note 2 6 19 3 2 2" xfId="18477" xr:uid="{00000000-0005-0000-0000-000006AA0000}"/>
    <cellStyle name="Note 2 6 19 3 2 3" xfId="25693" xr:uid="{00000000-0005-0000-0000-000007AA0000}"/>
    <cellStyle name="Note 2 6 19 3 2 4" xfId="30764" xr:uid="{00000000-0005-0000-0000-000008AA0000}"/>
    <cellStyle name="Note 2 6 19 3 2 5" xfId="35440" xr:uid="{00000000-0005-0000-0000-000009AA0000}"/>
    <cellStyle name="Note 2 6 19 3 2 6" xfId="40918" xr:uid="{00000000-0005-0000-0000-00000AAA0000}"/>
    <cellStyle name="Note 2 6 19 3 2 7" xfId="45816" xr:uid="{00000000-0005-0000-0000-00000BAA0000}"/>
    <cellStyle name="Note 2 6 19 3 2 8" xfId="51826" xr:uid="{00000000-0005-0000-0000-00000CAA0000}"/>
    <cellStyle name="Note 2 6 19 3 3" xfId="7909" xr:uid="{00000000-0005-0000-0000-00000DAA0000}"/>
    <cellStyle name="Note 2 6 19 3 3 2" xfId="18478" xr:uid="{00000000-0005-0000-0000-00000EAA0000}"/>
    <cellStyle name="Note 2 6 19 3 3 3" xfId="25694" xr:uid="{00000000-0005-0000-0000-00000FAA0000}"/>
    <cellStyle name="Note 2 6 19 3 3 4" xfId="30765" xr:uid="{00000000-0005-0000-0000-000010AA0000}"/>
    <cellStyle name="Note 2 6 19 3 3 5" xfId="35441" xr:uid="{00000000-0005-0000-0000-000011AA0000}"/>
    <cellStyle name="Note 2 6 19 3 3 6" xfId="40919" xr:uid="{00000000-0005-0000-0000-000012AA0000}"/>
    <cellStyle name="Note 2 6 19 3 3 7" xfId="45817" xr:uid="{00000000-0005-0000-0000-000013AA0000}"/>
    <cellStyle name="Note 2 6 19 3 3 8" xfId="51827" xr:uid="{00000000-0005-0000-0000-000014AA0000}"/>
    <cellStyle name="Note 2 6 19 3 4" xfId="8248" xr:uid="{00000000-0005-0000-0000-000015AA0000}"/>
    <cellStyle name="Note 2 6 19 3 4 2" xfId="18479" xr:uid="{00000000-0005-0000-0000-000016AA0000}"/>
    <cellStyle name="Note 2 6 19 3 4 3" xfId="25695" xr:uid="{00000000-0005-0000-0000-000017AA0000}"/>
    <cellStyle name="Note 2 6 19 3 4 4" xfId="30766" xr:uid="{00000000-0005-0000-0000-000018AA0000}"/>
    <cellStyle name="Note 2 6 19 3 4 5" xfId="35442" xr:uid="{00000000-0005-0000-0000-000019AA0000}"/>
    <cellStyle name="Note 2 6 19 3 4 6" xfId="40920" xr:uid="{00000000-0005-0000-0000-00001AAA0000}"/>
    <cellStyle name="Note 2 6 19 3 4 7" xfId="45818" xr:uid="{00000000-0005-0000-0000-00001BAA0000}"/>
    <cellStyle name="Note 2 6 19 3 4 8" xfId="51828" xr:uid="{00000000-0005-0000-0000-00001CAA0000}"/>
    <cellStyle name="Note 2 6 19 3 5" xfId="8681" xr:uid="{00000000-0005-0000-0000-00001DAA0000}"/>
    <cellStyle name="Note 2 6 19 3 5 2" xfId="18480" xr:uid="{00000000-0005-0000-0000-00001EAA0000}"/>
    <cellStyle name="Note 2 6 19 3 5 3" xfId="25696" xr:uid="{00000000-0005-0000-0000-00001FAA0000}"/>
    <cellStyle name="Note 2 6 19 3 5 4" xfId="30767" xr:uid="{00000000-0005-0000-0000-000020AA0000}"/>
    <cellStyle name="Note 2 6 19 3 5 5" xfId="35443" xr:uid="{00000000-0005-0000-0000-000021AA0000}"/>
    <cellStyle name="Note 2 6 19 3 5 6" xfId="40921" xr:uid="{00000000-0005-0000-0000-000022AA0000}"/>
    <cellStyle name="Note 2 6 19 3 5 7" xfId="45819" xr:uid="{00000000-0005-0000-0000-000023AA0000}"/>
    <cellStyle name="Note 2 6 19 3 5 8" xfId="51829" xr:uid="{00000000-0005-0000-0000-000024AA0000}"/>
    <cellStyle name="Note 2 6 19 3 6" xfId="9030" xr:uid="{00000000-0005-0000-0000-000025AA0000}"/>
    <cellStyle name="Note 2 6 19 3 6 2" xfId="18481" xr:uid="{00000000-0005-0000-0000-000026AA0000}"/>
    <cellStyle name="Note 2 6 19 3 6 3" xfId="25697" xr:uid="{00000000-0005-0000-0000-000027AA0000}"/>
    <cellStyle name="Note 2 6 19 3 6 4" xfId="30768" xr:uid="{00000000-0005-0000-0000-000028AA0000}"/>
    <cellStyle name="Note 2 6 19 3 6 5" xfId="35444" xr:uid="{00000000-0005-0000-0000-000029AA0000}"/>
    <cellStyle name="Note 2 6 19 3 6 6" xfId="40922" xr:uid="{00000000-0005-0000-0000-00002AAA0000}"/>
    <cellStyle name="Note 2 6 19 3 6 7" xfId="45820" xr:uid="{00000000-0005-0000-0000-00002BAA0000}"/>
    <cellStyle name="Note 2 6 19 3 6 8" xfId="51830" xr:uid="{00000000-0005-0000-0000-00002CAA0000}"/>
    <cellStyle name="Note 2 6 19 3 7" xfId="9484" xr:uid="{00000000-0005-0000-0000-00002DAA0000}"/>
    <cellStyle name="Note 2 6 19 3 7 2" xfId="18482" xr:uid="{00000000-0005-0000-0000-00002EAA0000}"/>
    <cellStyle name="Note 2 6 19 3 7 3" xfId="25698" xr:uid="{00000000-0005-0000-0000-00002FAA0000}"/>
    <cellStyle name="Note 2 6 19 3 7 4" xfId="30769" xr:uid="{00000000-0005-0000-0000-000030AA0000}"/>
    <cellStyle name="Note 2 6 19 3 7 5" xfId="35445" xr:uid="{00000000-0005-0000-0000-000031AA0000}"/>
    <cellStyle name="Note 2 6 19 3 7 6" xfId="40923" xr:uid="{00000000-0005-0000-0000-000032AA0000}"/>
    <cellStyle name="Note 2 6 19 3 7 7" xfId="45821" xr:uid="{00000000-0005-0000-0000-000033AA0000}"/>
    <cellStyle name="Note 2 6 19 3 7 8" xfId="51831" xr:uid="{00000000-0005-0000-0000-000034AA0000}"/>
    <cellStyle name="Note 2 6 19 3 8" xfId="9803" xr:uid="{00000000-0005-0000-0000-000035AA0000}"/>
    <cellStyle name="Note 2 6 19 3 8 2" xfId="18483" xr:uid="{00000000-0005-0000-0000-000036AA0000}"/>
    <cellStyle name="Note 2 6 19 3 8 3" xfId="25699" xr:uid="{00000000-0005-0000-0000-000037AA0000}"/>
    <cellStyle name="Note 2 6 19 3 8 4" xfId="30770" xr:uid="{00000000-0005-0000-0000-000038AA0000}"/>
    <cellStyle name="Note 2 6 19 3 8 5" xfId="35446" xr:uid="{00000000-0005-0000-0000-000039AA0000}"/>
    <cellStyle name="Note 2 6 19 3 8 6" xfId="40924" xr:uid="{00000000-0005-0000-0000-00003AAA0000}"/>
    <cellStyle name="Note 2 6 19 3 8 7" xfId="45822" xr:uid="{00000000-0005-0000-0000-00003BAA0000}"/>
    <cellStyle name="Note 2 6 19 3 8 8" xfId="51832" xr:uid="{00000000-0005-0000-0000-00003CAA0000}"/>
    <cellStyle name="Note 2 6 19 3 9" xfId="10071" xr:uid="{00000000-0005-0000-0000-00003DAA0000}"/>
    <cellStyle name="Note 2 6 19 3 9 2" xfId="18484" xr:uid="{00000000-0005-0000-0000-00003EAA0000}"/>
    <cellStyle name="Note 2 6 19 3 9 3" xfId="25700" xr:uid="{00000000-0005-0000-0000-00003FAA0000}"/>
    <cellStyle name="Note 2 6 19 3 9 4" xfId="30771" xr:uid="{00000000-0005-0000-0000-000040AA0000}"/>
    <cellStyle name="Note 2 6 19 3 9 5" xfId="35447" xr:uid="{00000000-0005-0000-0000-000041AA0000}"/>
    <cellStyle name="Note 2 6 19 3 9 6" xfId="40925" xr:uid="{00000000-0005-0000-0000-000042AA0000}"/>
    <cellStyle name="Note 2 6 19 3 9 7" xfId="45823" xr:uid="{00000000-0005-0000-0000-000043AA0000}"/>
    <cellStyle name="Note 2 6 19 3 9 8" xfId="51833" xr:uid="{00000000-0005-0000-0000-000044AA0000}"/>
    <cellStyle name="Note 2 6 19 4" xfId="5861" xr:uid="{00000000-0005-0000-0000-000045AA0000}"/>
    <cellStyle name="Note 2 6 19 4 10" xfId="18485" xr:uid="{00000000-0005-0000-0000-000046AA0000}"/>
    <cellStyle name="Note 2 6 19 4 11" xfId="25701" xr:uid="{00000000-0005-0000-0000-000047AA0000}"/>
    <cellStyle name="Note 2 6 19 4 12" xfId="30772" xr:uid="{00000000-0005-0000-0000-000048AA0000}"/>
    <cellStyle name="Note 2 6 19 4 13" xfId="35448" xr:uid="{00000000-0005-0000-0000-000049AA0000}"/>
    <cellStyle name="Note 2 6 19 4 14" xfId="40926" xr:uid="{00000000-0005-0000-0000-00004AAA0000}"/>
    <cellStyle name="Note 2 6 19 4 15" xfId="45824" xr:uid="{00000000-0005-0000-0000-00004BAA0000}"/>
    <cellStyle name="Note 2 6 19 4 16" xfId="51834" xr:uid="{00000000-0005-0000-0000-00004CAA0000}"/>
    <cellStyle name="Note 2 6 19 4 2" xfId="7378" xr:uid="{00000000-0005-0000-0000-00004DAA0000}"/>
    <cellStyle name="Note 2 6 19 4 2 2" xfId="18486" xr:uid="{00000000-0005-0000-0000-00004EAA0000}"/>
    <cellStyle name="Note 2 6 19 4 2 3" xfId="25702" xr:uid="{00000000-0005-0000-0000-00004FAA0000}"/>
    <cellStyle name="Note 2 6 19 4 2 4" xfId="30773" xr:uid="{00000000-0005-0000-0000-000050AA0000}"/>
    <cellStyle name="Note 2 6 19 4 2 5" xfId="35449" xr:uid="{00000000-0005-0000-0000-000051AA0000}"/>
    <cellStyle name="Note 2 6 19 4 2 6" xfId="40927" xr:uid="{00000000-0005-0000-0000-000052AA0000}"/>
    <cellStyle name="Note 2 6 19 4 2 7" xfId="45825" xr:uid="{00000000-0005-0000-0000-000053AA0000}"/>
    <cellStyle name="Note 2 6 19 4 2 8" xfId="51835" xr:uid="{00000000-0005-0000-0000-000054AA0000}"/>
    <cellStyle name="Note 2 6 19 4 3" xfId="7897" xr:uid="{00000000-0005-0000-0000-000055AA0000}"/>
    <cellStyle name="Note 2 6 19 4 3 2" xfId="18487" xr:uid="{00000000-0005-0000-0000-000056AA0000}"/>
    <cellStyle name="Note 2 6 19 4 3 3" xfId="25703" xr:uid="{00000000-0005-0000-0000-000057AA0000}"/>
    <cellStyle name="Note 2 6 19 4 3 4" xfId="30774" xr:uid="{00000000-0005-0000-0000-000058AA0000}"/>
    <cellStyle name="Note 2 6 19 4 3 5" xfId="35450" xr:uid="{00000000-0005-0000-0000-000059AA0000}"/>
    <cellStyle name="Note 2 6 19 4 3 6" xfId="40928" xr:uid="{00000000-0005-0000-0000-00005AAA0000}"/>
    <cellStyle name="Note 2 6 19 4 3 7" xfId="45826" xr:uid="{00000000-0005-0000-0000-00005BAA0000}"/>
    <cellStyle name="Note 2 6 19 4 3 8" xfId="51836" xr:uid="{00000000-0005-0000-0000-00005CAA0000}"/>
    <cellStyle name="Note 2 6 19 4 4" xfId="8238" xr:uid="{00000000-0005-0000-0000-00005DAA0000}"/>
    <cellStyle name="Note 2 6 19 4 4 2" xfId="18488" xr:uid="{00000000-0005-0000-0000-00005EAA0000}"/>
    <cellStyle name="Note 2 6 19 4 4 3" xfId="25704" xr:uid="{00000000-0005-0000-0000-00005FAA0000}"/>
    <cellStyle name="Note 2 6 19 4 4 4" xfId="30775" xr:uid="{00000000-0005-0000-0000-000060AA0000}"/>
    <cellStyle name="Note 2 6 19 4 4 5" xfId="35451" xr:uid="{00000000-0005-0000-0000-000061AA0000}"/>
    <cellStyle name="Note 2 6 19 4 4 6" xfId="40929" xr:uid="{00000000-0005-0000-0000-000062AA0000}"/>
    <cellStyle name="Note 2 6 19 4 4 7" xfId="45827" xr:uid="{00000000-0005-0000-0000-000063AA0000}"/>
    <cellStyle name="Note 2 6 19 4 4 8" xfId="51837" xr:uid="{00000000-0005-0000-0000-000064AA0000}"/>
    <cellStyle name="Note 2 6 19 4 5" xfId="8670" xr:uid="{00000000-0005-0000-0000-000065AA0000}"/>
    <cellStyle name="Note 2 6 19 4 5 2" xfId="18489" xr:uid="{00000000-0005-0000-0000-000066AA0000}"/>
    <cellStyle name="Note 2 6 19 4 5 3" xfId="25705" xr:uid="{00000000-0005-0000-0000-000067AA0000}"/>
    <cellStyle name="Note 2 6 19 4 5 4" xfId="30776" xr:uid="{00000000-0005-0000-0000-000068AA0000}"/>
    <cellStyle name="Note 2 6 19 4 5 5" xfId="35452" xr:uid="{00000000-0005-0000-0000-000069AA0000}"/>
    <cellStyle name="Note 2 6 19 4 5 6" xfId="40930" xr:uid="{00000000-0005-0000-0000-00006AAA0000}"/>
    <cellStyle name="Note 2 6 19 4 5 7" xfId="45828" xr:uid="{00000000-0005-0000-0000-00006BAA0000}"/>
    <cellStyle name="Note 2 6 19 4 5 8" xfId="51838" xr:uid="{00000000-0005-0000-0000-00006CAA0000}"/>
    <cellStyle name="Note 2 6 19 4 6" xfId="9019" xr:uid="{00000000-0005-0000-0000-00006DAA0000}"/>
    <cellStyle name="Note 2 6 19 4 6 2" xfId="18490" xr:uid="{00000000-0005-0000-0000-00006EAA0000}"/>
    <cellStyle name="Note 2 6 19 4 6 3" xfId="25706" xr:uid="{00000000-0005-0000-0000-00006FAA0000}"/>
    <cellStyle name="Note 2 6 19 4 6 4" xfId="30777" xr:uid="{00000000-0005-0000-0000-000070AA0000}"/>
    <cellStyle name="Note 2 6 19 4 6 5" xfId="35453" xr:uid="{00000000-0005-0000-0000-000071AA0000}"/>
    <cellStyle name="Note 2 6 19 4 6 6" xfId="40931" xr:uid="{00000000-0005-0000-0000-000072AA0000}"/>
    <cellStyle name="Note 2 6 19 4 6 7" xfId="45829" xr:uid="{00000000-0005-0000-0000-000073AA0000}"/>
    <cellStyle name="Note 2 6 19 4 6 8" xfId="51839" xr:uid="{00000000-0005-0000-0000-000074AA0000}"/>
    <cellStyle name="Note 2 6 19 4 7" xfId="9473" xr:uid="{00000000-0005-0000-0000-000075AA0000}"/>
    <cellStyle name="Note 2 6 19 4 7 2" xfId="18491" xr:uid="{00000000-0005-0000-0000-000076AA0000}"/>
    <cellStyle name="Note 2 6 19 4 7 3" xfId="25707" xr:uid="{00000000-0005-0000-0000-000077AA0000}"/>
    <cellStyle name="Note 2 6 19 4 7 4" xfId="30778" xr:uid="{00000000-0005-0000-0000-000078AA0000}"/>
    <cellStyle name="Note 2 6 19 4 7 5" xfId="35454" xr:uid="{00000000-0005-0000-0000-000079AA0000}"/>
    <cellStyle name="Note 2 6 19 4 7 6" xfId="40932" xr:uid="{00000000-0005-0000-0000-00007AAA0000}"/>
    <cellStyle name="Note 2 6 19 4 7 7" xfId="45830" xr:uid="{00000000-0005-0000-0000-00007BAA0000}"/>
    <cellStyle name="Note 2 6 19 4 7 8" xfId="51840" xr:uid="{00000000-0005-0000-0000-00007CAA0000}"/>
    <cellStyle name="Note 2 6 19 4 8" xfId="9793" xr:uid="{00000000-0005-0000-0000-00007DAA0000}"/>
    <cellStyle name="Note 2 6 19 4 8 2" xfId="18492" xr:uid="{00000000-0005-0000-0000-00007EAA0000}"/>
    <cellStyle name="Note 2 6 19 4 8 3" xfId="25708" xr:uid="{00000000-0005-0000-0000-00007FAA0000}"/>
    <cellStyle name="Note 2 6 19 4 8 4" xfId="30779" xr:uid="{00000000-0005-0000-0000-000080AA0000}"/>
    <cellStyle name="Note 2 6 19 4 8 5" xfId="35455" xr:uid="{00000000-0005-0000-0000-000081AA0000}"/>
    <cellStyle name="Note 2 6 19 4 8 6" xfId="40933" xr:uid="{00000000-0005-0000-0000-000082AA0000}"/>
    <cellStyle name="Note 2 6 19 4 8 7" xfId="45831" xr:uid="{00000000-0005-0000-0000-000083AA0000}"/>
    <cellStyle name="Note 2 6 19 4 8 8" xfId="51841" xr:uid="{00000000-0005-0000-0000-000084AA0000}"/>
    <cellStyle name="Note 2 6 19 4 9" xfId="10062" xr:uid="{00000000-0005-0000-0000-000085AA0000}"/>
    <cellStyle name="Note 2 6 19 4 9 2" xfId="18493" xr:uid="{00000000-0005-0000-0000-000086AA0000}"/>
    <cellStyle name="Note 2 6 19 4 9 3" xfId="25709" xr:uid="{00000000-0005-0000-0000-000087AA0000}"/>
    <cellStyle name="Note 2 6 19 4 9 4" xfId="30780" xr:uid="{00000000-0005-0000-0000-000088AA0000}"/>
    <cellStyle name="Note 2 6 19 4 9 5" xfId="35456" xr:uid="{00000000-0005-0000-0000-000089AA0000}"/>
    <cellStyle name="Note 2 6 19 4 9 6" xfId="40934" xr:uid="{00000000-0005-0000-0000-00008AAA0000}"/>
    <cellStyle name="Note 2 6 19 4 9 7" xfId="45832" xr:uid="{00000000-0005-0000-0000-00008BAA0000}"/>
    <cellStyle name="Note 2 6 19 4 9 8" xfId="51842" xr:uid="{00000000-0005-0000-0000-00008CAA0000}"/>
    <cellStyle name="Note 2 6 19 5" xfId="5198" xr:uid="{00000000-0005-0000-0000-00008DAA0000}"/>
    <cellStyle name="Note 2 6 19 5 2" xfId="18494" xr:uid="{00000000-0005-0000-0000-00008EAA0000}"/>
    <cellStyle name="Note 2 6 19 5 3" xfId="25710" xr:uid="{00000000-0005-0000-0000-00008FAA0000}"/>
    <cellStyle name="Note 2 6 19 5 4" xfId="30781" xr:uid="{00000000-0005-0000-0000-000090AA0000}"/>
    <cellStyle name="Note 2 6 19 5 5" xfId="35457" xr:uid="{00000000-0005-0000-0000-000091AA0000}"/>
    <cellStyle name="Note 2 6 19 5 6" xfId="40935" xr:uid="{00000000-0005-0000-0000-000092AA0000}"/>
    <cellStyle name="Note 2 6 19 5 7" xfId="45833" xr:uid="{00000000-0005-0000-0000-000093AA0000}"/>
    <cellStyle name="Note 2 6 19 5 8" xfId="51843" xr:uid="{00000000-0005-0000-0000-000094AA0000}"/>
    <cellStyle name="Note 2 6 19 6" xfId="4894" xr:uid="{00000000-0005-0000-0000-000095AA0000}"/>
    <cellStyle name="Note 2 6 19 6 2" xfId="18495" xr:uid="{00000000-0005-0000-0000-000096AA0000}"/>
    <cellStyle name="Note 2 6 19 6 3" xfId="25711" xr:uid="{00000000-0005-0000-0000-000097AA0000}"/>
    <cellStyle name="Note 2 6 19 6 4" xfId="30782" xr:uid="{00000000-0005-0000-0000-000098AA0000}"/>
    <cellStyle name="Note 2 6 19 6 5" xfId="35458" xr:uid="{00000000-0005-0000-0000-000099AA0000}"/>
    <cellStyle name="Note 2 6 19 6 6" xfId="40936" xr:uid="{00000000-0005-0000-0000-00009AAA0000}"/>
    <cellStyle name="Note 2 6 19 6 7" xfId="45834" xr:uid="{00000000-0005-0000-0000-00009BAA0000}"/>
    <cellStyle name="Note 2 6 19 6 8" xfId="51844" xr:uid="{00000000-0005-0000-0000-00009CAA0000}"/>
    <cellStyle name="Note 2 6 19 7" xfId="3761" xr:uid="{00000000-0005-0000-0000-00009DAA0000}"/>
    <cellStyle name="Note 2 6 19 7 2" xfId="18496" xr:uid="{00000000-0005-0000-0000-00009EAA0000}"/>
    <cellStyle name="Note 2 6 19 7 3" xfId="25712" xr:uid="{00000000-0005-0000-0000-00009FAA0000}"/>
    <cellStyle name="Note 2 6 19 7 4" xfId="30783" xr:uid="{00000000-0005-0000-0000-0000A0AA0000}"/>
    <cellStyle name="Note 2 6 19 7 5" xfId="35459" xr:uid="{00000000-0005-0000-0000-0000A1AA0000}"/>
    <cellStyle name="Note 2 6 19 7 6" xfId="40937" xr:uid="{00000000-0005-0000-0000-0000A2AA0000}"/>
    <cellStyle name="Note 2 6 19 7 7" xfId="45835" xr:uid="{00000000-0005-0000-0000-0000A3AA0000}"/>
    <cellStyle name="Note 2 6 19 7 8" xfId="51845" xr:uid="{00000000-0005-0000-0000-0000A4AA0000}"/>
    <cellStyle name="Note 2 6 19 8" xfId="6203" xr:uid="{00000000-0005-0000-0000-0000A5AA0000}"/>
    <cellStyle name="Note 2 6 19 8 2" xfId="18497" xr:uid="{00000000-0005-0000-0000-0000A6AA0000}"/>
    <cellStyle name="Note 2 6 19 8 3" xfId="25713" xr:uid="{00000000-0005-0000-0000-0000A7AA0000}"/>
    <cellStyle name="Note 2 6 19 8 4" xfId="30784" xr:uid="{00000000-0005-0000-0000-0000A8AA0000}"/>
    <cellStyle name="Note 2 6 19 8 5" xfId="35460" xr:uid="{00000000-0005-0000-0000-0000A9AA0000}"/>
    <cellStyle name="Note 2 6 19 8 6" xfId="40938" xr:uid="{00000000-0005-0000-0000-0000AAAA0000}"/>
    <cellStyle name="Note 2 6 19 8 7" xfId="45836" xr:uid="{00000000-0005-0000-0000-0000ABAA0000}"/>
    <cellStyle name="Note 2 6 19 8 8" xfId="51846" xr:uid="{00000000-0005-0000-0000-0000ACAA0000}"/>
    <cellStyle name="Note 2 6 19 9" xfId="12021" xr:uid="{00000000-0005-0000-0000-0000ADAA0000}"/>
    <cellStyle name="Note 2 6 2" xfId="704" xr:uid="{00000000-0005-0000-0000-0000AEAA0000}"/>
    <cellStyle name="Note 2 6 2 10" xfId="32374" xr:uid="{00000000-0005-0000-0000-0000AFAA0000}"/>
    <cellStyle name="Note 2 6 2 11" xfId="46960" xr:uid="{00000000-0005-0000-0000-0000B0AA0000}"/>
    <cellStyle name="Note 2 6 2 2" xfId="4053" xr:uid="{00000000-0005-0000-0000-0000B1AA0000}"/>
    <cellStyle name="Note 2 6 2 2 10" xfId="40939" xr:uid="{00000000-0005-0000-0000-0000B2AA0000}"/>
    <cellStyle name="Note 2 6 2 2 11" xfId="45837" xr:uid="{00000000-0005-0000-0000-0000B3AA0000}"/>
    <cellStyle name="Note 2 6 2 2 12" xfId="51847" xr:uid="{00000000-0005-0000-0000-0000B4AA0000}"/>
    <cellStyle name="Note 2 6 2 2 2" xfId="6870" xr:uid="{00000000-0005-0000-0000-0000B5AA0000}"/>
    <cellStyle name="Note 2 6 2 2 2 2" xfId="18499" xr:uid="{00000000-0005-0000-0000-0000B6AA0000}"/>
    <cellStyle name="Note 2 6 2 2 2 3" xfId="25715" xr:uid="{00000000-0005-0000-0000-0000B7AA0000}"/>
    <cellStyle name="Note 2 6 2 2 2 4" xfId="30786" xr:uid="{00000000-0005-0000-0000-0000B8AA0000}"/>
    <cellStyle name="Note 2 6 2 2 2 5" xfId="35462" xr:uid="{00000000-0005-0000-0000-0000B9AA0000}"/>
    <cellStyle name="Note 2 6 2 2 2 6" xfId="40940" xr:uid="{00000000-0005-0000-0000-0000BAAA0000}"/>
    <cellStyle name="Note 2 6 2 2 2 7" xfId="45838" xr:uid="{00000000-0005-0000-0000-0000BBAA0000}"/>
    <cellStyle name="Note 2 6 2 2 2 8" xfId="51848" xr:uid="{00000000-0005-0000-0000-0000BCAA0000}"/>
    <cellStyle name="Note 2 6 2 2 3" xfId="6644" xr:uid="{00000000-0005-0000-0000-0000BDAA0000}"/>
    <cellStyle name="Note 2 6 2 2 3 2" xfId="18500" xr:uid="{00000000-0005-0000-0000-0000BEAA0000}"/>
    <cellStyle name="Note 2 6 2 2 3 3" xfId="25716" xr:uid="{00000000-0005-0000-0000-0000BFAA0000}"/>
    <cellStyle name="Note 2 6 2 2 3 4" xfId="30787" xr:uid="{00000000-0005-0000-0000-0000C0AA0000}"/>
    <cellStyle name="Note 2 6 2 2 3 5" xfId="35463" xr:uid="{00000000-0005-0000-0000-0000C1AA0000}"/>
    <cellStyle name="Note 2 6 2 2 3 6" xfId="40941" xr:uid="{00000000-0005-0000-0000-0000C2AA0000}"/>
    <cellStyle name="Note 2 6 2 2 3 7" xfId="45839" xr:uid="{00000000-0005-0000-0000-0000C3AA0000}"/>
    <cellStyle name="Note 2 6 2 2 3 8" xfId="51849" xr:uid="{00000000-0005-0000-0000-0000C4AA0000}"/>
    <cellStyle name="Note 2 6 2 2 4" xfId="6709" xr:uid="{00000000-0005-0000-0000-0000C5AA0000}"/>
    <cellStyle name="Note 2 6 2 2 4 2" xfId="18501" xr:uid="{00000000-0005-0000-0000-0000C6AA0000}"/>
    <cellStyle name="Note 2 6 2 2 4 3" xfId="25717" xr:uid="{00000000-0005-0000-0000-0000C7AA0000}"/>
    <cellStyle name="Note 2 6 2 2 4 4" xfId="30788" xr:uid="{00000000-0005-0000-0000-0000C8AA0000}"/>
    <cellStyle name="Note 2 6 2 2 4 5" xfId="35464" xr:uid="{00000000-0005-0000-0000-0000C9AA0000}"/>
    <cellStyle name="Note 2 6 2 2 4 6" xfId="40942" xr:uid="{00000000-0005-0000-0000-0000CAAA0000}"/>
    <cellStyle name="Note 2 6 2 2 4 7" xfId="45840" xr:uid="{00000000-0005-0000-0000-0000CBAA0000}"/>
    <cellStyle name="Note 2 6 2 2 4 8" xfId="51850" xr:uid="{00000000-0005-0000-0000-0000CCAA0000}"/>
    <cellStyle name="Note 2 6 2 2 5" xfId="7519" xr:uid="{00000000-0005-0000-0000-0000CDAA0000}"/>
    <cellStyle name="Note 2 6 2 2 5 2" xfId="18502" xr:uid="{00000000-0005-0000-0000-0000CEAA0000}"/>
    <cellStyle name="Note 2 6 2 2 5 3" xfId="25718" xr:uid="{00000000-0005-0000-0000-0000CFAA0000}"/>
    <cellStyle name="Note 2 6 2 2 5 4" xfId="30789" xr:uid="{00000000-0005-0000-0000-0000D0AA0000}"/>
    <cellStyle name="Note 2 6 2 2 5 5" xfId="35465" xr:uid="{00000000-0005-0000-0000-0000D1AA0000}"/>
    <cellStyle name="Note 2 6 2 2 5 6" xfId="40943" xr:uid="{00000000-0005-0000-0000-0000D2AA0000}"/>
    <cellStyle name="Note 2 6 2 2 5 7" xfId="45841" xr:uid="{00000000-0005-0000-0000-0000D3AA0000}"/>
    <cellStyle name="Note 2 6 2 2 5 8" xfId="51851" xr:uid="{00000000-0005-0000-0000-0000D4AA0000}"/>
    <cellStyle name="Note 2 6 2 2 6" xfId="18498" xr:uid="{00000000-0005-0000-0000-0000D5AA0000}"/>
    <cellStyle name="Note 2 6 2 2 7" xfId="25714" xr:uid="{00000000-0005-0000-0000-0000D6AA0000}"/>
    <cellStyle name="Note 2 6 2 2 8" xfId="30785" xr:uid="{00000000-0005-0000-0000-0000D7AA0000}"/>
    <cellStyle name="Note 2 6 2 2 9" xfId="35461" xr:uid="{00000000-0005-0000-0000-0000D8AA0000}"/>
    <cellStyle name="Note 2 6 2 3" xfId="5470" xr:uid="{00000000-0005-0000-0000-0000D9AA0000}"/>
    <cellStyle name="Note 2 6 2 3 10" xfId="18503" xr:uid="{00000000-0005-0000-0000-0000DAAA0000}"/>
    <cellStyle name="Note 2 6 2 3 11" xfId="25719" xr:uid="{00000000-0005-0000-0000-0000DBAA0000}"/>
    <cellStyle name="Note 2 6 2 3 12" xfId="30790" xr:uid="{00000000-0005-0000-0000-0000DCAA0000}"/>
    <cellStyle name="Note 2 6 2 3 13" xfId="35466" xr:uid="{00000000-0005-0000-0000-0000DDAA0000}"/>
    <cellStyle name="Note 2 6 2 3 14" xfId="40944" xr:uid="{00000000-0005-0000-0000-0000DEAA0000}"/>
    <cellStyle name="Note 2 6 2 3 15" xfId="45842" xr:uid="{00000000-0005-0000-0000-0000DFAA0000}"/>
    <cellStyle name="Note 2 6 2 3 16" xfId="51852" xr:uid="{00000000-0005-0000-0000-0000E0AA0000}"/>
    <cellStyle name="Note 2 6 2 3 2" xfId="7388" xr:uid="{00000000-0005-0000-0000-0000E1AA0000}"/>
    <cellStyle name="Note 2 6 2 3 2 2" xfId="18504" xr:uid="{00000000-0005-0000-0000-0000E2AA0000}"/>
    <cellStyle name="Note 2 6 2 3 2 3" xfId="25720" xr:uid="{00000000-0005-0000-0000-0000E3AA0000}"/>
    <cellStyle name="Note 2 6 2 3 2 4" xfId="30791" xr:uid="{00000000-0005-0000-0000-0000E4AA0000}"/>
    <cellStyle name="Note 2 6 2 3 2 5" xfId="35467" xr:uid="{00000000-0005-0000-0000-0000E5AA0000}"/>
    <cellStyle name="Note 2 6 2 3 2 6" xfId="40945" xr:uid="{00000000-0005-0000-0000-0000E6AA0000}"/>
    <cellStyle name="Note 2 6 2 3 2 7" xfId="45843" xr:uid="{00000000-0005-0000-0000-0000E7AA0000}"/>
    <cellStyle name="Note 2 6 2 3 2 8" xfId="51853" xr:uid="{00000000-0005-0000-0000-0000E8AA0000}"/>
    <cellStyle name="Note 2 6 2 3 3" xfId="7908" xr:uid="{00000000-0005-0000-0000-0000E9AA0000}"/>
    <cellStyle name="Note 2 6 2 3 3 2" xfId="18505" xr:uid="{00000000-0005-0000-0000-0000EAAA0000}"/>
    <cellStyle name="Note 2 6 2 3 3 3" xfId="25721" xr:uid="{00000000-0005-0000-0000-0000EBAA0000}"/>
    <cellStyle name="Note 2 6 2 3 3 4" xfId="30792" xr:uid="{00000000-0005-0000-0000-0000ECAA0000}"/>
    <cellStyle name="Note 2 6 2 3 3 5" xfId="35468" xr:uid="{00000000-0005-0000-0000-0000EDAA0000}"/>
    <cellStyle name="Note 2 6 2 3 3 6" xfId="40946" xr:uid="{00000000-0005-0000-0000-0000EEAA0000}"/>
    <cellStyle name="Note 2 6 2 3 3 7" xfId="45844" xr:uid="{00000000-0005-0000-0000-0000EFAA0000}"/>
    <cellStyle name="Note 2 6 2 3 3 8" xfId="51854" xr:uid="{00000000-0005-0000-0000-0000F0AA0000}"/>
    <cellStyle name="Note 2 6 2 3 4" xfId="8247" xr:uid="{00000000-0005-0000-0000-0000F1AA0000}"/>
    <cellStyle name="Note 2 6 2 3 4 2" xfId="18506" xr:uid="{00000000-0005-0000-0000-0000F2AA0000}"/>
    <cellStyle name="Note 2 6 2 3 4 3" xfId="25722" xr:uid="{00000000-0005-0000-0000-0000F3AA0000}"/>
    <cellStyle name="Note 2 6 2 3 4 4" xfId="30793" xr:uid="{00000000-0005-0000-0000-0000F4AA0000}"/>
    <cellStyle name="Note 2 6 2 3 4 5" xfId="35469" xr:uid="{00000000-0005-0000-0000-0000F5AA0000}"/>
    <cellStyle name="Note 2 6 2 3 4 6" xfId="40947" xr:uid="{00000000-0005-0000-0000-0000F6AA0000}"/>
    <cellStyle name="Note 2 6 2 3 4 7" xfId="45845" xr:uid="{00000000-0005-0000-0000-0000F7AA0000}"/>
    <cellStyle name="Note 2 6 2 3 4 8" xfId="51855" xr:uid="{00000000-0005-0000-0000-0000F8AA0000}"/>
    <cellStyle name="Note 2 6 2 3 5" xfId="8680" xr:uid="{00000000-0005-0000-0000-0000F9AA0000}"/>
    <cellStyle name="Note 2 6 2 3 5 2" xfId="18507" xr:uid="{00000000-0005-0000-0000-0000FAAA0000}"/>
    <cellStyle name="Note 2 6 2 3 5 3" xfId="25723" xr:uid="{00000000-0005-0000-0000-0000FBAA0000}"/>
    <cellStyle name="Note 2 6 2 3 5 4" xfId="30794" xr:uid="{00000000-0005-0000-0000-0000FCAA0000}"/>
    <cellStyle name="Note 2 6 2 3 5 5" xfId="35470" xr:uid="{00000000-0005-0000-0000-0000FDAA0000}"/>
    <cellStyle name="Note 2 6 2 3 5 6" xfId="40948" xr:uid="{00000000-0005-0000-0000-0000FEAA0000}"/>
    <cellStyle name="Note 2 6 2 3 5 7" xfId="45846" xr:uid="{00000000-0005-0000-0000-0000FFAA0000}"/>
    <cellStyle name="Note 2 6 2 3 5 8" xfId="51856" xr:uid="{00000000-0005-0000-0000-000000AB0000}"/>
    <cellStyle name="Note 2 6 2 3 6" xfId="9029" xr:uid="{00000000-0005-0000-0000-000001AB0000}"/>
    <cellStyle name="Note 2 6 2 3 6 2" xfId="18508" xr:uid="{00000000-0005-0000-0000-000002AB0000}"/>
    <cellStyle name="Note 2 6 2 3 6 3" xfId="25724" xr:uid="{00000000-0005-0000-0000-000003AB0000}"/>
    <cellStyle name="Note 2 6 2 3 6 4" xfId="30795" xr:uid="{00000000-0005-0000-0000-000004AB0000}"/>
    <cellStyle name="Note 2 6 2 3 6 5" xfId="35471" xr:uid="{00000000-0005-0000-0000-000005AB0000}"/>
    <cellStyle name="Note 2 6 2 3 6 6" xfId="40949" xr:uid="{00000000-0005-0000-0000-000006AB0000}"/>
    <cellStyle name="Note 2 6 2 3 6 7" xfId="45847" xr:uid="{00000000-0005-0000-0000-000007AB0000}"/>
    <cellStyle name="Note 2 6 2 3 6 8" xfId="51857" xr:uid="{00000000-0005-0000-0000-000008AB0000}"/>
    <cellStyle name="Note 2 6 2 3 7" xfId="9483" xr:uid="{00000000-0005-0000-0000-000009AB0000}"/>
    <cellStyle name="Note 2 6 2 3 7 2" xfId="18509" xr:uid="{00000000-0005-0000-0000-00000AAB0000}"/>
    <cellStyle name="Note 2 6 2 3 7 3" xfId="25725" xr:uid="{00000000-0005-0000-0000-00000BAB0000}"/>
    <cellStyle name="Note 2 6 2 3 7 4" xfId="30796" xr:uid="{00000000-0005-0000-0000-00000CAB0000}"/>
    <cellStyle name="Note 2 6 2 3 7 5" xfId="35472" xr:uid="{00000000-0005-0000-0000-00000DAB0000}"/>
    <cellStyle name="Note 2 6 2 3 7 6" xfId="40950" xr:uid="{00000000-0005-0000-0000-00000EAB0000}"/>
    <cellStyle name="Note 2 6 2 3 7 7" xfId="45848" xr:uid="{00000000-0005-0000-0000-00000FAB0000}"/>
    <cellStyle name="Note 2 6 2 3 7 8" xfId="51858" xr:uid="{00000000-0005-0000-0000-000010AB0000}"/>
    <cellStyle name="Note 2 6 2 3 8" xfId="9802" xr:uid="{00000000-0005-0000-0000-000011AB0000}"/>
    <cellStyle name="Note 2 6 2 3 8 2" xfId="18510" xr:uid="{00000000-0005-0000-0000-000012AB0000}"/>
    <cellStyle name="Note 2 6 2 3 8 3" xfId="25726" xr:uid="{00000000-0005-0000-0000-000013AB0000}"/>
    <cellStyle name="Note 2 6 2 3 8 4" xfId="30797" xr:uid="{00000000-0005-0000-0000-000014AB0000}"/>
    <cellStyle name="Note 2 6 2 3 8 5" xfId="35473" xr:uid="{00000000-0005-0000-0000-000015AB0000}"/>
    <cellStyle name="Note 2 6 2 3 8 6" xfId="40951" xr:uid="{00000000-0005-0000-0000-000016AB0000}"/>
    <cellStyle name="Note 2 6 2 3 8 7" xfId="45849" xr:uid="{00000000-0005-0000-0000-000017AB0000}"/>
    <cellStyle name="Note 2 6 2 3 8 8" xfId="51859" xr:uid="{00000000-0005-0000-0000-000018AB0000}"/>
    <cellStyle name="Note 2 6 2 3 9" xfId="10070" xr:uid="{00000000-0005-0000-0000-000019AB0000}"/>
    <cellStyle name="Note 2 6 2 3 9 2" xfId="18511" xr:uid="{00000000-0005-0000-0000-00001AAB0000}"/>
    <cellStyle name="Note 2 6 2 3 9 3" xfId="25727" xr:uid="{00000000-0005-0000-0000-00001BAB0000}"/>
    <cellStyle name="Note 2 6 2 3 9 4" xfId="30798" xr:uid="{00000000-0005-0000-0000-00001CAB0000}"/>
    <cellStyle name="Note 2 6 2 3 9 5" xfId="35474" xr:uid="{00000000-0005-0000-0000-00001DAB0000}"/>
    <cellStyle name="Note 2 6 2 3 9 6" xfId="40952" xr:uid="{00000000-0005-0000-0000-00001EAB0000}"/>
    <cellStyle name="Note 2 6 2 3 9 7" xfId="45850" xr:uid="{00000000-0005-0000-0000-00001FAB0000}"/>
    <cellStyle name="Note 2 6 2 3 9 8" xfId="51860" xr:uid="{00000000-0005-0000-0000-000020AB0000}"/>
    <cellStyle name="Note 2 6 2 4" xfId="5323" xr:uid="{00000000-0005-0000-0000-000021AB0000}"/>
    <cellStyle name="Note 2 6 2 4 10" xfId="18512" xr:uid="{00000000-0005-0000-0000-000022AB0000}"/>
    <cellStyle name="Note 2 6 2 4 11" xfId="25728" xr:uid="{00000000-0005-0000-0000-000023AB0000}"/>
    <cellStyle name="Note 2 6 2 4 12" xfId="30799" xr:uid="{00000000-0005-0000-0000-000024AB0000}"/>
    <cellStyle name="Note 2 6 2 4 13" xfId="35475" xr:uid="{00000000-0005-0000-0000-000025AB0000}"/>
    <cellStyle name="Note 2 6 2 4 14" xfId="40953" xr:uid="{00000000-0005-0000-0000-000026AB0000}"/>
    <cellStyle name="Note 2 6 2 4 15" xfId="45851" xr:uid="{00000000-0005-0000-0000-000027AB0000}"/>
    <cellStyle name="Note 2 6 2 4 16" xfId="51861" xr:uid="{00000000-0005-0000-0000-000028AB0000}"/>
    <cellStyle name="Note 2 6 2 4 2" xfId="6952" xr:uid="{00000000-0005-0000-0000-000029AB0000}"/>
    <cellStyle name="Note 2 6 2 4 2 2" xfId="18513" xr:uid="{00000000-0005-0000-0000-00002AAB0000}"/>
    <cellStyle name="Note 2 6 2 4 2 3" xfId="25729" xr:uid="{00000000-0005-0000-0000-00002BAB0000}"/>
    <cellStyle name="Note 2 6 2 4 2 4" xfId="30800" xr:uid="{00000000-0005-0000-0000-00002CAB0000}"/>
    <cellStyle name="Note 2 6 2 4 2 5" xfId="35476" xr:uid="{00000000-0005-0000-0000-00002DAB0000}"/>
    <cellStyle name="Note 2 6 2 4 2 6" xfId="40954" xr:uid="{00000000-0005-0000-0000-00002EAB0000}"/>
    <cellStyle name="Note 2 6 2 4 2 7" xfId="45852" xr:uid="{00000000-0005-0000-0000-00002FAB0000}"/>
    <cellStyle name="Note 2 6 2 4 2 8" xfId="51862" xr:uid="{00000000-0005-0000-0000-000030AB0000}"/>
    <cellStyle name="Note 2 6 2 4 3" xfId="7577" xr:uid="{00000000-0005-0000-0000-000031AB0000}"/>
    <cellStyle name="Note 2 6 2 4 3 2" xfId="18514" xr:uid="{00000000-0005-0000-0000-000032AB0000}"/>
    <cellStyle name="Note 2 6 2 4 3 3" xfId="25730" xr:uid="{00000000-0005-0000-0000-000033AB0000}"/>
    <cellStyle name="Note 2 6 2 4 3 4" xfId="30801" xr:uid="{00000000-0005-0000-0000-000034AB0000}"/>
    <cellStyle name="Note 2 6 2 4 3 5" xfId="35477" xr:uid="{00000000-0005-0000-0000-000035AB0000}"/>
    <cellStyle name="Note 2 6 2 4 3 6" xfId="40955" xr:uid="{00000000-0005-0000-0000-000036AB0000}"/>
    <cellStyle name="Note 2 6 2 4 3 7" xfId="45853" xr:uid="{00000000-0005-0000-0000-000037AB0000}"/>
    <cellStyle name="Note 2 6 2 4 3 8" xfId="51863" xr:uid="{00000000-0005-0000-0000-000038AB0000}"/>
    <cellStyle name="Note 2 6 2 4 4" xfId="3832" xr:uid="{00000000-0005-0000-0000-000039AB0000}"/>
    <cellStyle name="Note 2 6 2 4 4 2" xfId="18515" xr:uid="{00000000-0005-0000-0000-00003AAB0000}"/>
    <cellStyle name="Note 2 6 2 4 4 3" xfId="25731" xr:uid="{00000000-0005-0000-0000-00003BAB0000}"/>
    <cellStyle name="Note 2 6 2 4 4 4" xfId="30802" xr:uid="{00000000-0005-0000-0000-00003CAB0000}"/>
    <cellStyle name="Note 2 6 2 4 4 5" xfId="35478" xr:uid="{00000000-0005-0000-0000-00003DAB0000}"/>
    <cellStyle name="Note 2 6 2 4 4 6" xfId="40956" xr:uid="{00000000-0005-0000-0000-00003EAB0000}"/>
    <cellStyle name="Note 2 6 2 4 4 7" xfId="45854" xr:uid="{00000000-0005-0000-0000-00003FAB0000}"/>
    <cellStyle name="Note 2 6 2 4 4 8" xfId="51864" xr:uid="{00000000-0005-0000-0000-000040AB0000}"/>
    <cellStyle name="Note 2 6 2 4 5" xfId="6484" xr:uid="{00000000-0005-0000-0000-000041AB0000}"/>
    <cellStyle name="Note 2 6 2 4 5 2" xfId="18516" xr:uid="{00000000-0005-0000-0000-000042AB0000}"/>
    <cellStyle name="Note 2 6 2 4 5 3" xfId="25732" xr:uid="{00000000-0005-0000-0000-000043AB0000}"/>
    <cellStyle name="Note 2 6 2 4 5 4" xfId="30803" xr:uid="{00000000-0005-0000-0000-000044AB0000}"/>
    <cellStyle name="Note 2 6 2 4 5 5" xfId="35479" xr:uid="{00000000-0005-0000-0000-000045AB0000}"/>
    <cellStyle name="Note 2 6 2 4 5 6" xfId="40957" xr:uid="{00000000-0005-0000-0000-000046AB0000}"/>
    <cellStyle name="Note 2 6 2 4 5 7" xfId="45855" xr:uid="{00000000-0005-0000-0000-000047AB0000}"/>
    <cellStyle name="Note 2 6 2 4 5 8" xfId="51865" xr:uid="{00000000-0005-0000-0000-000048AB0000}"/>
    <cellStyle name="Note 2 6 2 4 6" xfId="6469" xr:uid="{00000000-0005-0000-0000-000049AB0000}"/>
    <cellStyle name="Note 2 6 2 4 6 2" xfId="18517" xr:uid="{00000000-0005-0000-0000-00004AAB0000}"/>
    <cellStyle name="Note 2 6 2 4 6 3" xfId="25733" xr:uid="{00000000-0005-0000-0000-00004BAB0000}"/>
    <cellStyle name="Note 2 6 2 4 6 4" xfId="30804" xr:uid="{00000000-0005-0000-0000-00004CAB0000}"/>
    <cellStyle name="Note 2 6 2 4 6 5" xfId="35480" xr:uid="{00000000-0005-0000-0000-00004DAB0000}"/>
    <cellStyle name="Note 2 6 2 4 6 6" xfId="40958" xr:uid="{00000000-0005-0000-0000-00004EAB0000}"/>
    <cellStyle name="Note 2 6 2 4 6 7" xfId="45856" xr:uid="{00000000-0005-0000-0000-00004FAB0000}"/>
    <cellStyle name="Note 2 6 2 4 6 8" xfId="51866" xr:uid="{00000000-0005-0000-0000-000050AB0000}"/>
    <cellStyle name="Note 2 6 2 4 7" xfId="7799" xr:uid="{00000000-0005-0000-0000-000051AB0000}"/>
    <cellStyle name="Note 2 6 2 4 7 2" xfId="18518" xr:uid="{00000000-0005-0000-0000-000052AB0000}"/>
    <cellStyle name="Note 2 6 2 4 7 3" xfId="25734" xr:uid="{00000000-0005-0000-0000-000053AB0000}"/>
    <cellStyle name="Note 2 6 2 4 7 4" xfId="30805" xr:uid="{00000000-0005-0000-0000-000054AB0000}"/>
    <cellStyle name="Note 2 6 2 4 7 5" xfId="35481" xr:uid="{00000000-0005-0000-0000-000055AB0000}"/>
    <cellStyle name="Note 2 6 2 4 7 6" xfId="40959" xr:uid="{00000000-0005-0000-0000-000056AB0000}"/>
    <cellStyle name="Note 2 6 2 4 7 7" xfId="45857" xr:uid="{00000000-0005-0000-0000-000057AB0000}"/>
    <cellStyle name="Note 2 6 2 4 7 8" xfId="51867" xr:uid="{00000000-0005-0000-0000-000058AB0000}"/>
    <cellStyle name="Note 2 6 2 4 8" xfId="8506" xr:uid="{00000000-0005-0000-0000-000059AB0000}"/>
    <cellStyle name="Note 2 6 2 4 8 2" xfId="18519" xr:uid="{00000000-0005-0000-0000-00005AAB0000}"/>
    <cellStyle name="Note 2 6 2 4 8 3" xfId="25735" xr:uid="{00000000-0005-0000-0000-00005BAB0000}"/>
    <cellStyle name="Note 2 6 2 4 8 4" xfId="30806" xr:uid="{00000000-0005-0000-0000-00005CAB0000}"/>
    <cellStyle name="Note 2 6 2 4 8 5" xfId="35482" xr:uid="{00000000-0005-0000-0000-00005DAB0000}"/>
    <cellStyle name="Note 2 6 2 4 8 6" xfId="40960" xr:uid="{00000000-0005-0000-0000-00005EAB0000}"/>
    <cellStyle name="Note 2 6 2 4 8 7" xfId="45858" xr:uid="{00000000-0005-0000-0000-00005FAB0000}"/>
    <cellStyle name="Note 2 6 2 4 8 8" xfId="51868" xr:uid="{00000000-0005-0000-0000-000060AB0000}"/>
    <cellStyle name="Note 2 6 2 4 9" xfId="6379" xr:uid="{00000000-0005-0000-0000-000061AB0000}"/>
    <cellStyle name="Note 2 6 2 4 9 2" xfId="18520" xr:uid="{00000000-0005-0000-0000-000062AB0000}"/>
    <cellStyle name="Note 2 6 2 4 9 3" xfId="25736" xr:uid="{00000000-0005-0000-0000-000063AB0000}"/>
    <cellStyle name="Note 2 6 2 4 9 4" xfId="30807" xr:uid="{00000000-0005-0000-0000-000064AB0000}"/>
    <cellStyle name="Note 2 6 2 4 9 5" xfId="35483" xr:uid="{00000000-0005-0000-0000-000065AB0000}"/>
    <cellStyle name="Note 2 6 2 4 9 6" xfId="40961" xr:uid="{00000000-0005-0000-0000-000066AB0000}"/>
    <cellStyle name="Note 2 6 2 4 9 7" xfId="45859" xr:uid="{00000000-0005-0000-0000-000067AB0000}"/>
    <cellStyle name="Note 2 6 2 4 9 8" xfId="51869" xr:uid="{00000000-0005-0000-0000-000068AB0000}"/>
    <cellStyle name="Note 2 6 2 5" xfId="5374" xr:uid="{00000000-0005-0000-0000-000069AB0000}"/>
    <cellStyle name="Note 2 6 2 5 2" xfId="18521" xr:uid="{00000000-0005-0000-0000-00006AAB0000}"/>
    <cellStyle name="Note 2 6 2 5 3" xfId="25737" xr:uid="{00000000-0005-0000-0000-00006BAB0000}"/>
    <cellStyle name="Note 2 6 2 5 4" xfId="30808" xr:uid="{00000000-0005-0000-0000-00006CAB0000}"/>
    <cellStyle name="Note 2 6 2 5 5" xfId="35484" xr:uid="{00000000-0005-0000-0000-00006DAB0000}"/>
    <cellStyle name="Note 2 6 2 5 6" xfId="40962" xr:uid="{00000000-0005-0000-0000-00006EAB0000}"/>
    <cellStyle name="Note 2 6 2 5 7" xfId="45860" xr:uid="{00000000-0005-0000-0000-00006FAB0000}"/>
    <cellStyle name="Note 2 6 2 5 8" xfId="51870" xr:uid="{00000000-0005-0000-0000-000070AB0000}"/>
    <cellStyle name="Note 2 6 2 6" xfId="5168" xr:uid="{00000000-0005-0000-0000-000071AB0000}"/>
    <cellStyle name="Note 2 6 2 6 2" xfId="18522" xr:uid="{00000000-0005-0000-0000-000072AB0000}"/>
    <cellStyle name="Note 2 6 2 6 3" xfId="25738" xr:uid="{00000000-0005-0000-0000-000073AB0000}"/>
    <cellStyle name="Note 2 6 2 6 4" xfId="30809" xr:uid="{00000000-0005-0000-0000-000074AB0000}"/>
    <cellStyle name="Note 2 6 2 6 5" xfId="35485" xr:uid="{00000000-0005-0000-0000-000075AB0000}"/>
    <cellStyle name="Note 2 6 2 6 6" xfId="40963" xr:uid="{00000000-0005-0000-0000-000076AB0000}"/>
    <cellStyle name="Note 2 6 2 6 7" xfId="45861" xr:uid="{00000000-0005-0000-0000-000077AB0000}"/>
    <cellStyle name="Note 2 6 2 6 8" xfId="51871" xr:uid="{00000000-0005-0000-0000-000078AB0000}"/>
    <cellStyle name="Note 2 6 2 7" xfId="3775" xr:uid="{00000000-0005-0000-0000-000079AB0000}"/>
    <cellStyle name="Note 2 6 2 7 2" xfId="18523" xr:uid="{00000000-0005-0000-0000-00007AAB0000}"/>
    <cellStyle name="Note 2 6 2 7 3" xfId="25739" xr:uid="{00000000-0005-0000-0000-00007BAB0000}"/>
    <cellStyle name="Note 2 6 2 7 4" xfId="30810" xr:uid="{00000000-0005-0000-0000-00007CAB0000}"/>
    <cellStyle name="Note 2 6 2 7 5" xfId="35486" xr:uid="{00000000-0005-0000-0000-00007DAB0000}"/>
    <cellStyle name="Note 2 6 2 7 6" xfId="40964" xr:uid="{00000000-0005-0000-0000-00007EAB0000}"/>
    <cellStyle name="Note 2 6 2 7 7" xfId="45862" xr:uid="{00000000-0005-0000-0000-00007FAB0000}"/>
    <cellStyle name="Note 2 6 2 7 8" xfId="51872" xr:uid="{00000000-0005-0000-0000-000080AB0000}"/>
    <cellStyle name="Note 2 6 2 8" xfId="6006" xr:uid="{00000000-0005-0000-0000-000081AB0000}"/>
    <cellStyle name="Note 2 6 2 8 2" xfId="18524" xr:uid="{00000000-0005-0000-0000-000082AB0000}"/>
    <cellStyle name="Note 2 6 2 8 3" xfId="25740" xr:uid="{00000000-0005-0000-0000-000083AB0000}"/>
    <cellStyle name="Note 2 6 2 8 4" xfId="30811" xr:uid="{00000000-0005-0000-0000-000084AB0000}"/>
    <cellStyle name="Note 2 6 2 8 5" xfId="35487" xr:uid="{00000000-0005-0000-0000-000085AB0000}"/>
    <cellStyle name="Note 2 6 2 8 6" xfId="40965" xr:uid="{00000000-0005-0000-0000-000086AB0000}"/>
    <cellStyle name="Note 2 6 2 8 7" xfId="45863" xr:uid="{00000000-0005-0000-0000-000087AB0000}"/>
    <cellStyle name="Note 2 6 2 8 8" xfId="51873" xr:uid="{00000000-0005-0000-0000-000088AB0000}"/>
    <cellStyle name="Note 2 6 2 9" xfId="10759" xr:uid="{00000000-0005-0000-0000-000089AB0000}"/>
    <cellStyle name="Note 2 6 20" xfId="2602" xr:uid="{00000000-0005-0000-0000-00008AAB0000}"/>
    <cellStyle name="Note 2 6 20 10" xfId="12862" xr:uid="{00000000-0005-0000-0000-00008BAB0000}"/>
    <cellStyle name="Note 2 6 20 11" xfId="47277" xr:uid="{00000000-0005-0000-0000-00008CAB0000}"/>
    <cellStyle name="Note 2 6 20 2" xfId="5079" xr:uid="{00000000-0005-0000-0000-00008DAB0000}"/>
    <cellStyle name="Note 2 6 20 2 10" xfId="40966" xr:uid="{00000000-0005-0000-0000-00008EAB0000}"/>
    <cellStyle name="Note 2 6 20 2 11" xfId="45864" xr:uid="{00000000-0005-0000-0000-00008FAB0000}"/>
    <cellStyle name="Note 2 6 20 2 12" xfId="51874" xr:uid="{00000000-0005-0000-0000-000090AB0000}"/>
    <cellStyle name="Note 2 6 20 2 2" xfId="7261" xr:uid="{00000000-0005-0000-0000-000091AB0000}"/>
    <cellStyle name="Note 2 6 20 2 2 2" xfId="18526" xr:uid="{00000000-0005-0000-0000-000092AB0000}"/>
    <cellStyle name="Note 2 6 20 2 2 3" xfId="25742" xr:uid="{00000000-0005-0000-0000-000093AB0000}"/>
    <cellStyle name="Note 2 6 20 2 2 4" xfId="30813" xr:uid="{00000000-0005-0000-0000-000094AB0000}"/>
    <cellStyle name="Note 2 6 20 2 2 5" xfId="35489" xr:uid="{00000000-0005-0000-0000-000095AB0000}"/>
    <cellStyle name="Note 2 6 20 2 2 6" xfId="40967" xr:uid="{00000000-0005-0000-0000-000096AB0000}"/>
    <cellStyle name="Note 2 6 20 2 2 7" xfId="45865" xr:uid="{00000000-0005-0000-0000-000097AB0000}"/>
    <cellStyle name="Note 2 6 20 2 2 8" xfId="51875" xr:uid="{00000000-0005-0000-0000-000098AB0000}"/>
    <cellStyle name="Note 2 6 20 2 3" xfId="8126" xr:uid="{00000000-0005-0000-0000-000099AB0000}"/>
    <cellStyle name="Note 2 6 20 2 3 2" xfId="18527" xr:uid="{00000000-0005-0000-0000-00009AAB0000}"/>
    <cellStyle name="Note 2 6 20 2 3 3" xfId="25743" xr:uid="{00000000-0005-0000-0000-00009BAB0000}"/>
    <cellStyle name="Note 2 6 20 2 3 4" xfId="30814" xr:uid="{00000000-0005-0000-0000-00009CAB0000}"/>
    <cellStyle name="Note 2 6 20 2 3 5" xfId="35490" xr:uid="{00000000-0005-0000-0000-00009DAB0000}"/>
    <cellStyle name="Note 2 6 20 2 3 6" xfId="40968" xr:uid="{00000000-0005-0000-0000-00009EAB0000}"/>
    <cellStyle name="Note 2 6 20 2 3 7" xfId="45866" xr:uid="{00000000-0005-0000-0000-00009FAB0000}"/>
    <cellStyle name="Note 2 6 20 2 3 8" xfId="51876" xr:uid="{00000000-0005-0000-0000-0000A0AB0000}"/>
    <cellStyle name="Note 2 6 20 2 4" xfId="8917" xr:uid="{00000000-0005-0000-0000-0000A1AB0000}"/>
    <cellStyle name="Note 2 6 20 2 4 2" xfId="18528" xr:uid="{00000000-0005-0000-0000-0000A2AB0000}"/>
    <cellStyle name="Note 2 6 20 2 4 3" xfId="25744" xr:uid="{00000000-0005-0000-0000-0000A3AB0000}"/>
    <cellStyle name="Note 2 6 20 2 4 4" xfId="30815" xr:uid="{00000000-0005-0000-0000-0000A4AB0000}"/>
    <cellStyle name="Note 2 6 20 2 4 5" xfId="35491" xr:uid="{00000000-0005-0000-0000-0000A5AB0000}"/>
    <cellStyle name="Note 2 6 20 2 4 6" xfId="40969" xr:uid="{00000000-0005-0000-0000-0000A6AB0000}"/>
    <cellStyle name="Note 2 6 20 2 4 7" xfId="45867" xr:uid="{00000000-0005-0000-0000-0000A7AB0000}"/>
    <cellStyle name="Note 2 6 20 2 4 8" xfId="51877" xr:uid="{00000000-0005-0000-0000-0000A8AB0000}"/>
    <cellStyle name="Note 2 6 20 2 5" xfId="9368" xr:uid="{00000000-0005-0000-0000-0000A9AB0000}"/>
    <cellStyle name="Note 2 6 20 2 5 2" xfId="18529" xr:uid="{00000000-0005-0000-0000-0000AAAB0000}"/>
    <cellStyle name="Note 2 6 20 2 5 3" xfId="25745" xr:uid="{00000000-0005-0000-0000-0000ABAB0000}"/>
    <cellStyle name="Note 2 6 20 2 5 4" xfId="30816" xr:uid="{00000000-0005-0000-0000-0000ACAB0000}"/>
    <cellStyle name="Note 2 6 20 2 5 5" xfId="35492" xr:uid="{00000000-0005-0000-0000-0000ADAB0000}"/>
    <cellStyle name="Note 2 6 20 2 5 6" xfId="40970" xr:uid="{00000000-0005-0000-0000-0000AEAB0000}"/>
    <cellStyle name="Note 2 6 20 2 5 7" xfId="45868" xr:uid="{00000000-0005-0000-0000-0000AFAB0000}"/>
    <cellStyle name="Note 2 6 20 2 5 8" xfId="51878" xr:uid="{00000000-0005-0000-0000-0000B0AB0000}"/>
    <cellStyle name="Note 2 6 20 2 6" xfId="18525" xr:uid="{00000000-0005-0000-0000-0000B1AB0000}"/>
    <cellStyle name="Note 2 6 20 2 7" xfId="25741" xr:uid="{00000000-0005-0000-0000-0000B2AB0000}"/>
    <cellStyle name="Note 2 6 20 2 8" xfId="30812" xr:uid="{00000000-0005-0000-0000-0000B3AB0000}"/>
    <cellStyle name="Note 2 6 20 2 9" xfId="35488" xr:uid="{00000000-0005-0000-0000-0000B4AB0000}"/>
    <cellStyle name="Note 2 6 20 3" xfId="4497" xr:uid="{00000000-0005-0000-0000-0000B5AB0000}"/>
    <cellStyle name="Note 2 6 20 3 10" xfId="18530" xr:uid="{00000000-0005-0000-0000-0000B6AB0000}"/>
    <cellStyle name="Note 2 6 20 3 11" xfId="25746" xr:uid="{00000000-0005-0000-0000-0000B7AB0000}"/>
    <cellStyle name="Note 2 6 20 3 12" xfId="30817" xr:uid="{00000000-0005-0000-0000-0000B8AB0000}"/>
    <cellStyle name="Note 2 6 20 3 13" xfId="35493" xr:uid="{00000000-0005-0000-0000-0000B9AB0000}"/>
    <cellStyle name="Note 2 6 20 3 14" xfId="40971" xr:uid="{00000000-0005-0000-0000-0000BAAB0000}"/>
    <cellStyle name="Note 2 6 20 3 15" xfId="45869" xr:uid="{00000000-0005-0000-0000-0000BBAB0000}"/>
    <cellStyle name="Note 2 6 20 3 16" xfId="51879" xr:uid="{00000000-0005-0000-0000-0000BCAB0000}"/>
    <cellStyle name="Note 2 6 20 3 2" xfId="6884" xr:uid="{00000000-0005-0000-0000-0000BDAB0000}"/>
    <cellStyle name="Note 2 6 20 3 2 2" xfId="18531" xr:uid="{00000000-0005-0000-0000-0000BEAB0000}"/>
    <cellStyle name="Note 2 6 20 3 2 3" xfId="25747" xr:uid="{00000000-0005-0000-0000-0000BFAB0000}"/>
    <cellStyle name="Note 2 6 20 3 2 4" xfId="30818" xr:uid="{00000000-0005-0000-0000-0000C0AB0000}"/>
    <cellStyle name="Note 2 6 20 3 2 5" xfId="35494" xr:uid="{00000000-0005-0000-0000-0000C1AB0000}"/>
    <cellStyle name="Note 2 6 20 3 2 6" xfId="40972" xr:uid="{00000000-0005-0000-0000-0000C2AB0000}"/>
    <cellStyle name="Note 2 6 20 3 2 7" xfId="45870" xr:uid="{00000000-0005-0000-0000-0000C3AB0000}"/>
    <cellStyle name="Note 2 6 20 3 2 8" xfId="51880" xr:uid="{00000000-0005-0000-0000-0000C4AB0000}"/>
    <cellStyle name="Note 2 6 20 3 3" xfId="7538" xr:uid="{00000000-0005-0000-0000-0000C5AB0000}"/>
    <cellStyle name="Note 2 6 20 3 3 2" xfId="18532" xr:uid="{00000000-0005-0000-0000-0000C6AB0000}"/>
    <cellStyle name="Note 2 6 20 3 3 3" xfId="25748" xr:uid="{00000000-0005-0000-0000-0000C7AB0000}"/>
    <cellStyle name="Note 2 6 20 3 3 4" xfId="30819" xr:uid="{00000000-0005-0000-0000-0000C8AB0000}"/>
    <cellStyle name="Note 2 6 20 3 3 5" xfId="35495" xr:uid="{00000000-0005-0000-0000-0000C9AB0000}"/>
    <cellStyle name="Note 2 6 20 3 3 6" xfId="40973" xr:uid="{00000000-0005-0000-0000-0000CAAB0000}"/>
    <cellStyle name="Note 2 6 20 3 3 7" xfId="45871" xr:uid="{00000000-0005-0000-0000-0000CBAB0000}"/>
    <cellStyle name="Note 2 6 20 3 3 8" xfId="51881" xr:uid="{00000000-0005-0000-0000-0000CCAB0000}"/>
    <cellStyle name="Note 2 6 20 3 4" xfId="5589" xr:uid="{00000000-0005-0000-0000-0000CDAB0000}"/>
    <cellStyle name="Note 2 6 20 3 4 2" xfId="18533" xr:uid="{00000000-0005-0000-0000-0000CEAB0000}"/>
    <cellStyle name="Note 2 6 20 3 4 3" xfId="25749" xr:uid="{00000000-0005-0000-0000-0000CFAB0000}"/>
    <cellStyle name="Note 2 6 20 3 4 4" xfId="30820" xr:uid="{00000000-0005-0000-0000-0000D0AB0000}"/>
    <cellStyle name="Note 2 6 20 3 4 5" xfId="35496" xr:uid="{00000000-0005-0000-0000-0000D1AB0000}"/>
    <cellStyle name="Note 2 6 20 3 4 6" xfId="40974" xr:uid="{00000000-0005-0000-0000-0000D2AB0000}"/>
    <cellStyle name="Note 2 6 20 3 4 7" xfId="45872" xr:uid="{00000000-0005-0000-0000-0000D3AB0000}"/>
    <cellStyle name="Note 2 6 20 3 4 8" xfId="51882" xr:uid="{00000000-0005-0000-0000-0000D4AB0000}"/>
    <cellStyle name="Note 2 6 20 3 5" xfId="5294" xr:uid="{00000000-0005-0000-0000-0000D5AB0000}"/>
    <cellStyle name="Note 2 6 20 3 5 2" xfId="18534" xr:uid="{00000000-0005-0000-0000-0000D6AB0000}"/>
    <cellStyle name="Note 2 6 20 3 5 3" xfId="25750" xr:uid="{00000000-0005-0000-0000-0000D7AB0000}"/>
    <cellStyle name="Note 2 6 20 3 5 4" xfId="30821" xr:uid="{00000000-0005-0000-0000-0000D8AB0000}"/>
    <cellStyle name="Note 2 6 20 3 5 5" xfId="35497" xr:uid="{00000000-0005-0000-0000-0000D9AB0000}"/>
    <cellStyle name="Note 2 6 20 3 5 6" xfId="40975" xr:uid="{00000000-0005-0000-0000-0000DAAB0000}"/>
    <cellStyle name="Note 2 6 20 3 5 7" xfId="45873" xr:uid="{00000000-0005-0000-0000-0000DBAB0000}"/>
    <cellStyle name="Note 2 6 20 3 5 8" xfId="51883" xr:uid="{00000000-0005-0000-0000-0000DCAB0000}"/>
    <cellStyle name="Note 2 6 20 3 6" xfId="4152" xr:uid="{00000000-0005-0000-0000-0000DDAB0000}"/>
    <cellStyle name="Note 2 6 20 3 6 2" xfId="18535" xr:uid="{00000000-0005-0000-0000-0000DEAB0000}"/>
    <cellStyle name="Note 2 6 20 3 6 3" xfId="25751" xr:uid="{00000000-0005-0000-0000-0000DFAB0000}"/>
    <cellStyle name="Note 2 6 20 3 6 4" xfId="30822" xr:uid="{00000000-0005-0000-0000-0000E0AB0000}"/>
    <cellStyle name="Note 2 6 20 3 6 5" xfId="35498" xr:uid="{00000000-0005-0000-0000-0000E1AB0000}"/>
    <cellStyle name="Note 2 6 20 3 6 6" xfId="40976" xr:uid="{00000000-0005-0000-0000-0000E2AB0000}"/>
    <cellStyle name="Note 2 6 20 3 6 7" xfId="45874" xr:uid="{00000000-0005-0000-0000-0000E3AB0000}"/>
    <cellStyle name="Note 2 6 20 3 6 8" xfId="51884" xr:uid="{00000000-0005-0000-0000-0000E4AB0000}"/>
    <cellStyle name="Note 2 6 20 3 7" xfId="5461" xr:uid="{00000000-0005-0000-0000-0000E5AB0000}"/>
    <cellStyle name="Note 2 6 20 3 7 2" xfId="18536" xr:uid="{00000000-0005-0000-0000-0000E6AB0000}"/>
    <cellStyle name="Note 2 6 20 3 7 3" xfId="25752" xr:uid="{00000000-0005-0000-0000-0000E7AB0000}"/>
    <cellStyle name="Note 2 6 20 3 7 4" xfId="30823" xr:uid="{00000000-0005-0000-0000-0000E8AB0000}"/>
    <cellStyle name="Note 2 6 20 3 7 5" xfId="35499" xr:uid="{00000000-0005-0000-0000-0000E9AB0000}"/>
    <cellStyle name="Note 2 6 20 3 7 6" xfId="40977" xr:uid="{00000000-0005-0000-0000-0000EAAB0000}"/>
    <cellStyle name="Note 2 6 20 3 7 7" xfId="45875" xr:uid="{00000000-0005-0000-0000-0000EBAB0000}"/>
    <cellStyle name="Note 2 6 20 3 7 8" xfId="51885" xr:uid="{00000000-0005-0000-0000-0000ECAB0000}"/>
    <cellStyle name="Note 2 6 20 3 8" xfId="6938" xr:uid="{00000000-0005-0000-0000-0000EDAB0000}"/>
    <cellStyle name="Note 2 6 20 3 8 2" xfId="18537" xr:uid="{00000000-0005-0000-0000-0000EEAB0000}"/>
    <cellStyle name="Note 2 6 20 3 8 3" xfId="25753" xr:uid="{00000000-0005-0000-0000-0000EFAB0000}"/>
    <cellStyle name="Note 2 6 20 3 8 4" xfId="30824" xr:uid="{00000000-0005-0000-0000-0000F0AB0000}"/>
    <cellStyle name="Note 2 6 20 3 8 5" xfId="35500" xr:uid="{00000000-0005-0000-0000-0000F1AB0000}"/>
    <cellStyle name="Note 2 6 20 3 8 6" xfId="40978" xr:uid="{00000000-0005-0000-0000-0000F2AB0000}"/>
    <cellStyle name="Note 2 6 20 3 8 7" xfId="45876" xr:uid="{00000000-0005-0000-0000-0000F3AB0000}"/>
    <cellStyle name="Note 2 6 20 3 8 8" xfId="51886" xr:uid="{00000000-0005-0000-0000-0000F4AB0000}"/>
    <cellStyle name="Note 2 6 20 3 9" xfId="8052" xr:uid="{00000000-0005-0000-0000-0000F5AB0000}"/>
    <cellStyle name="Note 2 6 20 3 9 2" xfId="18538" xr:uid="{00000000-0005-0000-0000-0000F6AB0000}"/>
    <cellStyle name="Note 2 6 20 3 9 3" xfId="25754" xr:uid="{00000000-0005-0000-0000-0000F7AB0000}"/>
    <cellStyle name="Note 2 6 20 3 9 4" xfId="30825" xr:uid="{00000000-0005-0000-0000-0000F8AB0000}"/>
    <cellStyle name="Note 2 6 20 3 9 5" xfId="35501" xr:uid="{00000000-0005-0000-0000-0000F9AB0000}"/>
    <cellStyle name="Note 2 6 20 3 9 6" xfId="40979" xr:uid="{00000000-0005-0000-0000-0000FAAB0000}"/>
    <cellStyle name="Note 2 6 20 3 9 7" xfId="45877" xr:uid="{00000000-0005-0000-0000-0000FBAB0000}"/>
    <cellStyle name="Note 2 6 20 3 9 8" xfId="51887" xr:uid="{00000000-0005-0000-0000-0000FCAB0000}"/>
    <cellStyle name="Note 2 6 20 4" xfId="5743" xr:uid="{00000000-0005-0000-0000-0000FDAB0000}"/>
    <cellStyle name="Note 2 6 20 4 10" xfId="18539" xr:uid="{00000000-0005-0000-0000-0000FEAB0000}"/>
    <cellStyle name="Note 2 6 20 4 11" xfId="25755" xr:uid="{00000000-0005-0000-0000-0000FFAB0000}"/>
    <cellStyle name="Note 2 6 20 4 12" xfId="30826" xr:uid="{00000000-0005-0000-0000-000000AC0000}"/>
    <cellStyle name="Note 2 6 20 4 13" xfId="35502" xr:uid="{00000000-0005-0000-0000-000001AC0000}"/>
    <cellStyle name="Note 2 6 20 4 14" xfId="40980" xr:uid="{00000000-0005-0000-0000-000002AC0000}"/>
    <cellStyle name="Note 2 6 20 4 15" xfId="45878" xr:uid="{00000000-0005-0000-0000-000003AC0000}"/>
    <cellStyle name="Note 2 6 20 4 16" xfId="51888" xr:uid="{00000000-0005-0000-0000-000004AC0000}"/>
    <cellStyle name="Note 2 6 20 4 2" xfId="7290" xr:uid="{00000000-0005-0000-0000-000005AC0000}"/>
    <cellStyle name="Note 2 6 20 4 2 2" xfId="18540" xr:uid="{00000000-0005-0000-0000-000006AC0000}"/>
    <cellStyle name="Note 2 6 20 4 2 3" xfId="25756" xr:uid="{00000000-0005-0000-0000-000007AC0000}"/>
    <cellStyle name="Note 2 6 20 4 2 4" xfId="30827" xr:uid="{00000000-0005-0000-0000-000008AC0000}"/>
    <cellStyle name="Note 2 6 20 4 2 5" xfId="35503" xr:uid="{00000000-0005-0000-0000-000009AC0000}"/>
    <cellStyle name="Note 2 6 20 4 2 6" xfId="40981" xr:uid="{00000000-0005-0000-0000-00000AAC0000}"/>
    <cellStyle name="Note 2 6 20 4 2 7" xfId="45879" xr:uid="{00000000-0005-0000-0000-00000BAC0000}"/>
    <cellStyle name="Note 2 6 20 4 2 8" xfId="51889" xr:uid="{00000000-0005-0000-0000-00000CAC0000}"/>
    <cellStyle name="Note 2 6 20 4 3" xfId="7806" xr:uid="{00000000-0005-0000-0000-00000DAC0000}"/>
    <cellStyle name="Note 2 6 20 4 3 2" xfId="18541" xr:uid="{00000000-0005-0000-0000-00000EAC0000}"/>
    <cellStyle name="Note 2 6 20 4 3 3" xfId="25757" xr:uid="{00000000-0005-0000-0000-00000FAC0000}"/>
    <cellStyle name="Note 2 6 20 4 3 4" xfId="30828" xr:uid="{00000000-0005-0000-0000-000010AC0000}"/>
    <cellStyle name="Note 2 6 20 4 3 5" xfId="35504" xr:uid="{00000000-0005-0000-0000-000011AC0000}"/>
    <cellStyle name="Note 2 6 20 4 3 6" xfId="40982" xr:uid="{00000000-0005-0000-0000-000012AC0000}"/>
    <cellStyle name="Note 2 6 20 4 3 7" xfId="45880" xr:uid="{00000000-0005-0000-0000-000013AC0000}"/>
    <cellStyle name="Note 2 6 20 4 3 8" xfId="51890" xr:uid="{00000000-0005-0000-0000-000014AC0000}"/>
    <cellStyle name="Note 2 6 20 4 4" xfId="8157" xr:uid="{00000000-0005-0000-0000-000015AC0000}"/>
    <cellStyle name="Note 2 6 20 4 4 2" xfId="18542" xr:uid="{00000000-0005-0000-0000-000016AC0000}"/>
    <cellStyle name="Note 2 6 20 4 4 3" xfId="25758" xr:uid="{00000000-0005-0000-0000-000017AC0000}"/>
    <cellStyle name="Note 2 6 20 4 4 4" xfId="30829" xr:uid="{00000000-0005-0000-0000-000018AC0000}"/>
    <cellStyle name="Note 2 6 20 4 4 5" xfId="35505" xr:uid="{00000000-0005-0000-0000-000019AC0000}"/>
    <cellStyle name="Note 2 6 20 4 4 6" xfId="40983" xr:uid="{00000000-0005-0000-0000-00001AAC0000}"/>
    <cellStyle name="Note 2 6 20 4 4 7" xfId="45881" xr:uid="{00000000-0005-0000-0000-00001BAC0000}"/>
    <cellStyle name="Note 2 6 20 4 4 8" xfId="51891" xr:uid="{00000000-0005-0000-0000-00001CAC0000}"/>
    <cellStyle name="Note 2 6 20 4 5" xfId="8578" xr:uid="{00000000-0005-0000-0000-00001DAC0000}"/>
    <cellStyle name="Note 2 6 20 4 5 2" xfId="18543" xr:uid="{00000000-0005-0000-0000-00001EAC0000}"/>
    <cellStyle name="Note 2 6 20 4 5 3" xfId="25759" xr:uid="{00000000-0005-0000-0000-00001FAC0000}"/>
    <cellStyle name="Note 2 6 20 4 5 4" xfId="30830" xr:uid="{00000000-0005-0000-0000-000020AC0000}"/>
    <cellStyle name="Note 2 6 20 4 5 5" xfId="35506" xr:uid="{00000000-0005-0000-0000-000021AC0000}"/>
    <cellStyle name="Note 2 6 20 4 5 6" xfId="40984" xr:uid="{00000000-0005-0000-0000-000022AC0000}"/>
    <cellStyle name="Note 2 6 20 4 5 7" xfId="45882" xr:uid="{00000000-0005-0000-0000-000023AC0000}"/>
    <cellStyle name="Note 2 6 20 4 5 8" xfId="51892" xr:uid="{00000000-0005-0000-0000-000024AC0000}"/>
    <cellStyle name="Note 2 6 20 4 6" xfId="8944" xr:uid="{00000000-0005-0000-0000-000025AC0000}"/>
    <cellStyle name="Note 2 6 20 4 6 2" xfId="18544" xr:uid="{00000000-0005-0000-0000-000026AC0000}"/>
    <cellStyle name="Note 2 6 20 4 6 3" xfId="25760" xr:uid="{00000000-0005-0000-0000-000027AC0000}"/>
    <cellStyle name="Note 2 6 20 4 6 4" xfId="30831" xr:uid="{00000000-0005-0000-0000-000028AC0000}"/>
    <cellStyle name="Note 2 6 20 4 6 5" xfId="35507" xr:uid="{00000000-0005-0000-0000-000029AC0000}"/>
    <cellStyle name="Note 2 6 20 4 6 6" xfId="40985" xr:uid="{00000000-0005-0000-0000-00002AAC0000}"/>
    <cellStyle name="Note 2 6 20 4 6 7" xfId="45883" xr:uid="{00000000-0005-0000-0000-00002BAC0000}"/>
    <cellStyle name="Note 2 6 20 4 6 8" xfId="51893" xr:uid="{00000000-0005-0000-0000-00002CAC0000}"/>
    <cellStyle name="Note 2 6 20 4 7" xfId="9395" xr:uid="{00000000-0005-0000-0000-00002DAC0000}"/>
    <cellStyle name="Note 2 6 20 4 7 2" xfId="18545" xr:uid="{00000000-0005-0000-0000-00002EAC0000}"/>
    <cellStyle name="Note 2 6 20 4 7 3" xfId="25761" xr:uid="{00000000-0005-0000-0000-00002FAC0000}"/>
    <cellStyle name="Note 2 6 20 4 7 4" xfId="30832" xr:uid="{00000000-0005-0000-0000-000030AC0000}"/>
    <cellStyle name="Note 2 6 20 4 7 5" xfId="35508" xr:uid="{00000000-0005-0000-0000-000031AC0000}"/>
    <cellStyle name="Note 2 6 20 4 7 6" xfId="40986" xr:uid="{00000000-0005-0000-0000-000032AC0000}"/>
    <cellStyle name="Note 2 6 20 4 7 7" xfId="45884" xr:uid="{00000000-0005-0000-0000-000033AC0000}"/>
    <cellStyle name="Note 2 6 20 4 7 8" xfId="51894" xr:uid="{00000000-0005-0000-0000-000034AC0000}"/>
    <cellStyle name="Note 2 6 20 4 8" xfId="9725" xr:uid="{00000000-0005-0000-0000-000035AC0000}"/>
    <cellStyle name="Note 2 6 20 4 8 2" xfId="18546" xr:uid="{00000000-0005-0000-0000-000036AC0000}"/>
    <cellStyle name="Note 2 6 20 4 8 3" xfId="25762" xr:uid="{00000000-0005-0000-0000-000037AC0000}"/>
    <cellStyle name="Note 2 6 20 4 8 4" xfId="30833" xr:uid="{00000000-0005-0000-0000-000038AC0000}"/>
    <cellStyle name="Note 2 6 20 4 8 5" xfId="35509" xr:uid="{00000000-0005-0000-0000-000039AC0000}"/>
    <cellStyle name="Note 2 6 20 4 8 6" xfId="40987" xr:uid="{00000000-0005-0000-0000-00003AAC0000}"/>
    <cellStyle name="Note 2 6 20 4 8 7" xfId="45885" xr:uid="{00000000-0005-0000-0000-00003BAC0000}"/>
    <cellStyle name="Note 2 6 20 4 8 8" xfId="51895" xr:uid="{00000000-0005-0000-0000-00003CAC0000}"/>
    <cellStyle name="Note 2 6 20 4 9" xfId="9993" xr:uid="{00000000-0005-0000-0000-00003DAC0000}"/>
    <cellStyle name="Note 2 6 20 4 9 2" xfId="18547" xr:uid="{00000000-0005-0000-0000-00003EAC0000}"/>
    <cellStyle name="Note 2 6 20 4 9 3" xfId="25763" xr:uid="{00000000-0005-0000-0000-00003FAC0000}"/>
    <cellStyle name="Note 2 6 20 4 9 4" xfId="30834" xr:uid="{00000000-0005-0000-0000-000040AC0000}"/>
    <cellStyle name="Note 2 6 20 4 9 5" xfId="35510" xr:uid="{00000000-0005-0000-0000-000041AC0000}"/>
    <cellStyle name="Note 2 6 20 4 9 6" xfId="40988" xr:uid="{00000000-0005-0000-0000-000042AC0000}"/>
    <cellStyle name="Note 2 6 20 4 9 7" xfId="45886" xr:uid="{00000000-0005-0000-0000-000043AC0000}"/>
    <cellStyle name="Note 2 6 20 4 9 8" xfId="51896" xr:uid="{00000000-0005-0000-0000-000044AC0000}"/>
    <cellStyle name="Note 2 6 20 5" xfId="3859" xr:uid="{00000000-0005-0000-0000-000045AC0000}"/>
    <cellStyle name="Note 2 6 20 5 2" xfId="18548" xr:uid="{00000000-0005-0000-0000-000046AC0000}"/>
    <cellStyle name="Note 2 6 20 5 3" xfId="25764" xr:uid="{00000000-0005-0000-0000-000047AC0000}"/>
    <cellStyle name="Note 2 6 20 5 4" xfId="30835" xr:uid="{00000000-0005-0000-0000-000048AC0000}"/>
    <cellStyle name="Note 2 6 20 5 5" xfId="35511" xr:uid="{00000000-0005-0000-0000-000049AC0000}"/>
    <cellStyle name="Note 2 6 20 5 6" xfId="40989" xr:uid="{00000000-0005-0000-0000-00004AAC0000}"/>
    <cellStyle name="Note 2 6 20 5 7" xfId="45887" xr:uid="{00000000-0005-0000-0000-00004BAC0000}"/>
    <cellStyle name="Note 2 6 20 5 8" xfId="51897" xr:uid="{00000000-0005-0000-0000-00004CAC0000}"/>
    <cellStyle name="Note 2 6 20 6" xfId="5586" xr:uid="{00000000-0005-0000-0000-00004DAC0000}"/>
    <cellStyle name="Note 2 6 20 6 2" xfId="18549" xr:uid="{00000000-0005-0000-0000-00004EAC0000}"/>
    <cellStyle name="Note 2 6 20 6 3" xfId="25765" xr:uid="{00000000-0005-0000-0000-00004FAC0000}"/>
    <cellStyle name="Note 2 6 20 6 4" xfId="30836" xr:uid="{00000000-0005-0000-0000-000050AC0000}"/>
    <cellStyle name="Note 2 6 20 6 5" xfId="35512" xr:uid="{00000000-0005-0000-0000-000051AC0000}"/>
    <cellStyle name="Note 2 6 20 6 6" xfId="40990" xr:uid="{00000000-0005-0000-0000-000052AC0000}"/>
    <cellStyle name="Note 2 6 20 6 7" xfId="45888" xr:uid="{00000000-0005-0000-0000-000053AC0000}"/>
    <cellStyle name="Note 2 6 20 6 8" xfId="51898" xr:uid="{00000000-0005-0000-0000-000054AC0000}"/>
    <cellStyle name="Note 2 6 20 7" xfId="5929" xr:uid="{00000000-0005-0000-0000-000055AC0000}"/>
    <cellStyle name="Note 2 6 20 7 2" xfId="18550" xr:uid="{00000000-0005-0000-0000-000056AC0000}"/>
    <cellStyle name="Note 2 6 20 7 3" xfId="25766" xr:uid="{00000000-0005-0000-0000-000057AC0000}"/>
    <cellStyle name="Note 2 6 20 7 4" xfId="30837" xr:uid="{00000000-0005-0000-0000-000058AC0000}"/>
    <cellStyle name="Note 2 6 20 7 5" xfId="35513" xr:uid="{00000000-0005-0000-0000-000059AC0000}"/>
    <cellStyle name="Note 2 6 20 7 6" xfId="40991" xr:uid="{00000000-0005-0000-0000-00005AAC0000}"/>
    <cellStyle name="Note 2 6 20 7 7" xfId="45889" xr:uid="{00000000-0005-0000-0000-00005BAC0000}"/>
    <cellStyle name="Note 2 6 20 7 8" xfId="51899" xr:uid="{00000000-0005-0000-0000-00005CAC0000}"/>
    <cellStyle name="Note 2 6 20 8" xfId="6362" xr:uid="{00000000-0005-0000-0000-00005DAC0000}"/>
    <cellStyle name="Note 2 6 20 8 2" xfId="18551" xr:uid="{00000000-0005-0000-0000-00005EAC0000}"/>
    <cellStyle name="Note 2 6 20 8 3" xfId="25767" xr:uid="{00000000-0005-0000-0000-00005FAC0000}"/>
    <cellStyle name="Note 2 6 20 8 4" xfId="30838" xr:uid="{00000000-0005-0000-0000-000060AC0000}"/>
    <cellStyle name="Note 2 6 20 8 5" xfId="35514" xr:uid="{00000000-0005-0000-0000-000061AC0000}"/>
    <cellStyle name="Note 2 6 20 8 6" xfId="40992" xr:uid="{00000000-0005-0000-0000-000062AC0000}"/>
    <cellStyle name="Note 2 6 20 8 7" xfId="45890" xr:uid="{00000000-0005-0000-0000-000063AC0000}"/>
    <cellStyle name="Note 2 6 20 8 8" xfId="51900" xr:uid="{00000000-0005-0000-0000-000064AC0000}"/>
    <cellStyle name="Note 2 6 20 9" xfId="12292" xr:uid="{00000000-0005-0000-0000-000065AC0000}"/>
    <cellStyle name="Note 2 6 21" xfId="2179" xr:uid="{00000000-0005-0000-0000-000066AC0000}"/>
    <cellStyle name="Note 2 6 21 10" xfId="13421" xr:uid="{00000000-0005-0000-0000-000067AC0000}"/>
    <cellStyle name="Note 2 6 21 11" xfId="47226" xr:uid="{00000000-0005-0000-0000-000068AC0000}"/>
    <cellStyle name="Note 2 6 21 2" xfId="4844" xr:uid="{00000000-0005-0000-0000-000069AC0000}"/>
    <cellStyle name="Note 2 6 21 2 10" xfId="40993" xr:uid="{00000000-0005-0000-0000-00006AAC0000}"/>
    <cellStyle name="Note 2 6 21 2 11" xfId="45891" xr:uid="{00000000-0005-0000-0000-00006BAC0000}"/>
    <cellStyle name="Note 2 6 21 2 12" xfId="51901" xr:uid="{00000000-0005-0000-0000-00006CAC0000}"/>
    <cellStyle name="Note 2 6 21 2 2" xfId="7178" xr:uid="{00000000-0005-0000-0000-00006DAC0000}"/>
    <cellStyle name="Note 2 6 21 2 2 2" xfId="18553" xr:uid="{00000000-0005-0000-0000-00006EAC0000}"/>
    <cellStyle name="Note 2 6 21 2 2 3" xfId="25769" xr:uid="{00000000-0005-0000-0000-00006FAC0000}"/>
    <cellStyle name="Note 2 6 21 2 2 4" xfId="30840" xr:uid="{00000000-0005-0000-0000-000070AC0000}"/>
    <cellStyle name="Note 2 6 21 2 2 5" xfId="35516" xr:uid="{00000000-0005-0000-0000-000071AC0000}"/>
    <cellStyle name="Note 2 6 21 2 2 6" xfId="40994" xr:uid="{00000000-0005-0000-0000-000072AC0000}"/>
    <cellStyle name="Note 2 6 21 2 2 7" xfId="45892" xr:uid="{00000000-0005-0000-0000-000073AC0000}"/>
    <cellStyle name="Note 2 6 21 2 2 8" xfId="51902" xr:uid="{00000000-0005-0000-0000-000074AC0000}"/>
    <cellStyle name="Note 2 6 21 2 3" xfId="8045" xr:uid="{00000000-0005-0000-0000-000075AC0000}"/>
    <cellStyle name="Note 2 6 21 2 3 2" xfId="18554" xr:uid="{00000000-0005-0000-0000-000076AC0000}"/>
    <cellStyle name="Note 2 6 21 2 3 3" xfId="25770" xr:uid="{00000000-0005-0000-0000-000077AC0000}"/>
    <cellStyle name="Note 2 6 21 2 3 4" xfId="30841" xr:uid="{00000000-0005-0000-0000-000078AC0000}"/>
    <cellStyle name="Note 2 6 21 2 3 5" xfId="35517" xr:uid="{00000000-0005-0000-0000-000079AC0000}"/>
    <cellStyle name="Note 2 6 21 2 3 6" xfId="40995" xr:uid="{00000000-0005-0000-0000-00007AAC0000}"/>
    <cellStyle name="Note 2 6 21 2 3 7" xfId="45893" xr:uid="{00000000-0005-0000-0000-00007BAC0000}"/>
    <cellStyle name="Note 2 6 21 2 3 8" xfId="51903" xr:uid="{00000000-0005-0000-0000-00007CAC0000}"/>
    <cellStyle name="Note 2 6 21 2 4" xfId="8845" xr:uid="{00000000-0005-0000-0000-00007DAC0000}"/>
    <cellStyle name="Note 2 6 21 2 4 2" xfId="18555" xr:uid="{00000000-0005-0000-0000-00007EAC0000}"/>
    <cellStyle name="Note 2 6 21 2 4 3" xfId="25771" xr:uid="{00000000-0005-0000-0000-00007FAC0000}"/>
    <cellStyle name="Note 2 6 21 2 4 4" xfId="30842" xr:uid="{00000000-0005-0000-0000-000080AC0000}"/>
    <cellStyle name="Note 2 6 21 2 4 5" xfId="35518" xr:uid="{00000000-0005-0000-0000-000081AC0000}"/>
    <cellStyle name="Note 2 6 21 2 4 6" xfId="40996" xr:uid="{00000000-0005-0000-0000-000082AC0000}"/>
    <cellStyle name="Note 2 6 21 2 4 7" xfId="45894" xr:uid="{00000000-0005-0000-0000-000083AC0000}"/>
    <cellStyle name="Note 2 6 21 2 4 8" xfId="51904" xr:uid="{00000000-0005-0000-0000-000084AC0000}"/>
    <cellStyle name="Note 2 6 21 2 5" xfId="9307" xr:uid="{00000000-0005-0000-0000-000085AC0000}"/>
    <cellStyle name="Note 2 6 21 2 5 2" xfId="18556" xr:uid="{00000000-0005-0000-0000-000086AC0000}"/>
    <cellStyle name="Note 2 6 21 2 5 3" xfId="25772" xr:uid="{00000000-0005-0000-0000-000087AC0000}"/>
    <cellStyle name="Note 2 6 21 2 5 4" xfId="30843" xr:uid="{00000000-0005-0000-0000-000088AC0000}"/>
    <cellStyle name="Note 2 6 21 2 5 5" xfId="35519" xr:uid="{00000000-0005-0000-0000-000089AC0000}"/>
    <cellStyle name="Note 2 6 21 2 5 6" xfId="40997" xr:uid="{00000000-0005-0000-0000-00008AAC0000}"/>
    <cellStyle name="Note 2 6 21 2 5 7" xfId="45895" xr:uid="{00000000-0005-0000-0000-00008BAC0000}"/>
    <cellStyle name="Note 2 6 21 2 5 8" xfId="51905" xr:uid="{00000000-0005-0000-0000-00008CAC0000}"/>
    <cellStyle name="Note 2 6 21 2 6" xfId="18552" xr:uid="{00000000-0005-0000-0000-00008DAC0000}"/>
    <cellStyle name="Note 2 6 21 2 7" xfId="25768" xr:uid="{00000000-0005-0000-0000-00008EAC0000}"/>
    <cellStyle name="Note 2 6 21 2 8" xfId="30839" xr:uid="{00000000-0005-0000-0000-00008FAC0000}"/>
    <cellStyle name="Note 2 6 21 2 9" xfId="35515" xr:uid="{00000000-0005-0000-0000-000090AC0000}"/>
    <cellStyle name="Note 2 6 21 3" xfId="3738" xr:uid="{00000000-0005-0000-0000-000091AC0000}"/>
    <cellStyle name="Note 2 6 21 3 10" xfId="18557" xr:uid="{00000000-0005-0000-0000-000092AC0000}"/>
    <cellStyle name="Note 2 6 21 3 11" xfId="25773" xr:uid="{00000000-0005-0000-0000-000093AC0000}"/>
    <cellStyle name="Note 2 6 21 3 12" xfId="30844" xr:uid="{00000000-0005-0000-0000-000094AC0000}"/>
    <cellStyle name="Note 2 6 21 3 13" xfId="35520" xr:uid="{00000000-0005-0000-0000-000095AC0000}"/>
    <cellStyle name="Note 2 6 21 3 14" xfId="40998" xr:uid="{00000000-0005-0000-0000-000096AC0000}"/>
    <cellStyle name="Note 2 6 21 3 15" xfId="45896" xr:uid="{00000000-0005-0000-0000-000097AC0000}"/>
    <cellStyle name="Note 2 6 21 3 16" xfId="51906" xr:uid="{00000000-0005-0000-0000-000098AC0000}"/>
    <cellStyle name="Note 2 6 21 3 2" xfId="7313" xr:uid="{00000000-0005-0000-0000-000099AC0000}"/>
    <cellStyle name="Note 2 6 21 3 2 2" xfId="18558" xr:uid="{00000000-0005-0000-0000-00009AAC0000}"/>
    <cellStyle name="Note 2 6 21 3 2 3" xfId="25774" xr:uid="{00000000-0005-0000-0000-00009BAC0000}"/>
    <cellStyle name="Note 2 6 21 3 2 4" xfId="30845" xr:uid="{00000000-0005-0000-0000-00009CAC0000}"/>
    <cellStyle name="Note 2 6 21 3 2 5" xfId="35521" xr:uid="{00000000-0005-0000-0000-00009DAC0000}"/>
    <cellStyle name="Note 2 6 21 3 2 6" xfId="40999" xr:uid="{00000000-0005-0000-0000-00009EAC0000}"/>
    <cellStyle name="Note 2 6 21 3 2 7" xfId="45897" xr:uid="{00000000-0005-0000-0000-00009FAC0000}"/>
    <cellStyle name="Note 2 6 21 3 2 8" xfId="51907" xr:uid="{00000000-0005-0000-0000-0000A0AC0000}"/>
    <cellStyle name="Note 2 6 21 3 3" xfId="7836" xr:uid="{00000000-0005-0000-0000-0000A1AC0000}"/>
    <cellStyle name="Note 2 6 21 3 3 2" xfId="18559" xr:uid="{00000000-0005-0000-0000-0000A2AC0000}"/>
    <cellStyle name="Note 2 6 21 3 3 3" xfId="25775" xr:uid="{00000000-0005-0000-0000-0000A3AC0000}"/>
    <cellStyle name="Note 2 6 21 3 3 4" xfId="30846" xr:uid="{00000000-0005-0000-0000-0000A4AC0000}"/>
    <cellStyle name="Note 2 6 21 3 3 5" xfId="35522" xr:uid="{00000000-0005-0000-0000-0000A5AC0000}"/>
    <cellStyle name="Note 2 6 21 3 3 6" xfId="41000" xr:uid="{00000000-0005-0000-0000-0000A6AC0000}"/>
    <cellStyle name="Note 2 6 21 3 3 7" xfId="45898" xr:uid="{00000000-0005-0000-0000-0000A7AC0000}"/>
    <cellStyle name="Note 2 6 21 3 3 8" xfId="51908" xr:uid="{00000000-0005-0000-0000-0000A8AC0000}"/>
    <cellStyle name="Note 2 6 21 3 4" xfId="8181" xr:uid="{00000000-0005-0000-0000-0000A9AC0000}"/>
    <cellStyle name="Note 2 6 21 3 4 2" xfId="18560" xr:uid="{00000000-0005-0000-0000-0000AAAC0000}"/>
    <cellStyle name="Note 2 6 21 3 4 3" xfId="25776" xr:uid="{00000000-0005-0000-0000-0000ABAC0000}"/>
    <cellStyle name="Note 2 6 21 3 4 4" xfId="30847" xr:uid="{00000000-0005-0000-0000-0000ACAC0000}"/>
    <cellStyle name="Note 2 6 21 3 4 5" xfId="35523" xr:uid="{00000000-0005-0000-0000-0000ADAC0000}"/>
    <cellStyle name="Note 2 6 21 3 4 6" xfId="41001" xr:uid="{00000000-0005-0000-0000-0000AEAC0000}"/>
    <cellStyle name="Note 2 6 21 3 4 7" xfId="45899" xr:uid="{00000000-0005-0000-0000-0000AFAC0000}"/>
    <cellStyle name="Note 2 6 21 3 4 8" xfId="51909" xr:uid="{00000000-0005-0000-0000-0000B0AC0000}"/>
    <cellStyle name="Note 2 6 21 3 5" xfId="8607" xr:uid="{00000000-0005-0000-0000-0000B1AC0000}"/>
    <cellStyle name="Note 2 6 21 3 5 2" xfId="18561" xr:uid="{00000000-0005-0000-0000-0000B2AC0000}"/>
    <cellStyle name="Note 2 6 21 3 5 3" xfId="25777" xr:uid="{00000000-0005-0000-0000-0000B3AC0000}"/>
    <cellStyle name="Note 2 6 21 3 5 4" xfId="30848" xr:uid="{00000000-0005-0000-0000-0000B4AC0000}"/>
    <cellStyle name="Note 2 6 21 3 5 5" xfId="35524" xr:uid="{00000000-0005-0000-0000-0000B5AC0000}"/>
    <cellStyle name="Note 2 6 21 3 5 6" xfId="41002" xr:uid="{00000000-0005-0000-0000-0000B6AC0000}"/>
    <cellStyle name="Note 2 6 21 3 5 7" xfId="45900" xr:uid="{00000000-0005-0000-0000-0000B7AC0000}"/>
    <cellStyle name="Note 2 6 21 3 5 8" xfId="51910" xr:uid="{00000000-0005-0000-0000-0000B8AC0000}"/>
    <cellStyle name="Note 2 6 21 3 6" xfId="8964" xr:uid="{00000000-0005-0000-0000-0000B9AC0000}"/>
    <cellStyle name="Note 2 6 21 3 6 2" xfId="18562" xr:uid="{00000000-0005-0000-0000-0000BAAC0000}"/>
    <cellStyle name="Note 2 6 21 3 6 3" xfId="25778" xr:uid="{00000000-0005-0000-0000-0000BBAC0000}"/>
    <cellStyle name="Note 2 6 21 3 6 4" xfId="30849" xr:uid="{00000000-0005-0000-0000-0000BCAC0000}"/>
    <cellStyle name="Note 2 6 21 3 6 5" xfId="35525" xr:uid="{00000000-0005-0000-0000-0000BDAC0000}"/>
    <cellStyle name="Note 2 6 21 3 6 6" xfId="41003" xr:uid="{00000000-0005-0000-0000-0000BEAC0000}"/>
    <cellStyle name="Note 2 6 21 3 6 7" xfId="45901" xr:uid="{00000000-0005-0000-0000-0000BFAC0000}"/>
    <cellStyle name="Note 2 6 21 3 6 8" xfId="51911" xr:uid="{00000000-0005-0000-0000-0000C0AC0000}"/>
    <cellStyle name="Note 2 6 21 3 7" xfId="9419" xr:uid="{00000000-0005-0000-0000-0000C1AC0000}"/>
    <cellStyle name="Note 2 6 21 3 7 2" xfId="18563" xr:uid="{00000000-0005-0000-0000-0000C2AC0000}"/>
    <cellStyle name="Note 2 6 21 3 7 3" xfId="25779" xr:uid="{00000000-0005-0000-0000-0000C3AC0000}"/>
    <cellStyle name="Note 2 6 21 3 7 4" xfId="30850" xr:uid="{00000000-0005-0000-0000-0000C4AC0000}"/>
    <cellStyle name="Note 2 6 21 3 7 5" xfId="35526" xr:uid="{00000000-0005-0000-0000-0000C5AC0000}"/>
    <cellStyle name="Note 2 6 21 3 7 6" xfId="41004" xr:uid="{00000000-0005-0000-0000-0000C6AC0000}"/>
    <cellStyle name="Note 2 6 21 3 7 7" xfId="45902" xr:uid="{00000000-0005-0000-0000-0000C7AC0000}"/>
    <cellStyle name="Note 2 6 21 3 7 8" xfId="51912" xr:uid="{00000000-0005-0000-0000-0000C8AC0000}"/>
    <cellStyle name="Note 2 6 21 3 8" xfId="9745" xr:uid="{00000000-0005-0000-0000-0000C9AC0000}"/>
    <cellStyle name="Note 2 6 21 3 8 2" xfId="18564" xr:uid="{00000000-0005-0000-0000-0000CAAC0000}"/>
    <cellStyle name="Note 2 6 21 3 8 3" xfId="25780" xr:uid="{00000000-0005-0000-0000-0000CBAC0000}"/>
    <cellStyle name="Note 2 6 21 3 8 4" xfId="30851" xr:uid="{00000000-0005-0000-0000-0000CCAC0000}"/>
    <cellStyle name="Note 2 6 21 3 8 5" xfId="35527" xr:uid="{00000000-0005-0000-0000-0000CDAC0000}"/>
    <cellStyle name="Note 2 6 21 3 8 6" xfId="41005" xr:uid="{00000000-0005-0000-0000-0000CEAC0000}"/>
    <cellStyle name="Note 2 6 21 3 8 7" xfId="45903" xr:uid="{00000000-0005-0000-0000-0000CFAC0000}"/>
    <cellStyle name="Note 2 6 21 3 8 8" xfId="51913" xr:uid="{00000000-0005-0000-0000-0000D0AC0000}"/>
    <cellStyle name="Note 2 6 21 3 9" xfId="10014" xr:uid="{00000000-0005-0000-0000-0000D1AC0000}"/>
    <cellStyle name="Note 2 6 21 3 9 2" xfId="18565" xr:uid="{00000000-0005-0000-0000-0000D2AC0000}"/>
    <cellStyle name="Note 2 6 21 3 9 3" xfId="25781" xr:uid="{00000000-0005-0000-0000-0000D3AC0000}"/>
    <cellStyle name="Note 2 6 21 3 9 4" xfId="30852" xr:uid="{00000000-0005-0000-0000-0000D4AC0000}"/>
    <cellStyle name="Note 2 6 21 3 9 5" xfId="35528" xr:uid="{00000000-0005-0000-0000-0000D5AC0000}"/>
    <cellStyle name="Note 2 6 21 3 9 6" xfId="41006" xr:uid="{00000000-0005-0000-0000-0000D6AC0000}"/>
    <cellStyle name="Note 2 6 21 3 9 7" xfId="45904" xr:uid="{00000000-0005-0000-0000-0000D7AC0000}"/>
    <cellStyle name="Note 2 6 21 3 9 8" xfId="51914" xr:uid="{00000000-0005-0000-0000-0000D8AC0000}"/>
    <cellStyle name="Note 2 6 21 4" xfId="5132" xr:uid="{00000000-0005-0000-0000-0000D9AC0000}"/>
    <cellStyle name="Note 2 6 21 4 10" xfId="18566" xr:uid="{00000000-0005-0000-0000-0000DAAC0000}"/>
    <cellStyle name="Note 2 6 21 4 11" xfId="25782" xr:uid="{00000000-0005-0000-0000-0000DBAC0000}"/>
    <cellStyle name="Note 2 6 21 4 12" xfId="30853" xr:uid="{00000000-0005-0000-0000-0000DCAC0000}"/>
    <cellStyle name="Note 2 6 21 4 13" xfId="35529" xr:uid="{00000000-0005-0000-0000-0000DDAC0000}"/>
    <cellStyle name="Note 2 6 21 4 14" xfId="41007" xr:uid="{00000000-0005-0000-0000-0000DEAC0000}"/>
    <cellStyle name="Note 2 6 21 4 15" xfId="45905" xr:uid="{00000000-0005-0000-0000-0000DFAC0000}"/>
    <cellStyle name="Note 2 6 21 4 16" xfId="51915" xr:uid="{00000000-0005-0000-0000-0000E0AC0000}"/>
    <cellStyle name="Note 2 6 21 4 2" xfId="6860" xr:uid="{00000000-0005-0000-0000-0000E1AC0000}"/>
    <cellStyle name="Note 2 6 21 4 2 2" xfId="18567" xr:uid="{00000000-0005-0000-0000-0000E2AC0000}"/>
    <cellStyle name="Note 2 6 21 4 2 3" xfId="25783" xr:uid="{00000000-0005-0000-0000-0000E3AC0000}"/>
    <cellStyle name="Note 2 6 21 4 2 4" xfId="30854" xr:uid="{00000000-0005-0000-0000-0000E4AC0000}"/>
    <cellStyle name="Note 2 6 21 4 2 5" xfId="35530" xr:uid="{00000000-0005-0000-0000-0000E5AC0000}"/>
    <cellStyle name="Note 2 6 21 4 2 6" xfId="41008" xr:uid="{00000000-0005-0000-0000-0000E6AC0000}"/>
    <cellStyle name="Note 2 6 21 4 2 7" xfId="45906" xr:uid="{00000000-0005-0000-0000-0000E7AC0000}"/>
    <cellStyle name="Note 2 6 21 4 2 8" xfId="51916" xr:uid="{00000000-0005-0000-0000-0000E8AC0000}"/>
    <cellStyle name="Note 2 6 21 4 3" xfId="7518" xr:uid="{00000000-0005-0000-0000-0000E9AC0000}"/>
    <cellStyle name="Note 2 6 21 4 3 2" xfId="18568" xr:uid="{00000000-0005-0000-0000-0000EAAC0000}"/>
    <cellStyle name="Note 2 6 21 4 3 3" xfId="25784" xr:uid="{00000000-0005-0000-0000-0000EBAC0000}"/>
    <cellStyle name="Note 2 6 21 4 3 4" xfId="30855" xr:uid="{00000000-0005-0000-0000-0000ECAC0000}"/>
    <cellStyle name="Note 2 6 21 4 3 5" xfId="35531" xr:uid="{00000000-0005-0000-0000-0000EDAC0000}"/>
    <cellStyle name="Note 2 6 21 4 3 6" xfId="41009" xr:uid="{00000000-0005-0000-0000-0000EEAC0000}"/>
    <cellStyle name="Note 2 6 21 4 3 7" xfId="45907" xr:uid="{00000000-0005-0000-0000-0000EFAC0000}"/>
    <cellStyle name="Note 2 6 21 4 3 8" xfId="51917" xr:uid="{00000000-0005-0000-0000-0000F0AC0000}"/>
    <cellStyle name="Note 2 6 21 4 4" xfId="6729" xr:uid="{00000000-0005-0000-0000-0000F1AC0000}"/>
    <cellStyle name="Note 2 6 21 4 4 2" xfId="18569" xr:uid="{00000000-0005-0000-0000-0000F2AC0000}"/>
    <cellStyle name="Note 2 6 21 4 4 3" xfId="25785" xr:uid="{00000000-0005-0000-0000-0000F3AC0000}"/>
    <cellStyle name="Note 2 6 21 4 4 4" xfId="30856" xr:uid="{00000000-0005-0000-0000-0000F4AC0000}"/>
    <cellStyle name="Note 2 6 21 4 4 5" xfId="35532" xr:uid="{00000000-0005-0000-0000-0000F5AC0000}"/>
    <cellStyle name="Note 2 6 21 4 4 6" xfId="41010" xr:uid="{00000000-0005-0000-0000-0000F6AC0000}"/>
    <cellStyle name="Note 2 6 21 4 4 7" xfId="45908" xr:uid="{00000000-0005-0000-0000-0000F7AC0000}"/>
    <cellStyle name="Note 2 6 21 4 4 8" xfId="51918" xr:uid="{00000000-0005-0000-0000-0000F8AC0000}"/>
    <cellStyle name="Note 2 6 21 4 5" xfId="5923" xr:uid="{00000000-0005-0000-0000-0000F9AC0000}"/>
    <cellStyle name="Note 2 6 21 4 5 2" xfId="18570" xr:uid="{00000000-0005-0000-0000-0000FAAC0000}"/>
    <cellStyle name="Note 2 6 21 4 5 3" xfId="25786" xr:uid="{00000000-0005-0000-0000-0000FBAC0000}"/>
    <cellStyle name="Note 2 6 21 4 5 4" xfId="30857" xr:uid="{00000000-0005-0000-0000-0000FCAC0000}"/>
    <cellStyle name="Note 2 6 21 4 5 5" xfId="35533" xr:uid="{00000000-0005-0000-0000-0000FDAC0000}"/>
    <cellStyle name="Note 2 6 21 4 5 6" xfId="41011" xr:uid="{00000000-0005-0000-0000-0000FEAC0000}"/>
    <cellStyle name="Note 2 6 21 4 5 7" xfId="45909" xr:uid="{00000000-0005-0000-0000-0000FFAC0000}"/>
    <cellStyle name="Note 2 6 21 4 5 8" xfId="51919" xr:uid="{00000000-0005-0000-0000-000000AD0000}"/>
    <cellStyle name="Note 2 6 21 4 6" xfId="6166" xr:uid="{00000000-0005-0000-0000-000001AD0000}"/>
    <cellStyle name="Note 2 6 21 4 6 2" xfId="18571" xr:uid="{00000000-0005-0000-0000-000002AD0000}"/>
    <cellStyle name="Note 2 6 21 4 6 3" xfId="25787" xr:uid="{00000000-0005-0000-0000-000003AD0000}"/>
    <cellStyle name="Note 2 6 21 4 6 4" xfId="30858" xr:uid="{00000000-0005-0000-0000-000004AD0000}"/>
    <cellStyle name="Note 2 6 21 4 6 5" xfId="35534" xr:uid="{00000000-0005-0000-0000-000005AD0000}"/>
    <cellStyle name="Note 2 6 21 4 6 6" xfId="41012" xr:uid="{00000000-0005-0000-0000-000006AD0000}"/>
    <cellStyle name="Note 2 6 21 4 6 7" xfId="45910" xr:uid="{00000000-0005-0000-0000-000007AD0000}"/>
    <cellStyle name="Note 2 6 21 4 6 8" xfId="51920" xr:uid="{00000000-0005-0000-0000-000008AD0000}"/>
    <cellStyle name="Note 2 6 21 4 7" xfId="4991" xr:uid="{00000000-0005-0000-0000-000009AD0000}"/>
    <cellStyle name="Note 2 6 21 4 7 2" xfId="18572" xr:uid="{00000000-0005-0000-0000-00000AAD0000}"/>
    <cellStyle name="Note 2 6 21 4 7 3" xfId="25788" xr:uid="{00000000-0005-0000-0000-00000BAD0000}"/>
    <cellStyle name="Note 2 6 21 4 7 4" xfId="30859" xr:uid="{00000000-0005-0000-0000-00000CAD0000}"/>
    <cellStyle name="Note 2 6 21 4 7 5" xfId="35535" xr:uid="{00000000-0005-0000-0000-00000DAD0000}"/>
    <cellStyle name="Note 2 6 21 4 7 6" xfId="41013" xr:uid="{00000000-0005-0000-0000-00000EAD0000}"/>
    <cellStyle name="Note 2 6 21 4 7 7" xfId="45911" xr:uid="{00000000-0005-0000-0000-00000FAD0000}"/>
    <cellStyle name="Note 2 6 21 4 7 8" xfId="51921" xr:uid="{00000000-0005-0000-0000-000010AD0000}"/>
    <cellStyle name="Note 2 6 21 4 8" xfId="6670" xr:uid="{00000000-0005-0000-0000-000011AD0000}"/>
    <cellStyle name="Note 2 6 21 4 8 2" xfId="18573" xr:uid="{00000000-0005-0000-0000-000012AD0000}"/>
    <cellStyle name="Note 2 6 21 4 8 3" xfId="25789" xr:uid="{00000000-0005-0000-0000-000013AD0000}"/>
    <cellStyle name="Note 2 6 21 4 8 4" xfId="30860" xr:uid="{00000000-0005-0000-0000-000014AD0000}"/>
    <cellStyle name="Note 2 6 21 4 8 5" xfId="35536" xr:uid="{00000000-0005-0000-0000-000015AD0000}"/>
    <cellStyle name="Note 2 6 21 4 8 6" xfId="41014" xr:uid="{00000000-0005-0000-0000-000016AD0000}"/>
    <cellStyle name="Note 2 6 21 4 8 7" xfId="45912" xr:uid="{00000000-0005-0000-0000-000017AD0000}"/>
    <cellStyle name="Note 2 6 21 4 8 8" xfId="51922" xr:uid="{00000000-0005-0000-0000-000018AD0000}"/>
    <cellStyle name="Note 2 6 21 4 9" xfId="8409" xr:uid="{00000000-0005-0000-0000-000019AD0000}"/>
    <cellStyle name="Note 2 6 21 4 9 2" xfId="18574" xr:uid="{00000000-0005-0000-0000-00001AAD0000}"/>
    <cellStyle name="Note 2 6 21 4 9 3" xfId="25790" xr:uid="{00000000-0005-0000-0000-00001BAD0000}"/>
    <cellStyle name="Note 2 6 21 4 9 4" xfId="30861" xr:uid="{00000000-0005-0000-0000-00001CAD0000}"/>
    <cellStyle name="Note 2 6 21 4 9 5" xfId="35537" xr:uid="{00000000-0005-0000-0000-00001DAD0000}"/>
    <cellStyle name="Note 2 6 21 4 9 6" xfId="41015" xr:uid="{00000000-0005-0000-0000-00001EAD0000}"/>
    <cellStyle name="Note 2 6 21 4 9 7" xfId="45913" xr:uid="{00000000-0005-0000-0000-00001FAD0000}"/>
    <cellStyle name="Note 2 6 21 4 9 8" xfId="51923" xr:uid="{00000000-0005-0000-0000-000020AD0000}"/>
    <cellStyle name="Note 2 6 21 5" xfId="4783" xr:uid="{00000000-0005-0000-0000-000021AD0000}"/>
    <cellStyle name="Note 2 6 21 5 2" xfId="18575" xr:uid="{00000000-0005-0000-0000-000022AD0000}"/>
    <cellStyle name="Note 2 6 21 5 3" xfId="25791" xr:uid="{00000000-0005-0000-0000-000023AD0000}"/>
    <cellStyle name="Note 2 6 21 5 4" xfId="30862" xr:uid="{00000000-0005-0000-0000-000024AD0000}"/>
    <cellStyle name="Note 2 6 21 5 5" xfId="35538" xr:uid="{00000000-0005-0000-0000-000025AD0000}"/>
    <cellStyle name="Note 2 6 21 5 6" xfId="41016" xr:uid="{00000000-0005-0000-0000-000026AD0000}"/>
    <cellStyle name="Note 2 6 21 5 7" xfId="45914" xr:uid="{00000000-0005-0000-0000-000027AD0000}"/>
    <cellStyle name="Note 2 6 21 5 8" xfId="51924" xr:uid="{00000000-0005-0000-0000-000028AD0000}"/>
    <cellStyle name="Note 2 6 21 6" xfId="5786" xr:uid="{00000000-0005-0000-0000-000029AD0000}"/>
    <cellStyle name="Note 2 6 21 6 2" xfId="18576" xr:uid="{00000000-0005-0000-0000-00002AAD0000}"/>
    <cellStyle name="Note 2 6 21 6 3" xfId="25792" xr:uid="{00000000-0005-0000-0000-00002BAD0000}"/>
    <cellStyle name="Note 2 6 21 6 4" xfId="30863" xr:uid="{00000000-0005-0000-0000-00002CAD0000}"/>
    <cellStyle name="Note 2 6 21 6 5" xfId="35539" xr:uid="{00000000-0005-0000-0000-00002DAD0000}"/>
    <cellStyle name="Note 2 6 21 6 6" xfId="41017" xr:uid="{00000000-0005-0000-0000-00002EAD0000}"/>
    <cellStyle name="Note 2 6 21 6 7" xfId="45915" xr:uid="{00000000-0005-0000-0000-00002FAD0000}"/>
    <cellStyle name="Note 2 6 21 6 8" xfId="51925" xr:uid="{00000000-0005-0000-0000-000030AD0000}"/>
    <cellStyle name="Note 2 6 21 7" xfId="4490" xr:uid="{00000000-0005-0000-0000-000031AD0000}"/>
    <cellStyle name="Note 2 6 21 7 2" xfId="18577" xr:uid="{00000000-0005-0000-0000-000032AD0000}"/>
    <cellStyle name="Note 2 6 21 7 3" xfId="25793" xr:uid="{00000000-0005-0000-0000-000033AD0000}"/>
    <cellStyle name="Note 2 6 21 7 4" xfId="30864" xr:uid="{00000000-0005-0000-0000-000034AD0000}"/>
    <cellStyle name="Note 2 6 21 7 5" xfId="35540" xr:uid="{00000000-0005-0000-0000-000035AD0000}"/>
    <cellStyle name="Note 2 6 21 7 6" xfId="41018" xr:uid="{00000000-0005-0000-0000-000036AD0000}"/>
    <cellStyle name="Note 2 6 21 7 7" xfId="45916" xr:uid="{00000000-0005-0000-0000-000037AD0000}"/>
    <cellStyle name="Note 2 6 21 7 8" xfId="51926" xr:uid="{00000000-0005-0000-0000-000038AD0000}"/>
    <cellStyle name="Note 2 6 21 8" xfId="6179" xr:uid="{00000000-0005-0000-0000-000039AD0000}"/>
    <cellStyle name="Note 2 6 21 8 2" xfId="18578" xr:uid="{00000000-0005-0000-0000-00003AAD0000}"/>
    <cellStyle name="Note 2 6 21 8 3" xfId="25794" xr:uid="{00000000-0005-0000-0000-00003BAD0000}"/>
    <cellStyle name="Note 2 6 21 8 4" xfId="30865" xr:uid="{00000000-0005-0000-0000-00003CAD0000}"/>
    <cellStyle name="Note 2 6 21 8 5" xfId="35541" xr:uid="{00000000-0005-0000-0000-00003DAD0000}"/>
    <cellStyle name="Note 2 6 21 8 6" xfId="41019" xr:uid="{00000000-0005-0000-0000-00003EAD0000}"/>
    <cellStyle name="Note 2 6 21 8 7" xfId="45917" xr:uid="{00000000-0005-0000-0000-00003FAD0000}"/>
    <cellStyle name="Note 2 6 21 8 8" xfId="51927" xr:uid="{00000000-0005-0000-0000-000040AD0000}"/>
    <cellStyle name="Note 2 6 21 9" xfId="11974" xr:uid="{00000000-0005-0000-0000-000041AD0000}"/>
    <cellStyle name="Note 2 6 22" xfId="2631" xr:uid="{00000000-0005-0000-0000-000042AD0000}"/>
    <cellStyle name="Note 2 6 22 10" xfId="10211" xr:uid="{00000000-0005-0000-0000-000043AD0000}"/>
    <cellStyle name="Note 2 6 22 11" xfId="47287" xr:uid="{00000000-0005-0000-0000-000044AD0000}"/>
    <cellStyle name="Note 2 6 22 2" xfId="5100" xr:uid="{00000000-0005-0000-0000-000045AD0000}"/>
    <cellStyle name="Note 2 6 22 2 10" xfId="41020" xr:uid="{00000000-0005-0000-0000-000046AD0000}"/>
    <cellStyle name="Note 2 6 22 2 11" xfId="45918" xr:uid="{00000000-0005-0000-0000-000047AD0000}"/>
    <cellStyle name="Note 2 6 22 2 12" xfId="51928" xr:uid="{00000000-0005-0000-0000-000048AD0000}"/>
    <cellStyle name="Note 2 6 22 2 2" xfId="7271" xr:uid="{00000000-0005-0000-0000-000049AD0000}"/>
    <cellStyle name="Note 2 6 22 2 2 2" xfId="18580" xr:uid="{00000000-0005-0000-0000-00004AAD0000}"/>
    <cellStyle name="Note 2 6 22 2 2 3" xfId="25796" xr:uid="{00000000-0005-0000-0000-00004BAD0000}"/>
    <cellStyle name="Note 2 6 22 2 2 4" xfId="30867" xr:uid="{00000000-0005-0000-0000-00004CAD0000}"/>
    <cellStyle name="Note 2 6 22 2 2 5" xfId="35543" xr:uid="{00000000-0005-0000-0000-00004DAD0000}"/>
    <cellStyle name="Note 2 6 22 2 2 6" xfId="41021" xr:uid="{00000000-0005-0000-0000-00004EAD0000}"/>
    <cellStyle name="Note 2 6 22 2 2 7" xfId="45919" xr:uid="{00000000-0005-0000-0000-00004FAD0000}"/>
    <cellStyle name="Note 2 6 22 2 2 8" xfId="51929" xr:uid="{00000000-0005-0000-0000-000050AD0000}"/>
    <cellStyle name="Note 2 6 22 2 3" xfId="8137" xr:uid="{00000000-0005-0000-0000-000051AD0000}"/>
    <cellStyle name="Note 2 6 22 2 3 2" xfId="18581" xr:uid="{00000000-0005-0000-0000-000052AD0000}"/>
    <cellStyle name="Note 2 6 22 2 3 3" xfId="25797" xr:uid="{00000000-0005-0000-0000-000053AD0000}"/>
    <cellStyle name="Note 2 6 22 2 3 4" xfId="30868" xr:uid="{00000000-0005-0000-0000-000054AD0000}"/>
    <cellStyle name="Note 2 6 22 2 3 5" xfId="35544" xr:uid="{00000000-0005-0000-0000-000055AD0000}"/>
    <cellStyle name="Note 2 6 22 2 3 6" xfId="41022" xr:uid="{00000000-0005-0000-0000-000056AD0000}"/>
    <cellStyle name="Note 2 6 22 2 3 7" xfId="45920" xr:uid="{00000000-0005-0000-0000-000057AD0000}"/>
    <cellStyle name="Note 2 6 22 2 3 8" xfId="51930" xr:uid="{00000000-0005-0000-0000-000058AD0000}"/>
    <cellStyle name="Note 2 6 22 2 4" xfId="8926" xr:uid="{00000000-0005-0000-0000-000059AD0000}"/>
    <cellStyle name="Note 2 6 22 2 4 2" xfId="18582" xr:uid="{00000000-0005-0000-0000-00005AAD0000}"/>
    <cellStyle name="Note 2 6 22 2 4 3" xfId="25798" xr:uid="{00000000-0005-0000-0000-00005BAD0000}"/>
    <cellStyle name="Note 2 6 22 2 4 4" xfId="30869" xr:uid="{00000000-0005-0000-0000-00005CAD0000}"/>
    <cellStyle name="Note 2 6 22 2 4 5" xfId="35545" xr:uid="{00000000-0005-0000-0000-00005DAD0000}"/>
    <cellStyle name="Note 2 6 22 2 4 6" xfId="41023" xr:uid="{00000000-0005-0000-0000-00005EAD0000}"/>
    <cellStyle name="Note 2 6 22 2 4 7" xfId="45921" xr:uid="{00000000-0005-0000-0000-00005FAD0000}"/>
    <cellStyle name="Note 2 6 22 2 4 8" xfId="51931" xr:uid="{00000000-0005-0000-0000-000060AD0000}"/>
    <cellStyle name="Note 2 6 22 2 5" xfId="9378" xr:uid="{00000000-0005-0000-0000-000061AD0000}"/>
    <cellStyle name="Note 2 6 22 2 5 2" xfId="18583" xr:uid="{00000000-0005-0000-0000-000062AD0000}"/>
    <cellStyle name="Note 2 6 22 2 5 3" xfId="25799" xr:uid="{00000000-0005-0000-0000-000063AD0000}"/>
    <cellStyle name="Note 2 6 22 2 5 4" xfId="30870" xr:uid="{00000000-0005-0000-0000-000064AD0000}"/>
    <cellStyle name="Note 2 6 22 2 5 5" xfId="35546" xr:uid="{00000000-0005-0000-0000-000065AD0000}"/>
    <cellStyle name="Note 2 6 22 2 5 6" xfId="41024" xr:uid="{00000000-0005-0000-0000-000066AD0000}"/>
    <cellStyle name="Note 2 6 22 2 5 7" xfId="45922" xr:uid="{00000000-0005-0000-0000-000067AD0000}"/>
    <cellStyle name="Note 2 6 22 2 5 8" xfId="51932" xr:uid="{00000000-0005-0000-0000-000068AD0000}"/>
    <cellStyle name="Note 2 6 22 2 6" xfId="18579" xr:uid="{00000000-0005-0000-0000-000069AD0000}"/>
    <cellStyle name="Note 2 6 22 2 7" xfId="25795" xr:uid="{00000000-0005-0000-0000-00006AAD0000}"/>
    <cellStyle name="Note 2 6 22 2 8" xfId="30866" xr:uid="{00000000-0005-0000-0000-00006BAD0000}"/>
    <cellStyle name="Note 2 6 22 2 9" xfId="35542" xr:uid="{00000000-0005-0000-0000-00006CAD0000}"/>
    <cellStyle name="Note 2 6 22 3" xfId="4499" xr:uid="{00000000-0005-0000-0000-00006DAD0000}"/>
    <cellStyle name="Note 2 6 22 3 10" xfId="18584" xr:uid="{00000000-0005-0000-0000-00006EAD0000}"/>
    <cellStyle name="Note 2 6 22 3 11" xfId="25800" xr:uid="{00000000-0005-0000-0000-00006FAD0000}"/>
    <cellStyle name="Note 2 6 22 3 12" xfId="30871" xr:uid="{00000000-0005-0000-0000-000070AD0000}"/>
    <cellStyle name="Note 2 6 22 3 13" xfId="35547" xr:uid="{00000000-0005-0000-0000-000071AD0000}"/>
    <cellStyle name="Note 2 6 22 3 14" xfId="41025" xr:uid="{00000000-0005-0000-0000-000072AD0000}"/>
    <cellStyle name="Note 2 6 22 3 15" xfId="45923" xr:uid="{00000000-0005-0000-0000-000073AD0000}"/>
    <cellStyle name="Note 2 6 22 3 16" xfId="51933" xr:uid="{00000000-0005-0000-0000-000074AD0000}"/>
    <cellStyle name="Note 2 6 22 3 2" xfId="7326" xr:uid="{00000000-0005-0000-0000-000075AD0000}"/>
    <cellStyle name="Note 2 6 22 3 2 2" xfId="18585" xr:uid="{00000000-0005-0000-0000-000076AD0000}"/>
    <cellStyle name="Note 2 6 22 3 2 3" xfId="25801" xr:uid="{00000000-0005-0000-0000-000077AD0000}"/>
    <cellStyle name="Note 2 6 22 3 2 4" xfId="30872" xr:uid="{00000000-0005-0000-0000-000078AD0000}"/>
    <cellStyle name="Note 2 6 22 3 2 5" xfId="35548" xr:uid="{00000000-0005-0000-0000-000079AD0000}"/>
    <cellStyle name="Note 2 6 22 3 2 6" xfId="41026" xr:uid="{00000000-0005-0000-0000-00007AAD0000}"/>
    <cellStyle name="Note 2 6 22 3 2 7" xfId="45924" xr:uid="{00000000-0005-0000-0000-00007BAD0000}"/>
    <cellStyle name="Note 2 6 22 3 2 8" xfId="51934" xr:uid="{00000000-0005-0000-0000-00007CAD0000}"/>
    <cellStyle name="Note 2 6 22 3 3" xfId="7850" xr:uid="{00000000-0005-0000-0000-00007DAD0000}"/>
    <cellStyle name="Note 2 6 22 3 3 2" xfId="18586" xr:uid="{00000000-0005-0000-0000-00007EAD0000}"/>
    <cellStyle name="Note 2 6 22 3 3 3" xfId="25802" xr:uid="{00000000-0005-0000-0000-00007FAD0000}"/>
    <cellStyle name="Note 2 6 22 3 3 4" xfId="30873" xr:uid="{00000000-0005-0000-0000-000080AD0000}"/>
    <cellStyle name="Note 2 6 22 3 3 5" xfId="35549" xr:uid="{00000000-0005-0000-0000-000081AD0000}"/>
    <cellStyle name="Note 2 6 22 3 3 6" xfId="41027" xr:uid="{00000000-0005-0000-0000-000082AD0000}"/>
    <cellStyle name="Note 2 6 22 3 3 7" xfId="45925" xr:uid="{00000000-0005-0000-0000-000083AD0000}"/>
    <cellStyle name="Note 2 6 22 3 3 8" xfId="51935" xr:uid="{00000000-0005-0000-0000-000084AD0000}"/>
    <cellStyle name="Note 2 6 22 3 4" xfId="8192" xr:uid="{00000000-0005-0000-0000-000085AD0000}"/>
    <cellStyle name="Note 2 6 22 3 4 2" xfId="18587" xr:uid="{00000000-0005-0000-0000-000086AD0000}"/>
    <cellStyle name="Note 2 6 22 3 4 3" xfId="25803" xr:uid="{00000000-0005-0000-0000-000087AD0000}"/>
    <cellStyle name="Note 2 6 22 3 4 4" xfId="30874" xr:uid="{00000000-0005-0000-0000-000088AD0000}"/>
    <cellStyle name="Note 2 6 22 3 4 5" xfId="35550" xr:uid="{00000000-0005-0000-0000-000089AD0000}"/>
    <cellStyle name="Note 2 6 22 3 4 6" xfId="41028" xr:uid="{00000000-0005-0000-0000-00008AAD0000}"/>
    <cellStyle name="Note 2 6 22 3 4 7" xfId="45926" xr:uid="{00000000-0005-0000-0000-00008BAD0000}"/>
    <cellStyle name="Note 2 6 22 3 4 8" xfId="51936" xr:uid="{00000000-0005-0000-0000-00008CAD0000}"/>
    <cellStyle name="Note 2 6 22 3 5" xfId="8622" xr:uid="{00000000-0005-0000-0000-00008DAD0000}"/>
    <cellStyle name="Note 2 6 22 3 5 2" xfId="18588" xr:uid="{00000000-0005-0000-0000-00008EAD0000}"/>
    <cellStyle name="Note 2 6 22 3 5 3" xfId="25804" xr:uid="{00000000-0005-0000-0000-00008FAD0000}"/>
    <cellStyle name="Note 2 6 22 3 5 4" xfId="30875" xr:uid="{00000000-0005-0000-0000-000090AD0000}"/>
    <cellStyle name="Note 2 6 22 3 5 5" xfId="35551" xr:uid="{00000000-0005-0000-0000-000091AD0000}"/>
    <cellStyle name="Note 2 6 22 3 5 6" xfId="41029" xr:uid="{00000000-0005-0000-0000-000092AD0000}"/>
    <cellStyle name="Note 2 6 22 3 5 7" xfId="45927" xr:uid="{00000000-0005-0000-0000-000093AD0000}"/>
    <cellStyle name="Note 2 6 22 3 5 8" xfId="51937" xr:uid="{00000000-0005-0000-0000-000094AD0000}"/>
    <cellStyle name="Note 2 6 22 3 6" xfId="8975" xr:uid="{00000000-0005-0000-0000-000095AD0000}"/>
    <cellStyle name="Note 2 6 22 3 6 2" xfId="18589" xr:uid="{00000000-0005-0000-0000-000096AD0000}"/>
    <cellStyle name="Note 2 6 22 3 6 3" xfId="25805" xr:uid="{00000000-0005-0000-0000-000097AD0000}"/>
    <cellStyle name="Note 2 6 22 3 6 4" xfId="30876" xr:uid="{00000000-0005-0000-0000-000098AD0000}"/>
    <cellStyle name="Note 2 6 22 3 6 5" xfId="35552" xr:uid="{00000000-0005-0000-0000-000099AD0000}"/>
    <cellStyle name="Note 2 6 22 3 6 6" xfId="41030" xr:uid="{00000000-0005-0000-0000-00009AAD0000}"/>
    <cellStyle name="Note 2 6 22 3 6 7" xfId="45928" xr:uid="{00000000-0005-0000-0000-00009BAD0000}"/>
    <cellStyle name="Note 2 6 22 3 6 8" xfId="51938" xr:uid="{00000000-0005-0000-0000-00009CAD0000}"/>
    <cellStyle name="Note 2 6 22 3 7" xfId="9430" xr:uid="{00000000-0005-0000-0000-00009DAD0000}"/>
    <cellStyle name="Note 2 6 22 3 7 2" xfId="18590" xr:uid="{00000000-0005-0000-0000-00009EAD0000}"/>
    <cellStyle name="Note 2 6 22 3 7 3" xfId="25806" xr:uid="{00000000-0005-0000-0000-00009FAD0000}"/>
    <cellStyle name="Note 2 6 22 3 7 4" xfId="30877" xr:uid="{00000000-0005-0000-0000-0000A0AD0000}"/>
    <cellStyle name="Note 2 6 22 3 7 5" xfId="35553" xr:uid="{00000000-0005-0000-0000-0000A1AD0000}"/>
    <cellStyle name="Note 2 6 22 3 7 6" xfId="41031" xr:uid="{00000000-0005-0000-0000-0000A2AD0000}"/>
    <cellStyle name="Note 2 6 22 3 7 7" xfId="45929" xr:uid="{00000000-0005-0000-0000-0000A3AD0000}"/>
    <cellStyle name="Note 2 6 22 3 7 8" xfId="51939" xr:uid="{00000000-0005-0000-0000-0000A4AD0000}"/>
    <cellStyle name="Note 2 6 22 3 8" xfId="9756" xr:uid="{00000000-0005-0000-0000-0000A5AD0000}"/>
    <cellStyle name="Note 2 6 22 3 8 2" xfId="18591" xr:uid="{00000000-0005-0000-0000-0000A6AD0000}"/>
    <cellStyle name="Note 2 6 22 3 8 3" xfId="25807" xr:uid="{00000000-0005-0000-0000-0000A7AD0000}"/>
    <cellStyle name="Note 2 6 22 3 8 4" xfId="30878" xr:uid="{00000000-0005-0000-0000-0000A8AD0000}"/>
    <cellStyle name="Note 2 6 22 3 8 5" xfId="35554" xr:uid="{00000000-0005-0000-0000-0000A9AD0000}"/>
    <cellStyle name="Note 2 6 22 3 8 6" xfId="41032" xr:uid="{00000000-0005-0000-0000-0000AAAD0000}"/>
    <cellStyle name="Note 2 6 22 3 8 7" xfId="45930" xr:uid="{00000000-0005-0000-0000-0000ABAD0000}"/>
    <cellStyle name="Note 2 6 22 3 8 8" xfId="51940" xr:uid="{00000000-0005-0000-0000-0000ACAD0000}"/>
    <cellStyle name="Note 2 6 22 3 9" xfId="10025" xr:uid="{00000000-0005-0000-0000-0000ADAD0000}"/>
    <cellStyle name="Note 2 6 22 3 9 2" xfId="18592" xr:uid="{00000000-0005-0000-0000-0000AEAD0000}"/>
    <cellStyle name="Note 2 6 22 3 9 3" xfId="25808" xr:uid="{00000000-0005-0000-0000-0000AFAD0000}"/>
    <cellStyle name="Note 2 6 22 3 9 4" xfId="30879" xr:uid="{00000000-0005-0000-0000-0000B0AD0000}"/>
    <cellStyle name="Note 2 6 22 3 9 5" xfId="35555" xr:uid="{00000000-0005-0000-0000-0000B1AD0000}"/>
    <cellStyle name="Note 2 6 22 3 9 6" xfId="41033" xr:uid="{00000000-0005-0000-0000-0000B2AD0000}"/>
    <cellStyle name="Note 2 6 22 3 9 7" xfId="45931" xr:uid="{00000000-0005-0000-0000-0000B3AD0000}"/>
    <cellStyle name="Note 2 6 22 3 9 8" xfId="51941" xr:uid="{00000000-0005-0000-0000-0000B4AD0000}"/>
    <cellStyle name="Note 2 6 22 4" xfId="4532" xr:uid="{00000000-0005-0000-0000-0000B5AD0000}"/>
    <cellStyle name="Note 2 6 22 4 10" xfId="18593" xr:uid="{00000000-0005-0000-0000-0000B6AD0000}"/>
    <cellStyle name="Note 2 6 22 4 11" xfId="25809" xr:uid="{00000000-0005-0000-0000-0000B7AD0000}"/>
    <cellStyle name="Note 2 6 22 4 12" xfId="30880" xr:uid="{00000000-0005-0000-0000-0000B8AD0000}"/>
    <cellStyle name="Note 2 6 22 4 13" xfId="35556" xr:uid="{00000000-0005-0000-0000-0000B9AD0000}"/>
    <cellStyle name="Note 2 6 22 4 14" xfId="41034" xr:uid="{00000000-0005-0000-0000-0000BAAD0000}"/>
    <cellStyle name="Note 2 6 22 4 15" xfId="45932" xr:uid="{00000000-0005-0000-0000-0000BBAD0000}"/>
    <cellStyle name="Note 2 6 22 4 16" xfId="51942" xr:uid="{00000000-0005-0000-0000-0000BCAD0000}"/>
    <cellStyle name="Note 2 6 22 4 2" xfId="6955" xr:uid="{00000000-0005-0000-0000-0000BDAD0000}"/>
    <cellStyle name="Note 2 6 22 4 2 2" xfId="18594" xr:uid="{00000000-0005-0000-0000-0000BEAD0000}"/>
    <cellStyle name="Note 2 6 22 4 2 3" xfId="25810" xr:uid="{00000000-0005-0000-0000-0000BFAD0000}"/>
    <cellStyle name="Note 2 6 22 4 2 4" xfId="30881" xr:uid="{00000000-0005-0000-0000-0000C0AD0000}"/>
    <cellStyle name="Note 2 6 22 4 2 5" xfId="35557" xr:uid="{00000000-0005-0000-0000-0000C1AD0000}"/>
    <cellStyle name="Note 2 6 22 4 2 6" xfId="41035" xr:uid="{00000000-0005-0000-0000-0000C2AD0000}"/>
    <cellStyle name="Note 2 6 22 4 2 7" xfId="45933" xr:uid="{00000000-0005-0000-0000-0000C3AD0000}"/>
    <cellStyle name="Note 2 6 22 4 2 8" xfId="51943" xr:uid="{00000000-0005-0000-0000-0000C4AD0000}"/>
    <cellStyle name="Note 2 6 22 4 3" xfId="7580" xr:uid="{00000000-0005-0000-0000-0000C5AD0000}"/>
    <cellStyle name="Note 2 6 22 4 3 2" xfId="18595" xr:uid="{00000000-0005-0000-0000-0000C6AD0000}"/>
    <cellStyle name="Note 2 6 22 4 3 3" xfId="25811" xr:uid="{00000000-0005-0000-0000-0000C7AD0000}"/>
    <cellStyle name="Note 2 6 22 4 3 4" xfId="30882" xr:uid="{00000000-0005-0000-0000-0000C8AD0000}"/>
    <cellStyle name="Note 2 6 22 4 3 5" xfId="35558" xr:uid="{00000000-0005-0000-0000-0000C9AD0000}"/>
    <cellStyle name="Note 2 6 22 4 3 6" xfId="41036" xr:uid="{00000000-0005-0000-0000-0000CAAD0000}"/>
    <cellStyle name="Note 2 6 22 4 3 7" xfId="45934" xr:uid="{00000000-0005-0000-0000-0000CBAD0000}"/>
    <cellStyle name="Note 2 6 22 4 3 8" xfId="51944" xr:uid="{00000000-0005-0000-0000-0000CCAD0000}"/>
    <cellStyle name="Note 2 6 22 4 4" xfId="6504" xr:uid="{00000000-0005-0000-0000-0000CDAD0000}"/>
    <cellStyle name="Note 2 6 22 4 4 2" xfId="18596" xr:uid="{00000000-0005-0000-0000-0000CEAD0000}"/>
    <cellStyle name="Note 2 6 22 4 4 3" xfId="25812" xr:uid="{00000000-0005-0000-0000-0000CFAD0000}"/>
    <cellStyle name="Note 2 6 22 4 4 4" xfId="30883" xr:uid="{00000000-0005-0000-0000-0000D0AD0000}"/>
    <cellStyle name="Note 2 6 22 4 4 5" xfId="35559" xr:uid="{00000000-0005-0000-0000-0000D1AD0000}"/>
    <cellStyle name="Note 2 6 22 4 4 6" xfId="41037" xr:uid="{00000000-0005-0000-0000-0000D2AD0000}"/>
    <cellStyle name="Note 2 6 22 4 4 7" xfId="45935" xr:uid="{00000000-0005-0000-0000-0000D3AD0000}"/>
    <cellStyle name="Note 2 6 22 4 4 8" xfId="51945" xr:uid="{00000000-0005-0000-0000-0000D4AD0000}"/>
    <cellStyle name="Note 2 6 22 4 5" xfId="6723" xr:uid="{00000000-0005-0000-0000-0000D5AD0000}"/>
    <cellStyle name="Note 2 6 22 4 5 2" xfId="18597" xr:uid="{00000000-0005-0000-0000-0000D6AD0000}"/>
    <cellStyle name="Note 2 6 22 4 5 3" xfId="25813" xr:uid="{00000000-0005-0000-0000-0000D7AD0000}"/>
    <cellStyle name="Note 2 6 22 4 5 4" xfId="30884" xr:uid="{00000000-0005-0000-0000-0000D8AD0000}"/>
    <cellStyle name="Note 2 6 22 4 5 5" xfId="35560" xr:uid="{00000000-0005-0000-0000-0000D9AD0000}"/>
    <cellStyle name="Note 2 6 22 4 5 6" xfId="41038" xr:uid="{00000000-0005-0000-0000-0000DAAD0000}"/>
    <cellStyle name="Note 2 6 22 4 5 7" xfId="45936" xr:uid="{00000000-0005-0000-0000-0000DBAD0000}"/>
    <cellStyle name="Note 2 6 22 4 5 8" xfId="51946" xr:uid="{00000000-0005-0000-0000-0000DCAD0000}"/>
    <cellStyle name="Note 2 6 22 4 6" xfId="7420" xr:uid="{00000000-0005-0000-0000-0000DDAD0000}"/>
    <cellStyle name="Note 2 6 22 4 6 2" xfId="18598" xr:uid="{00000000-0005-0000-0000-0000DEAD0000}"/>
    <cellStyle name="Note 2 6 22 4 6 3" xfId="25814" xr:uid="{00000000-0005-0000-0000-0000DFAD0000}"/>
    <cellStyle name="Note 2 6 22 4 6 4" xfId="30885" xr:uid="{00000000-0005-0000-0000-0000E0AD0000}"/>
    <cellStyle name="Note 2 6 22 4 6 5" xfId="35561" xr:uid="{00000000-0005-0000-0000-0000E1AD0000}"/>
    <cellStyle name="Note 2 6 22 4 6 6" xfId="41039" xr:uid="{00000000-0005-0000-0000-0000E2AD0000}"/>
    <cellStyle name="Note 2 6 22 4 6 7" xfId="45937" xr:uid="{00000000-0005-0000-0000-0000E3AD0000}"/>
    <cellStyle name="Note 2 6 22 4 6 8" xfId="51947" xr:uid="{00000000-0005-0000-0000-0000E4AD0000}"/>
    <cellStyle name="Note 2 6 22 4 7" xfId="4560" xr:uid="{00000000-0005-0000-0000-0000E5AD0000}"/>
    <cellStyle name="Note 2 6 22 4 7 2" xfId="18599" xr:uid="{00000000-0005-0000-0000-0000E6AD0000}"/>
    <cellStyle name="Note 2 6 22 4 7 3" xfId="25815" xr:uid="{00000000-0005-0000-0000-0000E7AD0000}"/>
    <cellStyle name="Note 2 6 22 4 7 4" xfId="30886" xr:uid="{00000000-0005-0000-0000-0000E8AD0000}"/>
    <cellStyle name="Note 2 6 22 4 7 5" xfId="35562" xr:uid="{00000000-0005-0000-0000-0000E9AD0000}"/>
    <cellStyle name="Note 2 6 22 4 7 6" xfId="41040" xr:uid="{00000000-0005-0000-0000-0000EAAD0000}"/>
    <cellStyle name="Note 2 6 22 4 7 7" xfId="45938" xr:uid="{00000000-0005-0000-0000-0000EBAD0000}"/>
    <cellStyle name="Note 2 6 22 4 7 8" xfId="51948" xr:uid="{00000000-0005-0000-0000-0000ECAD0000}"/>
    <cellStyle name="Note 2 6 22 4 8" xfId="6449" xr:uid="{00000000-0005-0000-0000-0000EDAD0000}"/>
    <cellStyle name="Note 2 6 22 4 8 2" xfId="18600" xr:uid="{00000000-0005-0000-0000-0000EEAD0000}"/>
    <cellStyle name="Note 2 6 22 4 8 3" xfId="25816" xr:uid="{00000000-0005-0000-0000-0000EFAD0000}"/>
    <cellStyle name="Note 2 6 22 4 8 4" xfId="30887" xr:uid="{00000000-0005-0000-0000-0000F0AD0000}"/>
    <cellStyle name="Note 2 6 22 4 8 5" xfId="35563" xr:uid="{00000000-0005-0000-0000-0000F1AD0000}"/>
    <cellStyle name="Note 2 6 22 4 8 6" xfId="41041" xr:uid="{00000000-0005-0000-0000-0000F2AD0000}"/>
    <cellStyle name="Note 2 6 22 4 8 7" xfId="45939" xr:uid="{00000000-0005-0000-0000-0000F3AD0000}"/>
    <cellStyle name="Note 2 6 22 4 8 8" xfId="51949" xr:uid="{00000000-0005-0000-0000-0000F4AD0000}"/>
    <cellStyle name="Note 2 6 22 4 9" xfId="6376" xr:uid="{00000000-0005-0000-0000-0000F5AD0000}"/>
    <cellStyle name="Note 2 6 22 4 9 2" xfId="18601" xr:uid="{00000000-0005-0000-0000-0000F6AD0000}"/>
    <cellStyle name="Note 2 6 22 4 9 3" xfId="25817" xr:uid="{00000000-0005-0000-0000-0000F7AD0000}"/>
    <cellStyle name="Note 2 6 22 4 9 4" xfId="30888" xr:uid="{00000000-0005-0000-0000-0000F8AD0000}"/>
    <cellStyle name="Note 2 6 22 4 9 5" xfId="35564" xr:uid="{00000000-0005-0000-0000-0000F9AD0000}"/>
    <cellStyle name="Note 2 6 22 4 9 6" xfId="41042" xr:uid="{00000000-0005-0000-0000-0000FAAD0000}"/>
    <cellStyle name="Note 2 6 22 4 9 7" xfId="45940" xr:uid="{00000000-0005-0000-0000-0000FBAD0000}"/>
    <cellStyle name="Note 2 6 22 4 9 8" xfId="51950" xr:uid="{00000000-0005-0000-0000-0000FCAD0000}"/>
    <cellStyle name="Note 2 6 22 5" xfId="4964" xr:uid="{00000000-0005-0000-0000-0000FDAD0000}"/>
    <cellStyle name="Note 2 6 22 5 2" xfId="18602" xr:uid="{00000000-0005-0000-0000-0000FEAD0000}"/>
    <cellStyle name="Note 2 6 22 5 3" xfId="25818" xr:uid="{00000000-0005-0000-0000-0000FFAD0000}"/>
    <cellStyle name="Note 2 6 22 5 4" xfId="30889" xr:uid="{00000000-0005-0000-0000-000000AE0000}"/>
    <cellStyle name="Note 2 6 22 5 5" xfId="35565" xr:uid="{00000000-0005-0000-0000-000001AE0000}"/>
    <cellStyle name="Note 2 6 22 5 6" xfId="41043" xr:uid="{00000000-0005-0000-0000-000002AE0000}"/>
    <cellStyle name="Note 2 6 22 5 7" xfId="45941" xr:uid="{00000000-0005-0000-0000-000003AE0000}"/>
    <cellStyle name="Note 2 6 22 5 8" xfId="51951" xr:uid="{00000000-0005-0000-0000-000004AE0000}"/>
    <cellStyle name="Note 2 6 22 6" xfId="3822" xr:uid="{00000000-0005-0000-0000-000005AE0000}"/>
    <cellStyle name="Note 2 6 22 6 2" xfId="18603" xr:uid="{00000000-0005-0000-0000-000006AE0000}"/>
    <cellStyle name="Note 2 6 22 6 3" xfId="25819" xr:uid="{00000000-0005-0000-0000-000007AE0000}"/>
    <cellStyle name="Note 2 6 22 6 4" xfId="30890" xr:uid="{00000000-0005-0000-0000-000008AE0000}"/>
    <cellStyle name="Note 2 6 22 6 5" xfId="35566" xr:uid="{00000000-0005-0000-0000-000009AE0000}"/>
    <cellStyle name="Note 2 6 22 6 6" xfId="41044" xr:uid="{00000000-0005-0000-0000-00000AAE0000}"/>
    <cellStyle name="Note 2 6 22 6 7" xfId="45942" xr:uid="{00000000-0005-0000-0000-00000BAE0000}"/>
    <cellStyle name="Note 2 6 22 6 8" xfId="51952" xr:uid="{00000000-0005-0000-0000-00000CAE0000}"/>
    <cellStyle name="Note 2 6 22 7" xfId="6131" xr:uid="{00000000-0005-0000-0000-00000DAE0000}"/>
    <cellStyle name="Note 2 6 22 7 2" xfId="18604" xr:uid="{00000000-0005-0000-0000-00000EAE0000}"/>
    <cellStyle name="Note 2 6 22 7 3" xfId="25820" xr:uid="{00000000-0005-0000-0000-00000FAE0000}"/>
    <cellStyle name="Note 2 6 22 7 4" xfId="30891" xr:uid="{00000000-0005-0000-0000-000010AE0000}"/>
    <cellStyle name="Note 2 6 22 7 5" xfId="35567" xr:uid="{00000000-0005-0000-0000-000011AE0000}"/>
    <cellStyle name="Note 2 6 22 7 6" xfId="41045" xr:uid="{00000000-0005-0000-0000-000012AE0000}"/>
    <cellStyle name="Note 2 6 22 7 7" xfId="45943" xr:uid="{00000000-0005-0000-0000-000013AE0000}"/>
    <cellStyle name="Note 2 6 22 7 8" xfId="51953" xr:uid="{00000000-0005-0000-0000-000014AE0000}"/>
    <cellStyle name="Note 2 6 22 8" xfId="6375" xr:uid="{00000000-0005-0000-0000-000015AE0000}"/>
    <cellStyle name="Note 2 6 22 8 2" xfId="18605" xr:uid="{00000000-0005-0000-0000-000016AE0000}"/>
    <cellStyle name="Note 2 6 22 8 3" xfId="25821" xr:uid="{00000000-0005-0000-0000-000017AE0000}"/>
    <cellStyle name="Note 2 6 22 8 4" xfId="30892" xr:uid="{00000000-0005-0000-0000-000018AE0000}"/>
    <cellStyle name="Note 2 6 22 8 5" xfId="35568" xr:uid="{00000000-0005-0000-0000-000019AE0000}"/>
    <cellStyle name="Note 2 6 22 8 6" xfId="41046" xr:uid="{00000000-0005-0000-0000-00001AAE0000}"/>
    <cellStyle name="Note 2 6 22 8 7" xfId="45944" xr:uid="{00000000-0005-0000-0000-00001BAE0000}"/>
    <cellStyle name="Note 2 6 22 8 8" xfId="51954" xr:uid="{00000000-0005-0000-0000-00001CAE0000}"/>
    <cellStyle name="Note 2 6 22 9" xfId="12319" xr:uid="{00000000-0005-0000-0000-00001DAE0000}"/>
    <cellStyle name="Note 2 6 23" xfId="2353" xr:uid="{00000000-0005-0000-0000-00001EAE0000}"/>
    <cellStyle name="Note 2 6 23 10" xfId="22577" xr:uid="{00000000-0005-0000-0000-00001FAE0000}"/>
    <cellStyle name="Note 2 6 23 11" xfId="47251" xr:uid="{00000000-0005-0000-0000-000020AE0000}"/>
    <cellStyle name="Note 2 6 23 2" xfId="4948" xr:uid="{00000000-0005-0000-0000-000021AE0000}"/>
    <cellStyle name="Note 2 6 23 2 10" xfId="41047" xr:uid="{00000000-0005-0000-0000-000022AE0000}"/>
    <cellStyle name="Note 2 6 23 2 11" xfId="45945" xr:uid="{00000000-0005-0000-0000-000023AE0000}"/>
    <cellStyle name="Note 2 6 23 2 12" xfId="51955" xr:uid="{00000000-0005-0000-0000-000024AE0000}"/>
    <cellStyle name="Note 2 6 23 2 2" xfId="7220" xr:uid="{00000000-0005-0000-0000-000025AE0000}"/>
    <cellStyle name="Note 2 6 23 2 2 2" xfId="18607" xr:uid="{00000000-0005-0000-0000-000026AE0000}"/>
    <cellStyle name="Note 2 6 23 2 2 3" xfId="25823" xr:uid="{00000000-0005-0000-0000-000027AE0000}"/>
    <cellStyle name="Note 2 6 23 2 2 4" xfId="30894" xr:uid="{00000000-0005-0000-0000-000028AE0000}"/>
    <cellStyle name="Note 2 6 23 2 2 5" xfId="35570" xr:uid="{00000000-0005-0000-0000-000029AE0000}"/>
    <cellStyle name="Note 2 6 23 2 2 6" xfId="41048" xr:uid="{00000000-0005-0000-0000-00002AAE0000}"/>
    <cellStyle name="Note 2 6 23 2 2 7" xfId="45946" xr:uid="{00000000-0005-0000-0000-00002BAE0000}"/>
    <cellStyle name="Note 2 6 23 2 2 8" xfId="51956" xr:uid="{00000000-0005-0000-0000-00002CAE0000}"/>
    <cellStyle name="Note 2 6 23 2 3" xfId="8090" xr:uid="{00000000-0005-0000-0000-00002DAE0000}"/>
    <cellStyle name="Note 2 6 23 2 3 2" xfId="18608" xr:uid="{00000000-0005-0000-0000-00002EAE0000}"/>
    <cellStyle name="Note 2 6 23 2 3 3" xfId="25824" xr:uid="{00000000-0005-0000-0000-00002FAE0000}"/>
    <cellStyle name="Note 2 6 23 2 3 4" xfId="30895" xr:uid="{00000000-0005-0000-0000-000030AE0000}"/>
    <cellStyle name="Note 2 6 23 2 3 5" xfId="35571" xr:uid="{00000000-0005-0000-0000-000031AE0000}"/>
    <cellStyle name="Note 2 6 23 2 3 6" xfId="41049" xr:uid="{00000000-0005-0000-0000-000032AE0000}"/>
    <cellStyle name="Note 2 6 23 2 3 7" xfId="45947" xr:uid="{00000000-0005-0000-0000-000033AE0000}"/>
    <cellStyle name="Note 2 6 23 2 3 8" xfId="51957" xr:uid="{00000000-0005-0000-0000-000034AE0000}"/>
    <cellStyle name="Note 2 6 23 2 4" xfId="8886" xr:uid="{00000000-0005-0000-0000-000035AE0000}"/>
    <cellStyle name="Note 2 6 23 2 4 2" xfId="18609" xr:uid="{00000000-0005-0000-0000-000036AE0000}"/>
    <cellStyle name="Note 2 6 23 2 4 3" xfId="25825" xr:uid="{00000000-0005-0000-0000-000037AE0000}"/>
    <cellStyle name="Note 2 6 23 2 4 4" xfId="30896" xr:uid="{00000000-0005-0000-0000-000038AE0000}"/>
    <cellStyle name="Note 2 6 23 2 4 5" xfId="35572" xr:uid="{00000000-0005-0000-0000-000039AE0000}"/>
    <cellStyle name="Note 2 6 23 2 4 6" xfId="41050" xr:uid="{00000000-0005-0000-0000-00003AAE0000}"/>
    <cellStyle name="Note 2 6 23 2 4 7" xfId="45948" xr:uid="{00000000-0005-0000-0000-00003BAE0000}"/>
    <cellStyle name="Note 2 6 23 2 4 8" xfId="51958" xr:uid="{00000000-0005-0000-0000-00003CAE0000}"/>
    <cellStyle name="Note 2 6 23 2 5" xfId="9337" xr:uid="{00000000-0005-0000-0000-00003DAE0000}"/>
    <cellStyle name="Note 2 6 23 2 5 2" xfId="18610" xr:uid="{00000000-0005-0000-0000-00003EAE0000}"/>
    <cellStyle name="Note 2 6 23 2 5 3" xfId="25826" xr:uid="{00000000-0005-0000-0000-00003FAE0000}"/>
    <cellStyle name="Note 2 6 23 2 5 4" xfId="30897" xr:uid="{00000000-0005-0000-0000-000040AE0000}"/>
    <cellStyle name="Note 2 6 23 2 5 5" xfId="35573" xr:uid="{00000000-0005-0000-0000-000041AE0000}"/>
    <cellStyle name="Note 2 6 23 2 5 6" xfId="41051" xr:uid="{00000000-0005-0000-0000-000042AE0000}"/>
    <cellStyle name="Note 2 6 23 2 5 7" xfId="45949" xr:uid="{00000000-0005-0000-0000-000043AE0000}"/>
    <cellStyle name="Note 2 6 23 2 5 8" xfId="51959" xr:uid="{00000000-0005-0000-0000-000044AE0000}"/>
    <cellStyle name="Note 2 6 23 2 6" xfId="18606" xr:uid="{00000000-0005-0000-0000-000045AE0000}"/>
    <cellStyle name="Note 2 6 23 2 7" xfId="25822" xr:uid="{00000000-0005-0000-0000-000046AE0000}"/>
    <cellStyle name="Note 2 6 23 2 8" xfId="30893" xr:uid="{00000000-0005-0000-0000-000047AE0000}"/>
    <cellStyle name="Note 2 6 23 2 9" xfId="35569" xr:uid="{00000000-0005-0000-0000-000048AE0000}"/>
    <cellStyle name="Note 2 6 23 3" xfId="3719" xr:uid="{00000000-0005-0000-0000-000049AE0000}"/>
    <cellStyle name="Note 2 6 23 3 10" xfId="18611" xr:uid="{00000000-0005-0000-0000-00004AAE0000}"/>
    <cellStyle name="Note 2 6 23 3 11" xfId="25827" xr:uid="{00000000-0005-0000-0000-00004BAE0000}"/>
    <cellStyle name="Note 2 6 23 3 12" xfId="30898" xr:uid="{00000000-0005-0000-0000-00004CAE0000}"/>
    <cellStyle name="Note 2 6 23 3 13" xfId="35574" xr:uid="{00000000-0005-0000-0000-00004DAE0000}"/>
    <cellStyle name="Note 2 6 23 3 14" xfId="41052" xr:uid="{00000000-0005-0000-0000-00004EAE0000}"/>
    <cellStyle name="Note 2 6 23 3 15" xfId="45950" xr:uid="{00000000-0005-0000-0000-00004FAE0000}"/>
    <cellStyle name="Note 2 6 23 3 16" xfId="51960" xr:uid="{00000000-0005-0000-0000-000050AE0000}"/>
    <cellStyle name="Note 2 6 23 3 2" xfId="7302" xr:uid="{00000000-0005-0000-0000-000051AE0000}"/>
    <cellStyle name="Note 2 6 23 3 2 2" xfId="18612" xr:uid="{00000000-0005-0000-0000-000052AE0000}"/>
    <cellStyle name="Note 2 6 23 3 2 3" xfId="25828" xr:uid="{00000000-0005-0000-0000-000053AE0000}"/>
    <cellStyle name="Note 2 6 23 3 2 4" xfId="30899" xr:uid="{00000000-0005-0000-0000-000054AE0000}"/>
    <cellStyle name="Note 2 6 23 3 2 5" xfId="35575" xr:uid="{00000000-0005-0000-0000-000055AE0000}"/>
    <cellStyle name="Note 2 6 23 3 2 6" xfId="41053" xr:uid="{00000000-0005-0000-0000-000056AE0000}"/>
    <cellStyle name="Note 2 6 23 3 2 7" xfId="45951" xr:uid="{00000000-0005-0000-0000-000057AE0000}"/>
    <cellStyle name="Note 2 6 23 3 2 8" xfId="51961" xr:uid="{00000000-0005-0000-0000-000058AE0000}"/>
    <cellStyle name="Note 2 6 23 3 3" xfId="7819" xr:uid="{00000000-0005-0000-0000-000059AE0000}"/>
    <cellStyle name="Note 2 6 23 3 3 2" xfId="18613" xr:uid="{00000000-0005-0000-0000-00005AAE0000}"/>
    <cellStyle name="Note 2 6 23 3 3 3" xfId="25829" xr:uid="{00000000-0005-0000-0000-00005BAE0000}"/>
    <cellStyle name="Note 2 6 23 3 3 4" xfId="30900" xr:uid="{00000000-0005-0000-0000-00005CAE0000}"/>
    <cellStyle name="Note 2 6 23 3 3 5" xfId="35576" xr:uid="{00000000-0005-0000-0000-00005DAE0000}"/>
    <cellStyle name="Note 2 6 23 3 3 6" xfId="41054" xr:uid="{00000000-0005-0000-0000-00005EAE0000}"/>
    <cellStyle name="Note 2 6 23 3 3 7" xfId="45952" xr:uid="{00000000-0005-0000-0000-00005FAE0000}"/>
    <cellStyle name="Note 2 6 23 3 3 8" xfId="51962" xr:uid="{00000000-0005-0000-0000-000060AE0000}"/>
    <cellStyle name="Note 2 6 23 3 4" xfId="8170" xr:uid="{00000000-0005-0000-0000-000061AE0000}"/>
    <cellStyle name="Note 2 6 23 3 4 2" xfId="18614" xr:uid="{00000000-0005-0000-0000-000062AE0000}"/>
    <cellStyle name="Note 2 6 23 3 4 3" xfId="25830" xr:uid="{00000000-0005-0000-0000-000063AE0000}"/>
    <cellStyle name="Note 2 6 23 3 4 4" xfId="30901" xr:uid="{00000000-0005-0000-0000-000064AE0000}"/>
    <cellStyle name="Note 2 6 23 3 4 5" xfId="35577" xr:uid="{00000000-0005-0000-0000-000065AE0000}"/>
    <cellStyle name="Note 2 6 23 3 4 6" xfId="41055" xr:uid="{00000000-0005-0000-0000-000066AE0000}"/>
    <cellStyle name="Note 2 6 23 3 4 7" xfId="45953" xr:uid="{00000000-0005-0000-0000-000067AE0000}"/>
    <cellStyle name="Note 2 6 23 3 4 8" xfId="51963" xr:uid="{00000000-0005-0000-0000-000068AE0000}"/>
    <cellStyle name="Note 2 6 23 3 5" xfId="8591" xr:uid="{00000000-0005-0000-0000-000069AE0000}"/>
    <cellStyle name="Note 2 6 23 3 5 2" xfId="18615" xr:uid="{00000000-0005-0000-0000-00006AAE0000}"/>
    <cellStyle name="Note 2 6 23 3 5 3" xfId="25831" xr:uid="{00000000-0005-0000-0000-00006BAE0000}"/>
    <cellStyle name="Note 2 6 23 3 5 4" xfId="30902" xr:uid="{00000000-0005-0000-0000-00006CAE0000}"/>
    <cellStyle name="Note 2 6 23 3 5 5" xfId="35578" xr:uid="{00000000-0005-0000-0000-00006DAE0000}"/>
    <cellStyle name="Note 2 6 23 3 5 6" xfId="41056" xr:uid="{00000000-0005-0000-0000-00006EAE0000}"/>
    <cellStyle name="Note 2 6 23 3 5 7" xfId="45954" xr:uid="{00000000-0005-0000-0000-00006FAE0000}"/>
    <cellStyle name="Note 2 6 23 3 5 8" xfId="51964" xr:uid="{00000000-0005-0000-0000-000070AE0000}"/>
    <cellStyle name="Note 2 6 23 3 6" xfId="8953" xr:uid="{00000000-0005-0000-0000-000071AE0000}"/>
    <cellStyle name="Note 2 6 23 3 6 2" xfId="18616" xr:uid="{00000000-0005-0000-0000-000072AE0000}"/>
    <cellStyle name="Note 2 6 23 3 6 3" xfId="25832" xr:uid="{00000000-0005-0000-0000-000073AE0000}"/>
    <cellStyle name="Note 2 6 23 3 6 4" xfId="30903" xr:uid="{00000000-0005-0000-0000-000074AE0000}"/>
    <cellStyle name="Note 2 6 23 3 6 5" xfId="35579" xr:uid="{00000000-0005-0000-0000-000075AE0000}"/>
    <cellStyle name="Note 2 6 23 3 6 6" xfId="41057" xr:uid="{00000000-0005-0000-0000-000076AE0000}"/>
    <cellStyle name="Note 2 6 23 3 6 7" xfId="45955" xr:uid="{00000000-0005-0000-0000-000077AE0000}"/>
    <cellStyle name="Note 2 6 23 3 6 8" xfId="51965" xr:uid="{00000000-0005-0000-0000-000078AE0000}"/>
    <cellStyle name="Note 2 6 23 3 7" xfId="9405" xr:uid="{00000000-0005-0000-0000-000079AE0000}"/>
    <cellStyle name="Note 2 6 23 3 7 2" xfId="18617" xr:uid="{00000000-0005-0000-0000-00007AAE0000}"/>
    <cellStyle name="Note 2 6 23 3 7 3" xfId="25833" xr:uid="{00000000-0005-0000-0000-00007BAE0000}"/>
    <cellStyle name="Note 2 6 23 3 7 4" xfId="30904" xr:uid="{00000000-0005-0000-0000-00007CAE0000}"/>
    <cellStyle name="Note 2 6 23 3 7 5" xfId="35580" xr:uid="{00000000-0005-0000-0000-00007DAE0000}"/>
    <cellStyle name="Note 2 6 23 3 7 6" xfId="41058" xr:uid="{00000000-0005-0000-0000-00007EAE0000}"/>
    <cellStyle name="Note 2 6 23 3 7 7" xfId="45956" xr:uid="{00000000-0005-0000-0000-00007FAE0000}"/>
    <cellStyle name="Note 2 6 23 3 7 8" xfId="51966" xr:uid="{00000000-0005-0000-0000-000080AE0000}"/>
    <cellStyle name="Note 2 6 23 3 8" xfId="9734" xr:uid="{00000000-0005-0000-0000-000081AE0000}"/>
    <cellStyle name="Note 2 6 23 3 8 2" xfId="18618" xr:uid="{00000000-0005-0000-0000-000082AE0000}"/>
    <cellStyle name="Note 2 6 23 3 8 3" xfId="25834" xr:uid="{00000000-0005-0000-0000-000083AE0000}"/>
    <cellStyle name="Note 2 6 23 3 8 4" xfId="30905" xr:uid="{00000000-0005-0000-0000-000084AE0000}"/>
    <cellStyle name="Note 2 6 23 3 8 5" xfId="35581" xr:uid="{00000000-0005-0000-0000-000085AE0000}"/>
    <cellStyle name="Note 2 6 23 3 8 6" xfId="41059" xr:uid="{00000000-0005-0000-0000-000086AE0000}"/>
    <cellStyle name="Note 2 6 23 3 8 7" xfId="45957" xr:uid="{00000000-0005-0000-0000-000087AE0000}"/>
    <cellStyle name="Note 2 6 23 3 8 8" xfId="51967" xr:uid="{00000000-0005-0000-0000-000088AE0000}"/>
    <cellStyle name="Note 2 6 23 3 9" xfId="10003" xr:uid="{00000000-0005-0000-0000-000089AE0000}"/>
    <cellStyle name="Note 2 6 23 3 9 2" xfId="18619" xr:uid="{00000000-0005-0000-0000-00008AAE0000}"/>
    <cellStyle name="Note 2 6 23 3 9 3" xfId="25835" xr:uid="{00000000-0005-0000-0000-00008BAE0000}"/>
    <cellStyle name="Note 2 6 23 3 9 4" xfId="30906" xr:uid="{00000000-0005-0000-0000-00008CAE0000}"/>
    <cellStyle name="Note 2 6 23 3 9 5" xfId="35582" xr:uid="{00000000-0005-0000-0000-00008DAE0000}"/>
    <cellStyle name="Note 2 6 23 3 9 6" xfId="41060" xr:uid="{00000000-0005-0000-0000-00008EAE0000}"/>
    <cellStyle name="Note 2 6 23 3 9 7" xfId="45958" xr:uid="{00000000-0005-0000-0000-00008FAE0000}"/>
    <cellStyle name="Note 2 6 23 3 9 8" xfId="51968" xr:uid="{00000000-0005-0000-0000-000090AE0000}"/>
    <cellStyle name="Note 2 6 23 4" xfId="4150" xr:uid="{00000000-0005-0000-0000-000091AE0000}"/>
    <cellStyle name="Note 2 6 23 4 10" xfId="18620" xr:uid="{00000000-0005-0000-0000-000092AE0000}"/>
    <cellStyle name="Note 2 6 23 4 11" xfId="25836" xr:uid="{00000000-0005-0000-0000-000093AE0000}"/>
    <cellStyle name="Note 2 6 23 4 12" xfId="30907" xr:uid="{00000000-0005-0000-0000-000094AE0000}"/>
    <cellStyle name="Note 2 6 23 4 13" xfId="35583" xr:uid="{00000000-0005-0000-0000-000095AE0000}"/>
    <cellStyle name="Note 2 6 23 4 14" xfId="41061" xr:uid="{00000000-0005-0000-0000-000096AE0000}"/>
    <cellStyle name="Note 2 6 23 4 15" xfId="45959" xr:uid="{00000000-0005-0000-0000-000097AE0000}"/>
    <cellStyle name="Note 2 6 23 4 16" xfId="51969" xr:uid="{00000000-0005-0000-0000-000098AE0000}"/>
    <cellStyle name="Note 2 6 23 4 2" xfId="7165" xr:uid="{00000000-0005-0000-0000-000099AE0000}"/>
    <cellStyle name="Note 2 6 23 4 2 2" xfId="18621" xr:uid="{00000000-0005-0000-0000-00009AAE0000}"/>
    <cellStyle name="Note 2 6 23 4 2 3" xfId="25837" xr:uid="{00000000-0005-0000-0000-00009BAE0000}"/>
    <cellStyle name="Note 2 6 23 4 2 4" xfId="30908" xr:uid="{00000000-0005-0000-0000-00009CAE0000}"/>
    <cellStyle name="Note 2 6 23 4 2 5" xfId="35584" xr:uid="{00000000-0005-0000-0000-00009DAE0000}"/>
    <cellStyle name="Note 2 6 23 4 2 6" xfId="41062" xr:uid="{00000000-0005-0000-0000-00009EAE0000}"/>
    <cellStyle name="Note 2 6 23 4 2 7" xfId="45960" xr:uid="{00000000-0005-0000-0000-00009FAE0000}"/>
    <cellStyle name="Note 2 6 23 4 2 8" xfId="51970" xr:uid="{00000000-0005-0000-0000-0000A0AE0000}"/>
    <cellStyle name="Note 2 6 23 4 3" xfId="7720" xr:uid="{00000000-0005-0000-0000-0000A1AE0000}"/>
    <cellStyle name="Note 2 6 23 4 3 2" xfId="18622" xr:uid="{00000000-0005-0000-0000-0000A2AE0000}"/>
    <cellStyle name="Note 2 6 23 4 3 3" xfId="25838" xr:uid="{00000000-0005-0000-0000-0000A3AE0000}"/>
    <cellStyle name="Note 2 6 23 4 3 4" xfId="30909" xr:uid="{00000000-0005-0000-0000-0000A4AE0000}"/>
    <cellStyle name="Note 2 6 23 4 3 5" xfId="35585" xr:uid="{00000000-0005-0000-0000-0000A5AE0000}"/>
    <cellStyle name="Note 2 6 23 4 3 6" xfId="41063" xr:uid="{00000000-0005-0000-0000-0000A6AE0000}"/>
    <cellStyle name="Note 2 6 23 4 3 7" xfId="45961" xr:uid="{00000000-0005-0000-0000-0000A7AE0000}"/>
    <cellStyle name="Note 2 6 23 4 3 8" xfId="51971" xr:uid="{00000000-0005-0000-0000-0000A8AE0000}"/>
    <cellStyle name="Note 2 6 23 4 4" xfId="8032" xr:uid="{00000000-0005-0000-0000-0000A9AE0000}"/>
    <cellStyle name="Note 2 6 23 4 4 2" xfId="18623" xr:uid="{00000000-0005-0000-0000-0000AAAE0000}"/>
    <cellStyle name="Note 2 6 23 4 4 3" xfId="25839" xr:uid="{00000000-0005-0000-0000-0000ABAE0000}"/>
    <cellStyle name="Note 2 6 23 4 4 4" xfId="30910" xr:uid="{00000000-0005-0000-0000-0000ACAE0000}"/>
    <cellStyle name="Note 2 6 23 4 4 5" xfId="35586" xr:uid="{00000000-0005-0000-0000-0000ADAE0000}"/>
    <cellStyle name="Note 2 6 23 4 4 6" xfId="41064" xr:uid="{00000000-0005-0000-0000-0000AEAE0000}"/>
    <cellStyle name="Note 2 6 23 4 4 7" xfId="45962" xr:uid="{00000000-0005-0000-0000-0000AFAE0000}"/>
    <cellStyle name="Note 2 6 23 4 4 8" xfId="51972" xr:uid="{00000000-0005-0000-0000-0000B0AE0000}"/>
    <cellStyle name="Note 2 6 23 4 5" xfId="8493" xr:uid="{00000000-0005-0000-0000-0000B1AE0000}"/>
    <cellStyle name="Note 2 6 23 4 5 2" xfId="18624" xr:uid="{00000000-0005-0000-0000-0000B2AE0000}"/>
    <cellStyle name="Note 2 6 23 4 5 3" xfId="25840" xr:uid="{00000000-0005-0000-0000-0000B3AE0000}"/>
    <cellStyle name="Note 2 6 23 4 5 4" xfId="30911" xr:uid="{00000000-0005-0000-0000-0000B4AE0000}"/>
    <cellStyle name="Note 2 6 23 4 5 5" xfId="35587" xr:uid="{00000000-0005-0000-0000-0000B5AE0000}"/>
    <cellStyle name="Note 2 6 23 4 5 6" xfId="41065" xr:uid="{00000000-0005-0000-0000-0000B6AE0000}"/>
    <cellStyle name="Note 2 6 23 4 5 7" xfId="45963" xr:uid="{00000000-0005-0000-0000-0000B7AE0000}"/>
    <cellStyle name="Note 2 6 23 4 5 8" xfId="51973" xr:uid="{00000000-0005-0000-0000-0000B8AE0000}"/>
    <cellStyle name="Note 2 6 23 4 6" xfId="8832" xr:uid="{00000000-0005-0000-0000-0000B9AE0000}"/>
    <cellStyle name="Note 2 6 23 4 6 2" xfId="18625" xr:uid="{00000000-0005-0000-0000-0000BAAE0000}"/>
    <cellStyle name="Note 2 6 23 4 6 3" xfId="25841" xr:uid="{00000000-0005-0000-0000-0000BBAE0000}"/>
    <cellStyle name="Note 2 6 23 4 6 4" xfId="30912" xr:uid="{00000000-0005-0000-0000-0000BCAE0000}"/>
    <cellStyle name="Note 2 6 23 4 6 5" xfId="35588" xr:uid="{00000000-0005-0000-0000-0000BDAE0000}"/>
    <cellStyle name="Note 2 6 23 4 6 6" xfId="41066" xr:uid="{00000000-0005-0000-0000-0000BEAE0000}"/>
    <cellStyle name="Note 2 6 23 4 6 7" xfId="45964" xr:uid="{00000000-0005-0000-0000-0000BFAE0000}"/>
    <cellStyle name="Note 2 6 23 4 6 8" xfId="51974" xr:uid="{00000000-0005-0000-0000-0000C0AE0000}"/>
    <cellStyle name="Note 2 6 23 4 7" xfId="9294" xr:uid="{00000000-0005-0000-0000-0000C1AE0000}"/>
    <cellStyle name="Note 2 6 23 4 7 2" xfId="18626" xr:uid="{00000000-0005-0000-0000-0000C2AE0000}"/>
    <cellStyle name="Note 2 6 23 4 7 3" xfId="25842" xr:uid="{00000000-0005-0000-0000-0000C3AE0000}"/>
    <cellStyle name="Note 2 6 23 4 7 4" xfId="30913" xr:uid="{00000000-0005-0000-0000-0000C4AE0000}"/>
    <cellStyle name="Note 2 6 23 4 7 5" xfId="35589" xr:uid="{00000000-0005-0000-0000-0000C5AE0000}"/>
    <cellStyle name="Note 2 6 23 4 7 6" xfId="41067" xr:uid="{00000000-0005-0000-0000-0000C6AE0000}"/>
    <cellStyle name="Note 2 6 23 4 7 7" xfId="45965" xr:uid="{00000000-0005-0000-0000-0000C7AE0000}"/>
    <cellStyle name="Note 2 6 23 4 7 8" xfId="51975" xr:uid="{00000000-0005-0000-0000-0000C8AE0000}"/>
    <cellStyle name="Note 2 6 23 4 8" xfId="9656" xr:uid="{00000000-0005-0000-0000-0000C9AE0000}"/>
    <cellStyle name="Note 2 6 23 4 8 2" xfId="18627" xr:uid="{00000000-0005-0000-0000-0000CAAE0000}"/>
    <cellStyle name="Note 2 6 23 4 8 3" xfId="25843" xr:uid="{00000000-0005-0000-0000-0000CBAE0000}"/>
    <cellStyle name="Note 2 6 23 4 8 4" xfId="30914" xr:uid="{00000000-0005-0000-0000-0000CCAE0000}"/>
    <cellStyle name="Note 2 6 23 4 8 5" xfId="35590" xr:uid="{00000000-0005-0000-0000-0000CDAE0000}"/>
    <cellStyle name="Note 2 6 23 4 8 6" xfId="41068" xr:uid="{00000000-0005-0000-0000-0000CEAE0000}"/>
    <cellStyle name="Note 2 6 23 4 8 7" xfId="45966" xr:uid="{00000000-0005-0000-0000-0000CFAE0000}"/>
    <cellStyle name="Note 2 6 23 4 8 8" xfId="51976" xr:uid="{00000000-0005-0000-0000-0000D0AE0000}"/>
    <cellStyle name="Note 2 6 23 4 9" xfId="9925" xr:uid="{00000000-0005-0000-0000-0000D1AE0000}"/>
    <cellStyle name="Note 2 6 23 4 9 2" xfId="18628" xr:uid="{00000000-0005-0000-0000-0000D2AE0000}"/>
    <cellStyle name="Note 2 6 23 4 9 3" xfId="25844" xr:uid="{00000000-0005-0000-0000-0000D3AE0000}"/>
    <cellStyle name="Note 2 6 23 4 9 4" xfId="30915" xr:uid="{00000000-0005-0000-0000-0000D4AE0000}"/>
    <cellStyle name="Note 2 6 23 4 9 5" xfId="35591" xr:uid="{00000000-0005-0000-0000-0000D5AE0000}"/>
    <cellStyle name="Note 2 6 23 4 9 6" xfId="41069" xr:uid="{00000000-0005-0000-0000-0000D6AE0000}"/>
    <cellStyle name="Note 2 6 23 4 9 7" xfId="45967" xr:uid="{00000000-0005-0000-0000-0000D7AE0000}"/>
    <cellStyle name="Note 2 6 23 4 9 8" xfId="51977" xr:uid="{00000000-0005-0000-0000-0000D8AE0000}"/>
    <cellStyle name="Note 2 6 23 5" xfId="4480" xr:uid="{00000000-0005-0000-0000-0000D9AE0000}"/>
    <cellStyle name="Note 2 6 23 5 2" xfId="18629" xr:uid="{00000000-0005-0000-0000-0000DAAE0000}"/>
    <cellStyle name="Note 2 6 23 5 3" xfId="25845" xr:uid="{00000000-0005-0000-0000-0000DBAE0000}"/>
    <cellStyle name="Note 2 6 23 5 4" xfId="30916" xr:uid="{00000000-0005-0000-0000-0000DCAE0000}"/>
    <cellStyle name="Note 2 6 23 5 5" xfId="35592" xr:uid="{00000000-0005-0000-0000-0000DDAE0000}"/>
    <cellStyle name="Note 2 6 23 5 6" xfId="41070" xr:uid="{00000000-0005-0000-0000-0000DEAE0000}"/>
    <cellStyle name="Note 2 6 23 5 7" xfId="45968" xr:uid="{00000000-0005-0000-0000-0000DFAE0000}"/>
    <cellStyle name="Note 2 6 23 5 8" xfId="51978" xr:uid="{00000000-0005-0000-0000-0000E0AE0000}"/>
    <cellStyle name="Note 2 6 23 6" xfId="5957" xr:uid="{00000000-0005-0000-0000-0000E1AE0000}"/>
    <cellStyle name="Note 2 6 23 6 2" xfId="18630" xr:uid="{00000000-0005-0000-0000-0000E2AE0000}"/>
    <cellStyle name="Note 2 6 23 6 3" xfId="25846" xr:uid="{00000000-0005-0000-0000-0000E3AE0000}"/>
    <cellStyle name="Note 2 6 23 6 4" xfId="30917" xr:uid="{00000000-0005-0000-0000-0000E4AE0000}"/>
    <cellStyle name="Note 2 6 23 6 5" xfId="35593" xr:uid="{00000000-0005-0000-0000-0000E5AE0000}"/>
    <cellStyle name="Note 2 6 23 6 6" xfId="41071" xr:uid="{00000000-0005-0000-0000-0000E6AE0000}"/>
    <cellStyle name="Note 2 6 23 6 7" xfId="45969" xr:uid="{00000000-0005-0000-0000-0000E7AE0000}"/>
    <cellStyle name="Note 2 6 23 6 8" xfId="51979" xr:uid="{00000000-0005-0000-0000-0000E8AE0000}"/>
    <cellStyle name="Note 2 6 23 7" xfId="4901" xr:uid="{00000000-0005-0000-0000-0000E9AE0000}"/>
    <cellStyle name="Note 2 6 23 7 2" xfId="18631" xr:uid="{00000000-0005-0000-0000-0000EAAE0000}"/>
    <cellStyle name="Note 2 6 23 7 3" xfId="25847" xr:uid="{00000000-0005-0000-0000-0000EBAE0000}"/>
    <cellStyle name="Note 2 6 23 7 4" xfId="30918" xr:uid="{00000000-0005-0000-0000-0000ECAE0000}"/>
    <cellStyle name="Note 2 6 23 7 5" xfId="35594" xr:uid="{00000000-0005-0000-0000-0000EDAE0000}"/>
    <cellStyle name="Note 2 6 23 7 6" xfId="41072" xr:uid="{00000000-0005-0000-0000-0000EEAE0000}"/>
    <cellStyle name="Note 2 6 23 7 7" xfId="45970" xr:uid="{00000000-0005-0000-0000-0000EFAE0000}"/>
    <cellStyle name="Note 2 6 23 7 8" xfId="51980" xr:uid="{00000000-0005-0000-0000-0000F0AE0000}"/>
    <cellStyle name="Note 2 6 23 8" xfId="6263" xr:uid="{00000000-0005-0000-0000-0000F1AE0000}"/>
    <cellStyle name="Note 2 6 23 8 2" xfId="18632" xr:uid="{00000000-0005-0000-0000-0000F2AE0000}"/>
    <cellStyle name="Note 2 6 23 8 3" xfId="25848" xr:uid="{00000000-0005-0000-0000-0000F3AE0000}"/>
    <cellStyle name="Note 2 6 23 8 4" xfId="30919" xr:uid="{00000000-0005-0000-0000-0000F4AE0000}"/>
    <cellStyle name="Note 2 6 23 8 5" xfId="35595" xr:uid="{00000000-0005-0000-0000-0000F5AE0000}"/>
    <cellStyle name="Note 2 6 23 8 6" xfId="41073" xr:uid="{00000000-0005-0000-0000-0000F6AE0000}"/>
    <cellStyle name="Note 2 6 23 8 7" xfId="45971" xr:uid="{00000000-0005-0000-0000-0000F7AE0000}"/>
    <cellStyle name="Note 2 6 23 8 8" xfId="51981" xr:uid="{00000000-0005-0000-0000-0000F8AE0000}"/>
    <cellStyle name="Note 2 6 23 9" xfId="12118" xr:uid="{00000000-0005-0000-0000-0000F9AE0000}"/>
    <cellStyle name="Note 2 6 24" xfId="2651" xr:uid="{00000000-0005-0000-0000-0000FAAE0000}"/>
    <cellStyle name="Note 2 6 24 10" xfId="14776" xr:uid="{00000000-0005-0000-0000-0000FBAE0000}"/>
    <cellStyle name="Note 2 6 24 11" xfId="47297" xr:uid="{00000000-0005-0000-0000-0000FCAE0000}"/>
    <cellStyle name="Note 2 6 24 2" xfId="5114" xr:uid="{00000000-0005-0000-0000-0000FDAE0000}"/>
    <cellStyle name="Note 2 6 24 2 10" xfId="41074" xr:uid="{00000000-0005-0000-0000-0000FEAE0000}"/>
    <cellStyle name="Note 2 6 24 2 11" xfId="45972" xr:uid="{00000000-0005-0000-0000-0000FFAE0000}"/>
    <cellStyle name="Note 2 6 24 2 12" xfId="51982" xr:uid="{00000000-0005-0000-0000-000000AF0000}"/>
    <cellStyle name="Note 2 6 24 2 2" xfId="7277" xr:uid="{00000000-0005-0000-0000-000001AF0000}"/>
    <cellStyle name="Note 2 6 24 2 2 2" xfId="18634" xr:uid="{00000000-0005-0000-0000-000002AF0000}"/>
    <cellStyle name="Note 2 6 24 2 2 3" xfId="25850" xr:uid="{00000000-0005-0000-0000-000003AF0000}"/>
    <cellStyle name="Note 2 6 24 2 2 4" xfId="30921" xr:uid="{00000000-0005-0000-0000-000004AF0000}"/>
    <cellStyle name="Note 2 6 24 2 2 5" xfId="35597" xr:uid="{00000000-0005-0000-0000-000005AF0000}"/>
    <cellStyle name="Note 2 6 24 2 2 6" xfId="41075" xr:uid="{00000000-0005-0000-0000-000006AF0000}"/>
    <cellStyle name="Note 2 6 24 2 2 7" xfId="45973" xr:uid="{00000000-0005-0000-0000-000007AF0000}"/>
    <cellStyle name="Note 2 6 24 2 2 8" xfId="51983" xr:uid="{00000000-0005-0000-0000-000008AF0000}"/>
    <cellStyle name="Note 2 6 24 2 3" xfId="8144" xr:uid="{00000000-0005-0000-0000-000009AF0000}"/>
    <cellStyle name="Note 2 6 24 2 3 2" xfId="18635" xr:uid="{00000000-0005-0000-0000-00000AAF0000}"/>
    <cellStyle name="Note 2 6 24 2 3 3" xfId="25851" xr:uid="{00000000-0005-0000-0000-00000BAF0000}"/>
    <cellStyle name="Note 2 6 24 2 3 4" xfId="30922" xr:uid="{00000000-0005-0000-0000-00000CAF0000}"/>
    <cellStyle name="Note 2 6 24 2 3 5" xfId="35598" xr:uid="{00000000-0005-0000-0000-00000DAF0000}"/>
    <cellStyle name="Note 2 6 24 2 3 6" xfId="41076" xr:uid="{00000000-0005-0000-0000-00000EAF0000}"/>
    <cellStyle name="Note 2 6 24 2 3 7" xfId="45974" xr:uid="{00000000-0005-0000-0000-00000FAF0000}"/>
    <cellStyle name="Note 2 6 24 2 3 8" xfId="51984" xr:uid="{00000000-0005-0000-0000-000010AF0000}"/>
    <cellStyle name="Note 2 6 24 2 4" xfId="8932" xr:uid="{00000000-0005-0000-0000-000011AF0000}"/>
    <cellStyle name="Note 2 6 24 2 4 2" xfId="18636" xr:uid="{00000000-0005-0000-0000-000012AF0000}"/>
    <cellStyle name="Note 2 6 24 2 4 3" xfId="25852" xr:uid="{00000000-0005-0000-0000-000013AF0000}"/>
    <cellStyle name="Note 2 6 24 2 4 4" xfId="30923" xr:uid="{00000000-0005-0000-0000-000014AF0000}"/>
    <cellStyle name="Note 2 6 24 2 4 5" xfId="35599" xr:uid="{00000000-0005-0000-0000-000015AF0000}"/>
    <cellStyle name="Note 2 6 24 2 4 6" xfId="41077" xr:uid="{00000000-0005-0000-0000-000016AF0000}"/>
    <cellStyle name="Note 2 6 24 2 4 7" xfId="45975" xr:uid="{00000000-0005-0000-0000-000017AF0000}"/>
    <cellStyle name="Note 2 6 24 2 4 8" xfId="51985" xr:uid="{00000000-0005-0000-0000-000018AF0000}"/>
    <cellStyle name="Note 2 6 24 2 5" xfId="9384" xr:uid="{00000000-0005-0000-0000-000019AF0000}"/>
    <cellStyle name="Note 2 6 24 2 5 2" xfId="18637" xr:uid="{00000000-0005-0000-0000-00001AAF0000}"/>
    <cellStyle name="Note 2 6 24 2 5 3" xfId="25853" xr:uid="{00000000-0005-0000-0000-00001BAF0000}"/>
    <cellStyle name="Note 2 6 24 2 5 4" xfId="30924" xr:uid="{00000000-0005-0000-0000-00001CAF0000}"/>
    <cellStyle name="Note 2 6 24 2 5 5" xfId="35600" xr:uid="{00000000-0005-0000-0000-00001DAF0000}"/>
    <cellStyle name="Note 2 6 24 2 5 6" xfId="41078" xr:uid="{00000000-0005-0000-0000-00001EAF0000}"/>
    <cellStyle name="Note 2 6 24 2 5 7" xfId="45976" xr:uid="{00000000-0005-0000-0000-00001FAF0000}"/>
    <cellStyle name="Note 2 6 24 2 5 8" xfId="51986" xr:uid="{00000000-0005-0000-0000-000020AF0000}"/>
    <cellStyle name="Note 2 6 24 2 6" xfId="18633" xr:uid="{00000000-0005-0000-0000-000021AF0000}"/>
    <cellStyle name="Note 2 6 24 2 7" xfId="25849" xr:uid="{00000000-0005-0000-0000-000022AF0000}"/>
    <cellStyle name="Note 2 6 24 2 8" xfId="30920" xr:uid="{00000000-0005-0000-0000-000023AF0000}"/>
    <cellStyle name="Note 2 6 24 2 9" xfId="35596" xr:uid="{00000000-0005-0000-0000-000024AF0000}"/>
    <cellStyle name="Note 2 6 24 3" xfId="5022" xr:uid="{00000000-0005-0000-0000-000025AF0000}"/>
    <cellStyle name="Note 2 6 24 3 10" xfId="18638" xr:uid="{00000000-0005-0000-0000-000026AF0000}"/>
    <cellStyle name="Note 2 6 24 3 11" xfId="25854" xr:uid="{00000000-0005-0000-0000-000027AF0000}"/>
    <cellStyle name="Note 2 6 24 3 12" xfId="30925" xr:uid="{00000000-0005-0000-0000-000028AF0000}"/>
    <cellStyle name="Note 2 6 24 3 13" xfId="35601" xr:uid="{00000000-0005-0000-0000-000029AF0000}"/>
    <cellStyle name="Note 2 6 24 3 14" xfId="41079" xr:uid="{00000000-0005-0000-0000-00002AAF0000}"/>
    <cellStyle name="Note 2 6 24 3 15" xfId="45977" xr:uid="{00000000-0005-0000-0000-00002BAF0000}"/>
    <cellStyle name="Note 2 6 24 3 16" xfId="51987" xr:uid="{00000000-0005-0000-0000-00002CAF0000}"/>
    <cellStyle name="Note 2 6 24 3 2" xfId="6906" xr:uid="{00000000-0005-0000-0000-00002DAF0000}"/>
    <cellStyle name="Note 2 6 24 3 2 2" xfId="18639" xr:uid="{00000000-0005-0000-0000-00002EAF0000}"/>
    <cellStyle name="Note 2 6 24 3 2 3" xfId="25855" xr:uid="{00000000-0005-0000-0000-00002FAF0000}"/>
    <cellStyle name="Note 2 6 24 3 2 4" xfId="30926" xr:uid="{00000000-0005-0000-0000-000030AF0000}"/>
    <cellStyle name="Note 2 6 24 3 2 5" xfId="35602" xr:uid="{00000000-0005-0000-0000-000031AF0000}"/>
    <cellStyle name="Note 2 6 24 3 2 6" xfId="41080" xr:uid="{00000000-0005-0000-0000-000032AF0000}"/>
    <cellStyle name="Note 2 6 24 3 2 7" xfId="45978" xr:uid="{00000000-0005-0000-0000-000033AF0000}"/>
    <cellStyle name="Note 2 6 24 3 2 8" xfId="51988" xr:uid="{00000000-0005-0000-0000-000034AF0000}"/>
    <cellStyle name="Note 2 6 24 3 3" xfId="7549" xr:uid="{00000000-0005-0000-0000-000035AF0000}"/>
    <cellStyle name="Note 2 6 24 3 3 2" xfId="18640" xr:uid="{00000000-0005-0000-0000-000036AF0000}"/>
    <cellStyle name="Note 2 6 24 3 3 3" xfId="25856" xr:uid="{00000000-0005-0000-0000-000037AF0000}"/>
    <cellStyle name="Note 2 6 24 3 3 4" xfId="30927" xr:uid="{00000000-0005-0000-0000-000038AF0000}"/>
    <cellStyle name="Note 2 6 24 3 3 5" xfId="35603" xr:uid="{00000000-0005-0000-0000-000039AF0000}"/>
    <cellStyle name="Note 2 6 24 3 3 6" xfId="41081" xr:uid="{00000000-0005-0000-0000-00003AAF0000}"/>
    <cellStyle name="Note 2 6 24 3 3 7" xfId="45979" xr:uid="{00000000-0005-0000-0000-00003BAF0000}"/>
    <cellStyle name="Note 2 6 24 3 3 8" xfId="51989" xr:uid="{00000000-0005-0000-0000-00003CAF0000}"/>
    <cellStyle name="Note 2 6 24 3 4" xfId="5556" xr:uid="{00000000-0005-0000-0000-00003DAF0000}"/>
    <cellStyle name="Note 2 6 24 3 4 2" xfId="18641" xr:uid="{00000000-0005-0000-0000-00003EAF0000}"/>
    <cellStyle name="Note 2 6 24 3 4 3" xfId="25857" xr:uid="{00000000-0005-0000-0000-00003FAF0000}"/>
    <cellStyle name="Note 2 6 24 3 4 4" xfId="30928" xr:uid="{00000000-0005-0000-0000-000040AF0000}"/>
    <cellStyle name="Note 2 6 24 3 4 5" xfId="35604" xr:uid="{00000000-0005-0000-0000-000041AF0000}"/>
    <cellStyle name="Note 2 6 24 3 4 6" xfId="41082" xr:uid="{00000000-0005-0000-0000-000042AF0000}"/>
    <cellStyle name="Note 2 6 24 3 4 7" xfId="45980" xr:uid="{00000000-0005-0000-0000-000043AF0000}"/>
    <cellStyle name="Note 2 6 24 3 4 8" xfId="51990" xr:uid="{00000000-0005-0000-0000-000044AF0000}"/>
    <cellStyle name="Note 2 6 24 3 5" xfId="5040" xr:uid="{00000000-0005-0000-0000-000045AF0000}"/>
    <cellStyle name="Note 2 6 24 3 5 2" xfId="18642" xr:uid="{00000000-0005-0000-0000-000046AF0000}"/>
    <cellStyle name="Note 2 6 24 3 5 3" xfId="25858" xr:uid="{00000000-0005-0000-0000-000047AF0000}"/>
    <cellStyle name="Note 2 6 24 3 5 4" xfId="30929" xr:uid="{00000000-0005-0000-0000-000048AF0000}"/>
    <cellStyle name="Note 2 6 24 3 5 5" xfId="35605" xr:uid="{00000000-0005-0000-0000-000049AF0000}"/>
    <cellStyle name="Note 2 6 24 3 5 6" xfId="41083" xr:uid="{00000000-0005-0000-0000-00004AAF0000}"/>
    <cellStyle name="Note 2 6 24 3 5 7" xfId="45981" xr:uid="{00000000-0005-0000-0000-00004BAF0000}"/>
    <cellStyle name="Note 2 6 24 3 5 8" xfId="51991" xr:uid="{00000000-0005-0000-0000-00004CAF0000}"/>
    <cellStyle name="Note 2 6 24 3 6" xfId="7616" xr:uid="{00000000-0005-0000-0000-00004DAF0000}"/>
    <cellStyle name="Note 2 6 24 3 6 2" xfId="18643" xr:uid="{00000000-0005-0000-0000-00004EAF0000}"/>
    <cellStyle name="Note 2 6 24 3 6 3" xfId="25859" xr:uid="{00000000-0005-0000-0000-00004FAF0000}"/>
    <cellStyle name="Note 2 6 24 3 6 4" xfId="30930" xr:uid="{00000000-0005-0000-0000-000050AF0000}"/>
    <cellStyle name="Note 2 6 24 3 6 5" xfId="35606" xr:uid="{00000000-0005-0000-0000-000051AF0000}"/>
    <cellStyle name="Note 2 6 24 3 6 6" xfId="41084" xr:uid="{00000000-0005-0000-0000-000052AF0000}"/>
    <cellStyle name="Note 2 6 24 3 6 7" xfId="45982" xr:uid="{00000000-0005-0000-0000-000053AF0000}"/>
    <cellStyle name="Note 2 6 24 3 6 8" xfId="51992" xr:uid="{00000000-0005-0000-0000-000054AF0000}"/>
    <cellStyle name="Note 2 6 24 3 7" xfId="3778" xr:uid="{00000000-0005-0000-0000-000055AF0000}"/>
    <cellStyle name="Note 2 6 24 3 7 2" xfId="18644" xr:uid="{00000000-0005-0000-0000-000056AF0000}"/>
    <cellStyle name="Note 2 6 24 3 7 3" xfId="25860" xr:uid="{00000000-0005-0000-0000-000057AF0000}"/>
    <cellStyle name="Note 2 6 24 3 7 4" xfId="30931" xr:uid="{00000000-0005-0000-0000-000058AF0000}"/>
    <cellStyle name="Note 2 6 24 3 7 5" xfId="35607" xr:uid="{00000000-0005-0000-0000-000059AF0000}"/>
    <cellStyle name="Note 2 6 24 3 7 6" xfId="41085" xr:uid="{00000000-0005-0000-0000-00005AAF0000}"/>
    <cellStyle name="Note 2 6 24 3 7 7" xfId="45983" xr:uid="{00000000-0005-0000-0000-00005BAF0000}"/>
    <cellStyle name="Note 2 6 24 3 7 8" xfId="51993" xr:uid="{00000000-0005-0000-0000-00005CAF0000}"/>
    <cellStyle name="Note 2 6 24 3 8" xfId="9046" xr:uid="{00000000-0005-0000-0000-00005DAF0000}"/>
    <cellStyle name="Note 2 6 24 3 8 2" xfId="18645" xr:uid="{00000000-0005-0000-0000-00005EAF0000}"/>
    <cellStyle name="Note 2 6 24 3 8 3" xfId="25861" xr:uid="{00000000-0005-0000-0000-00005FAF0000}"/>
    <cellStyle name="Note 2 6 24 3 8 4" xfId="30932" xr:uid="{00000000-0005-0000-0000-000060AF0000}"/>
    <cellStyle name="Note 2 6 24 3 8 5" xfId="35608" xr:uid="{00000000-0005-0000-0000-000061AF0000}"/>
    <cellStyle name="Note 2 6 24 3 8 6" xfId="41086" xr:uid="{00000000-0005-0000-0000-000062AF0000}"/>
    <cellStyle name="Note 2 6 24 3 8 7" xfId="45984" xr:uid="{00000000-0005-0000-0000-000063AF0000}"/>
    <cellStyle name="Note 2 6 24 3 8 8" xfId="51994" xr:uid="{00000000-0005-0000-0000-000064AF0000}"/>
    <cellStyle name="Note 2 6 24 3 9" xfId="8402" xr:uid="{00000000-0005-0000-0000-000065AF0000}"/>
    <cellStyle name="Note 2 6 24 3 9 2" xfId="18646" xr:uid="{00000000-0005-0000-0000-000066AF0000}"/>
    <cellStyle name="Note 2 6 24 3 9 3" xfId="25862" xr:uid="{00000000-0005-0000-0000-000067AF0000}"/>
    <cellStyle name="Note 2 6 24 3 9 4" xfId="30933" xr:uid="{00000000-0005-0000-0000-000068AF0000}"/>
    <cellStyle name="Note 2 6 24 3 9 5" xfId="35609" xr:uid="{00000000-0005-0000-0000-000069AF0000}"/>
    <cellStyle name="Note 2 6 24 3 9 6" xfId="41087" xr:uid="{00000000-0005-0000-0000-00006AAF0000}"/>
    <cellStyle name="Note 2 6 24 3 9 7" xfId="45985" xr:uid="{00000000-0005-0000-0000-00006BAF0000}"/>
    <cellStyle name="Note 2 6 24 3 9 8" xfId="51995" xr:uid="{00000000-0005-0000-0000-00006CAF0000}"/>
    <cellStyle name="Note 2 6 24 4" xfId="5458" xr:uid="{00000000-0005-0000-0000-00006DAF0000}"/>
    <cellStyle name="Note 2 6 24 4 10" xfId="18647" xr:uid="{00000000-0005-0000-0000-00006EAF0000}"/>
    <cellStyle name="Note 2 6 24 4 11" xfId="25863" xr:uid="{00000000-0005-0000-0000-00006FAF0000}"/>
    <cellStyle name="Note 2 6 24 4 12" xfId="30934" xr:uid="{00000000-0005-0000-0000-000070AF0000}"/>
    <cellStyle name="Note 2 6 24 4 13" xfId="35610" xr:uid="{00000000-0005-0000-0000-000071AF0000}"/>
    <cellStyle name="Note 2 6 24 4 14" xfId="41088" xr:uid="{00000000-0005-0000-0000-000072AF0000}"/>
    <cellStyle name="Note 2 6 24 4 15" xfId="45986" xr:uid="{00000000-0005-0000-0000-000073AF0000}"/>
    <cellStyle name="Note 2 6 24 4 16" xfId="51996" xr:uid="{00000000-0005-0000-0000-000074AF0000}"/>
    <cellStyle name="Note 2 6 24 4 2" xfId="7291" xr:uid="{00000000-0005-0000-0000-000075AF0000}"/>
    <cellStyle name="Note 2 6 24 4 2 2" xfId="18648" xr:uid="{00000000-0005-0000-0000-000076AF0000}"/>
    <cellStyle name="Note 2 6 24 4 2 3" xfId="25864" xr:uid="{00000000-0005-0000-0000-000077AF0000}"/>
    <cellStyle name="Note 2 6 24 4 2 4" xfId="30935" xr:uid="{00000000-0005-0000-0000-000078AF0000}"/>
    <cellStyle name="Note 2 6 24 4 2 5" xfId="35611" xr:uid="{00000000-0005-0000-0000-000079AF0000}"/>
    <cellStyle name="Note 2 6 24 4 2 6" xfId="41089" xr:uid="{00000000-0005-0000-0000-00007AAF0000}"/>
    <cellStyle name="Note 2 6 24 4 2 7" xfId="45987" xr:uid="{00000000-0005-0000-0000-00007BAF0000}"/>
    <cellStyle name="Note 2 6 24 4 2 8" xfId="51997" xr:uid="{00000000-0005-0000-0000-00007CAF0000}"/>
    <cellStyle name="Note 2 6 24 4 3" xfId="7808" xr:uid="{00000000-0005-0000-0000-00007DAF0000}"/>
    <cellStyle name="Note 2 6 24 4 3 2" xfId="18649" xr:uid="{00000000-0005-0000-0000-00007EAF0000}"/>
    <cellStyle name="Note 2 6 24 4 3 3" xfId="25865" xr:uid="{00000000-0005-0000-0000-00007FAF0000}"/>
    <cellStyle name="Note 2 6 24 4 3 4" xfId="30936" xr:uid="{00000000-0005-0000-0000-000080AF0000}"/>
    <cellStyle name="Note 2 6 24 4 3 5" xfId="35612" xr:uid="{00000000-0005-0000-0000-000081AF0000}"/>
    <cellStyle name="Note 2 6 24 4 3 6" xfId="41090" xr:uid="{00000000-0005-0000-0000-000082AF0000}"/>
    <cellStyle name="Note 2 6 24 4 3 7" xfId="45988" xr:uid="{00000000-0005-0000-0000-000083AF0000}"/>
    <cellStyle name="Note 2 6 24 4 3 8" xfId="51998" xr:uid="{00000000-0005-0000-0000-000084AF0000}"/>
    <cellStyle name="Note 2 6 24 4 4" xfId="8160" xr:uid="{00000000-0005-0000-0000-000085AF0000}"/>
    <cellStyle name="Note 2 6 24 4 4 2" xfId="18650" xr:uid="{00000000-0005-0000-0000-000086AF0000}"/>
    <cellStyle name="Note 2 6 24 4 4 3" xfId="25866" xr:uid="{00000000-0005-0000-0000-000087AF0000}"/>
    <cellStyle name="Note 2 6 24 4 4 4" xfId="30937" xr:uid="{00000000-0005-0000-0000-000088AF0000}"/>
    <cellStyle name="Note 2 6 24 4 4 5" xfId="35613" xr:uid="{00000000-0005-0000-0000-000089AF0000}"/>
    <cellStyle name="Note 2 6 24 4 4 6" xfId="41091" xr:uid="{00000000-0005-0000-0000-00008AAF0000}"/>
    <cellStyle name="Note 2 6 24 4 4 7" xfId="45989" xr:uid="{00000000-0005-0000-0000-00008BAF0000}"/>
    <cellStyle name="Note 2 6 24 4 4 8" xfId="51999" xr:uid="{00000000-0005-0000-0000-00008CAF0000}"/>
    <cellStyle name="Note 2 6 24 4 5" xfId="8580" xr:uid="{00000000-0005-0000-0000-00008DAF0000}"/>
    <cellStyle name="Note 2 6 24 4 5 2" xfId="18651" xr:uid="{00000000-0005-0000-0000-00008EAF0000}"/>
    <cellStyle name="Note 2 6 24 4 5 3" xfId="25867" xr:uid="{00000000-0005-0000-0000-00008FAF0000}"/>
    <cellStyle name="Note 2 6 24 4 5 4" xfId="30938" xr:uid="{00000000-0005-0000-0000-000090AF0000}"/>
    <cellStyle name="Note 2 6 24 4 5 5" xfId="35614" xr:uid="{00000000-0005-0000-0000-000091AF0000}"/>
    <cellStyle name="Note 2 6 24 4 5 6" xfId="41092" xr:uid="{00000000-0005-0000-0000-000092AF0000}"/>
    <cellStyle name="Note 2 6 24 4 5 7" xfId="45990" xr:uid="{00000000-0005-0000-0000-000093AF0000}"/>
    <cellStyle name="Note 2 6 24 4 5 8" xfId="52000" xr:uid="{00000000-0005-0000-0000-000094AF0000}"/>
    <cellStyle name="Note 2 6 24 4 6" xfId="8945" xr:uid="{00000000-0005-0000-0000-000095AF0000}"/>
    <cellStyle name="Note 2 6 24 4 6 2" xfId="18652" xr:uid="{00000000-0005-0000-0000-000096AF0000}"/>
    <cellStyle name="Note 2 6 24 4 6 3" xfId="25868" xr:uid="{00000000-0005-0000-0000-000097AF0000}"/>
    <cellStyle name="Note 2 6 24 4 6 4" xfId="30939" xr:uid="{00000000-0005-0000-0000-000098AF0000}"/>
    <cellStyle name="Note 2 6 24 4 6 5" xfId="35615" xr:uid="{00000000-0005-0000-0000-000099AF0000}"/>
    <cellStyle name="Note 2 6 24 4 6 6" xfId="41093" xr:uid="{00000000-0005-0000-0000-00009AAF0000}"/>
    <cellStyle name="Note 2 6 24 4 6 7" xfId="45991" xr:uid="{00000000-0005-0000-0000-00009BAF0000}"/>
    <cellStyle name="Note 2 6 24 4 6 8" xfId="52001" xr:uid="{00000000-0005-0000-0000-00009CAF0000}"/>
    <cellStyle name="Note 2 6 24 4 7" xfId="9396" xr:uid="{00000000-0005-0000-0000-00009DAF0000}"/>
    <cellStyle name="Note 2 6 24 4 7 2" xfId="18653" xr:uid="{00000000-0005-0000-0000-00009EAF0000}"/>
    <cellStyle name="Note 2 6 24 4 7 3" xfId="25869" xr:uid="{00000000-0005-0000-0000-00009FAF0000}"/>
    <cellStyle name="Note 2 6 24 4 7 4" xfId="30940" xr:uid="{00000000-0005-0000-0000-0000A0AF0000}"/>
    <cellStyle name="Note 2 6 24 4 7 5" xfId="35616" xr:uid="{00000000-0005-0000-0000-0000A1AF0000}"/>
    <cellStyle name="Note 2 6 24 4 7 6" xfId="41094" xr:uid="{00000000-0005-0000-0000-0000A2AF0000}"/>
    <cellStyle name="Note 2 6 24 4 7 7" xfId="45992" xr:uid="{00000000-0005-0000-0000-0000A3AF0000}"/>
    <cellStyle name="Note 2 6 24 4 7 8" xfId="52002" xr:uid="{00000000-0005-0000-0000-0000A4AF0000}"/>
    <cellStyle name="Note 2 6 24 4 8" xfId="9726" xr:uid="{00000000-0005-0000-0000-0000A5AF0000}"/>
    <cellStyle name="Note 2 6 24 4 8 2" xfId="18654" xr:uid="{00000000-0005-0000-0000-0000A6AF0000}"/>
    <cellStyle name="Note 2 6 24 4 8 3" xfId="25870" xr:uid="{00000000-0005-0000-0000-0000A7AF0000}"/>
    <cellStyle name="Note 2 6 24 4 8 4" xfId="30941" xr:uid="{00000000-0005-0000-0000-0000A8AF0000}"/>
    <cellStyle name="Note 2 6 24 4 8 5" xfId="35617" xr:uid="{00000000-0005-0000-0000-0000A9AF0000}"/>
    <cellStyle name="Note 2 6 24 4 8 6" xfId="41095" xr:uid="{00000000-0005-0000-0000-0000AAAF0000}"/>
    <cellStyle name="Note 2 6 24 4 8 7" xfId="45993" xr:uid="{00000000-0005-0000-0000-0000ABAF0000}"/>
    <cellStyle name="Note 2 6 24 4 8 8" xfId="52003" xr:uid="{00000000-0005-0000-0000-0000ACAF0000}"/>
    <cellStyle name="Note 2 6 24 4 9" xfId="9994" xr:uid="{00000000-0005-0000-0000-0000ADAF0000}"/>
    <cellStyle name="Note 2 6 24 4 9 2" xfId="18655" xr:uid="{00000000-0005-0000-0000-0000AEAF0000}"/>
    <cellStyle name="Note 2 6 24 4 9 3" xfId="25871" xr:uid="{00000000-0005-0000-0000-0000AFAF0000}"/>
    <cellStyle name="Note 2 6 24 4 9 4" xfId="30942" xr:uid="{00000000-0005-0000-0000-0000B0AF0000}"/>
    <cellStyle name="Note 2 6 24 4 9 5" xfId="35618" xr:uid="{00000000-0005-0000-0000-0000B1AF0000}"/>
    <cellStyle name="Note 2 6 24 4 9 6" xfId="41096" xr:uid="{00000000-0005-0000-0000-0000B2AF0000}"/>
    <cellStyle name="Note 2 6 24 4 9 7" xfId="45994" xr:uid="{00000000-0005-0000-0000-0000B3AF0000}"/>
    <cellStyle name="Note 2 6 24 4 9 8" xfId="52004" xr:uid="{00000000-0005-0000-0000-0000B4AF0000}"/>
    <cellStyle name="Note 2 6 24 5" xfId="5392" xr:uid="{00000000-0005-0000-0000-0000B5AF0000}"/>
    <cellStyle name="Note 2 6 24 5 2" xfId="18656" xr:uid="{00000000-0005-0000-0000-0000B6AF0000}"/>
    <cellStyle name="Note 2 6 24 5 3" xfId="25872" xr:uid="{00000000-0005-0000-0000-0000B7AF0000}"/>
    <cellStyle name="Note 2 6 24 5 4" xfId="30943" xr:uid="{00000000-0005-0000-0000-0000B8AF0000}"/>
    <cellStyle name="Note 2 6 24 5 5" xfId="35619" xr:uid="{00000000-0005-0000-0000-0000B9AF0000}"/>
    <cellStyle name="Note 2 6 24 5 6" xfId="41097" xr:uid="{00000000-0005-0000-0000-0000BAAF0000}"/>
    <cellStyle name="Note 2 6 24 5 7" xfId="45995" xr:uid="{00000000-0005-0000-0000-0000BBAF0000}"/>
    <cellStyle name="Note 2 6 24 5 8" xfId="52005" xr:uid="{00000000-0005-0000-0000-0000BCAF0000}"/>
    <cellStyle name="Note 2 6 24 6" xfId="5886" xr:uid="{00000000-0005-0000-0000-0000BDAF0000}"/>
    <cellStyle name="Note 2 6 24 6 2" xfId="18657" xr:uid="{00000000-0005-0000-0000-0000BEAF0000}"/>
    <cellStyle name="Note 2 6 24 6 3" xfId="25873" xr:uid="{00000000-0005-0000-0000-0000BFAF0000}"/>
    <cellStyle name="Note 2 6 24 6 4" xfId="30944" xr:uid="{00000000-0005-0000-0000-0000C0AF0000}"/>
    <cellStyle name="Note 2 6 24 6 5" xfId="35620" xr:uid="{00000000-0005-0000-0000-0000C1AF0000}"/>
    <cellStyle name="Note 2 6 24 6 6" xfId="41098" xr:uid="{00000000-0005-0000-0000-0000C2AF0000}"/>
    <cellStyle name="Note 2 6 24 6 7" xfId="45996" xr:uid="{00000000-0005-0000-0000-0000C3AF0000}"/>
    <cellStyle name="Note 2 6 24 6 8" xfId="52006" xr:uid="{00000000-0005-0000-0000-0000C4AF0000}"/>
    <cellStyle name="Note 2 6 24 7" xfId="5209" xr:uid="{00000000-0005-0000-0000-0000C5AF0000}"/>
    <cellStyle name="Note 2 6 24 7 2" xfId="18658" xr:uid="{00000000-0005-0000-0000-0000C6AF0000}"/>
    <cellStyle name="Note 2 6 24 7 3" xfId="25874" xr:uid="{00000000-0005-0000-0000-0000C7AF0000}"/>
    <cellStyle name="Note 2 6 24 7 4" xfId="30945" xr:uid="{00000000-0005-0000-0000-0000C8AF0000}"/>
    <cellStyle name="Note 2 6 24 7 5" xfId="35621" xr:uid="{00000000-0005-0000-0000-0000C9AF0000}"/>
    <cellStyle name="Note 2 6 24 7 6" xfId="41099" xr:uid="{00000000-0005-0000-0000-0000CAAF0000}"/>
    <cellStyle name="Note 2 6 24 7 7" xfId="45997" xr:uid="{00000000-0005-0000-0000-0000CBAF0000}"/>
    <cellStyle name="Note 2 6 24 7 8" xfId="52007" xr:uid="{00000000-0005-0000-0000-0000CCAF0000}"/>
    <cellStyle name="Note 2 6 24 8" xfId="6386" xr:uid="{00000000-0005-0000-0000-0000CDAF0000}"/>
    <cellStyle name="Note 2 6 24 8 2" xfId="18659" xr:uid="{00000000-0005-0000-0000-0000CEAF0000}"/>
    <cellStyle name="Note 2 6 24 8 3" xfId="25875" xr:uid="{00000000-0005-0000-0000-0000CFAF0000}"/>
    <cellStyle name="Note 2 6 24 8 4" xfId="30946" xr:uid="{00000000-0005-0000-0000-0000D0AF0000}"/>
    <cellStyle name="Note 2 6 24 8 5" xfId="35622" xr:uid="{00000000-0005-0000-0000-0000D1AF0000}"/>
    <cellStyle name="Note 2 6 24 8 6" xfId="41100" xr:uid="{00000000-0005-0000-0000-0000D2AF0000}"/>
    <cellStyle name="Note 2 6 24 8 7" xfId="45998" xr:uid="{00000000-0005-0000-0000-0000D3AF0000}"/>
    <cellStyle name="Note 2 6 24 8 8" xfId="52008" xr:uid="{00000000-0005-0000-0000-0000D4AF0000}"/>
    <cellStyle name="Note 2 6 24 9" xfId="12337" xr:uid="{00000000-0005-0000-0000-0000D5AF0000}"/>
    <cellStyle name="Note 2 6 25" xfId="2671" xr:uid="{00000000-0005-0000-0000-0000D6AF0000}"/>
    <cellStyle name="Note 2 6 25 10" xfId="20277" xr:uid="{00000000-0005-0000-0000-0000D7AF0000}"/>
    <cellStyle name="Note 2 6 25 11" xfId="47307" xr:uid="{00000000-0005-0000-0000-0000D8AF0000}"/>
    <cellStyle name="Note 2 6 25 2" xfId="5127" xr:uid="{00000000-0005-0000-0000-0000D9AF0000}"/>
    <cellStyle name="Note 2 6 25 2 10" xfId="41101" xr:uid="{00000000-0005-0000-0000-0000DAAF0000}"/>
    <cellStyle name="Note 2 6 25 2 11" xfId="45999" xr:uid="{00000000-0005-0000-0000-0000DBAF0000}"/>
    <cellStyle name="Note 2 6 25 2 12" xfId="52009" xr:uid="{00000000-0005-0000-0000-0000DCAF0000}"/>
    <cellStyle name="Note 2 6 25 2 2" xfId="7283" xr:uid="{00000000-0005-0000-0000-0000DDAF0000}"/>
    <cellStyle name="Note 2 6 25 2 2 2" xfId="18661" xr:uid="{00000000-0005-0000-0000-0000DEAF0000}"/>
    <cellStyle name="Note 2 6 25 2 2 3" xfId="25877" xr:uid="{00000000-0005-0000-0000-0000DFAF0000}"/>
    <cellStyle name="Note 2 6 25 2 2 4" xfId="30948" xr:uid="{00000000-0005-0000-0000-0000E0AF0000}"/>
    <cellStyle name="Note 2 6 25 2 2 5" xfId="35624" xr:uid="{00000000-0005-0000-0000-0000E1AF0000}"/>
    <cellStyle name="Note 2 6 25 2 2 6" xfId="41102" xr:uid="{00000000-0005-0000-0000-0000E2AF0000}"/>
    <cellStyle name="Note 2 6 25 2 2 7" xfId="46000" xr:uid="{00000000-0005-0000-0000-0000E3AF0000}"/>
    <cellStyle name="Note 2 6 25 2 2 8" xfId="52010" xr:uid="{00000000-0005-0000-0000-0000E4AF0000}"/>
    <cellStyle name="Note 2 6 25 2 3" xfId="8151" xr:uid="{00000000-0005-0000-0000-0000E5AF0000}"/>
    <cellStyle name="Note 2 6 25 2 3 2" xfId="18662" xr:uid="{00000000-0005-0000-0000-0000E6AF0000}"/>
    <cellStyle name="Note 2 6 25 2 3 3" xfId="25878" xr:uid="{00000000-0005-0000-0000-0000E7AF0000}"/>
    <cellStyle name="Note 2 6 25 2 3 4" xfId="30949" xr:uid="{00000000-0005-0000-0000-0000E8AF0000}"/>
    <cellStyle name="Note 2 6 25 2 3 5" xfId="35625" xr:uid="{00000000-0005-0000-0000-0000E9AF0000}"/>
    <cellStyle name="Note 2 6 25 2 3 6" xfId="41103" xr:uid="{00000000-0005-0000-0000-0000EAAF0000}"/>
    <cellStyle name="Note 2 6 25 2 3 7" xfId="46001" xr:uid="{00000000-0005-0000-0000-0000EBAF0000}"/>
    <cellStyle name="Note 2 6 25 2 3 8" xfId="52011" xr:uid="{00000000-0005-0000-0000-0000ECAF0000}"/>
    <cellStyle name="Note 2 6 25 2 4" xfId="8938" xr:uid="{00000000-0005-0000-0000-0000EDAF0000}"/>
    <cellStyle name="Note 2 6 25 2 4 2" xfId="18663" xr:uid="{00000000-0005-0000-0000-0000EEAF0000}"/>
    <cellStyle name="Note 2 6 25 2 4 3" xfId="25879" xr:uid="{00000000-0005-0000-0000-0000EFAF0000}"/>
    <cellStyle name="Note 2 6 25 2 4 4" xfId="30950" xr:uid="{00000000-0005-0000-0000-0000F0AF0000}"/>
    <cellStyle name="Note 2 6 25 2 4 5" xfId="35626" xr:uid="{00000000-0005-0000-0000-0000F1AF0000}"/>
    <cellStyle name="Note 2 6 25 2 4 6" xfId="41104" xr:uid="{00000000-0005-0000-0000-0000F2AF0000}"/>
    <cellStyle name="Note 2 6 25 2 4 7" xfId="46002" xr:uid="{00000000-0005-0000-0000-0000F3AF0000}"/>
    <cellStyle name="Note 2 6 25 2 4 8" xfId="52012" xr:uid="{00000000-0005-0000-0000-0000F4AF0000}"/>
    <cellStyle name="Note 2 6 25 2 5" xfId="9389" xr:uid="{00000000-0005-0000-0000-0000F5AF0000}"/>
    <cellStyle name="Note 2 6 25 2 5 2" xfId="18664" xr:uid="{00000000-0005-0000-0000-0000F6AF0000}"/>
    <cellStyle name="Note 2 6 25 2 5 3" xfId="25880" xr:uid="{00000000-0005-0000-0000-0000F7AF0000}"/>
    <cellStyle name="Note 2 6 25 2 5 4" xfId="30951" xr:uid="{00000000-0005-0000-0000-0000F8AF0000}"/>
    <cellStyle name="Note 2 6 25 2 5 5" xfId="35627" xr:uid="{00000000-0005-0000-0000-0000F9AF0000}"/>
    <cellStyle name="Note 2 6 25 2 5 6" xfId="41105" xr:uid="{00000000-0005-0000-0000-0000FAAF0000}"/>
    <cellStyle name="Note 2 6 25 2 5 7" xfId="46003" xr:uid="{00000000-0005-0000-0000-0000FBAF0000}"/>
    <cellStyle name="Note 2 6 25 2 5 8" xfId="52013" xr:uid="{00000000-0005-0000-0000-0000FCAF0000}"/>
    <cellStyle name="Note 2 6 25 2 6" xfId="18660" xr:uid="{00000000-0005-0000-0000-0000FDAF0000}"/>
    <cellStyle name="Note 2 6 25 2 7" xfId="25876" xr:uid="{00000000-0005-0000-0000-0000FEAF0000}"/>
    <cellStyle name="Note 2 6 25 2 8" xfId="30947" xr:uid="{00000000-0005-0000-0000-0000FFAF0000}"/>
    <cellStyle name="Note 2 6 25 2 9" xfId="35623" xr:uid="{00000000-0005-0000-0000-000000B00000}"/>
    <cellStyle name="Note 2 6 25 3" xfId="4086" xr:uid="{00000000-0005-0000-0000-000001B00000}"/>
    <cellStyle name="Note 2 6 25 3 10" xfId="18665" xr:uid="{00000000-0005-0000-0000-000002B00000}"/>
    <cellStyle name="Note 2 6 25 3 11" xfId="25881" xr:uid="{00000000-0005-0000-0000-000003B00000}"/>
    <cellStyle name="Note 2 6 25 3 12" xfId="30952" xr:uid="{00000000-0005-0000-0000-000004B00000}"/>
    <cellStyle name="Note 2 6 25 3 13" xfId="35628" xr:uid="{00000000-0005-0000-0000-000005B00000}"/>
    <cellStyle name="Note 2 6 25 3 14" xfId="41106" xr:uid="{00000000-0005-0000-0000-000006B00000}"/>
    <cellStyle name="Note 2 6 25 3 15" xfId="46004" xr:uid="{00000000-0005-0000-0000-000007B00000}"/>
    <cellStyle name="Note 2 6 25 3 16" xfId="52014" xr:uid="{00000000-0005-0000-0000-000008B00000}"/>
    <cellStyle name="Note 2 6 25 3 2" xfId="6956" xr:uid="{00000000-0005-0000-0000-000009B00000}"/>
    <cellStyle name="Note 2 6 25 3 2 2" xfId="18666" xr:uid="{00000000-0005-0000-0000-00000AB00000}"/>
    <cellStyle name="Note 2 6 25 3 2 3" xfId="25882" xr:uid="{00000000-0005-0000-0000-00000BB00000}"/>
    <cellStyle name="Note 2 6 25 3 2 4" xfId="30953" xr:uid="{00000000-0005-0000-0000-00000CB00000}"/>
    <cellStyle name="Note 2 6 25 3 2 5" xfId="35629" xr:uid="{00000000-0005-0000-0000-00000DB00000}"/>
    <cellStyle name="Note 2 6 25 3 2 6" xfId="41107" xr:uid="{00000000-0005-0000-0000-00000EB00000}"/>
    <cellStyle name="Note 2 6 25 3 2 7" xfId="46005" xr:uid="{00000000-0005-0000-0000-00000FB00000}"/>
    <cellStyle name="Note 2 6 25 3 2 8" xfId="52015" xr:uid="{00000000-0005-0000-0000-000010B00000}"/>
    <cellStyle name="Note 2 6 25 3 3" xfId="7581" xr:uid="{00000000-0005-0000-0000-000011B00000}"/>
    <cellStyle name="Note 2 6 25 3 3 2" xfId="18667" xr:uid="{00000000-0005-0000-0000-000012B00000}"/>
    <cellStyle name="Note 2 6 25 3 3 3" xfId="25883" xr:uid="{00000000-0005-0000-0000-000013B00000}"/>
    <cellStyle name="Note 2 6 25 3 3 4" xfId="30954" xr:uid="{00000000-0005-0000-0000-000014B00000}"/>
    <cellStyle name="Note 2 6 25 3 3 5" xfId="35630" xr:uid="{00000000-0005-0000-0000-000015B00000}"/>
    <cellStyle name="Note 2 6 25 3 3 6" xfId="41108" xr:uid="{00000000-0005-0000-0000-000016B00000}"/>
    <cellStyle name="Note 2 6 25 3 3 7" xfId="46006" xr:uid="{00000000-0005-0000-0000-000017B00000}"/>
    <cellStyle name="Note 2 6 25 3 3 8" xfId="52016" xr:uid="{00000000-0005-0000-0000-000018B00000}"/>
    <cellStyle name="Note 2 6 25 3 4" xfId="3936" xr:uid="{00000000-0005-0000-0000-000019B00000}"/>
    <cellStyle name="Note 2 6 25 3 4 2" xfId="18668" xr:uid="{00000000-0005-0000-0000-00001AB00000}"/>
    <cellStyle name="Note 2 6 25 3 4 3" xfId="25884" xr:uid="{00000000-0005-0000-0000-00001BB00000}"/>
    <cellStyle name="Note 2 6 25 3 4 4" xfId="30955" xr:uid="{00000000-0005-0000-0000-00001CB00000}"/>
    <cellStyle name="Note 2 6 25 3 4 5" xfId="35631" xr:uid="{00000000-0005-0000-0000-00001DB00000}"/>
    <cellStyle name="Note 2 6 25 3 4 6" xfId="41109" xr:uid="{00000000-0005-0000-0000-00001EB00000}"/>
    <cellStyle name="Note 2 6 25 3 4 7" xfId="46007" xr:uid="{00000000-0005-0000-0000-00001FB00000}"/>
    <cellStyle name="Note 2 6 25 3 4 8" xfId="52017" xr:uid="{00000000-0005-0000-0000-000020B00000}"/>
    <cellStyle name="Note 2 6 25 3 5" xfId="5602" xr:uid="{00000000-0005-0000-0000-000021B00000}"/>
    <cellStyle name="Note 2 6 25 3 5 2" xfId="18669" xr:uid="{00000000-0005-0000-0000-000022B00000}"/>
    <cellStyle name="Note 2 6 25 3 5 3" xfId="25885" xr:uid="{00000000-0005-0000-0000-000023B00000}"/>
    <cellStyle name="Note 2 6 25 3 5 4" xfId="30956" xr:uid="{00000000-0005-0000-0000-000024B00000}"/>
    <cellStyle name="Note 2 6 25 3 5 5" xfId="35632" xr:uid="{00000000-0005-0000-0000-000025B00000}"/>
    <cellStyle name="Note 2 6 25 3 5 6" xfId="41110" xr:uid="{00000000-0005-0000-0000-000026B00000}"/>
    <cellStyle name="Note 2 6 25 3 5 7" xfId="46008" xr:uid="{00000000-0005-0000-0000-000027B00000}"/>
    <cellStyle name="Note 2 6 25 3 5 8" xfId="52018" xr:uid="{00000000-0005-0000-0000-000028B00000}"/>
    <cellStyle name="Note 2 6 25 3 6" xfId="8271" xr:uid="{00000000-0005-0000-0000-000029B00000}"/>
    <cellStyle name="Note 2 6 25 3 6 2" xfId="18670" xr:uid="{00000000-0005-0000-0000-00002AB00000}"/>
    <cellStyle name="Note 2 6 25 3 6 3" xfId="25886" xr:uid="{00000000-0005-0000-0000-00002BB00000}"/>
    <cellStyle name="Note 2 6 25 3 6 4" xfId="30957" xr:uid="{00000000-0005-0000-0000-00002CB00000}"/>
    <cellStyle name="Note 2 6 25 3 6 5" xfId="35633" xr:uid="{00000000-0005-0000-0000-00002DB00000}"/>
    <cellStyle name="Note 2 6 25 3 6 6" xfId="41111" xr:uid="{00000000-0005-0000-0000-00002EB00000}"/>
    <cellStyle name="Note 2 6 25 3 6 7" xfId="46009" xr:uid="{00000000-0005-0000-0000-00002FB00000}"/>
    <cellStyle name="Note 2 6 25 3 6 8" xfId="52019" xr:uid="{00000000-0005-0000-0000-000030B00000}"/>
    <cellStyle name="Note 2 6 25 3 7" xfId="8112" xr:uid="{00000000-0005-0000-0000-000031B00000}"/>
    <cellStyle name="Note 2 6 25 3 7 2" xfId="18671" xr:uid="{00000000-0005-0000-0000-000032B00000}"/>
    <cellStyle name="Note 2 6 25 3 7 3" xfId="25887" xr:uid="{00000000-0005-0000-0000-000033B00000}"/>
    <cellStyle name="Note 2 6 25 3 7 4" xfId="30958" xr:uid="{00000000-0005-0000-0000-000034B00000}"/>
    <cellStyle name="Note 2 6 25 3 7 5" xfId="35634" xr:uid="{00000000-0005-0000-0000-000035B00000}"/>
    <cellStyle name="Note 2 6 25 3 7 6" xfId="41112" xr:uid="{00000000-0005-0000-0000-000036B00000}"/>
    <cellStyle name="Note 2 6 25 3 7 7" xfId="46010" xr:uid="{00000000-0005-0000-0000-000037B00000}"/>
    <cellStyle name="Note 2 6 25 3 7 8" xfId="52020" xr:uid="{00000000-0005-0000-0000-000038B00000}"/>
    <cellStyle name="Note 2 6 25 3 8" xfId="5277" xr:uid="{00000000-0005-0000-0000-000039B00000}"/>
    <cellStyle name="Note 2 6 25 3 8 2" xfId="18672" xr:uid="{00000000-0005-0000-0000-00003AB00000}"/>
    <cellStyle name="Note 2 6 25 3 8 3" xfId="25888" xr:uid="{00000000-0005-0000-0000-00003BB00000}"/>
    <cellStyle name="Note 2 6 25 3 8 4" xfId="30959" xr:uid="{00000000-0005-0000-0000-00003CB00000}"/>
    <cellStyle name="Note 2 6 25 3 8 5" xfId="35635" xr:uid="{00000000-0005-0000-0000-00003DB00000}"/>
    <cellStyle name="Note 2 6 25 3 8 6" xfId="41113" xr:uid="{00000000-0005-0000-0000-00003EB00000}"/>
    <cellStyle name="Note 2 6 25 3 8 7" xfId="46011" xr:uid="{00000000-0005-0000-0000-00003FB00000}"/>
    <cellStyle name="Note 2 6 25 3 8 8" xfId="52021" xr:uid="{00000000-0005-0000-0000-000040B00000}"/>
    <cellStyle name="Note 2 6 25 3 9" xfId="6420" xr:uid="{00000000-0005-0000-0000-000041B00000}"/>
    <cellStyle name="Note 2 6 25 3 9 2" xfId="18673" xr:uid="{00000000-0005-0000-0000-000042B00000}"/>
    <cellStyle name="Note 2 6 25 3 9 3" xfId="25889" xr:uid="{00000000-0005-0000-0000-000043B00000}"/>
    <cellStyle name="Note 2 6 25 3 9 4" xfId="30960" xr:uid="{00000000-0005-0000-0000-000044B00000}"/>
    <cellStyle name="Note 2 6 25 3 9 5" xfId="35636" xr:uid="{00000000-0005-0000-0000-000045B00000}"/>
    <cellStyle name="Note 2 6 25 3 9 6" xfId="41114" xr:uid="{00000000-0005-0000-0000-000046B00000}"/>
    <cellStyle name="Note 2 6 25 3 9 7" xfId="46012" xr:uid="{00000000-0005-0000-0000-000047B00000}"/>
    <cellStyle name="Note 2 6 25 3 9 8" xfId="52022" xr:uid="{00000000-0005-0000-0000-000048B00000}"/>
    <cellStyle name="Note 2 6 25 4" xfId="5147" xr:uid="{00000000-0005-0000-0000-000049B00000}"/>
    <cellStyle name="Note 2 6 25 4 10" xfId="18674" xr:uid="{00000000-0005-0000-0000-00004AB00000}"/>
    <cellStyle name="Note 2 6 25 4 11" xfId="25890" xr:uid="{00000000-0005-0000-0000-00004BB00000}"/>
    <cellStyle name="Note 2 6 25 4 12" xfId="30961" xr:uid="{00000000-0005-0000-0000-00004CB00000}"/>
    <cellStyle name="Note 2 6 25 4 13" xfId="35637" xr:uid="{00000000-0005-0000-0000-00004DB00000}"/>
    <cellStyle name="Note 2 6 25 4 14" xfId="41115" xr:uid="{00000000-0005-0000-0000-00004EB00000}"/>
    <cellStyle name="Note 2 6 25 4 15" xfId="46013" xr:uid="{00000000-0005-0000-0000-00004FB00000}"/>
    <cellStyle name="Note 2 6 25 4 16" xfId="52023" xr:uid="{00000000-0005-0000-0000-000050B00000}"/>
    <cellStyle name="Note 2 6 25 4 2" xfId="7510" xr:uid="{00000000-0005-0000-0000-000051B00000}"/>
    <cellStyle name="Note 2 6 25 4 2 2" xfId="18675" xr:uid="{00000000-0005-0000-0000-000052B00000}"/>
    <cellStyle name="Note 2 6 25 4 2 3" xfId="25891" xr:uid="{00000000-0005-0000-0000-000053B00000}"/>
    <cellStyle name="Note 2 6 25 4 2 4" xfId="30962" xr:uid="{00000000-0005-0000-0000-000054B00000}"/>
    <cellStyle name="Note 2 6 25 4 2 5" xfId="35638" xr:uid="{00000000-0005-0000-0000-000055B00000}"/>
    <cellStyle name="Note 2 6 25 4 2 6" xfId="41116" xr:uid="{00000000-0005-0000-0000-000056B00000}"/>
    <cellStyle name="Note 2 6 25 4 2 7" xfId="46014" xr:uid="{00000000-0005-0000-0000-000057B00000}"/>
    <cellStyle name="Note 2 6 25 4 2 8" xfId="52024" xr:uid="{00000000-0005-0000-0000-000058B00000}"/>
    <cellStyle name="Note 2 6 25 4 3" xfId="8005" xr:uid="{00000000-0005-0000-0000-000059B00000}"/>
    <cellStyle name="Note 2 6 25 4 3 2" xfId="18676" xr:uid="{00000000-0005-0000-0000-00005AB00000}"/>
    <cellStyle name="Note 2 6 25 4 3 3" xfId="25892" xr:uid="{00000000-0005-0000-0000-00005BB00000}"/>
    <cellStyle name="Note 2 6 25 4 3 4" xfId="30963" xr:uid="{00000000-0005-0000-0000-00005CB00000}"/>
    <cellStyle name="Note 2 6 25 4 3 5" xfId="35639" xr:uid="{00000000-0005-0000-0000-00005DB00000}"/>
    <cellStyle name="Note 2 6 25 4 3 6" xfId="41117" xr:uid="{00000000-0005-0000-0000-00005EB00000}"/>
    <cellStyle name="Note 2 6 25 4 3 7" xfId="46015" xr:uid="{00000000-0005-0000-0000-00005FB00000}"/>
    <cellStyle name="Note 2 6 25 4 3 8" xfId="52025" xr:uid="{00000000-0005-0000-0000-000060B00000}"/>
    <cellStyle name="Note 2 6 25 4 4" xfId="8369" xr:uid="{00000000-0005-0000-0000-000061B00000}"/>
    <cellStyle name="Note 2 6 25 4 4 2" xfId="18677" xr:uid="{00000000-0005-0000-0000-000062B00000}"/>
    <cellStyle name="Note 2 6 25 4 4 3" xfId="25893" xr:uid="{00000000-0005-0000-0000-000063B00000}"/>
    <cellStyle name="Note 2 6 25 4 4 4" xfId="30964" xr:uid="{00000000-0005-0000-0000-000064B00000}"/>
    <cellStyle name="Note 2 6 25 4 4 5" xfId="35640" xr:uid="{00000000-0005-0000-0000-000065B00000}"/>
    <cellStyle name="Note 2 6 25 4 4 6" xfId="41118" xr:uid="{00000000-0005-0000-0000-000066B00000}"/>
    <cellStyle name="Note 2 6 25 4 4 7" xfId="46016" xr:uid="{00000000-0005-0000-0000-000067B00000}"/>
    <cellStyle name="Note 2 6 25 4 4 8" xfId="52026" xr:uid="{00000000-0005-0000-0000-000068B00000}"/>
    <cellStyle name="Note 2 6 25 4 5" xfId="8781" xr:uid="{00000000-0005-0000-0000-000069B00000}"/>
    <cellStyle name="Note 2 6 25 4 5 2" xfId="18678" xr:uid="{00000000-0005-0000-0000-00006AB00000}"/>
    <cellStyle name="Note 2 6 25 4 5 3" xfId="25894" xr:uid="{00000000-0005-0000-0000-00006BB00000}"/>
    <cellStyle name="Note 2 6 25 4 5 4" xfId="30965" xr:uid="{00000000-0005-0000-0000-00006CB00000}"/>
    <cellStyle name="Note 2 6 25 4 5 5" xfId="35641" xr:uid="{00000000-0005-0000-0000-00006DB00000}"/>
    <cellStyle name="Note 2 6 25 4 5 6" xfId="41119" xr:uid="{00000000-0005-0000-0000-00006EB00000}"/>
    <cellStyle name="Note 2 6 25 4 5 7" xfId="46017" xr:uid="{00000000-0005-0000-0000-00006FB00000}"/>
    <cellStyle name="Note 2 6 25 4 5 8" xfId="52027" xr:uid="{00000000-0005-0000-0000-000070B00000}"/>
    <cellStyle name="Note 2 6 25 4 6" xfId="9151" xr:uid="{00000000-0005-0000-0000-000071B00000}"/>
    <cellStyle name="Note 2 6 25 4 6 2" xfId="18679" xr:uid="{00000000-0005-0000-0000-000072B00000}"/>
    <cellStyle name="Note 2 6 25 4 6 3" xfId="25895" xr:uid="{00000000-0005-0000-0000-000073B00000}"/>
    <cellStyle name="Note 2 6 25 4 6 4" xfId="30966" xr:uid="{00000000-0005-0000-0000-000074B00000}"/>
    <cellStyle name="Note 2 6 25 4 6 5" xfId="35642" xr:uid="{00000000-0005-0000-0000-000075B00000}"/>
    <cellStyle name="Note 2 6 25 4 6 6" xfId="41120" xr:uid="{00000000-0005-0000-0000-000076B00000}"/>
    <cellStyle name="Note 2 6 25 4 6 7" xfId="46018" xr:uid="{00000000-0005-0000-0000-000077B00000}"/>
    <cellStyle name="Note 2 6 25 4 6 8" xfId="52028" xr:uid="{00000000-0005-0000-0000-000078B00000}"/>
    <cellStyle name="Note 2 6 25 4 7" xfId="9573" xr:uid="{00000000-0005-0000-0000-000079B00000}"/>
    <cellStyle name="Note 2 6 25 4 7 2" xfId="18680" xr:uid="{00000000-0005-0000-0000-00007AB00000}"/>
    <cellStyle name="Note 2 6 25 4 7 3" xfId="25896" xr:uid="{00000000-0005-0000-0000-00007BB00000}"/>
    <cellStyle name="Note 2 6 25 4 7 4" xfId="30967" xr:uid="{00000000-0005-0000-0000-00007CB00000}"/>
    <cellStyle name="Note 2 6 25 4 7 5" xfId="35643" xr:uid="{00000000-0005-0000-0000-00007DB00000}"/>
    <cellStyle name="Note 2 6 25 4 7 6" xfId="41121" xr:uid="{00000000-0005-0000-0000-00007EB00000}"/>
    <cellStyle name="Note 2 6 25 4 7 7" xfId="46019" xr:uid="{00000000-0005-0000-0000-00007FB00000}"/>
    <cellStyle name="Note 2 6 25 4 7 8" xfId="52029" xr:uid="{00000000-0005-0000-0000-000080B00000}"/>
    <cellStyle name="Note 2 6 25 4 8" xfId="9888" xr:uid="{00000000-0005-0000-0000-000081B00000}"/>
    <cellStyle name="Note 2 6 25 4 8 2" xfId="18681" xr:uid="{00000000-0005-0000-0000-000082B00000}"/>
    <cellStyle name="Note 2 6 25 4 8 3" xfId="25897" xr:uid="{00000000-0005-0000-0000-000083B00000}"/>
    <cellStyle name="Note 2 6 25 4 8 4" xfId="30968" xr:uid="{00000000-0005-0000-0000-000084B00000}"/>
    <cellStyle name="Note 2 6 25 4 8 5" xfId="35644" xr:uid="{00000000-0005-0000-0000-000085B00000}"/>
    <cellStyle name="Note 2 6 25 4 8 6" xfId="41122" xr:uid="{00000000-0005-0000-0000-000086B00000}"/>
    <cellStyle name="Note 2 6 25 4 8 7" xfId="46020" xr:uid="{00000000-0005-0000-0000-000087B00000}"/>
    <cellStyle name="Note 2 6 25 4 8 8" xfId="52030" xr:uid="{00000000-0005-0000-0000-000088B00000}"/>
    <cellStyle name="Note 2 6 25 4 9" xfId="10156" xr:uid="{00000000-0005-0000-0000-000089B00000}"/>
    <cellStyle name="Note 2 6 25 4 9 2" xfId="18682" xr:uid="{00000000-0005-0000-0000-00008AB00000}"/>
    <cellStyle name="Note 2 6 25 4 9 3" xfId="25898" xr:uid="{00000000-0005-0000-0000-00008BB00000}"/>
    <cellStyle name="Note 2 6 25 4 9 4" xfId="30969" xr:uid="{00000000-0005-0000-0000-00008CB00000}"/>
    <cellStyle name="Note 2 6 25 4 9 5" xfId="35645" xr:uid="{00000000-0005-0000-0000-00008DB00000}"/>
    <cellStyle name="Note 2 6 25 4 9 6" xfId="41123" xr:uid="{00000000-0005-0000-0000-00008EB00000}"/>
    <cellStyle name="Note 2 6 25 4 9 7" xfId="46021" xr:uid="{00000000-0005-0000-0000-00008FB00000}"/>
    <cellStyle name="Note 2 6 25 4 9 8" xfId="52031" xr:uid="{00000000-0005-0000-0000-000090B00000}"/>
    <cellStyle name="Note 2 6 25 5" xfId="3701" xr:uid="{00000000-0005-0000-0000-000091B00000}"/>
    <cellStyle name="Note 2 6 25 5 2" xfId="18683" xr:uid="{00000000-0005-0000-0000-000092B00000}"/>
    <cellStyle name="Note 2 6 25 5 3" xfId="25899" xr:uid="{00000000-0005-0000-0000-000093B00000}"/>
    <cellStyle name="Note 2 6 25 5 4" xfId="30970" xr:uid="{00000000-0005-0000-0000-000094B00000}"/>
    <cellStyle name="Note 2 6 25 5 5" xfId="35646" xr:uid="{00000000-0005-0000-0000-000095B00000}"/>
    <cellStyle name="Note 2 6 25 5 6" xfId="41124" xr:uid="{00000000-0005-0000-0000-000096B00000}"/>
    <cellStyle name="Note 2 6 25 5 7" xfId="46022" xr:uid="{00000000-0005-0000-0000-000097B00000}"/>
    <cellStyle name="Note 2 6 25 5 8" xfId="52032" xr:uid="{00000000-0005-0000-0000-000098B00000}"/>
    <cellStyle name="Note 2 6 25 6" xfId="5372" xr:uid="{00000000-0005-0000-0000-000099B00000}"/>
    <cellStyle name="Note 2 6 25 6 2" xfId="18684" xr:uid="{00000000-0005-0000-0000-00009AB00000}"/>
    <cellStyle name="Note 2 6 25 6 3" xfId="25900" xr:uid="{00000000-0005-0000-0000-00009BB00000}"/>
    <cellStyle name="Note 2 6 25 6 4" xfId="30971" xr:uid="{00000000-0005-0000-0000-00009CB00000}"/>
    <cellStyle name="Note 2 6 25 6 5" xfId="35647" xr:uid="{00000000-0005-0000-0000-00009DB00000}"/>
    <cellStyle name="Note 2 6 25 6 6" xfId="41125" xr:uid="{00000000-0005-0000-0000-00009EB00000}"/>
    <cellStyle name="Note 2 6 25 6 7" xfId="46023" xr:uid="{00000000-0005-0000-0000-00009FB00000}"/>
    <cellStyle name="Note 2 6 25 6 8" xfId="52033" xr:uid="{00000000-0005-0000-0000-0000A0B00000}"/>
    <cellStyle name="Note 2 6 25 7" xfId="5881" xr:uid="{00000000-0005-0000-0000-0000A1B00000}"/>
    <cellStyle name="Note 2 6 25 7 2" xfId="18685" xr:uid="{00000000-0005-0000-0000-0000A2B00000}"/>
    <cellStyle name="Note 2 6 25 7 3" xfId="25901" xr:uid="{00000000-0005-0000-0000-0000A3B00000}"/>
    <cellStyle name="Note 2 6 25 7 4" xfId="30972" xr:uid="{00000000-0005-0000-0000-0000A4B00000}"/>
    <cellStyle name="Note 2 6 25 7 5" xfId="35648" xr:uid="{00000000-0005-0000-0000-0000A5B00000}"/>
    <cellStyle name="Note 2 6 25 7 6" xfId="41126" xr:uid="{00000000-0005-0000-0000-0000A6B00000}"/>
    <cellStyle name="Note 2 6 25 7 7" xfId="46024" xr:uid="{00000000-0005-0000-0000-0000A7B00000}"/>
    <cellStyle name="Note 2 6 25 7 8" xfId="52034" xr:uid="{00000000-0005-0000-0000-0000A8B00000}"/>
    <cellStyle name="Note 2 6 25 8" xfId="6398" xr:uid="{00000000-0005-0000-0000-0000A9B00000}"/>
    <cellStyle name="Note 2 6 25 8 2" xfId="18686" xr:uid="{00000000-0005-0000-0000-0000AAB00000}"/>
    <cellStyle name="Note 2 6 25 8 3" xfId="25902" xr:uid="{00000000-0005-0000-0000-0000ABB00000}"/>
    <cellStyle name="Note 2 6 25 8 4" xfId="30973" xr:uid="{00000000-0005-0000-0000-0000ACB00000}"/>
    <cellStyle name="Note 2 6 25 8 5" xfId="35649" xr:uid="{00000000-0005-0000-0000-0000ADB00000}"/>
    <cellStyle name="Note 2 6 25 8 6" xfId="41127" xr:uid="{00000000-0005-0000-0000-0000AEB00000}"/>
    <cellStyle name="Note 2 6 25 8 7" xfId="46025" xr:uid="{00000000-0005-0000-0000-0000AFB00000}"/>
    <cellStyle name="Note 2 6 25 8 8" xfId="52035" xr:uid="{00000000-0005-0000-0000-0000B0B00000}"/>
    <cellStyle name="Note 2 6 25 9" xfId="12355" xr:uid="{00000000-0005-0000-0000-0000B1B00000}"/>
    <cellStyle name="Note 2 6 26" xfId="3059" xr:uid="{00000000-0005-0000-0000-0000B2B00000}"/>
    <cellStyle name="Note 2 6 26 10" xfId="20136" xr:uid="{00000000-0005-0000-0000-0000B3B00000}"/>
    <cellStyle name="Note 2 6 26 11" xfId="47342" xr:uid="{00000000-0005-0000-0000-0000B4B00000}"/>
    <cellStyle name="Note 2 6 26 2" xfId="5320" xr:uid="{00000000-0005-0000-0000-0000B5B00000}"/>
    <cellStyle name="Note 2 6 26 2 10" xfId="41128" xr:uid="{00000000-0005-0000-0000-0000B6B00000}"/>
    <cellStyle name="Note 2 6 26 2 11" xfId="46026" xr:uid="{00000000-0005-0000-0000-0000B7B00000}"/>
    <cellStyle name="Note 2 6 26 2 12" xfId="52036" xr:uid="{00000000-0005-0000-0000-0000B8B00000}"/>
    <cellStyle name="Note 2 6 26 2 2" xfId="7342" xr:uid="{00000000-0005-0000-0000-0000B9B00000}"/>
    <cellStyle name="Note 2 6 26 2 2 2" xfId="18688" xr:uid="{00000000-0005-0000-0000-0000BAB00000}"/>
    <cellStyle name="Note 2 6 26 2 2 3" xfId="25904" xr:uid="{00000000-0005-0000-0000-0000BBB00000}"/>
    <cellStyle name="Note 2 6 26 2 2 4" xfId="30975" xr:uid="{00000000-0005-0000-0000-0000BCB00000}"/>
    <cellStyle name="Note 2 6 26 2 2 5" xfId="35651" xr:uid="{00000000-0005-0000-0000-0000BDB00000}"/>
    <cellStyle name="Note 2 6 26 2 2 6" xfId="41129" xr:uid="{00000000-0005-0000-0000-0000BEB00000}"/>
    <cellStyle name="Note 2 6 26 2 2 7" xfId="46027" xr:uid="{00000000-0005-0000-0000-0000BFB00000}"/>
    <cellStyle name="Note 2 6 26 2 2 8" xfId="52037" xr:uid="{00000000-0005-0000-0000-0000C0B00000}"/>
    <cellStyle name="Note 2 6 26 2 3" xfId="8205" xr:uid="{00000000-0005-0000-0000-0000C1B00000}"/>
    <cellStyle name="Note 2 6 26 2 3 2" xfId="18689" xr:uid="{00000000-0005-0000-0000-0000C2B00000}"/>
    <cellStyle name="Note 2 6 26 2 3 3" xfId="25905" xr:uid="{00000000-0005-0000-0000-0000C3B00000}"/>
    <cellStyle name="Note 2 6 26 2 3 4" xfId="30976" xr:uid="{00000000-0005-0000-0000-0000C4B00000}"/>
    <cellStyle name="Note 2 6 26 2 3 5" xfId="35652" xr:uid="{00000000-0005-0000-0000-0000C5B00000}"/>
    <cellStyle name="Note 2 6 26 2 3 6" xfId="41130" xr:uid="{00000000-0005-0000-0000-0000C6B00000}"/>
    <cellStyle name="Note 2 6 26 2 3 7" xfId="46028" xr:uid="{00000000-0005-0000-0000-0000C7B00000}"/>
    <cellStyle name="Note 2 6 26 2 3 8" xfId="52038" xr:uid="{00000000-0005-0000-0000-0000C8B00000}"/>
    <cellStyle name="Note 2 6 26 2 4" xfId="8986" xr:uid="{00000000-0005-0000-0000-0000C9B00000}"/>
    <cellStyle name="Note 2 6 26 2 4 2" xfId="18690" xr:uid="{00000000-0005-0000-0000-0000CAB00000}"/>
    <cellStyle name="Note 2 6 26 2 4 3" xfId="25906" xr:uid="{00000000-0005-0000-0000-0000CBB00000}"/>
    <cellStyle name="Note 2 6 26 2 4 4" xfId="30977" xr:uid="{00000000-0005-0000-0000-0000CCB00000}"/>
    <cellStyle name="Note 2 6 26 2 4 5" xfId="35653" xr:uid="{00000000-0005-0000-0000-0000CDB00000}"/>
    <cellStyle name="Note 2 6 26 2 4 6" xfId="41131" xr:uid="{00000000-0005-0000-0000-0000CEB00000}"/>
    <cellStyle name="Note 2 6 26 2 4 7" xfId="46029" xr:uid="{00000000-0005-0000-0000-0000CFB00000}"/>
    <cellStyle name="Note 2 6 26 2 4 8" xfId="52039" xr:uid="{00000000-0005-0000-0000-0000D0B00000}"/>
    <cellStyle name="Note 2 6 26 2 5" xfId="9442" xr:uid="{00000000-0005-0000-0000-0000D1B00000}"/>
    <cellStyle name="Note 2 6 26 2 5 2" xfId="18691" xr:uid="{00000000-0005-0000-0000-0000D2B00000}"/>
    <cellStyle name="Note 2 6 26 2 5 3" xfId="25907" xr:uid="{00000000-0005-0000-0000-0000D3B00000}"/>
    <cellStyle name="Note 2 6 26 2 5 4" xfId="30978" xr:uid="{00000000-0005-0000-0000-0000D4B00000}"/>
    <cellStyle name="Note 2 6 26 2 5 5" xfId="35654" xr:uid="{00000000-0005-0000-0000-0000D5B00000}"/>
    <cellStyle name="Note 2 6 26 2 5 6" xfId="41132" xr:uid="{00000000-0005-0000-0000-0000D6B00000}"/>
    <cellStyle name="Note 2 6 26 2 5 7" xfId="46030" xr:uid="{00000000-0005-0000-0000-0000D7B00000}"/>
    <cellStyle name="Note 2 6 26 2 5 8" xfId="52040" xr:uid="{00000000-0005-0000-0000-0000D8B00000}"/>
    <cellStyle name="Note 2 6 26 2 6" xfId="18687" xr:uid="{00000000-0005-0000-0000-0000D9B00000}"/>
    <cellStyle name="Note 2 6 26 2 7" xfId="25903" xr:uid="{00000000-0005-0000-0000-0000DAB00000}"/>
    <cellStyle name="Note 2 6 26 2 8" xfId="30974" xr:uid="{00000000-0005-0000-0000-0000DBB00000}"/>
    <cellStyle name="Note 2 6 26 2 9" xfId="35650" xr:uid="{00000000-0005-0000-0000-0000DCB00000}"/>
    <cellStyle name="Note 2 6 26 3" xfId="4646" xr:uid="{00000000-0005-0000-0000-0000DDB00000}"/>
    <cellStyle name="Note 2 6 26 3 10" xfId="18692" xr:uid="{00000000-0005-0000-0000-0000DEB00000}"/>
    <cellStyle name="Note 2 6 26 3 11" xfId="25908" xr:uid="{00000000-0005-0000-0000-0000DFB00000}"/>
    <cellStyle name="Note 2 6 26 3 12" xfId="30979" xr:uid="{00000000-0005-0000-0000-0000E0B00000}"/>
    <cellStyle name="Note 2 6 26 3 13" xfId="35655" xr:uid="{00000000-0005-0000-0000-0000E1B00000}"/>
    <cellStyle name="Note 2 6 26 3 14" xfId="41133" xr:uid="{00000000-0005-0000-0000-0000E2B00000}"/>
    <cellStyle name="Note 2 6 26 3 15" xfId="46031" xr:uid="{00000000-0005-0000-0000-0000E3B00000}"/>
    <cellStyle name="Note 2 6 26 3 16" xfId="52041" xr:uid="{00000000-0005-0000-0000-0000E4B00000}"/>
    <cellStyle name="Note 2 6 26 3 2" xfId="7091" xr:uid="{00000000-0005-0000-0000-0000E5B00000}"/>
    <cellStyle name="Note 2 6 26 3 2 2" xfId="18693" xr:uid="{00000000-0005-0000-0000-0000E6B00000}"/>
    <cellStyle name="Note 2 6 26 3 2 3" xfId="25909" xr:uid="{00000000-0005-0000-0000-0000E7B00000}"/>
    <cellStyle name="Note 2 6 26 3 2 4" xfId="30980" xr:uid="{00000000-0005-0000-0000-0000E8B00000}"/>
    <cellStyle name="Note 2 6 26 3 2 5" xfId="35656" xr:uid="{00000000-0005-0000-0000-0000E9B00000}"/>
    <cellStyle name="Note 2 6 26 3 2 6" xfId="41134" xr:uid="{00000000-0005-0000-0000-0000EAB00000}"/>
    <cellStyle name="Note 2 6 26 3 2 7" xfId="46032" xr:uid="{00000000-0005-0000-0000-0000EBB00000}"/>
    <cellStyle name="Note 2 6 26 3 2 8" xfId="52042" xr:uid="{00000000-0005-0000-0000-0000ECB00000}"/>
    <cellStyle name="Note 2 6 26 3 3" xfId="7663" xr:uid="{00000000-0005-0000-0000-0000EDB00000}"/>
    <cellStyle name="Note 2 6 26 3 3 2" xfId="18694" xr:uid="{00000000-0005-0000-0000-0000EEB00000}"/>
    <cellStyle name="Note 2 6 26 3 3 3" xfId="25910" xr:uid="{00000000-0005-0000-0000-0000EFB00000}"/>
    <cellStyle name="Note 2 6 26 3 3 4" xfId="30981" xr:uid="{00000000-0005-0000-0000-0000F0B00000}"/>
    <cellStyle name="Note 2 6 26 3 3 5" xfId="35657" xr:uid="{00000000-0005-0000-0000-0000F1B00000}"/>
    <cellStyle name="Note 2 6 26 3 3 6" xfId="41135" xr:uid="{00000000-0005-0000-0000-0000F2B00000}"/>
    <cellStyle name="Note 2 6 26 3 3 7" xfId="46033" xr:uid="{00000000-0005-0000-0000-0000F3B00000}"/>
    <cellStyle name="Note 2 6 26 3 3 8" xfId="52043" xr:uid="{00000000-0005-0000-0000-0000F4B00000}"/>
    <cellStyle name="Note 2 6 26 3 4" xfId="7246" xr:uid="{00000000-0005-0000-0000-0000F5B00000}"/>
    <cellStyle name="Note 2 6 26 3 4 2" xfId="18695" xr:uid="{00000000-0005-0000-0000-0000F6B00000}"/>
    <cellStyle name="Note 2 6 26 3 4 3" xfId="25911" xr:uid="{00000000-0005-0000-0000-0000F7B00000}"/>
    <cellStyle name="Note 2 6 26 3 4 4" xfId="30982" xr:uid="{00000000-0005-0000-0000-0000F8B00000}"/>
    <cellStyle name="Note 2 6 26 3 4 5" xfId="35658" xr:uid="{00000000-0005-0000-0000-0000F9B00000}"/>
    <cellStyle name="Note 2 6 26 3 4 6" xfId="41136" xr:uid="{00000000-0005-0000-0000-0000FAB00000}"/>
    <cellStyle name="Note 2 6 26 3 4 7" xfId="46034" xr:uid="{00000000-0005-0000-0000-0000FBB00000}"/>
    <cellStyle name="Note 2 6 26 3 4 8" xfId="52044" xr:uid="{00000000-0005-0000-0000-0000FCB00000}"/>
    <cellStyle name="Note 2 6 26 3 5" xfId="8439" xr:uid="{00000000-0005-0000-0000-0000FDB00000}"/>
    <cellStyle name="Note 2 6 26 3 5 2" xfId="18696" xr:uid="{00000000-0005-0000-0000-0000FEB00000}"/>
    <cellStyle name="Note 2 6 26 3 5 3" xfId="25912" xr:uid="{00000000-0005-0000-0000-0000FFB00000}"/>
    <cellStyle name="Note 2 6 26 3 5 4" xfId="30983" xr:uid="{00000000-0005-0000-0000-000000B10000}"/>
    <cellStyle name="Note 2 6 26 3 5 5" xfId="35659" xr:uid="{00000000-0005-0000-0000-000001B10000}"/>
    <cellStyle name="Note 2 6 26 3 5 6" xfId="41137" xr:uid="{00000000-0005-0000-0000-000002B10000}"/>
    <cellStyle name="Note 2 6 26 3 5 7" xfId="46035" xr:uid="{00000000-0005-0000-0000-000003B10000}"/>
    <cellStyle name="Note 2 6 26 3 5 8" xfId="52045" xr:uid="{00000000-0005-0000-0000-000004B10000}"/>
    <cellStyle name="Note 2 6 26 3 6" xfId="6104" xr:uid="{00000000-0005-0000-0000-000005B10000}"/>
    <cellStyle name="Note 2 6 26 3 6 2" xfId="18697" xr:uid="{00000000-0005-0000-0000-000006B10000}"/>
    <cellStyle name="Note 2 6 26 3 6 3" xfId="25913" xr:uid="{00000000-0005-0000-0000-000007B10000}"/>
    <cellStyle name="Note 2 6 26 3 6 4" xfId="30984" xr:uid="{00000000-0005-0000-0000-000008B10000}"/>
    <cellStyle name="Note 2 6 26 3 6 5" xfId="35660" xr:uid="{00000000-0005-0000-0000-000009B10000}"/>
    <cellStyle name="Note 2 6 26 3 6 6" xfId="41138" xr:uid="{00000000-0005-0000-0000-00000AB10000}"/>
    <cellStyle name="Note 2 6 26 3 6 7" xfId="46036" xr:uid="{00000000-0005-0000-0000-00000BB10000}"/>
    <cellStyle name="Note 2 6 26 3 6 8" xfId="52046" xr:uid="{00000000-0005-0000-0000-00000CB10000}"/>
    <cellStyle name="Note 2 6 26 3 7" xfId="9239" xr:uid="{00000000-0005-0000-0000-00000DB10000}"/>
    <cellStyle name="Note 2 6 26 3 7 2" xfId="18698" xr:uid="{00000000-0005-0000-0000-00000EB10000}"/>
    <cellStyle name="Note 2 6 26 3 7 3" xfId="25914" xr:uid="{00000000-0005-0000-0000-00000FB10000}"/>
    <cellStyle name="Note 2 6 26 3 7 4" xfId="30985" xr:uid="{00000000-0005-0000-0000-000010B10000}"/>
    <cellStyle name="Note 2 6 26 3 7 5" xfId="35661" xr:uid="{00000000-0005-0000-0000-000011B10000}"/>
    <cellStyle name="Note 2 6 26 3 7 6" xfId="41139" xr:uid="{00000000-0005-0000-0000-000012B10000}"/>
    <cellStyle name="Note 2 6 26 3 7 7" xfId="46037" xr:uid="{00000000-0005-0000-0000-000013B10000}"/>
    <cellStyle name="Note 2 6 26 3 7 8" xfId="52047" xr:uid="{00000000-0005-0000-0000-000014B10000}"/>
    <cellStyle name="Note 2 6 26 3 8" xfId="9608" xr:uid="{00000000-0005-0000-0000-000015B10000}"/>
    <cellStyle name="Note 2 6 26 3 8 2" xfId="18699" xr:uid="{00000000-0005-0000-0000-000016B10000}"/>
    <cellStyle name="Note 2 6 26 3 8 3" xfId="25915" xr:uid="{00000000-0005-0000-0000-000017B10000}"/>
    <cellStyle name="Note 2 6 26 3 8 4" xfId="30986" xr:uid="{00000000-0005-0000-0000-000018B10000}"/>
    <cellStyle name="Note 2 6 26 3 8 5" xfId="35662" xr:uid="{00000000-0005-0000-0000-000019B10000}"/>
    <cellStyle name="Note 2 6 26 3 8 6" xfId="41140" xr:uid="{00000000-0005-0000-0000-00001AB10000}"/>
    <cellStyle name="Note 2 6 26 3 8 7" xfId="46038" xr:uid="{00000000-0005-0000-0000-00001BB10000}"/>
    <cellStyle name="Note 2 6 26 3 8 8" xfId="52048" xr:uid="{00000000-0005-0000-0000-00001CB10000}"/>
    <cellStyle name="Note 2 6 26 3 9" xfId="8411" xr:uid="{00000000-0005-0000-0000-00001DB10000}"/>
    <cellStyle name="Note 2 6 26 3 9 2" xfId="18700" xr:uid="{00000000-0005-0000-0000-00001EB10000}"/>
    <cellStyle name="Note 2 6 26 3 9 3" xfId="25916" xr:uid="{00000000-0005-0000-0000-00001FB10000}"/>
    <cellStyle name="Note 2 6 26 3 9 4" xfId="30987" xr:uid="{00000000-0005-0000-0000-000020B10000}"/>
    <cellStyle name="Note 2 6 26 3 9 5" xfId="35663" xr:uid="{00000000-0005-0000-0000-000021B10000}"/>
    <cellStyle name="Note 2 6 26 3 9 6" xfId="41141" xr:uid="{00000000-0005-0000-0000-000022B10000}"/>
    <cellStyle name="Note 2 6 26 3 9 7" xfId="46039" xr:uid="{00000000-0005-0000-0000-000023B10000}"/>
    <cellStyle name="Note 2 6 26 3 9 8" xfId="52049" xr:uid="{00000000-0005-0000-0000-000024B10000}"/>
    <cellStyle name="Note 2 6 26 4" xfId="4942" xr:uid="{00000000-0005-0000-0000-000025B10000}"/>
    <cellStyle name="Note 2 6 26 4 10" xfId="18701" xr:uid="{00000000-0005-0000-0000-000026B10000}"/>
    <cellStyle name="Note 2 6 26 4 11" xfId="25917" xr:uid="{00000000-0005-0000-0000-000027B10000}"/>
    <cellStyle name="Note 2 6 26 4 12" xfId="30988" xr:uid="{00000000-0005-0000-0000-000028B10000}"/>
    <cellStyle name="Note 2 6 26 4 13" xfId="35664" xr:uid="{00000000-0005-0000-0000-000029B10000}"/>
    <cellStyle name="Note 2 6 26 4 14" xfId="41142" xr:uid="{00000000-0005-0000-0000-00002AB10000}"/>
    <cellStyle name="Note 2 6 26 4 15" xfId="46040" xr:uid="{00000000-0005-0000-0000-00002BB10000}"/>
    <cellStyle name="Note 2 6 26 4 16" xfId="52050" xr:uid="{00000000-0005-0000-0000-00002CB10000}"/>
    <cellStyle name="Note 2 6 26 4 2" xfId="7402" xr:uid="{00000000-0005-0000-0000-00002DB10000}"/>
    <cellStyle name="Note 2 6 26 4 2 2" xfId="18702" xr:uid="{00000000-0005-0000-0000-00002EB10000}"/>
    <cellStyle name="Note 2 6 26 4 2 3" xfId="25918" xr:uid="{00000000-0005-0000-0000-00002FB10000}"/>
    <cellStyle name="Note 2 6 26 4 2 4" xfId="30989" xr:uid="{00000000-0005-0000-0000-000030B10000}"/>
    <cellStyle name="Note 2 6 26 4 2 5" xfId="35665" xr:uid="{00000000-0005-0000-0000-000031B10000}"/>
    <cellStyle name="Note 2 6 26 4 2 6" xfId="41143" xr:uid="{00000000-0005-0000-0000-000032B10000}"/>
    <cellStyle name="Note 2 6 26 4 2 7" xfId="46041" xr:uid="{00000000-0005-0000-0000-000033B10000}"/>
    <cellStyle name="Note 2 6 26 4 2 8" xfId="52051" xr:uid="{00000000-0005-0000-0000-000034B10000}"/>
    <cellStyle name="Note 2 6 26 4 3" xfId="7921" xr:uid="{00000000-0005-0000-0000-000035B10000}"/>
    <cellStyle name="Note 2 6 26 4 3 2" xfId="18703" xr:uid="{00000000-0005-0000-0000-000036B10000}"/>
    <cellStyle name="Note 2 6 26 4 3 3" xfId="25919" xr:uid="{00000000-0005-0000-0000-000037B10000}"/>
    <cellStyle name="Note 2 6 26 4 3 4" xfId="30990" xr:uid="{00000000-0005-0000-0000-000038B10000}"/>
    <cellStyle name="Note 2 6 26 4 3 5" xfId="35666" xr:uid="{00000000-0005-0000-0000-000039B10000}"/>
    <cellStyle name="Note 2 6 26 4 3 6" xfId="41144" xr:uid="{00000000-0005-0000-0000-00003AB10000}"/>
    <cellStyle name="Note 2 6 26 4 3 7" xfId="46042" xr:uid="{00000000-0005-0000-0000-00003BB10000}"/>
    <cellStyle name="Note 2 6 26 4 3 8" xfId="52052" xr:uid="{00000000-0005-0000-0000-00003CB10000}"/>
    <cellStyle name="Note 2 6 26 4 4" xfId="8260" xr:uid="{00000000-0005-0000-0000-00003DB10000}"/>
    <cellStyle name="Note 2 6 26 4 4 2" xfId="18704" xr:uid="{00000000-0005-0000-0000-00003EB10000}"/>
    <cellStyle name="Note 2 6 26 4 4 3" xfId="25920" xr:uid="{00000000-0005-0000-0000-00003FB10000}"/>
    <cellStyle name="Note 2 6 26 4 4 4" xfId="30991" xr:uid="{00000000-0005-0000-0000-000040B10000}"/>
    <cellStyle name="Note 2 6 26 4 4 5" xfId="35667" xr:uid="{00000000-0005-0000-0000-000041B10000}"/>
    <cellStyle name="Note 2 6 26 4 4 6" xfId="41145" xr:uid="{00000000-0005-0000-0000-000042B10000}"/>
    <cellStyle name="Note 2 6 26 4 4 7" xfId="46043" xr:uid="{00000000-0005-0000-0000-000043B10000}"/>
    <cellStyle name="Note 2 6 26 4 4 8" xfId="52053" xr:uid="{00000000-0005-0000-0000-000044B10000}"/>
    <cellStyle name="Note 2 6 26 4 5" xfId="8693" xr:uid="{00000000-0005-0000-0000-000045B10000}"/>
    <cellStyle name="Note 2 6 26 4 5 2" xfId="18705" xr:uid="{00000000-0005-0000-0000-000046B10000}"/>
    <cellStyle name="Note 2 6 26 4 5 3" xfId="25921" xr:uid="{00000000-0005-0000-0000-000047B10000}"/>
    <cellStyle name="Note 2 6 26 4 5 4" xfId="30992" xr:uid="{00000000-0005-0000-0000-000048B10000}"/>
    <cellStyle name="Note 2 6 26 4 5 5" xfId="35668" xr:uid="{00000000-0005-0000-0000-000049B10000}"/>
    <cellStyle name="Note 2 6 26 4 5 6" xfId="41146" xr:uid="{00000000-0005-0000-0000-00004AB10000}"/>
    <cellStyle name="Note 2 6 26 4 5 7" xfId="46044" xr:uid="{00000000-0005-0000-0000-00004BB10000}"/>
    <cellStyle name="Note 2 6 26 4 5 8" xfId="52054" xr:uid="{00000000-0005-0000-0000-00004CB10000}"/>
    <cellStyle name="Note 2 6 26 4 6" xfId="9042" xr:uid="{00000000-0005-0000-0000-00004DB10000}"/>
    <cellStyle name="Note 2 6 26 4 6 2" xfId="18706" xr:uid="{00000000-0005-0000-0000-00004EB10000}"/>
    <cellStyle name="Note 2 6 26 4 6 3" xfId="25922" xr:uid="{00000000-0005-0000-0000-00004FB10000}"/>
    <cellStyle name="Note 2 6 26 4 6 4" xfId="30993" xr:uid="{00000000-0005-0000-0000-000050B10000}"/>
    <cellStyle name="Note 2 6 26 4 6 5" xfId="35669" xr:uid="{00000000-0005-0000-0000-000051B10000}"/>
    <cellStyle name="Note 2 6 26 4 6 6" xfId="41147" xr:uid="{00000000-0005-0000-0000-000052B10000}"/>
    <cellStyle name="Note 2 6 26 4 6 7" xfId="46045" xr:uid="{00000000-0005-0000-0000-000053B10000}"/>
    <cellStyle name="Note 2 6 26 4 6 8" xfId="52055" xr:uid="{00000000-0005-0000-0000-000054B10000}"/>
    <cellStyle name="Note 2 6 26 4 7" xfId="9496" xr:uid="{00000000-0005-0000-0000-000055B10000}"/>
    <cellStyle name="Note 2 6 26 4 7 2" xfId="18707" xr:uid="{00000000-0005-0000-0000-000056B10000}"/>
    <cellStyle name="Note 2 6 26 4 7 3" xfId="25923" xr:uid="{00000000-0005-0000-0000-000057B10000}"/>
    <cellStyle name="Note 2 6 26 4 7 4" xfId="30994" xr:uid="{00000000-0005-0000-0000-000058B10000}"/>
    <cellStyle name="Note 2 6 26 4 7 5" xfId="35670" xr:uid="{00000000-0005-0000-0000-000059B10000}"/>
    <cellStyle name="Note 2 6 26 4 7 6" xfId="41148" xr:uid="{00000000-0005-0000-0000-00005AB10000}"/>
    <cellStyle name="Note 2 6 26 4 7 7" xfId="46046" xr:uid="{00000000-0005-0000-0000-00005BB10000}"/>
    <cellStyle name="Note 2 6 26 4 7 8" xfId="52056" xr:uid="{00000000-0005-0000-0000-00005CB10000}"/>
    <cellStyle name="Note 2 6 26 4 8" xfId="9814" xr:uid="{00000000-0005-0000-0000-00005DB10000}"/>
    <cellStyle name="Note 2 6 26 4 8 2" xfId="18708" xr:uid="{00000000-0005-0000-0000-00005EB10000}"/>
    <cellStyle name="Note 2 6 26 4 8 3" xfId="25924" xr:uid="{00000000-0005-0000-0000-00005FB10000}"/>
    <cellStyle name="Note 2 6 26 4 8 4" xfId="30995" xr:uid="{00000000-0005-0000-0000-000060B10000}"/>
    <cellStyle name="Note 2 6 26 4 8 5" xfId="35671" xr:uid="{00000000-0005-0000-0000-000061B10000}"/>
    <cellStyle name="Note 2 6 26 4 8 6" xfId="41149" xr:uid="{00000000-0005-0000-0000-000062B10000}"/>
    <cellStyle name="Note 2 6 26 4 8 7" xfId="46047" xr:uid="{00000000-0005-0000-0000-000063B10000}"/>
    <cellStyle name="Note 2 6 26 4 8 8" xfId="52057" xr:uid="{00000000-0005-0000-0000-000064B10000}"/>
    <cellStyle name="Note 2 6 26 4 9" xfId="10082" xr:uid="{00000000-0005-0000-0000-000065B10000}"/>
    <cellStyle name="Note 2 6 26 4 9 2" xfId="18709" xr:uid="{00000000-0005-0000-0000-000066B10000}"/>
    <cellStyle name="Note 2 6 26 4 9 3" xfId="25925" xr:uid="{00000000-0005-0000-0000-000067B10000}"/>
    <cellStyle name="Note 2 6 26 4 9 4" xfId="30996" xr:uid="{00000000-0005-0000-0000-000068B10000}"/>
    <cellStyle name="Note 2 6 26 4 9 5" xfId="35672" xr:uid="{00000000-0005-0000-0000-000069B10000}"/>
    <cellStyle name="Note 2 6 26 4 9 6" xfId="41150" xr:uid="{00000000-0005-0000-0000-00006AB10000}"/>
    <cellStyle name="Note 2 6 26 4 9 7" xfId="46048" xr:uid="{00000000-0005-0000-0000-00006BB10000}"/>
    <cellStyle name="Note 2 6 26 4 9 8" xfId="52058" xr:uid="{00000000-0005-0000-0000-00006CB10000}"/>
    <cellStyle name="Note 2 6 26 5" xfId="4530" xr:uid="{00000000-0005-0000-0000-00006DB10000}"/>
    <cellStyle name="Note 2 6 26 5 2" xfId="18710" xr:uid="{00000000-0005-0000-0000-00006EB10000}"/>
    <cellStyle name="Note 2 6 26 5 3" xfId="25926" xr:uid="{00000000-0005-0000-0000-00006FB10000}"/>
    <cellStyle name="Note 2 6 26 5 4" xfId="30997" xr:uid="{00000000-0005-0000-0000-000070B10000}"/>
    <cellStyle name="Note 2 6 26 5 5" xfId="35673" xr:uid="{00000000-0005-0000-0000-000071B10000}"/>
    <cellStyle name="Note 2 6 26 5 6" xfId="41151" xr:uid="{00000000-0005-0000-0000-000072B10000}"/>
    <cellStyle name="Note 2 6 26 5 7" xfId="46049" xr:uid="{00000000-0005-0000-0000-000073B10000}"/>
    <cellStyle name="Note 2 6 26 5 8" xfId="52059" xr:uid="{00000000-0005-0000-0000-000074B10000}"/>
    <cellStyle name="Note 2 6 26 6" xfId="5186" xr:uid="{00000000-0005-0000-0000-000075B10000}"/>
    <cellStyle name="Note 2 6 26 6 2" xfId="18711" xr:uid="{00000000-0005-0000-0000-000076B10000}"/>
    <cellStyle name="Note 2 6 26 6 3" xfId="25927" xr:uid="{00000000-0005-0000-0000-000077B10000}"/>
    <cellStyle name="Note 2 6 26 6 4" xfId="30998" xr:uid="{00000000-0005-0000-0000-000078B10000}"/>
    <cellStyle name="Note 2 6 26 6 5" xfId="35674" xr:uid="{00000000-0005-0000-0000-000079B10000}"/>
    <cellStyle name="Note 2 6 26 6 6" xfId="41152" xr:uid="{00000000-0005-0000-0000-00007AB10000}"/>
    <cellStyle name="Note 2 6 26 6 7" xfId="46050" xr:uid="{00000000-0005-0000-0000-00007BB10000}"/>
    <cellStyle name="Note 2 6 26 6 8" xfId="52060" xr:uid="{00000000-0005-0000-0000-00007CB10000}"/>
    <cellStyle name="Note 2 6 26 7" xfId="4355" xr:uid="{00000000-0005-0000-0000-00007DB10000}"/>
    <cellStyle name="Note 2 6 26 7 2" xfId="18712" xr:uid="{00000000-0005-0000-0000-00007EB10000}"/>
    <cellStyle name="Note 2 6 26 7 3" xfId="25928" xr:uid="{00000000-0005-0000-0000-00007FB10000}"/>
    <cellStyle name="Note 2 6 26 7 4" xfId="30999" xr:uid="{00000000-0005-0000-0000-000080B10000}"/>
    <cellStyle name="Note 2 6 26 7 5" xfId="35675" xr:uid="{00000000-0005-0000-0000-000081B10000}"/>
    <cellStyle name="Note 2 6 26 7 6" xfId="41153" xr:uid="{00000000-0005-0000-0000-000082B10000}"/>
    <cellStyle name="Note 2 6 26 7 7" xfId="46051" xr:uid="{00000000-0005-0000-0000-000083B10000}"/>
    <cellStyle name="Note 2 6 26 7 8" xfId="52061" xr:uid="{00000000-0005-0000-0000-000084B10000}"/>
    <cellStyle name="Note 2 6 26 8" xfId="6531" xr:uid="{00000000-0005-0000-0000-000085B10000}"/>
    <cellStyle name="Note 2 6 26 8 2" xfId="18713" xr:uid="{00000000-0005-0000-0000-000086B10000}"/>
    <cellStyle name="Note 2 6 26 8 3" xfId="25929" xr:uid="{00000000-0005-0000-0000-000087B10000}"/>
    <cellStyle name="Note 2 6 26 8 4" xfId="31000" xr:uid="{00000000-0005-0000-0000-000088B10000}"/>
    <cellStyle name="Note 2 6 26 8 5" xfId="35676" xr:uid="{00000000-0005-0000-0000-000089B10000}"/>
    <cellStyle name="Note 2 6 26 8 6" xfId="41154" xr:uid="{00000000-0005-0000-0000-00008AB10000}"/>
    <cellStyle name="Note 2 6 26 8 7" xfId="46052" xr:uid="{00000000-0005-0000-0000-00008BB10000}"/>
    <cellStyle name="Note 2 6 26 8 8" xfId="52062" xr:uid="{00000000-0005-0000-0000-00008CB10000}"/>
    <cellStyle name="Note 2 6 26 9" xfId="12650" xr:uid="{00000000-0005-0000-0000-00008DB10000}"/>
    <cellStyle name="Note 2 6 27" xfId="3898" xr:uid="{00000000-0005-0000-0000-00008EB10000}"/>
    <cellStyle name="Note 2 6 27 10" xfId="41155" xr:uid="{00000000-0005-0000-0000-00008FB10000}"/>
    <cellStyle name="Note 2 6 27 11" xfId="46053" xr:uid="{00000000-0005-0000-0000-000090B10000}"/>
    <cellStyle name="Note 2 6 27 12" xfId="52063" xr:uid="{00000000-0005-0000-0000-000091B10000}"/>
    <cellStyle name="Note 2 6 27 2" xfId="6810" xr:uid="{00000000-0005-0000-0000-000092B10000}"/>
    <cellStyle name="Note 2 6 27 2 2" xfId="18715" xr:uid="{00000000-0005-0000-0000-000093B10000}"/>
    <cellStyle name="Note 2 6 27 2 3" xfId="25931" xr:uid="{00000000-0005-0000-0000-000094B10000}"/>
    <cellStyle name="Note 2 6 27 2 4" xfId="31002" xr:uid="{00000000-0005-0000-0000-000095B10000}"/>
    <cellStyle name="Note 2 6 27 2 5" xfId="35678" xr:uid="{00000000-0005-0000-0000-000096B10000}"/>
    <cellStyle name="Note 2 6 27 2 6" xfId="41156" xr:uid="{00000000-0005-0000-0000-000097B10000}"/>
    <cellStyle name="Note 2 6 27 2 7" xfId="46054" xr:uid="{00000000-0005-0000-0000-000098B10000}"/>
    <cellStyle name="Note 2 6 27 2 8" xfId="52064" xr:uid="{00000000-0005-0000-0000-000099B10000}"/>
    <cellStyle name="Note 2 6 27 3" xfId="6245" xr:uid="{00000000-0005-0000-0000-00009AB10000}"/>
    <cellStyle name="Note 2 6 27 3 2" xfId="18716" xr:uid="{00000000-0005-0000-0000-00009BB10000}"/>
    <cellStyle name="Note 2 6 27 3 3" xfId="25932" xr:uid="{00000000-0005-0000-0000-00009CB10000}"/>
    <cellStyle name="Note 2 6 27 3 4" xfId="31003" xr:uid="{00000000-0005-0000-0000-00009DB10000}"/>
    <cellStyle name="Note 2 6 27 3 5" xfId="35679" xr:uid="{00000000-0005-0000-0000-00009EB10000}"/>
    <cellStyle name="Note 2 6 27 3 6" xfId="41157" xr:uid="{00000000-0005-0000-0000-00009FB10000}"/>
    <cellStyle name="Note 2 6 27 3 7" xfId="46055" xr:uid="{00000000-0005-0000-0000-0000A0B10000}"/>
    <cellStyle name="Note 2 6 27 3 8" xfId="52065" xr:uid="{00000000-0005-0000-0000-0000A1B10000}"/>
    <cellStyle name="Note 2 6 27 4" xfId="5095" xr:uid="{00000000-0005-0000-0000-0000A2B10000}"/>
    <cellStyle name="Note 2 6 27 4 2" xfId="18717" xr:uid="{00000000-0005-0000-0000-0000A3B10000}"/>
    <cellStyle name="Note 2 6 27 4 3" xfId="25933" xr:uid="{00000000-0005-0000-0000-0000A4B10000}"/>
    <cellStyle name="Note 2 6 27 4 4" xfId="31004" xr:uid="{00000000-0005-0000-0000-0000A5B10000}"/>
    <cellStyle name="Note 2 6 27 4 5" xfId="35680" xr:uid="{00000000-0005-0000-0000-0000A6B10000}"/>
    <cellStyle name="Note 2 6 27 4 6" xfId="41158" xr:uid="{00000000-0005-0000-0000-0000A7B10000}"/>
    <cellStyle name="Note 2 6 27 4 7" xfId="46056" xr:uid="{00000000-0005-0000-0000-0000A8B10000}"/>
    <cellStyle name="Note 2 6 27 4 8" xfId="52066" xr:uid="{00000000-0005-0000-0000-0000A9B10000}"/>
    <cellStyle name="Note 2 6 27 5" xfId="8579" xr:uid="{00000000-0005-0000-0000-0000AAB10000}"/>
    <cellStyle name="Note 2 6 27 5 2" xfId="18718" xr:uid="{00000000-0005-0000-0000-0000ABB10000}"/>
    <cellStyle name="Note 2 6 27 5 3" xfId="25934" xr:uid="{00000000-0005-0000-0000-0000ACB10000}"/>
    <cellStyle name="Note 2 6 27 5 4" xfId="31005" xr:uid="{00000000-0005-0000-0000-0000ADB10000}"/>
    <cellStyle name="Note 2 6 27 5 5" xfId="35681" xr:uid="{00000000-0005-0000-0000-0000AEB10000}"/>
    <cellStyle name="Note 2 6 27 5 6" xfId="41159" xr:uid="{00000000-0005-0000-0000-0000AFB10000}"/>
    <cellStyle name="Note 2 6 27 5 7" xfId="46057" xr:uid="{00000000-0005-0000-0000-0000B0B10000}"/>
    <cellStyle name="Note 2 6 27 5 8" xfId="52067" xr:uid="{00000000-0005-0000-0000-0000B1B10000}"/>
    <cellStyle name="Note 2 6 27 6" xfId="18714" xr:uid="{00000000-0005-0000-0000-0000B2B10000}"/>
    <cellStyle name="Note 2 6 27 7" xfId="25930" xr:uid="{00000000-0005-0000-0000-0000B3B10000}"/>
    <cellStyle name="Note 2 6 27 8" xfId="31001" xr:uid="{00000000-0005-0000-0000-0000B4B10000}"/>
    <cellStyle name="Note 2 6 27 9" xfId="35677" xr:uid="{00000000-0005-0000-0000-0000B5B10000}"/>
    <cellStyle name="Note 2 6 28" xfId="5280" xr:uid="{00000000-0005-0000-0000-0000B6B10000}"/>
    <cellStyle name="Note 2 6 28 10" xfId="18719" xr:uid="{00000000-0005-0000-0000-0000B7B10000}"/>
    <cellStyle name="Note 2 6 28 11" xfId="25935" xr:uid="{00000000-0005-0000-0000-0000B8B10000}"/>
    <cellStyle name="Note 2 6 28 12" xfId="31006" xr:uid="{00000000-0005-0000-0000-0000B9B10000}"/>
    <cellStyle name="Note 2 6 28 13" xfId="35682" xr:uid="{00000000-0005-0000-0000-0000BAB10000}"/>
    <cellStyle name="Note 2 6 28 14" xfId="41160" xr:uid="{00000000-0005-0000-0000-0000BBB10000}"/>
    <cellStyle name="Note 2 6 28 15" xfId="46058" xr:uid="{00000000-0005-0000-0000-0000BCB10000}"/>
    <cellStyle name="Note 2 6 28 16" xfId="52068" xr:uid="{00000000-0005-0000-0000-0000BDB10000}"/>
    <cellStyle name="Note 2 6 28 2" xfId="7320" xr:uid="{00000000-0005-0000-0000-0000BEB10000}"/>
    <cellStyle name="Note 2 6 28 2 2" xfId="18720" xr:uid="{00000000-0005-0000-0000-0000BFB10000}"/>
    <cellStyle name="Note 2 6 28 2 3" xfId="25936" xr:uid="{00000000-0005-0000-0000-0000C0B10000}"/>
    <cellStyle name="Note 2 6 28 2 4" xfId="31007" xr:uid="{00000000-0005-0000-0000-0000C1B10000}"/>
    <cellStyle name="Note 2 6 28 2 5" xfId="35683" xr:uid="{00000000-0005-0000-0000-0000C2B10000}"/>
    <cellStyle name="Note 2 6 28 2 6" xfId="41161" xr:uid="{00000000-0005-0000-0000-0000C3B10000}"/>
    <cellStyle name="Note 2 6 28 2 7" xfId="46059" xr:uid="{00000000-0005-0000-0000-0000C4B10000}"/>
    <cellStyle name="Note 2 6 28 2 8" xfId="52069" xr:uid="{00000000-0005-0000-0000-0000C5B10000}"/>
    <cellStyle name="Note 2 6 28 3" xfId="7845" xr:uid="{00000000-0005-0000-0000-0000C6B10000}"/>
    <cellStyle name="Note 2 6 28 3 2" xfId="18721" xr:uid="{00000000-0005-0000-0000-0000C7B10000}"/>
    <cellStyle name="Note 2 6 28 3 3" xfId="25937" xr:uid="{00000000-0005-0000-0000-0000C8B10000}"/>
    <cellStyle name="Note 2 6 28 3 4" xfId="31008" xr:uid="{00000000-0005-0000-0000-0000C9B10000}"/>
    <cellStyle name="Note 2 6 28 3 5" xfId="35684" xr:uid="{00000000-0005-0000-0000-0000CAB10000}"/>
    <cellStyle name="Note 2 6 28 3 6" xfId="41162" xr:uid="{00000000-0005-0000-0000-0000CBB10000}"/>
    <cellStyle name="Note 2 6 28 3 7" xfId="46060" xr:uid="{00000000-0005-0000-0000-0000CCB10000}"/>
    <cellStyle name="Note 2 6 28 3 8" xfId="52070" xr:uid="{00000000-0005-0000-0000-0000CDB10000}"/>
    <cellStyle name="Note 2 6 28 4" xfId="8187" xr:uid="{00000000-0005-0000-0000-0000CEB10000}"/>
    <cellStyle name="Note 2 6 28 4 2" xfId="18722" xr:uid="{00000000-0005-0000-0000-0000CFB10000}"/>
    <cellStyle name="Note 2 6 28 4 3" xfId="25938" xr:uid="{00000000-0005-0000-0000-0000D0B10000}"/>
    <cellStyle name="Note 2 6 28 4 4" xfId="31009" xr:uid="{00000000-0005-0000-0000-0000D1B10000}"/>
    <cellStyle name="Note 2 6 28 4 5" xfId="35685" xr:uid="{00000000-0005-0000-0000-0000D2B10000}"/>
    <cellStyle name="Note 2 6 28 4 6" xfId="41163" xr:uid="{00000000-0005-0000-0000-0000D3B10000}"/>
    <cellStyle name="Note 2 6 28 4 7" xfId="46061" xr:uid="{00000000-0005-0000-0000-0000D4B10000}"/>
    <cellStyle name="Note 2 6 28 4 8" xfId="52071" xr:uid="{00000000-0005-0000-0000-0000D5B10000}"/>
    <cellStyle name="Note 2 6 28 5" xfId="8616" xr:uid="{00000000-0005-0000-0000-0000D6B10000}"/>
    <cellStyle name="Note 2 6 28 5 2" xfId="18723" xr:uid="{00000000-0005-0000-0000-0000D7B10000}"/>
    <cellStyle name="Note 2 6 28 5 3" xfId="25939" xr:uid="{00000000-0005-0000-0000-0000D8B10000}"/>
    <cellStyle name="Note 2 6 28 5 4" xfId="31010" xr:uid="{00000000-0005-0000-0000-0000D9B10000}"/>
    <cellStyle name="Note 2 6 28 5 5" xfId="35686" xr:uid="{00000000-0005-0000-0000-0000DAB10000}"/>
    <cellStyle name="Note 2 6 28 5 6" xfId="41164" xr:uid="{00000000-0005-0000-0000-0000DBB10000}"/>
    <cellStyle name="Note 2 6 28 5 7" xfId="46062" xr:uid="{00000000-0005-0000-0000-0000DCB10000}"/>
    <cellStyle name="Note 2 6 28 5 8" xfId="52072" xr:uid="{00000000-0005-0000-0000-0000DDB10000}"/>
    <cellStyle name="Note 2 6 28 6" xfId="8970" xr:uid="{00000000-0005-0000-0000-0000DEB10000}"/>
    <cellStyle name="Note 2 6 28 6 2" xfId="18724" xr:uid="{00000000-0005-0000-0000-0000DFB10000}"/>
    <cellStyle name="Note 2 6 28 6 3" xfId="25940" xr:uid="{00000000-0005-0000-0000-0000E0B10000}"/>
    <cellStyle name="Note 2 6 28 6 4" xfId="31011" xr:uid="{00000000-0005-0000-0000-0000E1B10000}"/>
    <cellStyle name="Note 2 6 28 6 5" xfId="35687" xr:uid="{00000000-0005-0000-0000-0000E2B10000}"/>
    <cellStyle name="Note 2 6 28 6 6" xfId="41165" xr:uid="{00000000-0005-0000-0000-0000E3B10000}"/>
    <cellStyle name="Note 2 6 28 6 7" xfId="46063" xr:uid="{00000000-0005-0000-0000-0000E4B10000}"/>
    <cellStyle name="Note 2 6 28 6 8" xfId="52073" xr:uid="{00000000-0005-0000-0000-0000E5B10000}"/>
    <cellStyle name="Note 2 6 28 7" xfId="9425" xr:uid="{00000000-0005-0000-0000-0000E6B10000}"/>
    <cellStyle name="Note 2 6 28 7 2" xfId="18725" xr:uid="{00000000-0005-0000-0000-0000E7B10000}"/>
    <cellStyle name="Note 2 6 28 7 3" xfId="25941" xr:uid="{00000000-0005-0000-0000-0000E8B10000}"/>
    <cellStyle name="Note 2 6 28 7 4" xfId="31012" xr:uid="{00000000-0005-0000-0000-0000E9B10000}"/>
    <cellStyle name="Note 2 6 28 7 5" xfId="35688" xr:uid="{00000000-0005-0000-0000-0000EAB10000}"/>
    <cellStyle name="Note 2 6 28 7 6" xfId="41166" xr:uid="{00000000-0005-0000-0000-0000EBB10000}"/>
    <cellStyle name="Note 2 6 28 7 7" xfId="46064" xr:uid="{00000000-0005-0000-0000-0000ECB10000}"/>
    <cellStyle name="Note 2 6 28 7 8" xfId="52074" xr:uid="{00000000-0005-0000-0000-0000EDB10000}"/>
    <cellStyle name="Note 2 6 28 8" xfId="9751" xr:uid="{00000000-0005-0000-0000-0000EEB10000}"/>
    <cellStyle name="Note 2 6 28 8 2" xfId="18726" xr:uid="{00000000-0005-0000-0000-0000EFB10000}"/>
    <cellStyle name="Note 2 6 28 8 3" xfId="25942" xr:uid="{00000000-0005-0000-0000-0000F0B10000}"/>
    <cellStyle name="Note 2 6 28 8 4" xfId="31013" xr:uid="{00000000-0005-0000-0000-0000F1B10000}"/>
    <cellStyle name="Note 2 6 28 8 5" xfId="35689" xr:uid="{00000000-0005-0000-0000-0000F2B10000}"/>
    <cellStyle name="Note 2 6 28 8 6" xfId="41167" xr:uid="{00000000-0005-0000-0000-0000F3B10000}"/>
    <cellStyle name="Note 2 6 28 8 7" xfId="46065" xr:uid="{00000000-0005-0000-0000-0000F4B10000}"/>
    <cellStyle name="Note 2 6 28 8 8" xfId="52075" xr:uid="{00000000-0005-0000-0000-0000F5B10000}"/>
    <cellStyle name="Note 2 6 28 9" xfId="10020" xr:uid="{00000000-0005-0000-0000-0000F6B10000}"/>
    <cellStyle name="Note 2 6 28 9 2" xfId="18727" xr:uid="{00000000-0005-0000-0000-0000F7B10000}"/>
    <cellStyle name="Note 2 6 28 9 3" xfId="25943" xr:uid="{00000000-0005-0000-0000-0000F8B10000}"/>
    <cellStyle name="Note 2 6 28 9 4" xfId="31014" xr:uid="{00000000-0005-0000-0000-0000F9B10000}"/>
    <cellStyle name="Note 2 6 28 9 5" xfId="35690" xr:uid="{00000000-0005-0000-0000-0000FAB10000}"/>
    <cellStyle name="Note 2 6 28 9 6" xfId="41168" xr:uid="{00000000-0005-0000-0000-0000FBB10000}"/>
    <cellStyle name="Note 2 6 28 9 7" xfId="46066" xr:uid="{00000000-0005-0000-0000-0000FCB10000}"/>
    <cellStyle name="Note 2 6 28 9 8" xfId="52076" xr:uid="{00000000-0005-0000-0000-0000FDB10000}"/>
    <cellStyle name="Note 2 6 29" xfId="3863" xr:uid="{00000000-0005-0000-0000-0000FEB10000}"/>
    <cellStyle name="Note 2 6 29 10" xfId="18728" xr:uid="{00000000-0005-0000-0000-0000FFB10000}"/>
    <cellStyle name="Note 2 6 29 11" xfId="25944" xr:uid="{00000000-0005-0000-0000-000000B20000}"/>
    <cellStyle name="Note 2 6 29 12" xfId="31015" xr:uid="{00000000-0005-0000-0000-000001B20000}"/>
    <cellStyle name="Note 2 6 29 13" xfId="35691" xr:uid="{00000000-0005-0000-0000-000002B20000}"/>
    <cellStyle name="Note 2 6 29 14" xfId="41169" xr:uid="{00000000-0005-0000-0000-000003B20000}"/>
    <cellStyle name="Note 2 6 29 15" xfId="46067" xr:uid="{00000000-0005-0000-0000-000004B20000}"/>
    <cellStyle name="Note 2 6 29 16" xfId="52077" xr:uid="{00000000-0005-0000-0000-000005B20000}"/>
    <cellStyle name="Note 2 6 29 2" xfId="6793" xr:uid="{00000000-0005-0000-0000-000006B20000}"/>
    <cellStyle name="Note 2 6 29 2 2" xfId="18729" xr:uid="{00000000-0005-0000-0000-000007B20000}"/>
    <cellStyle name="Note 2 6 29 2 3" xfId="25945" xr:uid="{00000000-0005-0000-0000-000008B20000}"/>
    <cellStyle name="Note 2 6 29 2 4" xfId="31016" xr:uid="{00000000-0005-0000-0000-000009B20000}"/>
    <cellStyle name="Note 2 6 29 2 5" xfId="35692" xr:uid="{00000000-0005-0000-0000-00000AB20000}"/>
    <cellStyle name="Note 2 6 29 2 6" xfId="41170" xr:uid="{00000000-0005-0000-0000-00000BB20000}"/>
    <cellStyle name="Note 2 6 29 2 7" xfId="46068" xr:uid="{00000000-0005-0000-0000-00000CB20000}"/>
    <cellStyle name="Note 2 6 29 2 8" xfId="52078" xr:uid="{00000000-0005-0000-0000-00000DB20000}"/>
    <cellStyle name="Note 2 6 29 3" xfId="6178" xr:uid="{00000000-0005-0000-0000-00000EB20000}"/>
    <cellStyle name="Note 2 6 29 3 2" xfId="18730" xr:uid="{00000000-0005-0000-0000-00000FB20000}"/>
    <cellStyle name="Note 2 6 29 3 3" xfId="25946" xr:uid="{00000000-0005-0000-0000-000010B20000}"/>
    <cellStyle name="Note 2 6 29 3 4" xfId="31017" xr:uid="{00000000-0005-0000-0000-000011B20000}"/>
    <cellStyle name="Note 2 6 29 3 5" xfId="35693" xr:uid="{00000000-0005-0000-0000-000012B20000}"/>
    <cellStyle name="Note 2 6 29 3 6" xfId="41171" xr:uid="{00000000-0005-0000-0000-000013B20000}"/>
    <cellStyle name="Note 2 6 29 3 7" xfId="46069" xr:uid="{00000000-0005-0000-0000-000014B20000}"/>
    <cellStyle name="Note 2 6 29 3 8" xfId="52079" xr:uid="{00000000-0005-0000-0000-000015B20000}"/>
    <cellStyle name="Note 2 6 29 4" xfId="4761" xr:uid="{00000000-0005-0000-0000-000016B20000}"/>
    <cellStyle name="Note 2 6 29 4 2" xfId="18731" xr:uid="{00000000-0005-0000-0000-000017B20000}"/>
    <cellStyle name="Note 2 6 29 4 3" xfId="25947" xr:uid="{00000000-0005-0000-0000-000018B20000}"/>
    <cellStyle name="Note 2 6 29 4 4" xfId="31018" xr:uid="{00000000-0005-0000-0000-000019B20000}"/>
    <cellStyle name="Note 2 6 29 4 5" xfId="35694" xr:uid="{00000000-0005-0000-0000-00001AB20000}"/>
    <cellStyle name="Note 2 6 29 4 6" xfId="41172" xr:uid="{00000000-0005-0000-0000-00001BB20000}"/>
    <cellStyle name="Note 2 6 29 4 7" xfId="46070" xr:uid="{00000000-0005-0000-0000-00001CB20000}"/>
    <cellStyle name="Note 2 6 29 4 8" xfId="52080" xr:uid="{00000000-0005-0000-0000-00001DB20000}"/>
    <cellStyle name="Note 2 6 29 5" xfId="7828" xr:uid="{00000000-0005-0000-0000-00001EB20000}"/>
    <cellStyle name="Note 2 6 29 5 2" xfId="18732" xr:uid="{00000000-0005-0000-0000-00001FB20000}"/>
    <cellStyle name="Note 2 6 29 5 3" xfId="25948" xr:uid="{00000000-0005-0000-0000-000020B20000}"/>
    <cellStyle name="Note 2 6 29 5 4" xfId="31019" xr:uid="{00000000-0005-0000-0000-000021B20000}"/>
    <cellStyle name="Note 2 6 29 5 5" xfId="35695" xr:uid="{00000000-0005-0000-0000-000022B20000}"/>
    <cellStyle name="Note 2 6 29 5 6" xfId="41173" xr:uid="{00000000-0005-0000-0000-000023B20000}"/>
    <cellStyle name="Note 2 6 29 5 7" xfId="46071" xr:uid="{00000000-0005-0000-0000-000024B20000}"/>
    <cellStyle name="Note 2 6 29 5 8" xfId="52081" xr:uid="{00000000-0005-0000-0000-000025B20000}"/>
    <cellStyle name="Note 2 6 29 6" xfId="6232" xr:uid="{00000000-0005-0000-0000-000026B20000}"/>
    <cellStyle name="Note 2 6 29 6 2" xfId="18733" xr:uid="{00000000-0005-0000-0000-000027B20000}"/>
    <cellStyle name="Note 2 6 29 6 3" xfId="25949" xr:uid="{00000000-0005-0000-0000-000028B20000}"/>
    <cellStyle name="Note 2 6 29 6 4" xfId="31020" xr:uid="{00000000-0005-0000-0000-000029B20000}"/>
    <cellStyle name="Note 2 6 29 6 5" xfId="35696" xr:uid="{00000000-0005-0000-0000-00002AB20000}"/>
    <cellStyle name="Note 2 6 29 6 6" xfId="41174" xr:uid="{00000000-0005-0000-0000-00002BB20000}"/>
    <cellStyle name="Note 2 6 29 6 7" xfId="46072" xr:uid="{00000000-0005-0000-0000-00002CB20000}"/>
    <cellStyle name="Note 2 6 29 6 8" xfId="52082" xr:uid="{00000000-0005-0000-0000-00002DB20000}"/>
    <cellStyle name="Note 2 6 29 7" xfId="5994" xr:uid="{00000000-0005-0000-0000-00002EB20000}"/>
    <cellStyle name="Note 2 6 29 7 2" xfId="18734" xr:uid="{00000000-0005-0000-0000-00002FB20000}"/>
    <cellStyle name="Note 2 6 29 7 3" xfId="25950" xr:uid="{00000000-0005-0000-0000-000030B20000}"/>
    <cellStyle name="Note 2 6 29 7 4" xfId="31021" xr:uid="{00000000-0005-0000-0000-000031B20000}"/>
    <cellStyle name="Note 2 6 29 7 5" xfId="35697" xr:uid="{00000000-0005-0000-0000-000032B20000}"/>
    <cellStyle name="Note 2 6 29 7 6" xfId="41175" xr:uid="{00000000-0005-0000-0000-000033B20000}"/>
    <cellStyle name="Note 2 6 29 7 7" xfId="46073" xr:uid="{00000000-0005-0000-0000-000034B20000}"/>
    <cellStyle name="Note 2 6 29 7 8" xfId="52083" xr:uid="{00000000-0005-0000-0000-000035B20000}"/>
    <cellStyle name="Note 2 6 29 8" xfId="6096" xr:uid="{00000000-0005-0000-0000-000036B20000}"/>
    <cellStyle name="Note 2 6 29 8 2" xfId="18735" xr:uid="{00000000-0005-0000-0000-000037B20000}"/>
    <cellStyle name="Note 2 6 29 8 3" xfId="25951" xr:uid="{00000000-0005-0000-0000-000038B20000}"/>
    <cellStyle name="Note 2 6 29 8 4" xfId="31022" xr:uid="{00000000-0005-0000-0000-000039B20000}"/>
    <cellStyle name="Note 2 6 29 8 5" xfId="35698" xr:uid="{00000000-0005-0000-0000-00003AB20000}"/>
    <cellStyle name="Note 2 6 29 8 6" xfId="41176" xr:uid="{00000000-0005-0000-0000-00003BB20000}"/>
    <cellStyle name="Note 2 6 29 8 7" xfId="46074" xr:uid="{00000000-0005-0000-0000-00003CB20000}"/>
    <cellStyle name="Note 2 6 29 8 8" xfId="52084" xr:uid="{00000000-0005-0000-0000-00003DB20000}"/>
    <cellStyle name="Note 2 6 29 9" xfId="6659" xr:uid="{00000000-0005-0000-0000-00003EB20000}"/>
    <cellStyle name="Note 2 6 29 9 2" xfId="18736" xr:uid="{00000000-0005-0000-0000-00003FB20000}"/>
    <cellStyle name="Note 2 6 29 9 3" xfId="25952" xr:uid="{00000000-0005-0000-0000-000040B20000}"/>
    <cellStyle name="Note 2 6 29 9 4" xfId="31023" xr:uid="{00000000-0005-0000-0000-000041B20000}"/>
    <cellStyle name="Note 2 6 29 9 5" xfId="35699" xr:uid="{00000000-0005-0000-0000-000042B20000}"/>
    <cellStyle name="Note 2 6 29 9 6" xfId="41177" xr:uid="{00000000-0005-0000-0000-000043B20000}"/>
    <cellStyle name="Note 2 6 29 9 7" xfId="46075" xr:uid="{00000000-0005-0000-0000-000044B20000}"/>
    <cellStyle name="Note 2 6 29 9 8" xfId="52085" xr:uid="{00000000-0005-0000-0000-000045B20000}"/>
    <cellStyle name="Note 2 6 3" xfId="749" xr:uid="{00000000-0005-0000-0000-000046B20000}"/>
    <cellStyle name="Note 2 6 3 10" xfId="11829" xr:uid="{00000000-0005-0000-0000-000047B20000}"/>
    <cellStyle name="Note 2 6 3 11" xfId="46970" xr:uid="{00000000-0005-0000-0000-000048B20000}"/>
    <cellStyle name="Note 2 6 3 2" xfId="4076" xr:uid="{00000000-0005-0000-0000-000049B20000}"/>
    <cellStyle name="Note 2 6 3 2 10" xfId="41178" xr:uid="{00000000-0005-0000-0000-00004AB20000}"/>
    <cellStyle name="Note 2 6 3 2 11" xfId="46076" xr:uid="{00000000-0005-0000-0000-00004BB20000}"/>
    <cellStyle name="Note 2 6 3 2 12" xfId="52086" xr:uid="{00000000-0005-0000-0000-00004CB20000}"/>
    <cellStyle name="Note 2 6 3 2 2" xfId="6883" xr:uid="{00000000-0005-0000-0000-00004DB20000}"/>
    <cellStyle name="Note 2 6 3 2 2 2" xfId="18738" xr:uid="{00000000-0005-0000-0000-00004EB20000}"/>
    <cellStyle name="Note 2 6 3 2 2 3" xfId="25954" xr:uid="{00000000-0005-0000-0000-00004FB20000}"/>
    <cellStyle name="Note 2 6 3 2 2 4" xfId="31025" xr:uid="{00000000-0005-0000-0000-000050B20000}"/>
    <cellStyle name="Note 2 6 3 2 2 5" xfId="35701" xr:uid="{00000000-0005-0000-0000-000051B20000}"/>
    <cellStyle name="Note 2 6 3 2 2 6" xfId="41179" xr:uid="{00000000-0005-0000-0000-000052B20000}"/>
    <cellStyle name="Note 2 6 3 2 2 7" xfId="46077" xr:uid="{00000000-0005-0000-0000-000053B20000}"/>
    <cellStyle name="Note 2 6 3 2 2 8" xfId="52087" xr:uid="{00000000-0005-0000-0000-000054B20000}"/>
    <cellStyle name="Note 2 6 3 2 3" xfId="4782" xr:uid="{00000000-0005-0000-0000-000055B20000}"/>
    <cellStyle name="Note 2 6 3 2 3 2" xfId="18739" xr:uid="{00000000-0005-0000-0000-000056B20000}"/>
    <cellStyle name="Note 2 6 3 2 3 3" xfId="25955" xr:uid="{00000000-0005-0000-0000-000057B20000}"/>
    <cellStyle name="Note 2 6 3 2 3 4" xfId="31026" xr:uid="{00000000-0005-0000-0000-000058B20000}"/>
    <cellStyle name="Note 2 6 3 2 3 5" xfId="35702" xr:uid="{00000000-0005-0000-0000-000059B20000}"/>
    <cellStyle name="Note 2 6 3 2 3 6" xfId="41180" xr:uid="{00000000-0005-0000-0000-00005AB20000}"/>
    <cellStyle name="Note 2 6 3 2 3 7" xfId="46078" xr:uid="{00000000-0005-0000-0000-00005BB20000}"/>
    <cellStyle name="Note 2 6 3 2 3 8" xfId="52088" xr:uid="{00000000-0005-0000-0000-00005CB20000}"/>
    <cellStyle name="Note 2 6 3 2 4" xfId="3688" xr:uid="{00000000-0005-0000-0000-00005DB20000}"/>
    <cellStyle name="Note 2 6 3 2 4 2" xfId="18740" xr:uid="{00000000-0005-0000-0000-00005EB20000}"/>
    <cellStyle name="Note 2 6 3 2 4 3" xfId="25956" xr:uid="{00000000-0005-0000-0000-00005FB20000}"/>
    <cellStyle name="Note 2 6 3 2 4 4" xfId="31027" xr:uid="{00000000-0005-0000-0000-000060B20000}"/>
    <cellStyle name="Note 2 6 3 2 4 5" xfId="35703" xr:uid="{00000000-0005-0000-0000-000061B20000}"/>
    <cellStyle name="Note 2 6 3 2 4 6" xfId="41181" xr:uid="{00000000-0005-0000-0000-000062B20000}"/>
    <cellStyle name="Note 2 6 3 2 4 7" xfId="46079" xr:uid="{00000000-0005-0000-0000-000063B20000}"/>
    <cellStyle name="Note 2 6 3 2 4 8" xfId="52089" xr:uid="{00000000-0005-0000-0000-000064B20000}"/>
    <cellStyle name="Note 2 6 3 2 5" xfId="5148" xr:uid="{00000000-0005-0000-0000-000065B20000}"/>
    <cellStyle name="Note 2 6 3 2 5 2" xfId="18741" xr:uid="{00000000-0005-0000-0000-000066B20000}"/>
    <cellStyle name="Note 2 6 3 2 5 3" xfId="25957" xr:uid="{00000000-0005-0000-0000-000067B20000}"/>
    <cellStyle name="Note 2 6 3 2 5 4" xfId="31028" xr:uid="{00000000-0005-0000-0000-000068B20000}"/>
    <cellStyle name="Note 2 6 3 2 5 5" xfId="35704" xr:uid="{00000000-0005-0000-0000-000069B20000}"/>
    <cellStyle name="Note 2 6 3 2 5 6" xfId="41182" xr:uid="{00000000-0005-0000-0000-00006AB20000}"/>
    <cellStyle name="Note 2 6 3 2 5 7" xfId="46080" xr:uid="{00000000-0005-0000-0000-00006BB20000}"/>
    <cellStyle name="Note 2 6 3 2 5 8" xfId="52090" xr:uid="{00000000-0005-0000-0000-00006CB20000}"/>
    <cellStyle name="Note 2 6 3 2 6" xfId="18737" xr:uid="{00000000-0005-0000-0000-00006DB20000}"/>
    <cellStyle name="Note 2 6 3 2 7" xfId="25953" xr:uid="{00000000-0005-0000-0000-00006EB20000}"/>
    <cellStyle name="Note 2 6 3 2 8" xfId="31024" xr:uid="{00000000-0005-0000-0000-00006FB20000}"/>
    <cellStyle name="Note 2 6 3 2 9" xfId="35700" xr:uid="{00000000-0005-0000-0000-000070B20000}"/>
    <cellStyle name="Note 2 6 3 3" xfId="4846" xr:uid="{00000000-0005-0000-0000-000071B20000}"/>
    <cellStyle name="Note 2 6 3 3 10" xfId="18742" xr:uid="{00000000-0005-0000-0000-000072B20000}"/>
    <cellStyle name="Note 2 6 3 3 11" xfId="25958" xr:uid="{00000000-0005-0000-0000-000073B20000}"/>
    <cellStyle name="Note 2 6 3 3 12" xfId="31029" xr:uid="{00000000-0005-0000-0000-000074B20000}"/>
    <cellStyle name="Note 2 6 3 3 13" xfId="35705" xr:uid="{00000000-0005-0000-0000-000075B20000}"/>
    <cellStyle name="Note 2 6 3 3 14" xfId="41183" xr:uid="{00000000-0005-0000-0000-000076B20000}"/>
    <cellStyle name="Note 2 6 3 3 15" xfId="46081" xr:uid="{00000000-0005-0000-0000-000077B20000}"/>
    <cellStyle name="Note 2 6 3 3 16" xfId="52091" xr:uid="{00000000-0005-0000-0000-000078B20000}"/>
    <cellStyle name="Note 2 6 3 3 2" xfId="7179" xr:uid="{00000000-0005-0000-0000-000079B20000}"/>
    <cellStyle name="Note 2 6 3 3 2 2" xfId="18743" xr:uid="{00000000-0005-0000-0000-00007AB20000}"/>
    <cellStyle name="Note 2 6 3 3 2 3" xfId="25959" xr:uid="{00000000-0005-0000-0000-00007BB20000}"/>
    <cellStyle name="Note 2 6 3 3 2 4" xfId="31030" xr:uid="{00000000-0005-0000-0000-00007CB20000}"/>
    <cellStyle name="Note 2 6 3 3 2 5" xfId="35706" xr:uid="{00000000-0005-0000-0000-00007DB20000}"/>
    <cellStyle name="Note 2 6 3 3 2 6" xfId="41184" xr:uid="{00000000-0005-0000-0000-00007EB20000}"/>
    <cellStyle name="Note 2 6 3 3 2 7" xfId="46082" xr:uid="{00000000-0005-0000-0000-00007FB20000}"/>
    <cellStyle name="Note 2 6 3 3 2 8" xfId="52092" xr:uid="{00000000-0005-0000-0000-000080B20000}"/>
    <cellStyle name="Note 2 6 3 3 3" xfId="7730" xr:uid="{00000000-0005-0000-0000-000081B20000}"/>
    <cellStyle name="Note 2 6 3 3 3 2" xfId="18744" xr:uid="{00000000-0005-0000-0000-000082B20000}"/>
    <cellStyle name="Note 2 6 3 3 3 3" xfId="25960" xr:uid="{00000000-0005-0000-0000-000083B20000}"/>
    <cellStyle name="Note 2 6 3 3 3 4" xfId="31031" xr:uid="{00000000-0005-0000-0000-000084B20000}"/>
    <cellStyle name="Note 2 6 3 3 3 5" xfId="35707" xr:uid="{00000000-0005-0000-0000-000085B20000}"/>
    <cellStyle name="Note 2 6 3 3 3 6" xfId="41185" xr:uid="{00000000-0005-0000-0000-000086B20000}"/>
    <cellStyle name="Note 2 6 3 3 3 7" xfId="46083" xr:uid="{00000000-0005-0000-0000-000087B20000}"/>
    <cellStyle name="Note 2 6 3 3 3 8" xfId="52093" xr:uid="{00000000-0005-0000-0000-000088B20000}"/>
    <cellStyle name="Note 2 6 3 3 4" xfId="8046" xr:uid="{00000000-0005-0000-0000-000089B20000}"/>
    <cellStyle name="Note 2 6 3 3 4 2" xfId="18745" xr:uid="{00000000-0005-0000-0000-00008AB20000}"/>
    <cellStyle name="Note 2 6 3 3 4 3" xfId="25961" xr:uid="{00000000-0005-0000-0000-00008BB20000}"/>
    <cellStyle name="Note 2 6 3 3 4 4" xfId="31032" xr:uid="{00000000-0005-0000-0000-00008CB20000}"/>
    <cellStyle name="Note 2 6 3 3 4 5" xfId="35708" xr:uid="{00000000-0005-0000-0000-00008DB20000}"/>
    <cellStyle name="Note 2 6 3 3 4 6" xfId="41186" xr:uid="{00000000-0005-0000-0000-00008EB20000}"/>
    <cellStyle name="Note 2 6 3 3 4 7" xfId="46084" xr:uid="{00000000-0005-0000-0000-00008FB20000}"/>
    <cellStyle name="Note 2 6 3 3 4 8" xfId="52094" xr:uid="{00000000-0005-0000-0000-000090B20000}"/>
    <cellStyle name="Note 2 6 3 3 5" xfId="8503" xr:uid="{00000000-0005-0000-0000-000091B20000}"/>
    <cellStyle name="Note 2 6 3 3 5 2" xfId="18746" xr:uid="{00000000-0005-0000-0000-000092B20000}"/>
    <cellStyle name="Note 2 6 3 3 5 3" xfId="25962" xr:uid="{00000000-0005-0000-0000-000093B20000}"/>
    <cellStyle name="Note 2 6 3 3 5 4" xfId="31033" xr:uid="{00000000-0005-0000-0000-000094B20000}"/>
    <cellStyle name="Note 2 6 3 3 5 5" xfId="35709" xr:uid="{00000000-0005-0000-0000-000095B20000}"/>
    <cellStyle name="Note 2 6 3 3 5 6" xfId="41187" xr:uid="{00000000-0005-0000-0000-000096B20000}"/>
    <cellStyle name="Note 2 6 3 3 5 7" xfId="46085" xr:uid="{00000000-0005-0000-0000-000097B20000}"/>
    <cellStyle name="Note 2 6 3 3 5 8" xfId="52095" xr:uid="{00000000-0005-0000-0000-000098B20000}"/>
    <cellStyle name="Note 2 6 3 3 6" xfId="8846" xr:uid="{00000000-0005-0000-0000-000099B20000}"/>
    <cellStyle name="Note 2 6 3 3 6 2" xfId="18747" xr:uid="{00000000-0005-0000-0000-00009AB20000}"/>
    <cellStyle name="Note 2 6 3 3 6 3" xfId="25963" xr:uid="{00000000-0005-0000-0000-00009BB20000}"/>
    <cellStyle name="Note 2 6 3 3 6 4" xfId="31034" xr:uid="{00000000-0005-0000-0000-00009CB20000}"/>
    <cellStyle name="Note 2 6 3 3 6 5" xfId="35710" xr:uid="{00000000-0005-0000-0000-00009DB20000}"/>
    <cellStyle name="Note 2 6 3 3 6 6" xfId="41188" xr:uid="{00000000-0005-0000-0000-00009EB20000}"/>
    <cellStyle name="Note 2 6 3 3 6 7" xfId="46086" xr:uid="{00000000-0005-0000-0000-00009FB20000}"/>
    <cellStyle name="Note 2 6 3 3 6 8" xfId="52096" xr:uid="{00000000-0005-0000-0000-0000A0B20000}"/>
    <cellStyle name="Note 2 6 3 3 7" xfId="9308" xr:uid="{00000000-0005-0000-0000-0000A1B20000}"/>
    <cellStyle name="Note 2 6 3 3 7 2" xfId="18748" xr:uid="{00000000-0005-0000-0000-0000A2B20000}"/>
    <cellStyle name="Note 2 6 3 3 7 3" xfId="25964" xr:uid="{00000000-0005-0000-0000-0000A3B20000}"/>
    <cellStyle name="Note 2 6 3 3 7 4" xfId="31035" xr:uid="{00000000-0005-0000-0000-0000A4B20000}"/>
    <cellStyle name="Note 2 6 3 3 7 5" xfId="35711" xr:uid="{00000000-0005-0000-0000-0000A5B20000}"/>
    <cellStyle name="Note 2 6 3 3 7 6" xfId="41189" xr:uid="{00000000-0005-0000-0000-0000A6B20000}"/>
    <cellStyle name="Note 2 6 3 3 7 7" xfId="46087" xr:uid="{00000000-0005-0000-0000-0000A7B20000}"/>
    <cellStyle name="Note 2 6 3 3 7 8" xfId="52097" xr:uid="{00000000-0005-0000-0000-0000A8B20000}"/>
    <cellStyle name="Note 2 6 3 3 8" xfId="9665" xr:uid="{00000000-0005-0000-0000-0000A9B20000}"/>
    <cellStyle name="Note 2 6 3 3 8 2" xfId="18749" xr:uid="{00000000-0005-0000-0000-0000AAB20000}"/>
    <cellStyle name="Note 2 6 3 3 8 3" xfId="25965" xr:uid="{00000000-0005-0000-0000-0000ABB20000}"/>
    <cellStyle name="Note 2 6 3 3 8 4" xfId="31036" xr:uid="{00000000-0005-0000-0000-0000ACB20000}"/>
    <cellStyle name="Note 2 6 3 3 8 5" xfId="35712" xr:uid="{00000000-0005-0000-0000-0000ADB20000}"/>
    <cellStyle name="Note 2 6 3 3 8 6" xfId="41190" xr:uid="{00000000-0005-0000-0000-0000AEB20000}"/>
    <cellStyle name="Note 2 6 3 3 8 7" xfId="46088" xr:uid="{00000000-0005-0000-0000-0000AFB20000}"/>
    <cellStyle name="Note 2 6 3 3 8 8" xfId="52098" xr:uid="{00000000-0005-0000-0000-0000B0B20000}"/>
    <cellStyle name="Note 2 6 3 3 9" xfId="9933" xr:uid="{00000000-0005-0000-0000-0000B1B20000}"/>
    <cellStyle name="Note 2 6 3 3 9 2" xfId="18750" xr:uid="{00000000-0005-0000-0000-0000B2B20000}"/>
    <cellStyle name="Note 2 6 3 3 9 3" xfId="25966" xr:uid="{00000000-0005-0000-0000-0000B3B20000}"/>
    <cellStyle name="Note 2 6 3 3 9 4" xfId="31037" xr:uid="{00000000-0005-0000-0000-0000B4B20000}"/>
    <cellStyle name="Note 2 6 3 3 9 5" xfId="35713" xr:uid="{00000000-0005-0000-0000-0000B5B20000}"/>
    <cellStyle name="Note 2 6 3 3 9 6" xfId="41191" xr:uid="{00000000-0005-0000-0000-0000B6B20000}"/>
    <cellStyle name="Note 2 6 3 3 9 7" xfId="46089" xr:uid="{00000000-0005-0000-0000-0000B7B20000}"/>
    <cellStyle name="Note 2 6 3 3 9 8" xfId="52099" xr:uid="{00000000-0005-0000-0000-0000B8B20000}"/>
    <cellStyle name="Note 2 6 3 4" xfId="3681" xr:uid="{00000000-0005-0000-0000-0000B9B20000}"/>
    <cellStyle name="Note 2 6 3 4 10" xfId="18751" xr:uid="{00000000-0005-0000-0000-0000BAB20000}"/>
    <cellStyle name="Note 2 6 3 4 11" xfId="25967" xr:uid="{00000000-0005-0000-0000-0000BBB20000}"/>
    <cellStyle name="Note 2 6 3 4 12" xfId="31038" xr:uid="{00000000-0005-0000-0000-0000BCB20000}"/>
    <cellStyle name="Note 2 6 3 4 13" xfId="35714" xr:uid="{00000000-0005-0000-0000-0000BDB20000}"/>
    <cellStyle name="Note 2 6 3 4 14" xfId="41192" xr:uid="{00000000-0005-0000-0000-0000BEB20000}"/>
    <cellStyle name="Note 2 6 3 4 15" xfId="46090" xr:uid="{00000000-0005-0000-0000-0000BFB20000}"/>
    <cellStyle name="Note 2 6 3 4 16" xfId="52100" xr:uid="{00000000-0005-0000-0000-0000C0B20000}"/>
    <cellStyle name="Note 2 6 3 4 2" xfId="7294" xr:uid="{00000000-0005-0000-0000-0000C1B20000}"/>
    <cellStyle name="Note 2 6 3 4 2 2" xfId="18752" xr:uid="{00000000-0005-0000-0000-0000C2B20000}"/>
    <cellStyle name="Note 2 6 3 4 2 3" xfId="25968" xr:uid="{00000000-0005-0000-0000-0000C3B20000}"/>
    <cellStyle name="Note 2 6 3 4 2 4" xfId="31039" xr:uid="{00000000-0005-0000-0000-0000C4B20000}"/>
    <cellStyle name="Note 2 6 3 4 2 5" xfId="35715" xr:uid="{00000000-0005-0000-0000-0000C5B20000}"/>
    <cellStyle name="Note 2 6 3 4 2 6" xfId="41193" xr:uid="{00000000-0005-0000-0000-0000C6B20000}"/>
    <cellStyle name="Note 2 6 3 4 2 7" xfId="46091" xr:uid="{00000000-0005-0000-0000-0000C7B20000}"/>
    <cellStyle name="Note 2 6 3 4 2 8" xfId="52101" xr:uid="{00000000-0005-0000-0000-0000C8B20000}"/>
    <cellStyle name="Note 2 6 3 4 3" xfId="7810" xr:uid="{00000000-0005-0000-0000-0000C9B20000}"/>
    <cellStyle name="Note 2 6 3 4 3 2" xfId="18753" xr:uid="{00000000-0005-0000-0000-0000CAB20000}"/>
    <cellStyle name="Note 2 6 3 4 3 3" xfId="25969" xr:uid="{00000000-0005-0000-0000-0000CBB20000}"/>
    <cellStyle name="Note 2 6 3 4 3 4" xfId="31040" xr:uid="{00000000-0005-0000-0000-0000CCB20000}"/>
    <cellStyle name="Note 2 6 3 4 3 5" xfId="35716" xr:uid="{00000000-0005-0000-0000-0000CDB20000}"/>
    <cellStyle name="Note 2 6 3 4 3 6" xfId="41194" xr:uid="{00000000-0005-0000-0000-0000CEB20000}"/>
    <cellStyle name="Note 2 6 3 4 3 7" xfId="46092" xr:uid="{00000000-0005-0000-0000-0000CFB20000}"/>
    <cellStyle name="Note 2 6 3 4 3 8" xfId="52102" xr:uid="{00000000-0005-0000-0000-0000D0B20000}"/>
    <cellStyle name="Note 2 6 3 4 4" xfId="8162" xr:uid="{00000000-0005-0000-0000-0000D1B20000}"/>
    <cellStyle name="Note 2 6 3 4 4 2" xfId="18754" xr:uid="{00000000-0005-0000-0000-0000D2B20000}"/>
    <cellStyle name="Note 2 6 3 4 4 3" xfId="25970" xr:uid="{00000000-0005-0000-0000-0000D3B20000}"/>
    <cellStyle name="Note 2 6 3 4 4 4" xfId="31041" xr:uid="{00000000-0005-0000-0000-0000D4B20000}"/>
    <cellStyle name="Note 2 6 3 4 4 5" xfId="35717" xr:uid="{00000000-0005-0000-0000-0000D5B20000}"/>
    <cellStyle name="Note 2 6 3 4 4 6" xfId="41195" xr:uid="{00000000-0005-0000-0000-0000D6B20000}"/>
    <cellStyle name="Note 2 6 3 4 4 7" xfId="46093" xr:uid="{00000000-0005-0000-0000-0000D7B20000}"/>
    <cellStyle name="Note 2 6 3 4 4 8" xfId="52103" xr:uid="{00000000-0005-0000-0000-0000D8B20000}"/>
    <cellStyle name="Note 2 6 3 4 5" xfId="8583" xr:uid="{00000000-0005-0000-0000-0000D9B20000}"/>
    <cellStyle name="Note 2 6 3 4 5 2" xfId="18755" xr:uid="{00000000-0005-0000-0000-0000DAB20000}"/>
    <cellStyle name="Note 2 6 3 4 5 3" xfId="25971" xr:uid="{00000000-0005-0000-0000-0000DBB20000}"/>
    <cellStyle name="Note 2 6 3 4 5 4" xfId="31042" xr:uid="{00000000-0005-0000-0000-0000DCB20000}"/>
    <cellStyle name="Note 2 6 3 4 5 5" xfId="35718" xr:uid="{00000000-0005-0000-0000-0000DDB20000}"/>
    <cellStyle name="Note 2 6 3 4 5 6" xfId="41196" xr:uid="{00000000-0005-0000-0000-0000DEB20000}"/>
    <cellStyle name="Note 2 6 3 4 5 7" xfId="46094" xr:uid="{00000000-0005-0000-0000-0000DFB20000}"/>
    <cellStyle name="Note 2 6 3 4 5 8" xfId="52104" xr:uid="{00000000-0005-0000-0000-0000E0B20000}"/>
    <cellStyle name="Note 2 6 3 4 6" xfId="8947" xr:uid="{00000000-0005-0000-0000-0000E1B20000}"/>
    <cellStyle name="Note 2 6 3 4 6 2" xfId="18756" xr:uid="{00000000-0005-0000-0000-0000E2B20000}"/>
    <cellStyle name="Note 2 6 3 4 6 3" xfId="25972" xr:uid="{00000000-0005-0000-0000-0000E3B20000}"/>
    <cellStyle name="Note 2 6 3 4 6 4" xfId="31043" xr:uid="{00000000-0005-0000-0000-0000E4B20000}"/>
    <cellStyle name="Note 2 6 3 4 6 5" xfId="35719" xr:uid="{00000000-0005-0000-0000-0000E5B20000}"/>
    <cellStyle name="Note 2 6 3 4 6 6" xfId="41197" xr:uid="{00000000-0005-0000-0000-0000E6B20000}"/>
    <cellStyle name="Note 2 6 3 4 6 7" xfId="46095" xr:uid="{00000000-0005-0000-0000-0000E7B20000}"/>
    <cellStyle name="Note 2 6 3 4 6 8" xfId="52105" xr:uid="{00000000-0005-0000-0000-0000E8B20000}"/>
    <cellStyle name="Note 2 6 3 4 7" xfId="9398" xr:uid="{00000000-0005-0000-0000-0000E9B20000}"/>
    <cellStyle name="Note 2 6 3 4 7 2" xfId="18757" xr:uid="{00000000-0005-0000-0000-0000EAB20000}"/>
    <cellStyle name="Note 2 6 3 4 7 3" xfId="25973" xr:uid="{00000000-0005-0000-0000-0000EBB20000}"/>
    <cellStyle name="Note 2 6 3 4 7 4" xfId="31044" xr:uid="{00000000-0005-0000-0000-0000ECB20000}"/>
    <cellStyle name="Note 2 6 3 4 7 5" xfId="35720" xr:uid="{00000000-0005-0000-0000-0000EDB20000}"/>
    <cellStyle name="Note 2 6 3 4 7 6" xfId="41198" xr:uid="{00000000-0005-0000-0000-0000EEB20000}"/>
    <cellStyle name="Note 2 6 3 4 7 7" xfId="46096" xr:uid="{00000000-0005-0000-0000-0000EFB20000}"/>
    <cellStyle name="Note 2 6 3 4 7 8" xfId="52106" xr:uid="{00000000-0005-0000-0000-0000F0B20000}"/>
    <cellStyle name="Note 2 6 3 4 8" xfId="9728" xr:uid="{00000000-0005-0000-0000-0000F1B20000}"/>
    <cellStyle name="Note 2 6 3 4 8 2" xfId="18758" xr:uid="{00000000-0005-0000-0000-0000F2B20000}"/>
    <cellStyle name="Note 2 6 3 4 8 3" xfId="25974" xr:uid="{00000000-0005-0000-0000-0000F3B20000}"/>
    <cellStyle name="Note 2 6 3 4 8 4" xfId="31045" xr:uid="{00000000-0005-0000-0000-0000F4B20000}"/>
    <cellStyle name="Note 2 6 3 4 8 5" xfId="35721" xr:uid="{00000000-0005-0000-0000-0000F5B20000}"/>
    <cellStyle name="Note 2 6 3 4 8 6" xfId="41199" xr:uid="{00000000-0005-0000-0000-0000F6B20000}"/>
    <cellStyle name="Note 2 6 3 4 8 7" xfId="46097" xr:uid="{00000000-0005-0000-0000-0000F7B20000}"/>
    <cellStyle name="Note 2 6 3 4 8 8" xfId="52107" xr:uid="{00000000-0005-0000-0000-0000F8B20000}"/>
    <cellStyle name="Note 2 6 3 4 9" xfId="9996" xr:uid="{00000000-0005-0000-0000-0000F9B20000}"/>
    <cellStyle name="Note 2 6 3 4 9 2" xfId="18759" xr:uid="{00000000-0005-0000-0000-0000FAB20000}"/>
    <cellStyle name="Note 2 6 3 4 9 3" xfId="25975" xr:uid="{00000000-0005-0000-0000-0000FBB20000}"/>
    <cellStyle name="Note 2 6 3 4 9 4" xfId="31046" xr:uid="{00000000-0005-0000-0000-0000FCB20000}"/>
    <cellStyle name="Note 2 6 3 4 9 5" xfId="35722" xr:uid="{00000000-0005-0000-0000-0000FDB20000}"/>
    <cellStyle name="Note 2 6 3 4 9 6" xfId="41200" xr:uid="{00000000-0005-0000-0000-0000FEB20000}"/>
    <cellStyle name="Note 2 6 3 4 9 7" xfId="46098" xr:uid="{00000000-0005-0000-0000-0000FFB20000}"/>
    <cellStyle name="Note 2 6 3 4 9 8" xfId="52108" xr:uid="{00000000-0005-0000-0000-000000B30000}"/>
    <cellStyle name="Note 2 6 3 5" xfId="4781" xr:uid="{00000000-0005-0000-0000-000001B30000}"/>
    <cellStyle name="Note 2 6 3 5 2" xfId="18760" xr:uid="{00000000-0005-0000-0000-000002B30000}"/>
    <cellStyle name="Note 2 6 3 5 3" xfId="25976" xr:uid="{00000000-0005-0000-0000-000003B30000}"/>
    <cellStyle name="Note 2 6 3 5 4" xfId="31047" xr:uid="{00000000-0005-0000-0000-000004B30000}"/>
    <cellStyle name="Note 2 6 3 5 5" xfId="35723" xr:uid="{00000000-0005-0000-0000-000005B30000}"/>
    <cellStyle name="Note 2 6 3 5 6" xfId="41201" xr:uid="{00000000-0005-0000-0000-000006B30000}"/>
    <cellStyle name="Note 2 6 3 5 7" xfId="46099" xr:uid="{00000000-0005-0000-0000-000007B30000}"/>
    <cellStyle name="Note 2 6 3 5 8" xfId="52109" xr:uid="{00000000-0005-0000-0000-000008B30000}"/>
    <cellStyle name="Note 2 6 3 6" xfId="4742" xr:uid="{00000000-0005-0000-0000-000009B30000}"/>
    <cellStyle name="Note 2 6 3 6 2" xfId="18761" xr:uid="{00000000-0005-0000-0000-00000AB30000}"/>
    <cellStyle name="Note 2 6 3 6 3" xfId="25977" xr:uid="{00000000-0005-0000-0000-00000BB30000}"/>
    <cellStyle name="Note 2 6 3 6 4" xfId="31048" xr:uid="{00000000-0005-0000-0000-00000CB30000}"/>
    <cellStyle name="Note 2 6 3 6 5" xfId="35724" xr:uid="{00000000-0005-0000-0000-00000DB30000}"/>
    <cellStyle name="Note 2 6 3 6 6" xfId="41202" xr:uid="{00000000-0005-0000-0000-00000EB30000}"/>
    <cellStyle name="Note 2 6 3 6 7" xfId="46100" xr:uid="{00000000-0005-0000-0000-00000FB30000}"/>
    <cellStyle name="Note 2 6 3 6 8" xfId="52110" xr:uid="{00000000-0005-0000-0000-000010B30000}"/>
    <cellStyle name="Note 2 6 3 7" xfId="5757" xr:uid="{00000000-0005-0000-0000-000011B30000}"/>
    <cellStyle name="Note 2 6 3 7 2" xfId="18762" xr:uid="{00000000-0005-0000-0000-000012B30000}"/>
    <cellStyle name="Note 2 6 3 7 3" xfId="25978" xr:uid="{00000000-0005-0000-0000-000013B30000}"/>
    <cellStyle name="Note 2 6 3 7 4" xfId="31049" xr:uid="{00000000-0005-0000-0000-000014B30000}"/>
    <cellStyle name="Note 2 6 3 7 5" xfId="35725" xr:uid="{00000000-0005-0000-0000-000015B30000}"/>
    <cellStyle name="Note 2 6 3 7 6" xfId="41203" xr:uid="{00000000-0005-0000-0000-000016B30000}"/>
    <cellStyle name="Note 2 6 3 7 7" xfId="46101" xr:uid="{00000000-0005-0000-0000-000017B30000}"/>
    <cellStyle name="Note 2 6 3 7 8" xfId="52111" xr:uid="{00000000-0005-0000-0000-000018B30000}"/>
    <cellStyle name="Note 2 6 3 8" xfId="4598" xr:uid="{00000000-0005-0000-0000-000019B30000}"/>
    <cellStyle name="Note 2 6 3 8 2" xfId="18763" xr:uid="{00000000-0005-0000-0000-00001AB30000}"/>
    <cellStyle name="Note 2 6 3 8 3" xfId="25979" xr:uid="{00000000-0005-0000-0000-00001BB30000}"/>
    <cellStyle name="Note 2 6 3 8 4" xfId="31050" xr:uid="{00000000-0005-0000-0000-00001CB30000}"/>
    <cellStyle name="Note 2 6 3 8 5" xfId="35726" xr:uid="{00000000-0005-0000-0000-00001DB30000}"/>
    <cellStyle name="Note 2 6 3 8 6" xfId="41204" xr:uid="{00000000-0005-0000-0000-00001EB30000}"/>
    <cellStyle name="Note 2 6 3 8 7" xfId="46102" xr:uid="{00000000-0005-0000-0000-00001FB30000}"/>
    <cellStyle name="Note 2 6 3 8 8" xfId="52112" xr:uid="{00000000-0005-0000-0000-000020B30000}"/>
    <cellStyle name="Note 2 6 3 9" xfId="10796" xr:uid="{00000000-0005-0000-0000-000021B30000}"/>
    <cellStyle name="Note 2 6 30" xfId="4680" xr:uid="{00000000-0005-0000-0000-000022B30000}"/>
    <cellStyle name="Note 2 6 30 2" xfId="18764" xr:uid="{00000000-0005-0000-0000-000023B30000}"/>
    <cellStyle name="Note 2 6 30 3" xfId="25980" xr:uid="{00000000-0005-0000-0000-000024B30000}"/>
    <cellStyle name="Note 2 6 30 4" xfId="31051" xr:uid="{00000000-0005-0000-0000-000025B30000}"/>
    <cellStyle name="Note 2 6 30 5" xfId="35727" xr:uid="{00000000-0005-0000-0000-000026B30000}"/>
    <cellStyle name="Note 2 6 30 6" xfId="41205" xr:uid="{00000000-0005-0000-0000-000027B30000}"/>
    <cellStyle name="Note 2 6 30 7" xfId="46103" xr:uid="{00000000-0005-0000-0000-000028B30000}"/>
    <cellStyle name="Note 2 6 30 8" xfId="52113" xr:uid="{00000000-0005-0000-0000-000029B30000}"/>
    <cellStyle name="Note 2 6 31" xfId="4984" xr:uid="{00000000-0005-0000-0000-00002AB30000}"/>
    <cellStyle name="Note 2 6 31 2" xfId="18765" xr:uid="{00000000-0005-0000-0000-00002BB30000}"/>
    <cellStyle name="Note 2 6 31 3" xfId="25981" xr:uid="{00000000-0005-0000-0000-00002CB30000}"/>
    <cellStyle name="Note 2 6 31 4" xfId="31052" xr:uid="{00000000-0005-0000-0000-00002DB30000}"/>
    <cellStyle name="Note 2 6 31 5" xfId="35728" xr:uid="{00000000-0005-0000-0000-00002EB30000}"/>
    <cellStyle name="Note 2 6 31 6" xfId="41206" xr:uid="{00000000-0005-0000-0000-00002FB30000}"/>
    <cellStyle name="Note 2 6 31 7" xfId="46104" xr:uid="{00000000-0005-0000-0000-000030B30000}"/>
    <cellStyle name="Note 2 6 31 8" xfId="52114" xr:uid="{00000000-0005-0000-0000-000031B30000}"/>
    <cellStyle name="Note 2 6 32" xfId="5712" xr:uid="{00000000-0005-0000-0000-000032B30000}"/>
    <cellStyle name="Note 2 6 32 2" xfId="18766" xr:uid="{00000000-0005-0000-0000-000033B30000}"/>
    <cellStyle name="Note 2 6 32 3" xfId="25982" xr:uid="{00000000-0005-0000-0000-000034B30000}"/>
    <cellStyle name="Note 2 6 32 4" xfId="31053" xr:uid="{00000000-0005-0000-0000-000035B30000}"/>
    <cellStyle name="Note 2 6 32 5" xfId="35729" xr:uid="{00000000-0005-0000-0000-000036B30000}"/>
    <cellStyle name="Note 2 6 32 6" xfId="41207" xr:uid="{00000000-0005-0000-0000-000037B30000}"/>
    <cellStyle name="Note 2 6 32 7" xfId="46105" xr:uid="{00000000-0005-0000-0000-000038B30000}"/>
    <cellStyle name="Note 2 6 32 8" xfId="52115" xr:uid="{00000000-0005-0000-0000-000039B30000}"/>
    <cellStyle name="Note 2 6 33" xfId="5798" xr:uid="{00000000-0005-0000-0000-00003AB30000}"/>
    <cellStyle name="Note 2 6 33 2" xfId="18767" xr:uid="{00000000-0005-0000-0000-00003BB30000}"/>
    <cellStyle name="Note 2 6 33 3" xfId="25983" xr:uid="{00000000-0005-0000-0000-00003CB30000}"/>
    <cellStyle name="Note 2 6 33 4" xfId="31054" xr:uid="{00000000-0005-0000-0000-00003DB30000}"/>
    <cellStyle name="Note 2 6 33 5" xfId="35730" xr:uid="{00000000-0005-0000-0000-00003EB30000}"/>
    <cellStyle name="Note 2 6 33 6" xfId="41208" xr:uid="{00000000-0005-0000-0000-00003FB30000}"/>
    <cellStyle name="Note 2 6 33 7" xfId="46106" xr:uid="{00000000-0005-0000-0000-000040B30000}"/>
    <cellStyle name="Note 2 6 33 8" xfId="52116" xr:uid="{00000000-0005-0000-0000-000041B30000}"/>
    <cellStyle name="Note 2 6 34" xfId="10549" xr:uid="{00000000-0005-0000-0000-000042B30000}"/>
    <cellStyle name="Note 2 6 35" xfId="27382" xr:uid="{00000000-0005-0000-0000-000043B30000}"/>
    <cellStyle name="Note 2 6 36" xfId="46905" xr:uid="{00000000-0005-0000-0000-000044B30000}"/>
    <cellStyle name="Note 2 6 4" xfId="791" xr:uid="{00000000-0005-0000-0000-000045B30000}"/>
    <cellStyle name="Note 2 6 4 10" xfId="20128" xr:uid="{00000000-0005-0000-0000-000046B30000}"/>
    <cellStyle name="Note 2 6 4 11" xfId="46980" xr:uid="{00000000-0005-0000-0000-000047B30000}"/>
    <cellStyle name="Note 2 6 4 2" xfId="4099" xr:uid="{00000000-0005-0000-0000-000048B30000}"/>
    <cellStyle name="Note 2 6 4 2 10" xfId="41209" xr:uid="{00000000-0005-0000-0000-000049B30000}"/>
    <cellStyle name="Note 2 6 4 2 11" xfId="46107" xr:uid="{00000000-0005-0000-0000-00004AB30000}"/>
    <cellStyle name="Note 2 6 4 2 12" xfId="52117" xr:uid="{00000000-0005-0000-0000-00004BB30000}"/>
    <cellStyle name="Note 2 6 4 2 2" xfId="6893" xr:uid="{00000000-0005-0000-0000-00004CB30000}"/>
    <cellStyle name="Note 2 6 4 2 2 2" xfId="18769" xr:uid="{00000000-0005-0000-0000-00004DB30000}"/>
    <cellStyle name="Note 2 6 4 2 2 3" xfId="25985" xr:uid="{00000000-0005-0000-0000-00004EB30000}"/>
    <cellStyle name="Note 2 6 4 2 2 4" xfId="31056" xr:uid="{00000000-0005-0000-0000-00004FB30000}"/>
    <cellStyle name="Note 2 6 4 2 2 5" xfId="35732" xr:uid="{00000000-0005-0000-0000-000050B30000}"/>
    <cellStyle name="Note 2 6 4 2 2 6" xfId="41210" xr:uid="{00000000-0005-0000-0000-000051B30000}"/>
    <cellStyle name="Note 2 6 4 2 2 7" xfId="46108" xr:uid="{00000000-0005-0000-0000-000052B30000}"/>
    <cellStyle name="Note 2 6 4 2 2 8" xfId="52118" xr:uid="{00000000-0005-0000-0000-000053B30000}"/>
    <cellStyle name="Note 2 6 4 2 3" xfId="5916" xr:uid="{00000000-0005-0000-0000-000054B30000}"/>
    <cellStyle name="Note 2 6 4 2 3 2" xfId="18770" xr:uid="{00000000-0005-0000-0000-000055B30000}"/>
    <cellStyle name="Note 2 6 4 2 3 3" xfId="25986" xr:uid="{00000000-0005-0000-0000-000056B30000}"/>
    <cellStyle name="Note 2 6 4 2 3 4" xfId="31057" xr:uid="{00000000-0005-0000-0000-000057B30000}"/>
    <cellStyle name="Note 2 6 4 2 3 5" xfId="35733" xr:uid="{00000000-0005-0000-0000-000058B30000}"/>
    <cellStyle name="Note 2 6 4 2 3 6" xfId="41211" xr:uid="{00000000-0005-0000-0000-000059B30000}"/>
    <cellStyle name="Note 2 6 4 2 3 7" xfId="46109" xr:uid="{00000000-0005-0000-0000-00005AB30000}"/>
    <cellStyle name="Note 2 6 4 2 3 8" xfId="52119" xr:uid="{00000000-0005-0000-0000-00005BB30000}"/>
    <cellStyle name="Note 2 6 4 2 4" xfId="3699" xr:uid="{00000000-0005-0000-0000-00005CB30000}"/>
    <cellStyle name="Note 2 6 4 2 4 2" xfId="18771" xr:uid="{00000000-0005-0000-0000-00005DB30000}"/>
    <cellStyle name="Note 2 6 4 2 4 3" xfId="25987" xr:uid="{00000000-0005-0000-0000-00005EB30000}"/>
    <cellStyle name="Note 2 6 4 2 4 4" xfId="31058" xr:uid="{00000000-0005-0000-0000-00005FB30000}"/>
    <cellStyle name="Note 2 6 4 2 4 5" xfId="35734" xr:uid="{00000000-0005-0000-0000-000060B30000}"/>
    <cellStyle name="Note 2 6 4 2 4 6" xfId="41212" xr:uid="{00000000-0005-0000-0000-000061B30000}"/>
    <cellStyle name="Note 2 6 4 2 4 7" xfId="46110" xr:uid="{00000000-0005-0000-0000-000062B30000}"/>
    <cellStyle name="Note 2 6 4 2 4 8" xfId="52120" xr:uid="{00000000-0005-0000-0000-000063B30000}"/>
    <cellStyle name="Note 2 6 4 2 5" xfId="4874" xr:uid="{00000000-0005-0000-0000-000064B30000}"/>
    <cellStyle name="Note 2 6 4 2 5 2" xfId="18772" xr:uid="{00000000-0005-0000-0000-000065B30000}"/>
    <cellStyle name="Note 2 6 4 2 5 3" xfId="25988" xr:uid="{00000000-0005-0000-0000-000066B30000}"/>
    <cellStyle name="Note 2 6 4 2 5 4" xfId="31059" xr:uid="{00000000-0005-0000-0000-000067B30000}"/>
    <cellStyle name="Note 2 6 4 2 5 5" xfId="35735" xr:uid="{00000000-0005-0000-0000-000068B30000}"/>
    <cellStyle name="Note 2 6 4 2 5 6" xfId="41213" xr:uid="{00000000-0005-0000-0000-000069B30000}"/>
    <cellStyle name="Note 2 6 4 2 5 7" xfId="46111" xr:uid="{00000000-0005-0000-0000-00006AB30000}"/>
    <cellStyle name="Note 2 6 4 2 5 8" xfId="52121" xr:uid="{00000000-0005-0000-0000-00006BB30000}"/>
    <cellStyle name="Note 2 6 4 2 6" xfId="18768" xr:uid="{00000000-0005-0000-0000-00006CB30000}"/>
    <cellStyle name="Note 2 6 4 2 7" xfId="25984" xr:uid="{00000000-0005-0000-0000-00006DB30000}"/>
    <cellStyle name="Note 2 6 4 2 8" xfId="31055" xr:uid="{00000000-0005-0000-0000-00006EB30000}"/>
    <cellStyle name="Note 2 6 4 2 9" xfId="35731" xr:uid="{00000000-0005-0000-0000-00006FB30000}"/>
    <cellStyle name="Note 2 6 4 3" xfId="4107" xr:uid="{00000000-0005-0000-0000-000070B30000}"/>
    <cellStyle name="Note 2 6 4 3 10" xfId="18773" xr:uid="{00000000-0005-0000-0000-000071B30000}"/>
    <cellStyle name="Note 2 6 4 3 11" xfId="25989" xr:uid="{00000000-0005-0000-0000-000072B30000}"/>
    <cellStyle name="Note 2 6 4 3 12" xfId="31060" xr:uid="{00000000-0005-0000-0000-000073B30000}"/>
    <cellStyle name="Note 2 6 4 3 13" xfId="35736" xr:uid="{00000000-0005-0000-0000-000074B30000}"/>
    <cellStyle name="Note 2 6 4 3 14" xfId="41214" xr:uid="{00000000-0005-0000-0000-000075B30000}"/>
    <cellStyle name="Note 2 6 4 3 15" xfId="46112" xr:uid="{00000000-0005-0000-0000-000076B30000}"/>
    <cellStyle name="Note 2 6 4 3 16" xfId="52122" xr:uid="{00000000-0005-0000-0000-000077B30000}"/>
    <cellStyle name="Note 2 6 4 3 2" xfId="6896" xr:uid="{00000000-0005-0000-0000-000078B30000}"/>
    <cellStyle name="Note 2 6 4 3 2 2" xfId="18774" xr:uid="{00000000-0005-0000-0000-000079B30000}"/>
    <cellStyle name="Note 2 6 4 3 2 3" xfId="25990" xr:uid="{00000000-0005-0000-0000-00007AB30000}"/>
    <cellStyle name="Note 2 6 4 3 2 4" xfId="31061" xr:uid="{00000000-0005-0000-0000-00007BB30000}"/>
    <cellStyle name="Note 2 6 4 3 2 5" xfId="35737" xr:uid="{00000000-0005-0000-0000-00007CB30000}"/>
    <cellStyle name="Note 2 6 4 3 2 6" xfId="41215" xr:uid="{00000000-0005-0000-0000-00007DB30000}"/>
    <cellStyle name="Note 2 6 4 3 2 7" xfId="46113" xr:uid="{00000000-0005-0000-0000-00007EB30000}"/>
    <cellStyle name="Note 2 6 4 3 2 8" xfId="52123" xr:uid="{00000000-0005-0000-0000-00007FB30000}"/>
    <cellStyle name="Note 2 6 4 3 3" xfId="7545" xr:uid="{00000000-0005-0000-0000-000080B30000}"/>
    <cellStyle name="Note 2 6 4 3 3 2" xfId="18775" xr:uid="{00000000-0005-0000-0000-000081B30000}"/>
    <cellStyle name="Note 2 6 4 3 3 3" xfId="25991" xr:uid="{00000000-0005-0000-0000-000082B30000}"/>
    <cellStyle name="Note 2 6 4 3 3 4" xfId="31062" xr:uid="{00000000-0005-0000-0000-000083B30000}"/>
    <cellStyle name="Note 2 6 4 3 3 5" xfId="35738" xr:uid="{00000000-0005-0000-0000-000084B30000}"/>
    <cellStyle name="Note 2 6 4 3 3 6" xfId="41216" xr:uid="{00000000-0005-0000-0000-000085B30000}"/>
    <cellStyle name="Note 2 6 4 3 3 7" xfId="46114" xr:uid="{00000000-0005-0000-0000-000086B30000}"/>
    <cellStyle name="Note 2 6 4 3 3 8" xfId="52124" xr:uid="{00000000-0005-0000-0000-000087B30000}"/>
    <cellStyle name="Note 2 6 4 3 4" xfId="5821" xr:uid="{00000000-0005-0000-0000-000088B30000}"/>
    <cellStyle name="Note 2 6 4 3 4 2" xfId="18776" xr:uid="{00000000-0005-0000-0000-000089B30000}"/>
    <cellStyle name="Note 2 6 4 3 4 3" xfId="25992" xr:uid="{00000000-0005-0000-0000-00008AB30000}"/>
    <cellStyle name="Note 2 6 4 3 4 4" xfId="31063" xr:uid="{00000000-0005-0000-0000-00008BB30000}"/>
    <cellStyle name="Note 2 6 4 3 4 5" xfId="35739" xr:uid="{00000000-0005-0000-0000-00008CB30000}"/>
    <cellStyle name="Note 2 6 4 3 4 6" xfId="41217" xr:uid="{00000000-0005-0000-0000-00008DB30000}"/>
    <cellStyle name="Note 2 6 4 3 4 7" xfId="46115" xr:uid="{00000000-0005-0000-0000-00008EB30000}"/>
    <cellStyle name="Note 2 6 4 3 4 8" xfId="52125" xr:uid="{00000000-0005-0000-0000-00008FB30000}"/>
    <cellStyle name="Note 2 6 4 3 5" xfId="6722" xr:uid="{00000000-0005-0000-0000-000090B30000}"/>
    <cellStyle name="Note 2 6 4 3 5 2" xfId="18777" xr:uid="{00000000-0005-0000-0000-000091B30000}"/>
    <cellStyle name="Note 2 6 4 3 5 3" xfId="25993" xr:uid="{00000000-0005-0000-0000-000092B30000}"/>
    <cellStyle name="Note 2 6 4 3 5 4" xfId="31064" xr:uid="{00000000-0005-0000-0000-000093B30000}"/>
    <cellStyle name="Note 2 6 4 3 5 5" xfId="35740" xr:uid="{00000000-0005-0000-0000-000094B30000}"/>
    <cellStyle name="Note 2 6 4 3 5 6" xfId="41218" xr:uid="{00000000-0005-0000-0000-000095B30000}"/>
    <cellStyle name="Note 2 6 4 3 5 7" xfId="46116" xr:uid="{00000000-0005-0000-0000-000096B30000}"/>
    <cellStyle name="Note 2 6 4 3 5 8" xfId="52126" xr:uid="{00000000-0005-0000-0000-000097B30000}"/>
    <cellStyle name="Note 2 6 4 3 6" xfId="6601" xr:uid="{00000000-0005-0000-0000-000098B30000}"/>
    <cellStyle name="Note 2 6 4 3 6 2" xfId="18778" xr:uid="{00000000-0005-0000-0000-000099B30000}"/>
    <cellStyle name="Note 2 6 4 3 6 3" xfId="25994" xr:uid="{00000000-0005-0000-0000-00009AB30000}"/>
    <cellStyle name="Note 2 6 4 3 6 4" xfId="31065" xr:uid="{00000000-0005-0000-0000-00009BB30000}"/>
    <cellStyle name="Note 2 6 4 3 6 5" xfId="35741" xr:uid="{00000000-0005-0000-0000-00009CB30000}"/>
    <cellStyle name="Note 2 6 4 3 6 6" xfId="41219" xr:uid="{00000000-0005-0000-0000-00009DB30000}"/>
    <cellStyle name="Note 2 6 4 3 6 7" xfId="46117" xr:uid="{00000000-0005-0000-0000-00009EB30000}"/>
    <cellStyle name="Note 2 6 4 3 6 8" xfId="52127" xr:uid="{00000000-0005-0000-0000-00009FB30000}"/>
    <cellStyle name="Note 2 6 4 3 7" xfId="8132" xr:uid="{00000000-0005-0000-0000-0000A0B30000}"/>
    <cellStyle name="Note 2 6 4 3 7 2" xfId="18779" xr:uid="{00000000-0005-0000-0000-0000A1B30000}"/>
    <cellStyle name="Note 2 6 4 3 7 3" xfId="25995" xr:uid="{00000000-0005-0000-0000-0000A2B30000}"/>
    <cellStyle name="Note 2 6 4 3 7 4" xfId="31066" xr:uid="{00000000-0005-0000-0000-0000A3B30000}"/>
    <cellStyle name="Note 2 6 4 3 7 5" xfId="35742" xr:uid="{00000000-0005-0000-0000-0000A4B30000}"/>
    <cellStyle name="Note 2 6 4 3 7 6" xfId="41220" xr:uid="{00000000-0005-0000-0000-0000A5B30000}"/>
    <cellStyle name="Note 2 6 4 3 7 7" xfId="46118" xr:uid="{00000000-0005-0000-0000-0000A6B30000}"/>
    <cellStyle name="Note 2 6 4 3 7 8" xfId="52128" xr:uid="{00000000-0005-0000-0000-0000A7B30000}"/>
    <cellStyle name="Note 2 6 4 3 8" xfId="9063" xr:uid="{00000000-0005-0000-0000-0000A8B30000}"/>
    <cellStyle name="Note 2 6 4 3 8 2" xfId="18780" xr:uid="{00000000-0005-0000-0000-0000A9B30000}"/>
    <cellStyle name="Note 2 6 4 3 8 3" xfId="25996" xr:uid="{00000000-0005-0000-0000-0000AAB30000}"/>
    <cellStyle name="Note 2 6 4 3 8 4" xfId="31067" xr:uid="{00000000-0005-0000-0000-0000ABB30000}"/>
    <cellStyle name="Note 2 6 4 3 8 5" xfId="35743" xr:uid="{00000000-0005-0000-0000-0000ACB30000}"/>
    <cellStyle name="Note 2 6 4 3 8 6" xfId="41221" xr:uid="{00000000-0005-0000-0000-0000ADB30000}"/>
    <cellStyle name="Note 2 6 4 3 8 7" xfId="46119" xr:uid="{00000000-0005-0000-0000-0000AEB30000}"/>
    <cellStyle name="Note 2 6 4 3 8 8" xfId="52129" xr:uid="{00000000-0005-0000-0000-0000AFB30000}"/>
    <cellStyle name="Note 2 6 4 3 9" xfId="6181" xr:uid="{00000000-0005-0000-0000-0000B0B30000}"/>
    <cellStyle name="Note 2 6 4 3 9 2" xfId="18781" xr:uid="{00000000-0005-0000-0000-0000B1B30000}"/>
    <cellStyle name="Note 2 6 4 3 9 3" xfId="25997" xr:uid="{00000000-0005-0000-0000-0000B2B30000}"/>
    <cellStyle name="Note 2 6 4 3 9 4" xfId="31068" xr:uid="{00000000-0005-0000-0000-0000B3B30000}"/>
    <cellStyle name="Note 2 6 4 3 9 5" xfId="35744" xr:uid="{00000000-0005-0000-0000-0000B4B30000}"/>
    <cellStyle name="Note 2 6 4 3 9 6" xfId="41222" xr:uid="{00000000-0005-0000-0000-0000B5B30000}"/>
    <cellStyle name="Note 2 6 4 3 9 7" xfId="46120" xr:uid="{00000000-0005-0000-0000-0000B6B30000}"/>
    <cellStyle name="Note 2 6 4 3 9 8" xfId="52130" xr:uid="{00000000-0005-0000-0000-0000B7B30000}"/>
    <cellStyle name="Note 2 6 4 4" xfId="4632" xr:uid="{00000000-0005-0000-0000-0000B8B30000}"/>
    <cellStyle name="Note 2 6 4 4 10" xfId="18782" xr:uid="{00000000-0005-0000-0000-0000B9B30000}"/>
    <cellStyle name="Note 2 6 4 4 11" xfId="25998" xr:uid="{00000000-0005-0000-0000-0000BAB30000}"/>
    <cellStyle name="Note 2 6 4 4 12" xfId="31069" xr:uid="{00000000-0005-0000-0000-0000BBB30000}"/>
    <cellStyle name="Note 2 6 4 4 13" xfId="35745" xr:uid="{00000000-0005-0000-0000-0000BCB30000}"/>
    <cellStyle name="Note 2 6 4 4 14" xfId="41223" xr:uid="{00000000-0005-0000-0000-0000BDB30000}"/>
    <cellStyle name="Note 2 6 4 4 15" xfId="46121" xr:uid="{00000000-0005-0000-0000-0000BEB30000}"/>
    <cellStyle name="Note 2 6 4 4 16" xfId="52131" xr:uid="{00000000-0005-0000-0000-0000BFB30000}"/>
    <cellStyle name="Note 2 6 4 4 2" xfId="7487" xr:uid="{00000000-0005-0000-0000-0000C0B30000}"/>
    <cellStyle name="Note 2 6 4 4 2 2" xfId="18783" xr:uid="{00000000-0005-0000-0000-0000C1B30000}"/>
    <cellStyle name="Note 2 6 4 4 2 3" xfId="25999" xr:uid="{00000000-0005-0000-0000-0000C2B30000}"/>
    <cellStyle name="Note 2 6 4 4 2 4" xfId="31070" xr:uid="{00000000-0005-0000-0000-0000C3B30000}"/>
    <cellStyle name="Note 2 6 4 4 2 5" xfId="35746" xr:uid="{00000000-0005-0000-0000-0000C4B30000}"/>
    <cellStyle name="Note 2 6 4 4 2 6" xfId="41224" xr:uid="{00000000-0005-0000-0000-0000C5B30000}"/>
    <cellStyle name="Note 2 6 4 4 2 7" xfId="46122" xr:uid="{00000000-0005-0000-0000-0000C6B30000}"/>
    <cellStyle name="Note 2 6 4 4 2 8" xfId="52132" xr:uid="{00000000-0005-0000-0000-0000C7B30000}"/>
    <cellStyle name="Note 2 6 4 4 3" xfId="7982" xr:uid="{00000000-0005-0000-0000-0000C8B30000}"/>
    <cellStyle name="Note 2 6 4 4 3 2" xfId="18784" xr:uid="{00000000-0005-0000-0000-0000C9B30000}"/>
    <cellStyle name="Note 2 6 4 4 3 3" xfId="26000" xr:uid="{00000000-0005-0000-0000-0000CAB30000}"/>
    <cellStyle name="Note 2 6 4 4 3 4" xfId="31071" xr:uid="{00000000-0005-0000-0000-0000CBB30000}"/>
    <cellStyle name="Note 2 6 4 4 3 5" xfId="35747" xr:uid="{00000000-0005-0000-0000-0000CCB30000}"/>
    <cellStyle name="Note 2 6 4 4 3 6" xfId="41225" xr:uid="{00000000-0005-0000-0000-0000CDB30000}"/>
    <cellStyle name="Note 2 6 4 4 3 7" xfId="46123" xr:uid="{00000000-0005-0000-0000-0000CEB30000}"/>
    <cellStyle name="Note 2 6 4 4 3 8" xfId="52133" xr:uid="{00000000-0005-0000-0000-0000CFB30000}"/>
    <cellStyle name="Note 2 6 4 4 4" xfId="8346" xr:uid="{00000000-0005-0000-0000-0000D0B30000}"/>
    <cellStyle name="Note 2 6 4 4 4 2" xfId="18785" xr:uid="{00000000-0005-0000-0000-0000D1B30000}"/>
    <cellStyle name="Note 2 6 4 4 4 3" xfId="26001" xr:uid="{00000000-0005-0000-0000-0000D2B30000}"/>
    <cellStyle name="Note 2 6 4 4 4 4" xfId="31072" xr:uid="{00000000-0005-0000-0000-0000D3B30000}"/>
    <cellStyle name="Note 2 6 4 4 4 5" xfId="35748" xr:uid="{00000000-0005-0000-0000-0000D4B30000}"/>
    <cellStyle name="Note 2 6 4 4 4 6" xfId="41226" xr:uid="{00000000-0005-0000-0000-0000D5B30000}"/>
    <cellStyle name="Note 2 6 4 4 4 7" xfId="46124" xr:uid="{00000000-0005-0000-0000-0000D6B30000}"/>
    <cellStyle name="Note 2 6 4 4 4 8" xfId="52134" xr:uid="{00000000-0005-0000-0000-0000D7B30000}"/>
    <cellStyle name="Note 2 6 4 4 5" xfId="8758" xr:uid="{00000000-0005-0000-0000-0000D8B30000}"/>
    <cellStyle name="Note 2 6 4 4 5 2" xfId="18786" xr:uid="{00000000-0005-0000-0000-0000D9B30000}"/>
    <cellStyle name="Note 2 6 4 4 5 3" xfId="26002" xr:uid="{00000000-0005-0000-0000-0000DAB30000}"/>
    <cellStyle name="Note 2 6 4 4 5 4" xfId="31073" xr:uid="{00000000-0005-0000-0000-0000DBB30000}"/>
    <cellStyle name="Note 2 6 4 4 5 5" xfId="35749" xr:uid="{00000000-0005-0000-0000-0000DCB30000}"/>
    <cellStyle name="Note 2 6 4 4 5 6" xfId="41227" xr:uid="{00000000-0005-0000-0000-0000DDB30000}"/>
    <cellStyle name="Note 2 6 4 4 5 7" xfId="46125" xr:uid="{00000000-0005-0000-0000-0000DEB30000}"/>
    <cellStyle name="Note 2 6 4 4 5 8" xfId="52135" xr:uid="{00000000-0005-0000-0000-0000DFB30000}"/>
    <cellStyle name="Note 2 6 4 4 6" xfId="9128" xr:uid="{00000000-0005-0000-0000-0000E0B30000}"/>
    <cellStyle name="Note 2 6 4 4 6 2" xfId="18787" xr:uid="{00000000-0005-0000-0000-0000E1B30000}"/>
    <cellStyle name="Note 2 6 4 4 6 3" xfId="26003" xr:uid="{00000000-0005-0000-0000-0000E2B30000}"/>
    <cellStyle name="Note 2 6 4 4 6 4" xfId="31074" xr:uid="{00000000-0005-0000-0000-0000E3B30000}"/>
    <cellStyle name="Note 2 6 4 4 6 5" xfId="35750" xr:uid="{00000000-0005-0000-0000-0000E4B30000}"/>
    <cellStyle name="Note 2 6 4 4 6 6" xfId="41228" xr:uid="{00000000-0005-0000-0000-0000E5B30000}"/>
    <cellStyle name="Note 2 6 4 4 6 7" xfId="46126" xr:uid="{00000000-0005-0000-0000-0000E6B30000}"/>
    <cellStyle name="Note 2 6 4 4 6 8" xfId="52136" xr:uid="{00000000-0005-0000-0000-0000E7B30000}"/>
    <cellStyle name="Note 2 6 4 4 7" xfId="9550" xr:uid="{00000000-0005-0000-0000-0000E8B30000}"/>
    <cellStyle name="Note 2 6 4 4 7 2" xfId="18788" xr:uid="{00000000-0005-0000-0000-0000E9B30000}"/>
    <cellStyle name="Note 2 6 4 4 7 3" xfId="26004" xr:uid="{00000000-0005-0000-0000-0000EAB30000}"/>
    <cellStyle name="Note 2 6 4 4 7 4" xfId="31075" xr:uid="{00000000-0005-0000-0000-0000EBB30000}"/>
    <cellStyle name="Note 2 6 4 4 7 5" xfId="35751" xr:uid="{00000000-0005-0000-0000-0000ECB30000}"/>
    <cellStyle name="Note 2 6 4 4 7 6" xfId="41229" xr:uid="{00000000-0005-0000-0000-0000EDB30000}"/>
    <cellStyle name="Note 2 6 4 4 7 7" xfId="46127" xr:uid="{00000000-0005-0000-0000-0000EEB30000}"/>
    <cellStyle name="Note 2 6 4 4 7 8" xfId="52137" xr:uid="{00000000-0005-0000-0000-0000EFB30000}"/>
    <cellStyle name="Note 2 6 4 4 8" xfId="9865" xr:uid="{00000000-0005-0000-0000-0000F0B30000}"/>
    <cellStyle name="Note 2 6 4 4 8 2" xfId="18789" xr:uid="{00000000-0005-0000-0000-0000F1B30000}"/>
    <cellStyle name="Note 2 6 4 4 8 3" xfId="26005" xr:uid="{00000000-0005-0000-0000-0000F2B30000}"/>
    <cellStyle name="Note 2 6 4 4 8 4" xfId="31076" xr:uid="{00000000-0005-0000-0000-0000F3B30000}"/>
    <cellStyle name="Note 2 6 4 4 8 5" xfId="35752" xr:uid="{00000000-0005-0000-0000-0000F4B30000}"/>
    <cellStyle name="Note 2 6 4 4 8 6" xfId="41230" xr:uid="{00000000-0005-0000-0000-0000F5B30000}"/>
    <cellStyle name="Note 2 6 4 4 8 7" xfId="46128" xr:uid="{00000000-0005-0000-0000-0000F6B30000}"/>
    <cellStyle name="Note 2 6 4 4 8 8" xfId="52138" xr:uid="{00000000-0005-0000-0000-0000F7B30000}"/>
    <cellStyle name="Note 2 6 4 4 9" xfId="10133" xr:uid="{00000000-0005-0000-0000-0000F8B30000}"/>
    <cellStyle name="Note 2 6 4 4 9 2" xfId="18790" xr:uid="{00000000-0005-0000-0000-0000F9B30000}"/>
    <cellStyle name="Note 2 6 4 4 9 3" xfId="26006" xr:uid="{00000000-0005-0000-0000-0000FAB30000}"/>
    <cellStyle name="Note 2 6 4 4 9 4" xfId="31077" xr:uid="{00000000-0005-0000-0000-0000FBB30000}"/>
    <cellStyle name="Note 2 6 4 4 9 5" xfId="35753" xr:uid="{00000000-0005-0000-0000-0000FCB30000}"/>
    <cellStyle name="Note 2 6 4 4 9 6" xfId="41231" xr:uid="{00000000-0005-0000-0000-0000FDB30000}"/>
    <cellStyle name="Note 2 6 4 4 9 7" xfId="46129" xr:uid="{00000000-0005-0000-0000-0000FEB30000}"/>
    <cellStyle name="Note 2 6 4 4 9 8" xfId="52139" xr:uid="{00000000-0005-0000-0000-0000FFB30000}"/>
    <cellStyle name="Note 2 6 4 5" xfId="5750" xr:uid="{00000000-0005-0000-0000-000000B40000}"/>
    <cellStyle name="Note 2 6 4 5 2" xfId="18791" xr:uid="{00000000-0005-0000-0000-000001B40000}"/>
    <cellStyle name="Note 2 6 4 5 3" xfId="26007" xr:uid="{00000000-0005-0000-0000-000002B40000}"/>
    <cellStyle name="Note 2 6 4 5 4" xfId="31078" xr:uid="{00000000-0005-0000-0000-000003B40000}"/>
    <cellStyle name="Note 2 6 4 5 5" xfId="35754" xr:uid="{00000000-0005-0000-0000-000004B40000}"/>
    <cellStyle name="Note 2 6 4 5 6" xfId="41232" xr:uid="{00000000-0005-0000-0000-000005B40000}"/>
    <cellStyle name="Note 2 6 4 5 7" xfId="46130" xr:uid="{00000000-0005-0000-0000-000006B40000}"/>
    <cellStyle name="Note 2 6 4 5 8" xfId="52140" xr:uid="{00000000-0005-0000-0000-000007B40000}"/>
    <cellStyle name="Note 2 6 4 6" xfId="5229" xr:uid="{00000000-0005-0000-0000-000008B40000}"/>
    <cellStyle name="Note 2 6 4 6 2" xfId="18792" xr:uid="{00000000-0005-0000-0000-000009B40000}"/>
    <cellStyle name="Note 2 6 4 6 3" xfId="26008" xr:uid="{00000000-0005-0000-0000-00000AB40000}"/>
    <cellStyle name="Note 2 6 4 6 4" xfId="31079" xr:uid="{00000000-0005-0000-0000-00000BB40000}"/>
    <cellStyle name="Note 2 6 4 6 5" xfId="35755" xr:uid="{00000000-0005-0000-0000-00000CB40000}"/>
    <cellStyle name="Note 2 6 4 6 6" xfId="41233" xr:uid="{00000000-0005-0000-0000-00000DB40000}"/>
    <cellStyle name="Note 2 6 4 6 7" xfId="46131" xr:uid="{00000000-0005-0000-0000-00000EB40000}"/>
    <cellStyle name="Note 2 6 4 6 8" xfId="52141" xr:uid="{00000000-0005-0000-0000-00000FB40000}"/>
    <cellStyle name="Note 2 6 4 7" xfId="3767" xr:uid="{00000000-0005-0000-0000-000010B40000}"/>
    <cellStyle name="Note 2 6 4 7 2" xfId="18793" xr:uid="{00000000-0005-0000-0000-000011B40000}"/>
    <cellStyle name="Note 2 6 4 7 3" xfId="26009" xr:uid="{00000000-0005-0000-0000-000012B40000}"/>
    <cellStyle name="Note 2 6 4 7 4" xfId="31080" xr:uid="{00000000-0005-0000-0000-000013B40000}"/>
    <cellStyle name="Note 2 6 4 7 5" xfId="35756" xr:uid="{00000000-0005-0000-0000-000014B40000}"/>
    <cellStyle name="Note 2 6 4 7 6" xfId="41234" xr:uid="{00000000-0005-0000-0000-000015B40000}"/>
    <cellStyle name="Note 2 6 4 7 7" xfId="46132" xr:uid="{00000000-0005-0000-0000-000016B40000}"/>
    <cellStyle name="Note 2 6 4 7 8" xfId="52142" xr:uid="{00000000-0005-0000-0000-000017B40000}"/>
    <cellStyle name="Note 2 6 4 8" xfId="4384" xr:uid="{00000000-0005-0000-0000-000018B40000}"/>
    <cellStyle name="Note 2 6 4 8 2" xfId="18794" xr:uid="{00000000-0005-0000-0000-000019B40000}"/>
    <cellStyle name="Note 2 6 4 8 3" xfId="26010" xr:uid="{00000000-0005-0000-0000-00001AB40000}"/>
    <cellStyle name="Note 2 6 4 8 4" xfId="31081" xr:uid="{00000000-0005-0000-0000-00001BB40000}"/>
    <cellStyle name="Note 2 6 4 8 5" xfId="35757" xr:uid="{00000000-0005-0000-0000-00001CB40000}"/>
    <cellStyle name="Note 2 6 4 8 6" xfId="41235" xr:uid="{00000000-0005-0000-0000-00001DB40000}"/>
    <cellStyle name="Note 2 6 4 8 7" xfId="46133" xr:uid="{00000000-0005-0000-0000-00001EB40000}"/>
    <cellStyle name="Note 2 6 4 8 8" xfId="52143" xr:uid="{00000000-0005-0000-0000-00001FB40000}"/>
    <cellStyle name="Note 2 6 4 9" xfId="10835" xr:uid="{00000000-0005-0000-0000-000020B40000}"/>
    <cellStyle name="Note 2 6 5" xfId="830" xr:uid="{00000000-0005-0000-0000-000021B40000}"/>
    <cellStyle name="Note 2 6 5 10" xfId="11798" xr:uid="{00000000-0005-0000-0000-000022B40000}"/>
    <cellStyle name="Note 2 6 5 11" xfId="46992" xr:uid="{00000000-0005-0000-0000-000023B40000}"/>
    <cellStyle name="Note 2 6 5 2" xfId="4122" xr:uid="{00000000-0005-0000-0000-000024B40000}"/>
    <cellStyle name="Note 2 6 5 2 10" xfId="41236" xr:uid="{00000000-0005-0000-0000-000025B40000}"/>
    <cellStyle name="Note 2 6 5 2 11" xfId="46134" xr:uid="{00000000-0005-0000-0000-000026B40000}"/>
    <cellStyle name="Note 2 6 5 2 12" xfId="52144" xr:uid="{00000000-0005-0000-0000-000027B40000}"/>
    <cellStyle name="Note 2 6 5 2 2" xfId="6903" xr:uid="{00000000-0005-0000-0000-000028B40000}"/>
    <cellStyle name="Note 2 6 5 2 2 2" xfId="18796" xr:uid="{00000000-0005-0000-0000-000029B40000}"/>
    <cellStyle name="Note 2 6 5 2 2 3" xfId="26012" xr:uid="{00000000-0005-0000-0000-00002AB40000}"/>
    <cellStyle name="Note 2 6 5 2 2 4" xfId="31083" xr:uid="{00000000-0005-0000-0000-00002BB40000}"/>
    <cellStyle name="Note 2 6 5 2 2 5" xfId="35759" xr:uid="{00000000-0005-0000-0000-00002CB40000}"/>
    <cellStyle name="Note 2 6 5 2 2 6" xfId="41237" xr:uid="{00000000-0005-0000-0000-00002DB40000}"/>
    <cellStyle name="Note 2 6 5 2 2 7" xfId="46135" xr:uid="{00000000-0005-0000-0000-00002EB40000}"/>
    <cellStyle name="Note 2 6 5 2 2 8" xfId="52145" xr:uid="{00000000-0005-0000-0000-00002FB40000}"/>
    <cellStyle name="Note 2 6 5 2 3" xfId="5782" xr:uid="{00000000-0005-0000-0000-000030B40000}"/>
    <cellStyle name="Note 2 6 5 2 3 2" xfId="18797" xr:uid="{00000000-0005-0000-0000-000031B40000}"/>
    <cellStyle name="Note 2 6 5 2 3 3" xfId="26013" xr:uid="{00000000-0005-0000-0000-000032B40000}"/>
    <cellStyle name="Note 2 6 5 2 3 4" xfId="31084" xr:uid="{00000000-0005-0000-0000-000033B40000}"/>
    <cellStyle name="Note 2 6 5 2 3 5" xfId="35760" xr:uid="{00000000-0005-0000-0000-000034B40000}"/>
    <cellStyle name="Note 2 6 5 2 3 6" xfId="41238" xr:uid="{00000000-0005-0000-0000-000035B40000}"/>
    <cellStyle name="Note 2 6 5 2 3 7" xfId="46136" xr:uid="{00000000-0005-0000-0000-000036B40000}"/>
    <cellStyle name="Note 2 6 5 2 3 8" xfId="52146" xr:uid="{00000000-0005-0000-0000-000037B40000}"/>
    <cellStyle name="Note 2 6 5 2 4" xfId="3791" xr:uid="{00000000-0005-0000-0000-000038B40000}"/>
    <cellStyle name="Note 2 6 5 2 4 2" xfId="18798" xr:uid="{00000000-0005-0000-0000-000039B40000}"/>
    <cellStyle name="Note 2 6 5 2 4 3" xfId="26014" xr:uid="{00000000-0005-0000-0000-00003AB40000}"/>
    <cellStyle name="Note 2 6 5 2 4 4" xfId="31085" xr:uid="{00000000-0005-0000-0000-00003BB40000}"/>
    <cellStyle name="Note 2 6 5 2 4 5" xfId="35761" xr:uid="{00000000-0005-0000-0000-00003CB40000}"/>
    <cellStyle name="Note 2 6 5 2 4 6" xfId="41239" xr:uid="{00000000-0005-0000-0000-00003DB40000}"/>
    <cellStyle name="Note 2 6 5 2 4 7" xfId="46137" xr:uid="{00000000-0005-0000-0000-00003EB40000}"/>
    <cellStyle name="Note 2 6 5 2 4 8" xfId="52147" xr:uid="{00000000-0005-0000-0000-00003FB40000}"/>
    <cellStyle name="Note 2 6 5 2 5" xfId="5672" xr:uid="{00000000-0005-0000-0000-000040B40000}"/>
    <cellStyle name="Note 2 6 5 2 5 2" xfId="18799" xr:uid="{00000000-0005-0000-0000-000041B40000}"/>
    <cellStyle name="Note 2 6 5 2 5 3" xfId="26015" xr:uid="{00000000-0005-0000-0000-000042B40000}"/>
    <cellStyle name="Note 2 6 5 2 5 4" xfId="31086" xr:uid="{00000000-0005-0000-0000-000043B40000}"/>
    <cellStyle name="Note 2 6 5 2 5 5" xfId="35762" xr:uid="{00000000-0005-0000-0000-000044B40000}"/>
    <cellStyle name="Note 2 6 5 2 5 6" xfId="41240" xr:uid="{00000000-0005-0000-0000-000045B40000}"/>
    <cellStyle name="Note 2 6 5 2 5 7" xfId="46138" xr:uid="{00000000-0005-0000-0000-000046B40000}"/>
    <cellStyle name="Note 2 6 5 2 5 8" xfId="52148" xr:uid="{00000000-0005-0000-0000-000047B40000}"/>
    <cellStyle name="Note 2 6 5 2 6" xfId="18795" xr:uid="{00000000-0005-0000-0000-000048B40000}"/>
    <cellStyle name="Note 2 6 5 2 7" xfId="26011" xr:uid="{00000000-0005-0000-0000-000049B40000}"/>
    <cellStyle name="Note 2 6 5 2 8" xfId="31082" xr:uid="{00000000-0005-0000-0000-00004AB40000}"/>
    <cellStyle name="Note 2 6 5 2 9" xfId="35758" xr:uid="{00000000-0005-0000-0000-00004BB40000}"/>
    <cellStyle name="Note 2 6 5 3" xfId="4034" xr:uid="{00000000-0005-0000-0000-00004CB40000}"/>
    <cellStyle name="Note 2 6 5 3 10" xfId="18800" xr:uid="{00000000-0005-0000-0000-00004DB40000}"/>
    <cellStyle name="Note 2 6 5 3 11" xfId="26016" xr:uid="{00000000-0005-0000-0000-00004EB40000}"/>
    <cellStyle name="Note 2 6 5 3 12" xfId="31087" xr:uid="{00000000-0005-0000-0000-00004FB40000}"/>
    <cellStyle name="Note 2 6 5 3 13" xfId="35763" xr:uid="{00000000-0005-0000-0000-000050B40000}"/>
    <cellStyle name="Note 2 6 5 3 14" xfId="41241" xr:uid="{00000000-0005-0000-0000-000051B40000}"/>
    <cellStyle name="Note 2 6 5 3 15" xfId="46139" xr:uid="{00000000-0005-0000-0000-000052B40000}"/>
    <cellStyle name="Note 2 6 5 3 16" xfId="52149" xr:uid="{00000000-0005-0000-0000-000053B40000}"/>
    <cellStyle name="Note 2 6 5 3 2" xfId="6864" xr:uid="{00000000-0005-0000-0000-000054B40000}"/>
    <cellStyle name="Note 2 6 5 3 2 2" xfId="18801" xr:uid="{00000000-0005-0000-0000-000055B40000}"/>
    <cellStyle name="Note 2 6 5 3 2 3" xfId="26017" xr:uid="{00000000-0005-0000-0000-000056B40000}"/>
    <cellStyle name="Note 2 6 5 3 2 4" xfId="31088" xr:uid="{00000000-0005-0000-0000-000057B40000}"/>
    <cellStyle name="Note 2 6 5 3 2 5" xfId="35764" xr:uid="{00000000-0005-0000-0000-000058B40000}"/>
    <cellStyle name="Note 2 6 5 3 2 6" xfId="41242" xr:uid="{00000000-0005-0000-0000-000059B40000}"/>
    <cellStyle name="Note 2 6 5 3 2 7" xfId="46140" xr:uid="{00000000-0005-0000-0000-00005AB40000}"/>
    <cellStyle name="Note 2 6 5 3 2 8" xfId="52150" xr:uid="{00000000-0005-0000-0000-00005BB40000}"/>
    <cellStyle name="Note 2 6 5 3 3" xfId="7522" xr:uid="{00000000-0005-0000-0000-00005CB40000}"/>
    <cellStyle name="Note 2 6 5 3 3 2" xfId="18802" xr:uid="{00000000-0005-0000-0000-00005DB40000}"/>
    <cellStyle name="Note 2 6 5 3 3 3" xfId="26018" xr:uid="{00000000-0005-0000-0000-00005EB40000}"/>
    <cellStyle name="Note 2 6 5 3 3 4" xfId="31089" xr:uid="{00000000-0005-0000-0000-00005FB40000}"/>
    <cellStyle name="Note 2 6 5 3 3 5" xfId="35765" xr:uid="{00000000-0005-0000-0000-000060B40000}"/>
    <cellStyle name="Note 2 6 5 3 3 6" xfId="41243" xr:uid="{00000000-0005-0000-0000-000061B40000}"/>
    <cellStyle name="Note 2 6 5 3 3 7" xfId="46141" xr:uid="{00000000-0005-0000-0000-000062B40000}"/>
    <cellStyle name="Note 2 6 5 3 3 8" xfId="52151" xr:uid="{00000000-0005-0000-0000-000063B40000}"/>
    <cellStyle name="Note 2 6 5 3 4" xfId="6156" xr:uid="{00000000-0005-0000-0000-000064B40000}"/>
    <cellStyle name="Note 2 6 5 3 4 2" xfId="18803" xr:uid="{00000000-0005-0000-0000-000065B40000}"/>
    <cellStyle name="Note 2 6 5 3 4 3" xfId="26019" xr:uid="{00000000-0005-0000-0000-000066B40000}"/>
    <cellStyle name="Note 2 6 5 3 4 4" xfId="31090" xr:uid="{00000000-0005-0000-0000-000067B40000}"/>
    <cellStyle name="Note 2 6 5 3 4 5" xfId="35766" xr:uid="{00000000-0005-0000-0000-000068B40000}"/>
    <cellStyle name="Note 2 6 5 3 4 6" xfId="41244" xr:uid="{00000000-0005-0000-0000-000069B40000}"/>
    <cellStyle name="Note 2 6 5 3 4 7" xfId="46142" xr:uid="{00000000-0005-0000-0000-00006AB40000}"/>
    <cellStyle name="Note 2 6 5 3 4 8" xfId="52152" xr:uid="{00000000-0005-0000-0000-00006BB40000}"/>
    <cellStyle name="Note 2 6 5 3 5" xfId="4228" xr:uid="{00000000-0005-0000-0000-00006CB40000}"/>
    <cellStyle name="Note 2 6 5 3 5 2" xfId="18804" xr:uid="{00000000-0005-0000-0000-00006DB40000}"/>
    <cellStyle name="Note 2 6 5 3 5 3" xfId="26020" xr:uid="{00000000-0005-0000-0000-00006EB40000}"/>
    <cellStyle name="Note 2 6 5 3 5 4" xfId="31091" xr:uid="{00000000-0005-0000-0000-00006FB40000}"/>
    <cellStyle name="Note 2 6 5 3 5 5" xfId="35767" xr:uid="{00000000-0005-0000-0000-000070B40000}"/>
    <cellStyle name="Note 2 6 5 3 5 6" xfId="41245" xr:uid="{00000000-0005-0000-0000-000071B40000}"/>
    <cellStyle name="Note 2 6 5 3 5 7" xfId="46143" xr:uid="{00000000-0005-0000-0000-000072B40000}"/>
    <cellStyle name="Note 2 6 5 3 5 8" xfId="52153" xr:uid="{00000000-0005-0000-0000-000073B40000}"/>
    <cellStyle name="Note 2 6 5 3 6" xfId="7022" xr:uid="{00000000-0005-0000-0000-000074B40000}"/>
    <cellStyle name="Note 2 6 5 3 6 2" xfId="18805" xr:uid="{00000000-0005-0000-0000-000075B40000}"/>
    <cellStyle name="Note 2 6 5 3 6 3" xfId="26021" xr:uid="{00000000-0005-0000-0000-000076B40000}"/>
    <cellStyle name="Note 2 6 5 3 6 4" xfId="31092" xr:uid="{00000000-0005-0000-0000-000077B40000}"/>
    <cellStyle name="Note 2 6 5 3 6 5" xfId="35768" xr:uid="{00000000-0005-0000-0000-000078B40000}"/>
    <cellStyle name="Note 2 6 5 3 6 6" xfId="41246" xr:uid="{00000000-0005-0000-0000-000079B40000}"/>
    <cellStyle name="Note 2 6 5 3 6 7" xfId="46144" xr:uid="{00000000-0005-0000-0000-00007AB40000}"/>
    <cellStyle name="Note 2 6 5 3 6 8" xfId="52154" xr:uid="{00000000-0005-0000-0000-00007BB40000}"/>
    <cellStyle name="Note 2 6 5 3 7" xfId="6645" xr:uid="{00000000-0005-0000-0000-00007CB40000}"/>
    <cellStyle name="Note 2 6 5 3 7 2" xfId="18806" xr:uid="{00000000-0005-0000-0000-00007DB40000}"/>
    <cellStyle name="Note 2 6 5 3 7 3" xfId="26022" xr:uid="{00000000-0005-0000-0000-00007EB40000}"/>
    <cellStyle name="Note 2 6 5 3 7 4" xfId="31093" xr:uid="{00000000-0005-0000-0000-00007FB40000}"/>
    <cellStyle name="Note 2 6 5 3 7 5" xfId="35769" xr:uid="{00000000-0005-0000-0000-000080B40000}"/>
    <cellStyle name="Note 2 6 5 3 7 6" xfId="41247" xr:uid="{00000000-0005-0000-0000-000081B40000}"/>
    <cellStyle name="Note 2 6 5 3 7 7" xfId="46145" xr:uid="{00000000-0005-0000-0000-000082B40000}"/>
    <cellStyle name="Note 2 6 5 3 7 8" xfId="52155" xr:uid="{00000000-0005-0000-0000-000083B40000}"/>
    <cellStyle name="Note 2 6 5 3 8" xfId="4649" xr:uid="{00000000-0005-0000-0000-000084B40000}"/>
    <cellStyle name="Note 2 6 5 3 8 2" xfId="18807" xr:uid="{00000000-0005-0000-0000-000085B40000}"/>
    <cellStyle name="Note 2 6 5 3 8 3" xfId="26023" xr:uid="{00000000-0005-0000-0000-000086B40000}"/>
    <cellStyle name="Note 2 6 5 3 8 4" xfId="31094" xr:uid="{00000000-0005-0000-0000-000087B40000}"/>
    <cellStyle name="Note 2 6 5 3 8 5" xfId="35770" xr:uid="{00000000-0005-0000-0000-000088B40000}"/>
    <cellStyle name="Note 2 6 5 3 8 6" xfId="41248" xr:uid="{00000000-0005-0000-0000-000089B40000}"/>
    <cellStyle name="Note 2 6 5 3 8 7" xfId="46146" xr:uid="{00000000-0005-0000-0000-00008AB40000}"/>
    <cellStyle name="Note 2 6 5 3 8 8" xfId="52156" xr:uid="{00000000-0005-0000-0000-00008BB40000}"/>
    <cellStyle name="Note 2 6 5 3 9" xfId="8738" xr:uid="{00000000-0005-0000-0000-00008CB40000}"/>
    <cellStyle name="Note 2 6 5 3 9 2" xfId="18808" xr:uid="{00000000-0005-0000-0000-00008DB40000}"/>
    <cellStyle name="Note 2 6 5 3 9 3" xfId="26024" xr:uid="{00000000-0005-0000-0000-00008EB40000}"/>
    <cellStyle name="Note 2 6 5 3 9 4" xfId="31095" xr:uid="{00000000-0005-0000-0000-00008FB40000}"/>
    <cellStyle name="Note 2 6 5 3 9 5" xfId="35771" xr:uid="{00000000-0005-0000-0000-000090B40000}"/>
    <cellStyle name="Note 2 6 5 3 9 6" xfId="41249" xr:uid="{00000000-0005-0000-0000-000091B40000}"/>
    <cellStyle name="Note 2 6 5 3 9 7" xfId="46147" xr:uid="{00000000-0005-0000-0000-000092B40000}"/>
    <cellStyle name="Note 2 6 5 3 9 8" xfId="52157" xr:uid="{00000000-0005-0000-0000-000093B40000}"/>
    <cellStyle name="Note 2 6 5 4" xfId="3876" xr:uid="{00000000-0005-0000-0000-000094B40000}"/>
    <cellStyle name="Note 2 6 5 4 10" xfId="18809" xr:uid="{00000000-0005-0000-0000-000095B40000}"/>
    <cellStyle name="Note 2 6 5 4 11" xfId="26025" xr:uid="{00000000-0005-0000-0000-000096B40000}"/>
    <cellStyle name="Note 2 6 5 4 12" xfId="31096" xr:uid="{00000000-0005-0000-0000-000097B40000}"/>
    <cellStyle name="Note 2 6 5 4 13" xfId="35772" xr:uid="{00000000-0005-0000-0000-000098B40000}"/>
    <cellStyle name="Note 2 6 5 4 14" xfId="41250" xr:uid="{00000000-0005-0000-0000-000099B40000}"/>
    <cellStyle name="Note 2 6 5 4 15" xfId="46148" xr:uid="{00000000-0005-0000-0000-00009AB40000}"/>
    <cellStyle name="Note 2 6 5 4 16" xfId="52158" xr:uid="{00000000-0005-0000-0000-00009BB40000}"/>
    <cellStyle name="Note 2 6 5 4 2" xfId="7056" xr:uid="{00000000-0005-0000-0000-00009CB40000}"/>
    <cellStyle name="Note 2 6 5 4 2 2" xfId="18810" xr:uid="{00000000-0005-0000-0000-00009DB40000}"/>
    <cellStyle name="Note 2 6 5 4 2 3" xfId="26026" xr:uid="{00000000-0005-0000-0000-00009EB40000}"/>
    <cellStyle name="Note 2 6 5 4 2 4" xfId="31097" xr:uid="{00000000-0005-0000-0000-00009FB40000}"/>
    <cellStyle name="Note 2 6 5 4 2 5" xfId="35773" xr:uid="{00000000-0005-0000-0000-0000A0B40000}"/>
    <cellStyle name="Note 2 6 5 4 2 6" xfId="41251" xr:uid="{00000000-0005-0000-0000-0000A1B40000}"/>
    <cellStyle name="Note 2 6 5 4 2 7" xfId="46149" xr:uid="{00000000-0005-0000-0000-0000A2B40000}"/>
    <cellStyle name="Note 2 6 5 4 2 8" xfId="52159" xr:uid="{00000000-0005-0000-0000-0000A3B40000}"/>
    <cellStyle name="Note 2 6 5 4 3" xfId="7633" xr:uid="{00000000-0005-0000-0000-0000A4B40000}"/>
    <cellStyle name="Note 2 6 5 4 3 2" xfId="18811" xr:uid="{00000000-0005-0000-0000-0000A5B40000}"/>
    <cellStyle name="Note 2 6 5 4 3 3" xfId="26027" xr:uid="{00000000-0005-0000-0000-0000A6B40000}"/>
    <cellStyle name="Note 2 6 5 4 3 4" xfId="31098" xr:uid="{00000000-0005-0000-0000-0000A7B40000}"/>
    <cellStyle name="Note 2 6 5 4 3 5" xfId="35774" xr:uid="{00000000-0005-0000-0000-0000A8B40000}"/>
    <cellStyle name="Note 2 6 5 4 3 6" xfId="41252" xr:uid="{00000000-0005-0000-0000-0000A9B40000}"/>
    <cellStyle name="Note 2 6 5 4 3 7" xfId="46150" xr:uid="{00000000-0005-0000-0000-0000AAB40000}"/>
    <cellStyle name="Note 2 6 5 4 3 8" xfId="52160" xr:uid="{00000000-0005-0000-0000-0000ABB40000}"/>
    <cellStyle name="Note 2 6 5 4 4" xfId="7247" xr:uid="{00000000-0005-0000-0000-0000ACB40000}"/>
    <cellStyle name="Note 2 6 5 4 4 2" xfId="18812" xr:uid="{00000000-0005-0000-0000-0000ADB40000}"/>
    <cellStyle name="Note 2 6 5 4 4 3" xfId="26028" xr:uid="{00000000-0005-0000-0000-0000AEB40000}"/>
    <cellStyle name="Note 2 6 5 4 4 4" xfId="31099" xr:uid="{00000000-0005-0000-0000-0000AFB40000}"/>
    <cellStyle name="Note 2 6 5 4 4 5" xfId="35775" xr:uid="{00000000-0005-0000-0000-0000B0B40000}"/>
    <cellStyle name="Note 2 6 5 4 4 6" xfId="41253" xr:uid="{00000000-0005-0000-0000-0000B1B40000}"/>
    <cellStyle name="Note 2 6 5 4 4 7" xfId="46151" xr:uid="{00000000-0005-0000-0000-0000B2B40000}"/>
    <cellStyle name="Note 2 6 5 4 4 8" xfId="52161" xr:uid="{00000000-0005-0000-0000-0000B3B40000}"/>
    <cellStyle name="Note 2 6 5 4 5" xfId="8412" xr:uid="{00000000-0005-0000-0000-0000B4B40000}"/>
    <cellStyle name="Note 2 6 5 4 5 2" xfId="18813" xr:uid="{00000000-0005-0000-0000-0000B5B40000}"/>
    <cellStyle name="Note 2 6 5 4 5 3" xfId="26029" xr:uid="{00000000-0005-0000-0000-0000B6B40000}"/>
    <cellStyle name="Note 2 6 5 4 5 4" xfId="31100" xr:uid="{00000000-0005-0000-0000-0000B7B40000}"/>
    <cellStyle name="Note 2 6 5 4 5 5" xfId="35776" xr:uid="{00000000-0005-0000-0000-0000B8B40000}"/>
    <cellStyle name="Note 2 6 5 4 5 6" xfId="41254" xr:uid="{00000000-0005-0000-0000-0000B9B40000}"/>
    <cellStyle name="Note 2 6 5 4 5 7" xfId="46152" xr:uid="{00000000-0005-0000-0000-0000BAB40000}"/>
    <cellStyle name="Note 2 6 5 4 5 8" xfId="52162" xr:uid="{00000000-0005-0000-0000-0000BBB40000}"/>
    <cellStyle name="Note 2 6 5 4 6" xfId="5761" xr:uid="{00000000-0005-0000-0000-0000BCB40000}"/>
    <cellStyle name="Note 2 6 5 4 6 2" xfId="18814" xr:uid="{00000000-0005-0000-0000-0000BDB40000}"/>
    <cellStyle name="Note 2 6 5 4 6 3" xfId="26030" xr:uid="{00000000-0005-0000-0000-0000BEB40000}"/>
    <cellStyle name="Note 2 6 5 4 6 4" xfId="31101" xr:uid="{00000000-0005-0000-0000-0000BFB40000}"/>
    <cellStyle name="Note 2 6 5 4 6 5" xfId="35777" xr:uid="{00000000-0005-0000-0000-0000C0B40000}"/>
    <cellStyle name="Note 2 6 5 4 6 6" xfId="41255" xr:uid="{00000000-0005-0000-0000-0000C1B40000}"/>
    <cellStyle name="Note 2 6 5 4 6 7" xfId="46153" xr:uid="{00000000-0005-0000-0000-0000C2B40000}"/>
    <cellStyle name="Note 2 6 5 4 6 8" xfId="52163" xr:uid="{00000000-0005-0000-0000-0000C3B40000}"/>
    <cellStyle name="Note 2 6 5 4 7" xfId="9213" xr:uid="{00000000-0005-0000-0000-0000C4B40000}"/>
    <cellStyle name="Note 2 6 5 4 7 2" xfId="18815" xr:uid="{00000000-0005-0000-0000-0000C5B40000}"/>
    <cellStyle name="Note 2 6 5 4 7 3" xfId="26031" xr:uid="{00000000-0005-0000-0000-0000C6B40000}"/>
    <cellStyle name="Note 2 6 5 4 7 4" xfId="31102" xr:uid="{00000000-0005-0000-0000-0000C7B40000}"/>
    <cellStyle name="Note 2 6 5 4 7 5" xfId="35778" xr:uid="{00000000-0005-0000-0000-0000C8B40000}"/>
    <cellStyle name="Note 2 6 5 4 7 6" xfId="41256" xr:uid="{00000000-0005-0000-0000-0000C9B40000}"/>
    <cellStyle name="Note 2 6 5 4 7 7" xfId="46154" xr:uid="{00000000-0005-0000-0000-0000CAB40000}"/>
    <cellStyle name="Note 2 6 5 4 7 8" xfId="52164" xr:uid="{00000000-0005-0000-0000-0000CBB40000}"/>
    <cellStyle name="Note 2 6 5 4 8" xfId="9580" xr:uid="{00000000-0005-0000-0000-0000CCB40000}"/>
    <cellStyle name="Note 2 6 5 4 8 2" xfId="18816" xr:uid="{00000000-0005-0000-0000-0000CDB40000}"/>
    <cellStyle name="Note 2 6 5 4 8 3" xfId="26032" xr:uid="{00000000-0005-0000-0000-0000CEB40000}"/>
    <cellStyle name="Note 2 6 5 4 8 4" xfId="31103" xr:uid="{00000000-0005-0000-0000-0000CFB40000}"/>
    <cellStyle name="Note 2 6 5 4 8 5" xfId="35779" xr:uid="{00000000-0005-0000-0000-0000D0B40000}"/>
    <cellStyle name="Note 2 6 5 4 8 6" xfId="41257" xr:uid="{00000000-0005-0000-0000-0000D1B40000}"/>
    <cellStyle name="Note 2 6 5 4 8 7" xfId="46155" xr:uid="{00000000-0005-0000-0000-0000D2B40000}"/>
    <cellStyle name="Note 2 6 5 4 8 8" xfId="52165" xr:uid="{00000000-0005-0000-0000-0000D3B40000}"/>
    <cellStyle name="Note 2 6 5 4 9" xfId="5522" xr:uid="{00000000-0005-0000-0000-0000D4B40000}"/>
    <cellStyle name="Note 2 6 5 4 9 2" xfId="18817" xr:uid="{00000000-0005-0000-0000-0000D5B40000}"/>
    <cellStyle name="Note 2 6 5 4 9 3" xfId="26033" xr:uid="{00000000-0005-0000-0000-0000D6B40000}"/>
    <cellStyle name="Note 2 6 5 4 9 4" xfId="31104" xr:uid="{00000000-0005-0000-0000-0000D7B40000}"/>
    <cellStyle name="Note 2 6 5 4 9 5" xfId="35780" xr:uid="{00000000-0005-0000-0000-0000D8B40000}"/>
    <cellStyle name="Note 2 6 5 4 9 6" xfId="41258" xr:uid="{00000000-0005-0000-0000-0000D9B40000}"/>
    <cellStyle name="Note 2 6 5 4 9 7" xfId="46156" xr:uid="{00000000-0005-0000-0000-0000DAB40000}"/>
    <cellStyle name="Note 2 6 5 4 9 8" xfId="52166" xr:uid="{00000000-0005-0000-0000-0000DBB40000}"/>
    <cellStyle name="Note 2 6 5 5" xfId="5968" xr:uid="{00000000-0005-0000-0000-0000DCB40000}"/>
    <cellStyle name="Note 2 6 5 5 2" xfId="18818" xr:uid="{00000000-0005-0000-0000-0000DDB40000}"/>
    <cellStyle name="Note 2 6 5 5 3" xfId="26034" xr:uid="{00000000-0005-0000-0000-0000DEB40000}"/>
    <cellStyle name="Note 2 6 5 5 4" xfId="31105" xr:uid="{00000000-0005-0000-0000-0000DFB40000}"/>
    <cellStyle name="Note 2 6 5 5 5" xfId="35781" xr:uid="{00000000-0005-0000-0000-0000E0B40000}"/>
    <cellStyle name="Note 2 6 5 5 6" xfId="41259" xr:uid="{00000000-0005-0000-0000-0000E1B40000}"/>
    <cellStyle name="Note 2 6 5 5 7" xfId="46157" xr:uid="{00000000-0005-0000-0000-0000E2B40000}"/>
    <cellStyle name="Note 2 6 5 5 8" xfId="52167" xr:uid="{00000000-0005-0000-0000-0000E3B40000}"/>
    <cellStyle name="Note 2 6 5 6" xfId="6028" xr:uid="{00000000-0005-0000-0000-0000E4B40000}"/>
    <cellStyle name="Note 2 6 5 6 2" xfId="18819" xr:uid="{00000000-0005-0000-0000-0000E5B40000}"/>
    <cellStyle name="Note 2 6 5 6 3" xfId="26035" xr:uid="{00000000-0005-0000-0000-0000E6B40000}"/>
    <cellStyle name="Note 2 6 5 6 4" xfId="31106" xr:uid="{00000000-0005-0000-0000-0000E7B40000}"/>
    <cellStyle name="Note 2 6 5 6 5" xfId="35782" xr:uid="{00000000-0005-0000-0000-0000E8B40000}"/>
    <cellStyle name="Note 2 6 5 6 6" xfId="41260" xr:uid="{00000000-0005-0000-0000-0000E9B40000}"/>
    <cellStyle name="Note 2 6 5 6 7" xfId="46158" xr:uid="{00000000-0005-0000-0000-0000EAB40000}"/>
    <cellStyle name="Note 2 6 5 6 8" xfId="52168" xr:uid="{00000000-0005-0000-0000-0000EBB40000}"/>
    <cellStyle name="Note 2 6 5 7" xfId="6022" xr:uid="{00000000-0005-0000-0000-0000ECB40000}"/>
    <cellStyle name="Note 2 6 5 7 2" xfId="18820" xr:uid="{00000000-0005-0000-0000-0000EDB40000}"/>
    <cellStyle name="Note 2 6 5 7 3" xfId="26036" xr:uid="{00000000-0005-0000-0000-0000EEB40000}"/>
    <cellStyle name="Note 2 6 5 7 4" xfId="31107" xr:uid="{00000000-0005-0000-0000-0000EFB40000}"/>
    <cellStyle name="Note 2 6 5 7 5" xfId="35783" xr:uid="{00000000-0005-0000-0000-0000F0B40000}"/>
    <cellStyle name="Note 2 6 5 7 6" xfId="41261" xr:uid="{00000000-0005-0000-0000-0000F1B40000}"/>
    <cellStyle name="Note 2 6 5 7 7" xfId="46159" xr:uid="{00000000-0005-0000-0000-0000F2B40000}"/>
    <cellStyle name="Note 2 6 5 7 8" xfId="52169" xr:uid="{00000000-0005-0000-0000-0000F3B40000}"/>
    <cellStyle name="Note 2 6 5 8" xfId="6105" xr:uid="{00000000-0005-0000-0000-0000F4B40000}"/>
    <cellStyle name="Note 2 6 5 8 2" xfId="18821" xr:uid="{00000000-0005-0000-0000-0000F5B40000}"/>
    <cellStyle name="Note 2 6 5 8 3" xfId="26037" xr:uid="{00000000-0005-0000-0000-0000F6B40000}"/>
    <cellStyle name="Note 2 6 5 8 4" xfId="31108" xr:uid="{00000000-0005-0000-0000-0000F7B40000}"/>
    <cellStyle name="Note 2 6 5 8 5" xfId="35784" xr:uid="{00000000-0005-0000-0000-0000F8B40000}"/>
    <cellStyle name="Note 2 6 5 8 6" xfId="41262" xr:uid="{00000000-0005-0000-0000-0000F9B40000}"/>
    <cellStyle name="Note 2 6 5 8 7" xfId="46160" xr:uid="{00000000-0005-0000-0000-0000FAB40000}"/>
    <cellStyle name="Note 2 6 5 8 8" xfId="52170" xr:uid="{00000000-0005-0000-0000-0000FBB40000}"/>
    <cellStyle name="Note 2 6 5 9" xfId="10869" xr:uid="{00000000-0005-0000-0000-0000FCB40000}"/>
    <cellStyle name="Note 2 6 6" xfId="870" xr:uid="{00000000-0005-0000-0000-0000FDB40000}"/>
    <cellStyle name="Note 2 6 6 10" xfId="26843" xr:uid="{00000000-0005-0000-0000-0000FEB40000}"/>
    <cellStyle name="Note 2 6 6 11" xfId="47002" xr:uid="{00000000-0005-0000-0000-0000FFB40000}"/>
    <cellStyle name="Note 2 6 6 2" xfId="4145" xr:uid="{00000000-0005-0000-0000-000000B50000}"/>
    <cellStyle name="Note 2 6 6 2 10" xfId="41263" xr:uid="{00000000-0005-0000-0000-000001B50000}"/>
    <cellStyle name="Note 2 6 6 2 11" xfId="46161" xr:uid="{00000000-0005-0000-0000-000002B50000}"/>
    <cellStyle name="Note 2 6 6 2 12" xfId="52171" xr:uid="{00000000-0005-0000-0000-000003B50000}"/>
    <cellStyle name="Note 2 6 6 2 2" xfId="6916" xr:uid="{00000000-0005-0000-0000-000004B50000}"/>
    <cellStyle name="Note 2 6 6 2 2 2" xfId="18823" xr:uid="{00000000-0005-0000-0000-000005B50000}"/>
    <cellStyle name="Note 2 6 6 2 2 3" xfId="26039" xr:uid="{00000000-0005-0000-0000-000006B50000}"/>
    <cellStyle name="Note 2 6 6 2 2 4" xfId="31110" xr:uid="{00000000-0005-0000-0000-000007B50000}"/>
    <cellStyle name="Note 2 6 6 2 2 5" xfId="35786" xr:uid="{00000000-0005-0000-0000-000008B50000}"/>
    <cellStyle name="Note 2 6 6 2 2 6" xfId="41264" xr:uid="{00000000-0005-0000-0000-000009B50000}"/>
    <cellStyle name="Note 2 6 6 2 2 7" xfId="46162" xr:uid="{00000000-0005-0000-0000-00000AB50000}"/>
    <cellStyle name="Note 2 6 6 2 2 8" xfId="52172" xr:uid="{00000000-0005-0000-0000-00000BB50000}"/>
    <cellStyle name="Note 2 6 6 2 3" xfId="5263" xr:uid="{00000000-0005-0000-0000-00000CB50000}"/>
    <cellStyle name="Note 2 6 6 2 3 2" xfId="18824" xr:uid="{00000000-0005-0000-0000-00000DB50000}"/>
    <cellStyle name="Note 2 6 6 2 3 3" xfId="26040" xr:uid="{00000000-0005-0000-0000-00000EB50000}"/>
    <cellStyle name="Note 2 6 6 2 3 4" xfId="31111" xr:uid="{00000000-0005-0000-0000-00000FB50000}"/>
    <cellStyle name="Note 2 6 6 2 3 5" xfId="35787" xr:uid="{00000000-0005-0000-0000-000010B50000}"/>
    <cellStyle name="Note 2 6 6 2 3 6" xfId="41265" xr:uid="{00000000-0005-0000-0000-000011B50000}"/>
    <cellStyle name="Note 2 6 6 2 3 7" xfId="46163" xr:uid="{00000000-0005-0000-0000-000012B50000}"/>
    <cellStyle name="Note 2 6 6 2 3 8" xfId="52173" xr:uid="{00000000-0005-0000-0000-000013B50000}"/>
    <cellStyle name="Note 2 6 6 2 4" xfId="7946" xr:uid="{00000000-0005-0000-0000-000014B50000}"/>
    <cellStyle name="Note 2 6 6 2 4 2" xfId="18825" xr:uid="{00000000-0005-0000-0000-000015B50000}"/>
    <cellStyle name="Note 2 6 6 2 4 3" xfId="26041" xr:uid="{00000000-0005-0000-0000-000016B50000}"/>
    <cellStyle name="Note 2 6 6 2 4 4" xfId="31112" xr:uid="{00000000-0005-0000-0000-000017B50000}"/>
    <cellStyle name="Note 2 6 6 2 4 5" xfId="35788" xr:uid="{00000000-0005-0000-0000-000018B50000}"/>
    <cellStyle name="Note 2 6 6 2 4 6" xfId="41266" xr:uid="{00000000-0005-0000-0000-000019B50000}"/>
    <cellStyle name="Note 2 6 6 2 4 7" xfId="46164" xr:uid="{00000000-0005-0000-0000-00001AB50000}"/>
    <cellStyle name="Note 2 6 6 2 4 8" xfId="52174" xr:uid="{00000000-0005-0000-0000-00001BB50000}"/>
    <cellStyle name="Note 2 6 6 2 5" xfId="5404" xr:uid="{00000000-0005-0000-0000-00001CB50000}"/>
    <cellStyle name="Note 2 6 6 2 5 2" xfId="18826" xr:uid="{00000000-0005-0000-0000-00001DB50000}"/>
    <cellStyle name="Note 2 6 6 2 5 3" xfId="26042" xr:uid="{00000000-0005-0000-0000-00001EB50000}"/>
    <cellStyle name="Note 2 6 6 2 5 4" xfId="31113" xr:uid="{00000000-0005-0000-0000-00001FB50000}"/>
    <cellStyle name="Note 2 6 6 2 5 5" xfId="35789" xr:uid="{00000000-0005-0000-0000-000020B50000}"/>
    <cellStyle name="Note 2 6 6 2 5 6" xfId="41267" xr:uid="{00000000-0005-0000-0000-000021B50000}"/>
    <cellStyle name="Note 2 6 6 2 5 7" xfId="46165" xr:uid="{00000000-0005-0000-0000-000022B50000}"/>
    <cellStyle name="Note 2 6 6 2 5 8" xfId="52175" xr:uid="{00000000-0005-0000-0000-000023B50000}"/>
    <cellStyle name="Note 2 6 6 2 6" xfId="18822" xr:uid="{00000000-0005-0000-0000-000024B50000}"/>
    <cellStyle name="Note 2 6 6 2 7" xfId="26038" xr:uid="{00000000-0005-0000-0000-000025B50000}"/>
    <cellStyle name="Note 2 6 6 2 8" xfId="31109" xr:uid="{00000000-0005-0000-0000-000026B50000}"/>
    <cellStyle name="Note 2 6 6 2 9" xfId="35785" xr:uid="{00000000-0005-0000-0000-000027B50000}"/>
    <cellStyle name="Note 2 6 6 3" xfId="4071" xr:uid="{00000000-0005-0000-0000-000028B50000}"/>
    <cellStyle name="Note 2 6 6 3 10" xfId="18827" xr:uid="{00000000-0005-0000-0000-000029B50000}"/>
    <cellStyle name="Note 2 6 6 3 11" xfId="26043" xr:uid="{00000000-0005-0000-0000-00002AB50000}"/>
    <cellStyle name="Note 2 6 6 3 12" xfId="31114" xr:uid="{00000000-0005-0000-0000-00002BB50000}"/>
    <cellStyle name="Note 2 6 6 3 13" xfId="35790" xr:uid="{00000000-0005-0000-0000-00002CB50000}"/>
    <cellStyle name="Note 2 6 6 3 14" xfId="41268" xr:uid="{00000000-0005-0000-0000-00002DB50000}"/>
    <cellStyle name="Note 2 6 6 3 15" xfId="46166" xr:uid="{00000000-0005-0000-0000-00002EB50000}"/>
    <cellStyle name="Note 2 6 6 3 16" xfId="52176" xr:uid="{00000000-0005-0000-0000-00002FB50000}"/>
    <cellStyle name="Note 2 6 6 3 2" xfId="6877" xr:uid="{00000000-0005-0000-0000-000030B50000}"/>
    <cellStyle name="Note 2 6 6 3 2 2" xfId="18828" xr:uid="{00000000-0005-0000-0000-000031B50000}"/>
    <cellStyle name="Note 2 6 6 3 2 3" xfId="26044" xr:uid="{00000000-0005-0000-0000-000032B50000}"/>
    <cellStyle name="Note 2 6 6 3 2 4" xfId="31115" xr:uid="{00000000-0005-0000-0000-000033B50000}"/>
    <cellStyle name="Note 2 6 6 3 2 5" xfId="35791" xr:uid="{00000000-0005-0000-0000-000034B50000}"/>
    <cellStyle name="Note 2 6 6 3 2 6" xfId="41269" xr:uid="{00000000-0005-0000-0000-000035B50000}"/>
    <cellStyle name="Note 2 6 6 3 2 7" xfId="46167" xr:uid="{00000000-0005-0000-0000-000036B50000}"/>
    <cellStyle name="Note 2 6 6 3 2 8" xfId="52177" xr:uid="{00000000-0005-0000-0000-000037B50000}"/>
    <cellStyle name="Note 2 6 6 3 3" xfId="7534" xr:uid="{00000000-0005-0000-0000-000038B50000}"/>
    <cellStyle name="Note 2 6 6 3 3 2" xfId="18829" xr:uid="{00000000-0005-0000-0000-000039B50000}"/>
    <cellStyle name="Note 2 6 6 3 3 3" xfId="26045" xr:uid="{00000000-0005-0000-0000-00003AB50000}"/>
    <cellStyle name="Note 2 6 6 3 3 4" xfId="31116" xr:uid="{00000000-0005-0000-0000-00003BB50000}"/>
    <cellStyle name="Note 2 6 6 3 3 5" xfId="35792" xr:uid="{00000000-0005-0000-0000-00003CB50000}"/>
    <cellStyle name="Note 2 6 6 3 3 6" xfId="41270" xr:uid="{00000000-0005-0000-0000-00003DB50000}"/>
    <cellStyle name="Note 2 6 6 3 3 7" xfId="46168" xr:uid="{00000000-0005-0000-0000-00003EB50000}"/>
    <cellStyle name="Note 2 6 6 3 3 8" xfId="52178" xr:uid="{00000000-0005-0000-0000-00003FB50000}"/>
    <cellStyle name="Note 2 6 6 3 4" xfId="4585" xr:uid="{00000000-0005-0000-0000-000040B50000}"/>
    <cellStyle name="Note 2 6 6 3 4 2" xfId="18830" xr:uid="{00000000-0005-0000-0000-000041B50000}"/>
    <cellStyle name="Note 2 6 6 3 4 3" xfId="26046" xr:uid="{00000000-0005-0000-0000-000042B50000}"/>
    <cellStyle name="Note 2 6 6 3 4 4" xfId="31117" xr:uid="{00000000-0005-0000-0000-000043B50000}"/>
    <cellStyle name="Note 2 6 6 3 4 5" xfId="35793" xr:uid="{00000000-0005-0000-0000-000044B50000}"/>
    <cellStyle name="Note 2 6 6 3 4 6" xfId="41271" xr:uid="{00000000-0005-0000-0000-000045B50000}"/>
    <cellStyle name="Note 2 6 6 3 4 7" xfId="46169" xr:uid="{00000000-0005-0000-0000-000046B50000}"/>
    <cellStyle name="Note 2 6 6 3 4 8" xfId="52179" xr:uid="{00000000-0005-0000-0000-000047B50000}"/>
    <cellStyle name="Note 2 6 6 3 5" xfId="7315" xr:uid="{00000000-0005-0000-0000-000048B50000}"/>
    <cellStyle name="Note 2 6 6 3 5 2" xfId="18831" xr:uid="{00000000-0005-0000-0000-000049B50000}"/>
    <cellStyle name="Note 2 6 6 3 5 3" xfId="26047" xr:uid="{00000000-0005-0000-0000-00004AB50000}"/>
    <cellStyle name="Note 2 6 6 3 5 4" xfId="31118" xr:uid="{00000000-0005-0000-0000-00004BB50000}"/>
    <cellStyle name="Note 2 6 6 3 5 5" xfId="35794" xr:uid="{00000000-0005-0000-0000-00004CB50000}"/>
    <cellStyle name="Note 2 6 6 3 5 6" xfId="41272" xr:uid="{00000000-0005-0000-0000-00004DB50000}"/>
    <cellStyle name="Note 2 6 6 3 5 7" xfId="46170" xr:uid="{00000000-0005-0000-0000-00004EB50000}"/>
    <cellStyle name="Note 2 6 6 3 5 8" xfId="52180" xr:uid="{00000000-0005-0000-0000-00004FB50000}"/>
    <cellStyle name="Note 2 6 6 3 6" xfId="4960" xr:uid="{00000000-0005-0000-0000-000050B50000}"/>
    <cellStyle name="Note 2 6 6 3 6 2" xfId="18832" xr:uid="{00000000-0005-0000-0000-000051B50000}"/>
    <cellStyle name="Note 2 6 6 3 6 3" xfId="26048" xr:uid="{00000000-0005-0000-0000-000052B50000}"/>
    <cellStyle name="Note 2 6 6 3 6 4" xfId="31119" xr:uid="{00000000-0005-0000-0000-000053B50000}"/>
    <cellStyle name="Note 2 6 6 3 6 5" xfId="35795" xr:uid="{00000000-0005-0000-0000-000054B50000}"/>
    <cellStyle name="Note 2 6 6 3 6 6" xfId="41273" xr:uid="{00000000-0005-0000-0000-000055B50000}"/>
    <cellStyle name="Note 2 6 6 3 6 7" xfId="46171" xr:uid="{00000000-0005-0000-0000-000056B50000}"/>
    <cellStyle name="Note 2 6 6 3 6 8" xfId="52181" xr:uid="{00000000-0005-0000-0000-000057B50000}"/>
    <cellStyle name="Note 2 6 6 3 7" xfId="6462" xr:uid="{00000000-0005-0000-0000-000058B50000}"/>
    <cellStyle name="Note 2 6 6 3 7 2" xfId="18833" xr:uid="{00000000-0005-0000-0000-000059B50000}"/>
    <cellStyle name="Note 2 6 6 3 7 3" xfId="26049" xr:uid="{00000000-0005-0000-0000-00005AB50000}"/>
    <cellStyle name="Note 2 6 6 3 7 4" xfId="31120" xr:uid="{00000000-0005-0000-0000-00005BB50000}"/>
    <cellStyle name="Note 2 6 6 3 7 5" xfId="35796" xr:uid="{00000000-0005-0000-0000-00005CB50000}"/>
    <cellStyle name="Note 2 6 6 3 7 6" xfId="41274" xr:uid="{00000000-0005-0000-0000-00005DB50000}"/>
    <cellStyle name="Note 2 6 6 3 7 7" xfId="46172" xr:uid="{00000000-0005-0000-0000-00005EB50000}"/>
    <cellStyle name="Note 2 6 6 3 7 8" xfId="52182" xr:uid="{00000000-0005-0000-0000-00005FB50000}"/>
    <cellStyle name="Note 2 6 6 3 8" xfId="8549" xr:uid="{00000000-0005-0000-0000-000060B50000}"/>
    <cellStyle name="Note 2 6 6 3 8 2" xfId="18834" xr:uid="{00000000-0005-0000-0000-000061B50000}"/>
    <cellStyle name="Note 2 6 6 3 8 3" xfId="26050" xr:uid="{00000000-0005-0000-0000-000062B50000}"/>
    <cellStyle name="Note 2 6 6 3 8 4" xfId="31121" xr:uid="{00000000-0005-0000-0000-000063B50000}"/>
    <cellStyle name="Note 2 6 6 3 8 5" xfId="35797" xr:uid="{00000000-0005-0000-0000-000064B50000}"/>
    <cellStyle name="Note 2 6 6 3 8 6" xfId="41275" xr:uid="{00000000-0005-0000-0000-000065B50000}"/>
    <cellStyle name="Note 2 6 6 3 8 7" xfId="46173" xr:uid="{00000000-0005-0000-0000-000066B50000}"/>
    <cellStyle name="Note 2 6 6 3 8 8" xfId="52183" xr:uid="{00000000-0005-0000-0000-000067B50000}"/>
    <cellStyle name="Note 2 6 6 3 9" xfId="6368" xr:uid="{00000000-0005-0000-0000-000068B50000}"/>
    <cellStyle name="Note 2 6 6 3 9 2" xfId="18835" xr:uid="{00000000-0005-0000-0000-000069B50000}"/>
    <cellStyle name="Note 2 6 6 3 9 3" xfId="26051" xr:uid="{00000000-0005-0000-0000-00006AB50000}"/>
    <cellStyle name="Note 2 6 6 3 9 4" xfId="31122" xr:uid="{00000000-0005-0000-0000-00006BB50000}"/>
    <cellStyle name="Note 2 6 6 3 9 5" xfId="35798" xr:uid="{00000000-0005-0000-0000-00006CB50000}"/>
    <cellStyle name="Note 2 6 6 3 9 6" xfId="41276" xr:uid="{00000000-0005-0000-0000-00006DB50000}"/>
    <cellStyle name="Note 2 6 6 3 9 7" xfId="46174" xr:uid="{00000000-0005-0000-0000-00006EB50000}"/>
    <cellStyle name="Note 2 6 6 3 9 8" xfId="52184" xr:uid="{00000000-0005-0000-0000-00006FB50000}"/>
    <cellStyle name="Note 2 6 6 4" xfId="3878" xr:uid="{00000000-0005-0000-0000-000070B50000}"/>
    <cellStyle name="Note 2 6 6 4 10" xfId="18836" xr:uid="{00000000-0005-0000-0000-000071B50000}"/>
    <cellStyle name="Note 2 6 6 4 11" xfId="26052" xr:uid="{00000000-0005-0000-0000-000072B50000}"/>
    <cellStyle name="Note 2 6 6 4 12" xfId="31123" xr:uid="{00000000-0005-0000-0000-000073B50000}"/>
    <cellStyle name="Note 2 6 6 4 13" xfId="35799" xr:uid="{00000000-0005-0000-0000-000074B50000}"/>
    <cellStyle name="Note 2 6 6 4 14" xfId="41277" xr:uid="{00000000-0005-0000-0000-000075B50000}"/>
    <cellStyle name="Note 2 6 6 4 15" xfId="46175" xr:uid="{00000000-0005-0000-0000-000076B50000}"/>
    <cellStyle name="Note 2 6 6 4 16" xfId="52185" xr:uid="{00000000-0005-0000-0000-000077B50000}"/>
    <cellStyle name="Note 2 6 6 4 2" xfId="7255" xr:uid="{00000000-0005-0000-0000-000078B50000}"/>
    <cellStyle name="Note 2 6 6 4 2 2" xfId="18837" xr:uid="{00000000-0005-0000-0000-000079B50000}"/>
    <cellStyle name="Note 2 6 6 4 2 3" xfId="26053" xr:uid="{00000000-0005-0000-0000-00007AB50000}"/>
    <cellStyle name="Note 2 6 6 4 2 4" xfId="31124" xr:uid="{00000000-0005-0000-0000-00007BB50000}"/>
    <cellStyle name="Note 2 6 6 4 2 5" xfId="35800" xr:uid="{00000000-0005-0000-0000-00007CB50000}"/>
    <cellStyle name="Note 2 6 6 4 2 6" xfId="41278" xr:uid="{00000000-0005-0000-0000-00007DB50000}"/>
    <cellStyle name="Note 2 6 6 4 2 7" xfId="46176" xr:uid="{00000000-0005-0000-0000-00007EB50000}"/>
    <cellStyle name="Note 2 6 6 4 2 8" xfId="52186" xr:uid="{00000000-0005-0000-0000-00007FB50000}"/>
    <cellStyle name="Note 2 6 6 4 3" xfId="7790" xr:uid="{00000000-0005-0000-0000-000080B50000}"/>
    <cellStyle name="Note 2 6 6 4 3 2" xfId="18838" xr:uid="{00000000-0005-0000-0000-000081B50000}"/>
    <cellStyle name="Note 2 6 6 4 3 3" xfId="26054" xr:uid="{00000000-0005-0000-0000-000082B50000}"/>
    <cellStyle name="Note 2 6 6 4 3 4" xfId="31125" xr:uid="{00000000-0005-0000-0000-000083B50000}"/>
    <cellStyle name="Note 2 6 6 4 3 5" xfId="35801" xr:uid="{00000000-0005-0000-0000-000084B50000}"/>
    <cellStyle name="Note 2 6 6 4 3 6" xfId="41279" xr:uid="{00000000-0005-0000-0000-000085B50000}"/>
    <cellStyle name="Note 2 6 6 4 3 7" xfId="46177" xr:uid="{00000000-0005-0000-0000-000086B50000}"/>
    <cellStyle name="Note 2 6 6 4 3 8" xfId="52187" xr:uid="{00000000-0005-0000-0000-000087B50000}"/>
    <cellStyle name="Note 2 6 6 4 4" xfId="8120" xr:uid="{00000000-0005-0000-0000-000088B50000}"/>
    <cellStyle name="Note 2 6 6 4 4 2" xfId="18839" xr:uid="{00000000-0005-0000-0000-000089B50000}"/>
    <cellStyle name="Note 2 6 6 4 4 3" xfId="26055" xr:uid="{00000000-0005-0000-0000-00008AB50000}"/>
    <cellStyle name="Note 2 6 6 4 4 4" xfId="31126" xr:uid="{00000000-0005-0000-0000-00008BB50000}"/>
    <cellStyle name="Note 2 6 6 4 4 5" xfId="35802" xr:uid="{00000000-0005-0000-0000-00008CB50000}"/>
    <cellStyle name="Note 2 6 6 4 4 6" xfId="41280" xr:uid="{00000000-0005-0000-0000-00008DB50000}"/>
    <cellStyle name="Note 2 6 6 4 4 7" xfId="46178" xr:uid="{00000000-0005-0000-0000-00008EB50000}"/>
    <cellStyle name="Note 2 6 6 4 4 8" xfId="52188" xr:uid="{00000000-0005-0000-0000-00008FB50000}"/>
    <cellStyle name="Note 2 6 6 4 5" xfId="8559" xr:uid="{00000000-0005-0000-0000-000090B50000}"/>
    <cellStyle name="Note 2 6 6 4 5 2" xfId="18840" xr:uid="{00000000-0005-0000-0000-000091B50000}"/>
    <cellStyle name="Note 2 6 6 4 5 3" xfId="26056" xr:uid="{00000000-0005-0000-0000-000092B50000}"/>
    <cellStyle name="Note 2 6 6 4 5 4" xfId="31127" xr:uid="{00000000-0005-0000-0000-000093B50000}"/>
    <cellStyle name="Note 2 6 6 4 5 5" xfId="35803" xr:uid="{00000000-0005-0000-0000-000094B50000}"/>
    <cellStyle name="Note 2 6 6 4 5 6" xfId="41281" xr:uid="{00000000-0005-0000-0000-000095B50000}"/>
    <cellStyle name="Note 2 6 6 4 5 7" xfId="46179" xr:uid="{00000000-0005-0000-0000-000096B50000}"/>
    <cellStyle name="Note 2 6 6 4 5 8" xfId="52189" xr:uid="{00000000-0005-0000-0000-000097B50000}"/>
    <cellStyle name="Note 2 6 6 4 6" xfId="8911" xr:uid="{00000000-0005-0000-0000-000098B50000}"/>
    <cellStyle name="Note 2 6 6 4 6 2" xfId="18841" xr:uid="{00000000-0005-0000-0000-000099B50000}"/>
    <cellStyle name="Note 2 6 6 4 6 3" xfId="26057" xr:uid="{00000000-0005-0000-0000-00009AB50000}"/>
    <cellStyle name="Note 2 6 6 4 6 4" xfId="31128" xr:uid="{00000000-0005-0000-0000-00009BB50000}"/>
    <cellStyle name="Note 2 6 6 4 6 5" xfId="35804" xr:uid="{00000000-0005-0000-0000-00009CB50000}"/>
    <cellStyle name="Note 2 6 6 4 6 6" xfId="41282" xr:uid="{00000000-0005-0000-0000-00009DB50000}"/>
    <cellStyle name="Note 2 6 6 4 6 7" xfId="46180" xr:uid="{00000000-0005-0000-0000-00009EB50000}"/>
    <cellStyle name="Note 2 6 6 4 6 8" xfId="52190" xr:uid="{00000000-0005-0000-0000-00009FB50000}"/>
    <cellStyle name="Note 2 6 6 4 7" xfId="9362" xr:uid="{00000000-0005-0000-0000-0000A0B50000}"/>
    <cellStyle name="Note 2 6 6 4 7 2" xfId="18842" xr:uid="{00000000-0005-0000-0000-0000A1B50000}"/>
    <cellStyle name="Note 2 6 6 4 7 3" xfId="26058" xr:uid="{00000000-0005-0000-0000-0000A2B50000}"/>
    <cellStyle name="Note 2 6 6 4 7 4" xfId="31129" xr:uid="{00000000-0005-0000-0000-0000A3B50000}"/>
    <cellStyle name="Note 2 6 6 4 7 5" xfId="35805" xr:uid="{00000000-0005-0000-0000-0000A4B50000}"/>
    <cellStyle name="Note 2 6 6 4 7 6" xfId="41283" xr:uid="{00000000-0005-0000-0000-0000A5B50000}"/>
    <cellStyle name="Note 2 6 6 4 7 7" xfId="46181" xr:uid="{00000000-0005-0000-0000-0000A6B50000}"/>
    <cellStyle name="Note 2 6 6 4 7 8" xfId="52191" xr:uid="{00000000-0005-0000-0000-0000A7B50000}"/>
    <cellStyle name="Note 2 6 6 4 8" xfId="9712" xr:uid="{00000000-0005-0000-0000-0000A8B50000}"/>
    <cellStyle name="Note 2 6 6 4 8 2" xfId="18843" xr:uid="{00000000-0005-0000-0000-0000A9B50000}"/>
    <cellStyle name="Note 2 6 6 4 8 3" xfId="26059" xr:uid="{00000000-0005-0000-0000-0000AAB50000}"/>
    <cellStyle name="Note 2 6 6 4 8 4" xfId="31130" xr:uid="{00000000-0005-0000-0000-0000ABB50000}"/>
    <cellStyle name="Note 2 6 6 4 8 5" xfId="35806" xr:uid="{00000000-0005-0000-0000-0000ACB50000}"/>
    <cellStyle name="Note 2 6 6 4 8 6" xfId="41284" xr:uid="{00000000-0005-0000-0000-0000ADB50000}"/>
    <cellStyle name="Note 2 6 6 4 8 7" xfId="46182" xr:uid="{00000000-0005-0000-0000-0000AEB50000}"/>
    <cellStyle name="Note 2 6 6 4 8 8" xfId="52192" xr:uid="{00000000-0005-0000-0000-0000AFB50000}"/>
    <cellStyle name="Note 2 6 6 4 9" xfId="9979" xr:uid="{00000000-0005-0000-0000-0000B0B50000}"/>
    <cellStyle name="Note 2 6 6 4 9 2" xfId="18844" xr:uid="{00000000-0005-0000-0000-0000B1B50000}"/>
    <cellStyle name="Note 2 6 6 4 9 3" xfId="26060" xr:uid="{00000000-0005-0000-0000-0000B2B50000}"/>
    <cellStyle name="Note 2 6 6 4 9 4" xfId="31131" xr:uid="{00000000-0005-0000-0000-0000B3B50000}"/>
    <cellStyle name="Note 2 6 6 4 9 5" xfId="35807" xr:uid="{00000000-0005-0000-0000-0000B4B50000}"/>
    <cellStyle name="Note 2 6 6 4 9 6" xfId="41285" xr:uid="{00000000-0005-0000-0000-0000B5B50000}"/>
    <cellStyle name="Note 2 6 6 4 9 7" xfId="46183" xr:uid="{00000000-0005-0000-0000-0000B6B50000}"/>
    <cellStyle name="Note 2 6 6 4 9 8" xfId="52193" xr:uid="{00000000-0005-0000-0000-0000B7B50000}"/>
    <cellStyle name="Note 2 6 6 5" xfId="4325" xr:uid="{00000000-0005-0000-0000-0000B8B50000}"/>
    <cellStyle name="Note 2 6 6 5 2" xfId="18845" xr:uid="{00000000-0005-0000-0000-0000B9B50000}"/>
    <cellStyle name="Note 2 6 6 5 3" xfId="26061" xr:uid="{00000000-0005-0000-0000-0000BAB50000}"/>
    <cellStyle name="Note 2 6 6 5 4" xfId="31132" xr:uid="{00000000-0005-0000-0000-0000BBB50000}"/>
    <cellStyle name="Note 2 6 6 5 5" xfId="35808" xr:uid="{00000000-0005-0000-0000-0000BCB50000}"/>
    <cellStyle name="Note 2 6 6 5 6" xfId="41286" xr:uid="{00000000-0005-0000-0000-0000BDB50000}"/>
    <cellStyle name="Note 2 6 6 5 7" xfId="46184" xr:uid="{00000000-0005-0000-0000-0000BEB50000}"/>
    <cellStyle name="Note 2 6 6 5 8" xfId="52194" xr:uid="{00000000-0005-0000-0000-0000BFB50000}"/>
    <cellStyle name="Note 2 6 6 6" xfId="5724" xr:uid="{00000000-0005-0000-0000-0000C0B50000}"/>
    <cellStyle name="Note 2 6 6 6 2" xfId="18846" xr:uid="{00000000-0005-0000-0000-0000C1B50000}"/>
    <cellStyle name="Note 2 6 6 6 3" xfId="26062" xr:uid="{00000000-0005-0000-0000-0000C2B50000}"/>
    <cellStyle name="Note 2 6 6 6 4" xfId="31133" xr:uid="{00000000-0005-0000-0000-0000C3B50000}"/>
    <cellStyle name="Note 2 6 6 6 5" xfId="35809" xr:uid="{00000000-0005-0000-0000-0000C4B50000}"/>
    <cellStyle name="Note 2 6 6 6 6" xfId="41287" xr:uid="{00000000-0005-0000-0000-0000C5B50000}"/>
    <cellStyle name="Note 2 6 6 6 7" xfId="46185" xr:uid="{00000000-0005-0000-0000-0000C6B50000}"/>
    <cellStyle name="Note 2 6 6 6 8" xfId="52195" xr:uid="{00000000-0005-0000-0000-0000C7B50000}"/>
    <cellStyle name="Note 2 6 6 7" xfId="5810" xr:uid="{00000000-0005-0000-0000-0000C8B50000}"/>
    <cellStyle name="Note 2 6 6 7 2" xfId="18847" xr:uid="{00000000-0005-0000-0000-0000C9B50000}"/>
    <cellStyle name="Note 2 6 6 7 3" xfId="26063" xr:uid="{00000000-0005-0000-0000-0000CAB50000}"/>
    <cellStyle name="Note 2 6 6 7 4" xfId="31134" xr:uid="{00000000-0005-0000-0000-0000CBB50000}"/>
    <cellStyle name="Note 2 6 6 7 5" xfId="35810" xr:uid="{00000000-0005-0000-0000-0000CCB50000}"/>
    <cellStyle name="Note 2 6 6 7 6" xfId="41288" xr:uid="{00000000-0005-0000-0000-0000CDB50000}"/>
    <cellStyle name="Note 2 6 6 7 7" xfId="46186" xr:uid="{00000000-0005-0000-0000-0000CEB50000}"/>
    <cellStyle name="Note 2 6 6 7 8" xfId="52196" xr:uid="{00000000-0005-0000-0000-0000CFB50000}"/>
    <cellStyle name="Note 2 6 6 8" xfId="6062" xr:uid="{00000000-0005-0000-0000-0000D0B50000}"/>
    <cellStyle name="Note 2 6 6 8 2" xfId="18848" xr:uid="{00000000-0005-0000-0000-0000D1B50000}"/>
    <cellStyle name="Note 2 6 6 8 3" xfId="26064" xr:uid="{00000000-0005-0000-0000-0000D2B50000}"/>
    <cellStyle name="Note 2 6 6 8 4" xfId="31135" xr:uid="{00000000-0005-0000-0000-0000D3B50000}"/>
    <cellStyle name="Note 2 6 6 8 5" xfId="35811" xr:uid="{00000000-0005-0000-0000-0000D4B50000}"/>
    <cellStyle name="Note 2 6 6 8 6" xfId="41289" xr:uid="{00000000-0005-0000-0000-0000D5B50000}"/>
    <cellStyle name="Note 2 6 6 8 7" xfId="46187" xr:uid="{00000000-0005-0000-0000-0000D6B50000}"/>
    <cellStyle name="Note 2 6 6 8 8" xfId="52197" xr:uid="{00000000-0005-0000-0000-0000D7B50000}"/>
    <cellStyle name="Note 2 6 6 9" xfId="10902" xr:uid="{00000000-0005-0000-0000-0000D8B50000}"/>
    <cellStyle name="Note 2 6 7" xfId="909" xr:uid="{00000000-0005-0000-0000-0000D9B50000}"/>
    <cellStyle name="Note 2 6 7 10" xfId="32367" xr:uid="{00000000-0005-0000-0000-0000DAB50000}"/>
    <cellStyle name="Note 2 6 7 11" xfId="47012" xr:uid="{00000000-0005-0000-0000-0000DBB50000}"/>
    <cellStyle name="Note 2 6 7 2" xfId="4170" xr:uid="{00000000-0005-0000-0000-0000DCB50000}"/>
    <cellStyle name="Note 2 6 7 2 10" xfId="41290" xr:uid="{00000000-0005-0000-0000-0000DDB50000}"/>
    <cellStyle name="Note 2 6 7 2 11" xfId="46188" xr:uid="{00000000-0005-0000-0000-0000DEB50000}"/>
    <cellStyle name="Note 2 6 7 2 12" xfId="52198" xr:uid="{00000000-0005-0000-0000-0000DFB50000}"/>
    <cellStyle name="Note 2 6 7 2 2" xfId="6928" xr:uid="{00000000-0005-0000-0000-0000E0B50000}"/>
    <cellStyle name="Note 2 6 7 2 2 2" xfId="18850" xr:uid="{00000000-0005-0000-0000-0000E1B50000}"/>
    <cellStyle name="Note 2 6 7 2 2 3" xfId="26066" xr:uid="{00000000-0005-0000-0000-0000E2B50000}"/>
    <cellStyle name="Note 2 6 7 2 2 4" xfId="31137" xr:uid="{00000000-0005-0000-0000-0000E3B50000}"/>
    <cellStyle name="Note 2 6 7 2 2 5" xfId="35813" xr:uid="{00000000-0005-0000-0000-0000E4B50000}"/>
    <cellStyle name="Note 2 6 7 2 2 6" xfId="41291" xr:uid="{00000000-0005-0000-0000-0000E5B50000}"/>
    <cellStyle name="Note 2 6 7 2 2 7" xfId="46189" xr:uid="{00000000-0005-0000-0000-0000E6B50000}"/>
    <cellStyle name="Note 2 6 7 2 2 8" xfId="52199" xr:uid="{00000000-0005-0000-0000-0000E7B50000}"/>
    <cellStyle name="Note 2 6 7 2 3" xfId="6136" xr:uid="{00000000-0005-0000-0000-0000E8B50000}"/>
    <cellStyle name="Note 2 6 7 2 3 2" xfId="18851" xr:uid="{00000000-0005-0000-0000-0000E9B50000}"/>
    <cellStyle name="Note 2 6 7 2 3 3" xfId="26067" xr:uid="{00000000-0005-0000-0000-0000EAB50000}"/>
    <cellStyle name="Note 2 6 7 2 3 4" xfId="31138" xr:uid="{00000000-0005-0000-0000-0000EBB50000}"/>
    <cellStyle name="Note 2 6 7 2 3 5" xfId="35814" xr:uid="{00000000-0005-0000-0000-0000ECB50000}"/>
    <cellStyle name="Note 2 6 7 2 3 6" xfId="41292" xr:uid="{00000000-0005-0000-0000-0000EDB50000}"/>
    <cellStyle name="Note 2 6 7 2 3 7" xfId="46190" xr:uid="{00000000-0005-0000-0000-0000EEB50000}"/>
    <cellStyle name="Note 2 6 7 2 3 8" xfId="52200" xr:uid="{00000000-0005-0000-0000-0000EFB50000}"/>
    <cellStyle name="Note 2 6 7 2 4" xfId="5967" xr:uid="{00000000-0005-0000-0000-0000F0B50000}"/>
    <cellStyle name="Note 2 6 7 2 4 2" xfId="18852" xr:uid="{00000000-0005-0000-0000-0000F1B50000}"/>
    <cellStyle name="Note 2 6 7 2 4 3" xfId="26068" xr:uid="{00000000-0005-0000-0000-0000F2B50000}"/>
    <cellStyle name="Note 2 6 7 2 4 4" xfId="31139" xr:uid="{00000000-0005-0000-0000-0000F3B50000}"/>
    <cellStyle name="Note 2 6 7 2 4 5" xfId="35815" xr:uid="{00000000-0005-0000-0000-0000F4B50000}"/>
    <cellStyle name="Note 2 6 7 2 4 6" xfId="41293" xr:uid="{00000000-0005-0000-0000-0000F5B50000}"/>
    <cellStyle name="Note 2 6 7 2 4 7" xfId="46191" xr:uid="{00000000-0005-0000-0000-0000F6B50000}"/>
    <cellStyle name="Note 2 6 7 2 4 8" xfId="52201" xr:uid="{00000000-0005-0000-0000-0000F7B50000}"/>
    <cellStyle name="Note 2 6 7 2 5" xfId="8691" xr:uid="{00000000-0005-0000-0000-0000F8B50000}"/>
    <cellStyle name="Note 2 6 7 2 5 2" xfId="18853" xr:uid="{00000000-0005-0000-0000-0000F9B50000}"/>
    <cellStyle name="Note 2 6 7 2 5 3" xfId="26069" xr:uid="{00000000-0005-0000-0000-0000FAB50000}"/>
    <cellStyle name="Note 2 6 7 2 5 4" xfId="31140" xr:uid="{00000000-0005-0000-0000-0000FBB50000}"/>
    <cellStyle name="Note 2 6 7 2 5 5" xfId="35816" xr:uid="{00000000-0005-0000-0000-0000FCB50000}"/>
    <cellStyle name="Note 2 6 7 2 5 6" xfId="41294" xr:uid="{00000000-0005-0000-0000-0000FDB50000}"/>
    <cellStyle name="Note 2 6 7 2 5 7" xfId="46192" xr:uid="{00000000-0005-0000-0000-0000FEB50000}"/>
    <cellStyle name="Note 2 6 7 2 5 8" xfId="52202" xr:uid="{00000000-0005-0000-0000-0000FFB50000}"/>
    <cellStyle name="Note 2 6 7 2 6" xfId="18849" xr:uid="{00000000-0005-0000-0000-000000B60000}"/>
    <cellStyle name="Note 2 6 7 2 7" xfId="26065" xr:uid="{00000000-0005-0000-0000-000001B60000}"/>
    <cellStyle name="Note 2 6 7 2 8" xfId="31136" xr:uid="{00000000-0005-0000-0000-000002B60000}"/>
    <cellStyle name="Note 2 6 7 2 9" xfId="35812" xr:uid="{00000000-0005-0000-0000-000003B60000}"/>
    <cellStyle name="Note 2 6 7 3" xfId="4808" xr:uid="{00000000-0005-0000-0000-000004B60000}"/>
    <cellStyle name="Note 2 6 7 3 10" xfId="18854" xr:uid="{00000000-0005-0000-0000-000005B60000}"/>
    <cellStyle name="Note 2 6 7 3 11" xfId="26070" xr:uid="{00000000-0005-0000-0000-000006B60000}"/>
    <cellStyle name="Note 2 6 7 3 12" xfId="31141" xr:uid="{00000000-0005-0000-0000-000007B60000}"/>
    <cellStyle name="Note 2 6 7 3 13" xfId="35817" xr:uid="{00000000-0005-0000-0000-000008B60000}"/>
    <cellStyle name="Note 2 6 7 3 14" xfId="41295" xr:uid="{00000000-0005-0000-0000-000009B60000}"/>
    <cellStyle name="Note 2 6 7 3 15" xfId="46193" xr:uid="{00000000-0005-0000-0000-00000AB60000}"/>
    <cellStyle name="Note 2 6 7 3 16" xfId="52203" xr:uid="{00000000-0005-0000-0000-00000BB60000}"/>
    <cellStyle name="Note 2 6 7 3 2" xfId="7164" xr:uid="{00000000-0005-0000-0000-00000CB60000}"/>
    <cellStyle name="Note 2 6 7 3 2 2" xfId="18855" xr:uid="{00000000-0005-0000-0000-00000DB60000}"/>
    <cellStyle name="Note 2 6 7 3 2 3" xfId="26071" xr:uid="{00000000-0005-0000-0000-00000EB60000}"/>
    <cellStyle name="Note 2 6 7 3 2 4" xfId="31142" xr:uid="{00000000-0005-0000-0000-00000FB60000}"/>
    <cellStyle name="Note 2 6 7 3 2 5" xfId="35818" xr:uid="{00000000-0005-0000-0000-000010B60000}"/>
    <cellStyle name="Note 2 6 7 3 2 6" xfId="41296" xr:uid="{00000000-0005-0000-0000-000011B60000}"/>
    <cellStyle name="Note 2 6 7 3 2 7" xfId="46194" xr:uid="{00000000-0005-0000-0000-000012B60000}"/>
    <cellStyle name="Note 2 6 7 3 2 8" xfId="52204" xr:uid="{00000000-0005-0000-0000-000013B60000}"/>
    <cellStyle name="Note 2 6 7 3 3" xfId="7719" xr:uid="{00000000-0005-0000-0000-000014B60000}"/>
    <cellStyle name="Note 2 6 7 3 3 2" xfId="18856" xr:uid="{00000000-0005-0000-0000-000015B60000}"/>
    <cellStyle name="Note 2 6 7 3 3 3" xfId="26072" xr:uid="{00000000-0005-0000-0000-000016B60000}"/>
    <cellStyle name="Note 2 6 7 3 3 4" xfId="31143" xr:uid="{00000000-0005-0000-0000-000017B60000}"/>
    <cellStyle name="Note 2 6 7 3 3 5" xfId="35819" xr:uid="{00000000-0005-0000-0000-000018B60000}"/>
    <cellStyle name="Note 2 6 7 3 3 6" xfId="41297" xr:uid="{00000000-0005-0000-0000-000019B60000}"/>
    <cellStyle name="Note 2 6 7 3 3 7" xfId="46195" xr:uid="{00000000-0005-0000-0000-00001AB60000}"/>
    <cellStyle name="Note 2 6 7 3 3 8" xfId="52205" xr:uid="{00000000-0005-0000-0000-00001BB60000}"/>
    <cellStyle name="Note 2 6 7 3 4" xfId="8031" xr:uid="{00000000-0005-0000-0000-00001CB60000}"/>
    <cellStyle name="Note 2 6 7 3 4 2" xfId="18857" xr:uid="{00000000-0005-0000-0000-00001DB60000}"/>
    <cellStyle name="Note 2 6 7 3 4 3" xfId="26073" xr:uid="{00000000-0005-0000-0000-00001EB60000}"/>
    <cellStyle name="Note 2 6 7 3 4 4" xfId="31144" xr:uid="{00000000-0005-0000-0000-00001FB60000}"/>
    <cellStyle name="Note 2 6 7 3 4 5" xfId="35820" xr:uid="{00000000-0005-0000-0000-000020B60000}"/>
    <cellStyle name="Note 2 6 7 3 4 6" xfId="41298" xr:uid="{00000000-0005-0000-0000-000021B60000}"/>
    <cellStyle name="Note 2 6 7 3 4 7" xfId="46196" xr:uid="{00000000-0005-0000-0000-000022B60000}"/>
    <cellStyle name="Note 2 6 7 3 4 8" xfId="52206" xr:uid="{00000000-0005-0000-0000-000023B60000}"/>
    <cellStyle name="Note 2 6 7 3 5" xfId="8492" xr:uid="{00000000-0005-0000-0000-000024B60000}"/>
    <cellStyle name="Note 2 6 7 3 5 2" xfId="18858" xr:uid="{00000000-0005-0000-0000-000025B60000}"/>
    <cellStyle name="Note 2 6 7 3 5 3" xfId="26074" xr:uid="{00000000-0005-0000-0000-000026B60000}"/>
    <cellStyle name="Note 2 6 7 3 5 4" xfId="31145" xr:uid="{00000000-0005-0000-0000-000027B60000}"/>
    <cellStyle name="Note 2 6 7 3 5 5" xfId="35821" xr:uid="{00000000-0005-0000-0000-000028B60000}"/>
    <cellStyle name="Note 2 6 7 3 5 6" xfId="41299" xr:uid="{00000000-0005-0000-0000-000029B60000}"/>
    <cellStyle name="Note 2 6 7 3 5 7" xfId="46197" xr:uid="{00000000-0005-0000-0000-00002AB60000}"/>
    <cellStyle name="Note 2 6 7 3 5 8" xfId="52207" xr:uid="{00000000-0005-0000-0000-00002BB60000}"/>
    <cellStyle name="Note 2 6 7 3 6" xfId="8831" xr:uid="{00000000-0005-0000-0000-00002CB60000}"/>
    <cellStyle name="Note 2 6 7 3 6 2" xfId="18859" xr:uid="{00000000-0005-0000-0000-00002DB60000}"/>
    <cellStyle name="Note 2 6 7 3 6 3" xfId="26075" xr:uid="{00000000-0005-0000-0000-00002EB60000}"/>
    <cellStyle name="Note 2 6 7 3 6 4" xfId="31146" xr:uid="{00000000-0005-0000-0000-00002FB60000}"/>
    <cellStyle name="Note 2 6 7 3 6 5" xfId="35822" xr:uid="{00000000-0005-0000-0000-000030B60000}"/>
    <cellStyle name="Note 2 6 7 3 6 6" xfId="41300" xr:uid="{00000000-0005-0000-0000-000031B60000}"/>
    <cellStyle name="Note 2 6 7 3 6 7" xfId="46198" xr:uid="{00000000-0005-0000-0000-000032B60000}"/>
    <cellStyle name="Note 2 6 7 3 6 8" xfId="52208" xr:uid="{00000000-0005-0000-0000-000033B60000}"/>
    <cellStyle name="Note 2 6 7 3 7" xfId="9293" xr:uid="{00000000-0005-0000-0000-000034B60000}"/>
    <cellStyle name="Note 2 6 7 3 7 2" xfId="18860" xr:uid="{00000000-0005-0000-0000-000035B60000}"/>
    <cellStyle name="Note 2 6 7 3 7 3" xfId="26076" xr:uid="{00000000-0005-0000-0000-000036B60000}"/>
    <cellStyle name="Note 2 6 7 3 7 4" xfId="31147" xr:uid="{00000000-0005-0000-0000-000037B60000}"/>
    <cellStyle name="Note 2 6 7 3 7 5" xfId="35823" xr:uid="{00000000-0005-0000-0000-000038B60000}"/>
    <cellStyle name="Note 2 6 7 3 7 6" xfId="41301" xr:uid="{00000000-0005-0000-0000-000039B60000}"/>
    <cellStyle name="Note 2 6 7 3 7 7" xfId="46199" xr:uid="{00000000-0005-0000-0000-00003AB60000}"/>
    <cellStyle name="Note 2 6 7 3 7 8" xfId="52209" xr:uid="{00000000-0005-0000-0000-00003BB60000}"/>
    <cellStyle name="Note 2 6 7 3 8" xfId="9655" xr:uid="{00000000-0005-0000-0000-00003CB60000}"/>
    <cellStyle name="Note 2 6 7 3 8 2" xfId="18861" xr:uid="{00000000-0005-0000-0000-00003DB60000}"/>
    <cellStyle name="Note 2 6 7 3 8 3" xfId="26077" xr:uid="{00000000-0005-0000-0000-00003EB60000}"/>
    <cellStyle name="Note 2 6 7 3 8 4" xfId="31148" xr:uid="{00000000-0005-0000-0000-00003FB60000}"/>
    <cellStyle name="Note 2 6 7 3 8 5" xfId="35824" xr:uid="{00000000-0005-0000-0000-000040B60000}"/>
    <cellStyle name="Note 2 6 7 3 8 6" xfId="41302" xr:uid="{00000000-0005-0000-0000-000041B60000}"/>
    <cellStyle name="Note 2 6 7 3 8 7" xfId="46200" xr:uid="{00000000-0005-0000-0000-000042B60000}"/>
    <cellStyle name="Note 2 6 7 3 8 8" xfId="52210" xr:uid="{00000000-0005-0000-0000-000043B60000}"/>
    <cellStyle name="Note 2 6 7 3 9" xfId="9924" xr:uid="{00000000-0005-0000-0000-000044B60000}"/>
    <cellStyle name="Note 2 6 7 3 9 2" xfId="18862" xr:uid="{00000000-0005-0000-0000-000045B60000}"/>
    <cellStyle name="Note 2 6 7 3 9 3" xfId="26078" xr:uid="{00000000-0005-0000-0000-000046B60000}"/>
    <cellStyle name="Note 2 6 7 3 9 4" xfId="31149" xr:uid="{00000000-0005-0000-0000-000047B60000}"/>
    <cellStyle name="Note 2 6 7 3 9 5" xfId="35825" xr:uid="{00000000-0005-0000-0000-000048B60000}"/>
    <cellStyle name="Note 2 6 7 3 9 6" xfId="41303" xr:uid="{00000000-0005-0000-0000-000049B60000}"/>
    <cellStyle name="Note 2 6 7 3 9 7" xfId="46201" xr:uid="{00000000-0005-0000-0000-00004AB60000}"/>
    <cellStyle name="Note 2 6 7 3 9 8" xfId="52211" xr:uid="{00000000-0005-0000-0000-00004BB60000}"/>
    <cellStyle name="Note 2 6 7 4" xfId="4794" xr:uid="{00000000-0005-0000-0000-00004CB60000}"/>
    <cellStyle name="Note 2 6 7 4 10" xfId="18863" xr:uid="{00000000-0005-0000-0000-00004DB60000}"/>
    <cellStyle name="Note 2 6 7 4 11" xfId="26079" xr:uid="{00000000-0005-0000-0000-00004EB60000}"/>
    <cellStyle name="Note 2 6 7 4 12" xfId="31150" xr:uid="{00000000-0005-0000-0000-00004FB60000}"/>
    <cellStyle name="Note 2 6 7 4 13" xfId="35826" xr:uid="{00000000-0005-0000-0000-000050B60000}"/>
    <cellStyle name="Note 2 6 7 4 14" xfId="41304" xr:uid="{00000000-0005-0000-0000-000051B60000}"/>
    <cellStyle name="Note 2 6 7 4 15" xfId="46202" xr:uid="{00000000-0005-0000-0000-000052B60000}"/>
    <cellStyle name="Note 2 6 7 4 16" xfId="52212" xr:uid="{00000000-0005-0000-0000-000053B60000}"/>
    <cellStyle name="Note 2 6 7 4 2" xfId="7286" xr:uid="{00000000-0005-0000-0000-000054B60000}"/>
    <cellStyle name="Note 2 6 7 4 2 2" xfId="18864" xr:uid="{00000000-0005-0000-0000-000055B60000}"/>
    <cellStyle name="Note 2 6 7 4 2 3" xfId="26080" xr:uid="{00000000-0005-0000-0000-000056B60000}"/>
    <cellStyle name="Note 2 6 7 4 2 4" xfId="31151" xr:uid="{00000000-0005-0000-0000-000057B60000}"/>
    <cellStyle name="Note 2 6 7 4 2 5" xfId="35827" xr:uid="{00000000-0005-0000-0000-000058B60000}"/>
    <cellStyle name="Note 2 6 7 4 2 6" xfId="41305" xr:uid="{00000000-0005-0000-0000-000059B60000}"/>
    <cellStyle name="Note 2 6 7 4 2 7" xfId="46203" xr:uid="{00000000-0005-0000-0000-00005AB60000}"/>
    <cellStyle name="Note 2 6 7 4 2 8" xfId="52213" xr:uid="{00000000-0005-0000-0000-00005BB60000}"/>
    <cellStyle name="Note 2 6 7 4 3" xfId="7803" xr:uid="{00000000-0005-0000-0000-00005CB60000}"/>
    <cellStyle name="Note 2 6 7 4 3 2" xfId="18865" xr:uid="{00000000-0005-0000-0000-00005DB60000}"/>
    <cellStyle name="Note 2 6 7 4 3 3" xfId="26081" xr:uid="{00000000-0005-0000-0000-00005EB60000}"/>
    <cellStyle name="Note 2 6 7 4 3 4" xfId="31152" xr:uid="{00000000-0005-0000-0000-00005FB60000}"/>
    <cellStyle name="Note 2 6 7 4 3 5" xfId="35828" xr:uid="{00000000-0005-0000-0000-000060B60000}"/>
    <cellStyle name="Note 2 6 7 4 3 6" xfId="41306" xr:uid="{00000000-0005-0000-0000-000061B60000}"/>
    <cellStyle name="Note 2 6 7 4 3 7" xfId="46204" xr:uid="{00000000-0005-0000-0000-000062B60000}"/>
    <cellStyle name="Note 2 6 7 4 3 8" xfId="52214" xr:uid="{00000000-0005-0000-0000-000063B60000}"/>
    <cellStyle name="Note 2 6 7 4 4" xfId="8154" xr:uid="{00000000-0005-0000-0000-000064B60000}"/>
    <cellStyle name="Note 2 6 7 4 4 2" xfId="18866" xr:uid="{00000000-0005-0000-0000-000065B60000}"/>
    <cellStyle name="Note 2 6 7 4 4 3" xfId="26082" xr:uid="{00000000-0005-0000-0000-000066B60000}"/>
    <cellStyle name="Note 2 6 7 4 4 4" xfId="31153" xr:uid="{00000000-0005-0000-0000-000067B60000}"/>
    <cellStyle name="Note 2 6 7 4 4 5" xfId="35829" xr:uid="{00000000-0005-0000-0000-000068B60000}"/>
    <cellStyle name="Note 2 6 7 4 4 6" xfId="41307" xr:uid="{00000000-0005-0000-0000-000069B60000}"/>
    <cellStyle name="Note 2 6 7 4 4 7" xfId="46205" xr:uid="{00000000-0005-0000-0000-00006AB60000}"/>
    <cellStyle name="Note 2 6 7 4 4 8" xfId="52215" xr:uid="{00000000-0005-0000-0000-00006BB60000}"/>
    <cellStyle name="Note 2 6 7 4 5" xfId="8575" xr:uid="{00000000-0005-0000-0000-00006CB60000}"/>
    <cellStyle name="Note 2 6 7 4 5 2" xfId="18867" xr:uid="{00000000-0005-0000-0000-00006DB60000}"/>
    <cellStyle name="Note 2 6 7 4 5 3" xfId="26083" xr:uid="{00000000-0005-0000-0000-00006EB60000}"/>
    <cellStyle name="Note 2 6 7 4 5 4" xfId="31154" xr:uid="{00000000-0005-0000-0000-00006FB60000}"/>
    <cellStyle name="Note 2 6 7 4 5 5" xfId="35830" xr:uid="{00000000-0005-0000-0000-000070B60000}"/>
    <cellStyle name="Note 2 6 7 4 5 6" xfId="41308" xr:uid="{00000000-0005-0000-0000-000071B60000}"/>
    <cellStyle name="Note 2 6 7 4 5 7" xfId="46206" xr:uid="{00000000-0005-0000-0000-000072B60000}"/>
    <cellStyle name="Note 2 6 7 4 5 8" xfId="52216" xr:uid="{00000000-0005-0000-0000-000073B60000}"/>
    <cellStyle name="Note 2 6 7 4 6" xfId="8941" xr:uid="{00000000-0005-0000-0000-000074B60000}"/>
    <cellStyle name="Note 2 6 7 4 6 2" xfId="18868" xr:uid="{00000000-0005-0000-0000-000075B60000}"/>
    <cellStyle name="Note 2 6 7 4 6 3" xfId="26084" xr:uid="{00000000-0005-0000-0000-000076B60000}"/>
    <cellStyle name="Note 2 6 7 4 6 4" xfId="31155" xr:uid="{00000000-0005-0000-0000-000077B60000}"/>
    <cellStyle name="Note 2 6 7 4 6 5" xfId="35831" xr:uid="{00000000-0005-0000-0000-000078B60000}"/>
    <cellStyle name="Note 2 6 7 4 6 6" xfId="41309" xr:uid="{00000000-0005-0000-0000-000079B60000}"/>
    <cellStyle name="Note 2 6 7 4 6 7" xfId="46207" xr:uid="{00000000-0005-0000-0000-00007AB60000}"/>
    <cellStyle name="Note 2 6 7 4 6 8" xfId="52217" xr:uid="{00000000-0005-0000-0000-00007BB60000}"/>
    <cellStyle name="Note 2 6 7 4 7" xfId="9392" xr:uid="{00000000-0005-0000-0000-00007CB60000}"/>
    <cellStyle name="Note 2 6 7 4 7 2" xfId="18869" xr:uid="{00000000-0005-0000-0000-00007DB60000}"/>
    <cellStyle name="Note 2 6 7 4 7 3" xfId="26085" xr:uid="{00000000-0005-0000-0000-00007EB60000}"/>
    <cellStyle name="Note 2 6 7 4 7 4" xfId="31156" xr:uid="{00000000-0005-0000-0000-00007FB60000}"/>
    <cellStyle name="Note 2 6 7 4 7 5" xfId="35832" xr:uid="{00000000-0005-0000-0000-000080B60000}"/>
    <cellStyle name="Note 2 6 7 4 7 6" xfId="41310" xr:uid="{00000000-0005-0000-0000-000081B60000}"/>
    <cellStyle name="Note 2 6 7 4 7 7" xfId="46208" xr:uid="{00000000-0005-0000-0000-000082B60000}"/>
    <cellStyle name="Note 2 6 7 4 7 8" xfId="52218" xr:uid="{00000000-0005-0000-0000-000083B60000}"/>
    <cellStyle name="Note 2 6 7 4 8" xfId="9722" xr:uid="{00000000-0005-0000-0000-000084B60000}"/>
    <cellStyle name="Note 2 6 7 4 8 2" xfId="18870" xr:uid="{00000000-0005-0000-0000-000085B60000}"/>
    <cellStyle name="Note 2 6 7 4 8 3" xfId="26086" xr:uid="{00000000-0005-0000-0000-000086B60000}"/>
    <cellStyle name="Note 2 6 7 4 8 4" xfId="31157" xr:uid="{00000000-0005-0000-0000-000087B60000}"/>
    <cellStyle name="Note 2 6 7 4 8 5" xfId="35833" xr:uid="{00000000-0005-0000-0000-000088B60000}"/>
    <cellStyle name="Note 2 6 7 4 8 6" xfId="41311" xr:uid="{00000000-0005-0000-0000-000089B60000}"/>
    <cellStyle name="Note 2 6 7 4 8 7" xfId="46209" xr:uid="{00000000-0005-0000-0000-00008AB60000}"/>
    <cellStyle name="Note 2 6 7 4 8 8" xfId="52219" xr:uid="{00000000-0005-0000-0000-00008BB60000}"/>
    <cellStyle name="Note 2 6 7 4 9" xfId="9990" xr:uid="{00000000-0005-0000-0000-00008CB60000}"/>
    <cellStyle name="Note 2 6 7 4 9 2" xfId="18871" xr:uid="{00000000-0005-0000-0000-00008DB60000}"/>
    <cellStyle name="Note 2 6 7 4 9 3" xfId="26087" xr:uid="{00000000-0005-0000-0000-00008EB60000}"/>
    <cellStyle name="Note 2 6 7 4 9 4" xfId="31158" xr:uid="{00000000-0005-0000-0000-00008FB60000}"/>
    <cellStyle name="Note 2 6 7 4 9 5" xfId="35834" xr:uid="{00000000-0005-0000-0000-000090B60000}"/>
    <cellStyle name="Note 2 6 7 4 9 6" xfId="41312" xr:uid="{00000000-0005-0000-0000-000091B60000}"/>
    <cellStyle name="Note 2 6 7 4 9 7" xfId="46210" xr:uid="{00000000-0005-0000-0000-000092B60000}"/>
    <cellStyle name="Note 2 6 7 4 9 8" xfId="52220" xr:uid="{00000000-0005-0000-0000-000093B60000}"/>
    <cellStyle name="Note 2 6 7 5" xfId="5529" xr:uid="{00000000-0005-0000-0000-000094B60000}"/>
    <cellStyle name="Note 2 6 7 5 2" xfId="18872" xr:uid="{00000000-0005-0000-0000-000095B60000}"/>
    <cellStyle name="Note 2 6 7 5 3" xfId="26088" xr:uid="{00000000-0005-0000-0000-000096B60000}"/>
    <cellStyle name="Note 2 6 7 5 4" xfId="31159" xr:uid="{00000000-0005-0000-0000-000097B60000}"/>
    <cellStyle name="Note 2 6 7 5 5" xfId="35835" xr:uid="{00000000-0005-0000-0000-000098B60000}"/>
    <cellStyle name="Note 2 6 7 5 6" xfId="41313" xr:uid="{00000000-0005-0000-0000-000099B60000}"/>
    <cellStyle name="Note 2 6 7 5 7" xfId="46211" xr:uid="{00000000-0005-0000-0000-00009AB60000}"/>
    <cellStyle name="Note 2 6 7 5 8" xfId="52221" xr:uid="{00000000-0005-0000-0000-00009BB60000}"/>
    <cellStyle name="Note 2 6 7 6" xfId="4972" xr:uid="{00000000-0005-0000-0000-00009CB60000}"/>
    <cellStyle name="Note 2 6 7 6 2" xfId="18873" xr:uid="{00000000-0005-0000-0000-00009DB60000}"/>
    <cellStyle name="Note 2 6 7 6 3" xfId="26089" xr:uid="{00000000-0005-0000-0000-00009EB60000}"/>
    <cellStyle name="Note 2 6 7 6 4" xfId="31160" xr:uid="{00000000-0005-0000-0000-00009FB60000}"/>
    <cellStyle name="Note 2 6 7 6 5" xfId="35836" xr:uid="{00000000-0005-0000-0000-0000A0B60000}"/>
    <cellStyle name="Note 2 6 7 6 6" xfId="41314" xr:uid="{00000000-0005-0000-0000-0000A1B60000}"/>
    <cellStyle name="Note 2 6 7 6 7" xfId="46212" xr:uid="{00000000-0005-0000-0000-0000A2B60000}"/>
    <cellStyle name="Note 2 6 7 6 8" xfId="52222" xr:uid="{00000000-0005-0000-0000-0000A3B60000}"/>
    <cellStyle name="Note 2 6 7 7" xfId="5221" xr:uid="{00000000-0005-0000-0000-0000A4B60000}"/>
    <cellStyle name="Note 2 6 7 7 2" xfId="18874" xr:uid="{00000000-0005-0000-0000-0000A5B60000}"/>
    <cellStyle name="Note 2 6 7 7 3" xfId="26090" xr:uid="{00000000-0005-0000-0000-0000A6B60000}"/>
    <cellStyle name="Note 2 6 7 7 4" xfId="31161" xr:uid="{00000000-0005-0000-0000-0000A7B60000}"/>
    <cellStyle name="Note 2 6 7 7 5" xfId="35837" xr:uid="{00000000-0005-0000-0000-0000A8B60000}"/>
    <cellStyle name="Note 2 6 7 7 6" xfId="41315" xr:uid="{00000000-0005-0000-0000-0000A9B60000}"/>
    <cellStyle name="Note 2 6 7 7 7" xfId="46213" xr:uid="{00000000-0005-0000-0000-0000AAB60000}"/>
    <cellStyle name="Note 2 6 7 7 8" xfId="52223" xr:uid="{00000000-0005-0000-0000-0000ABB60000}"/>
    <cellStyle name="Note 2 6 7 8" xfId="5641" xr:uid="{00000000-0005-0000-0000-0000ACB60000}"/>
    <cellStyle name="Note 2 6 7 8 2" xfId="18875" xr:uid="{00000000-0005-0000-0000-0000ADB60000}"/>
    <cellStyle name="Note 2 6 7 8 3" xfId="26091" xr:uid="{00000000-0005-0000-0000-0000AEB60000}"/>
    <cellStyle name="Note 2 6 7 8 4" xfId="31162" xr:uid="{00000000-0005-0000-0000-0000AFB60000}"/>
    <cellStyle name="Note 2 6 7 8 5" xfId="35838" xr:uid="{00000000-0005-0000-0000-0000B0B60000}"/>
    <cellStyle name="Note 2 6 7 8 6" xfId="41316" xr:uid="{00000000-0005-0000-0000-0000B1B60000}"/>
    <cellStyle name="Note 2 6 7 8 7" xfId="46214" xr:uid="{00000000-0005-0000-0000-0000B2B60000}"/>
    <cellStyle name="Note 2 6 7 8 8" xfId="52224" xr:uid="{00000000-0005-0000-0000-0000B3B60000}"/>
    <cellStyle name="Note 2 6 7 9" xfId="10933" xr:uid="{00000000-0005-0000-0000-0000B4B60000}"/>
    <cellStyle name="Note 2 6 8" xfId="942" xr:uid="{00000000-0005-0000-0000-0000B5B60000}"/>
    <cellStyle name="Note 2 6 8 10" xfId="32364" xr:uid="{00000000-0005-0000-0000-0000B6B60000}"/>
    <cellStyle name="Note 2 6 8 11" xfId="47022" xr:uid="{00000000-0005-0000-0000-0000B7B60000}"/>
    <cellStyle name="Note 2 6 8 2" xfId="4190" xr:uid="{00000000-0005-0000-0000-0000B8B60000}"/>
    <cellStyle name="Note 2 6 8 2 10" xfId="41317" xr:uid="{00000000-0005-0000-0000-0000B9B60000}"/>
    <cellStyle name="Note 2 6 8 2 11" xfId="46215" xr:uid="{00000000-0005-0000-0000-0000BAB60000}"/>
    <cellStyle name="Note 2 6 8 2 12" xfId="52225" xr:uid="{00000000-0005-0000-0000-0000BBB60000}"/>
    <cellStyle name="Note 2 6 8 2 2" xfId="6936" xr:uid="{00000000-0005-0000-0000-0000BCB60000}"/>
    <cellStyle name="Note 2 6 8 2 2 2" xfId="18877" xr:uid="{00000000-0005-0000-0000-0000BDB60000}"/>
    <cellStyle name="Note 2 6 8 2 2 3" xfId="26093" xr:uid="{00000000-0005-0000-0000-0000BEB60000}"/>
    <cellStyle name="Note 2 6 8 2 2 4" xfId="31164" xr:uid="{00000000-0005-0000-0000-0000BFB60000}"/>
    <cellStyle name="Note 2 6 8 2 2 5" xfId="35840" xr:uid="{00000000-0005-0000-0000-0000C0B60000}"/>
    <cellStyle name="Note 2 6 8 2 2 6" xfId="41318" xr:uid="{00000000-0005-0000-0000-0000C1B60000}"/>
    <cellStyle name="Note 2 6 8 2 2 7" xfId="46216" xr:uid="{00000000-0005-0000-0000-0000C2B60000}"/>
    <cellStyle name="Note 2 6 8 2 2 8" xfId="52226" xr:uid="{00000000-0005-0000-0000-0000C3B60000}"/>
    <cellStyle name="Note 2 6 8 2 3" xfId="4083" xr:uid="{00000000-0005-0000-0000-0000C4B60000}"/>
    <cellStyle name="Note 2 6 8 2 3 2" xfId="18878" xr:uid="{00000000-0005-0000-0000-0000C5B60000}"/>
    <cellStyle name="Note 2 6 8 2 3 3" xfId="26094" xr:uid="{00000000-0005-0000-0000-0000C6B60000}"/>
    <cellStyle name="Note 2 6 8 2 3 4" xfId="31165" xr:uid="{00000000-0005-0000-0000-0000C7B60000}"/>
    <cellStyle name="Note 2 6 8 2 3 5" xfId="35841" xr:uid="{00000000-0005-0000-0000-0000C8B60000}"/>
    <cellStyle name="Note 2 6 8 2 3 6" xfId="41319" xr:uid="{00000000-0005-0000-0000-0000C9B60000}"/>
    <cellStyle name="Note 2 6 8 2 3 7" xfId="46217" xr:uid="{00000000-0005-0000-0000-0000CAB60000}"/>
    <cellStyle name="Note 2 6 8 2 3 8" xfId="52227" xr:uid="{00000000-0005-0000-0000-0000CBB60000}"/>
    <cellStyle name="Note 2 6 8 2 4" xfId="7729" xr:uid="{00000000-0005-0000-0000-0000CCB60000}"/>
    <cellStyle name="Note 2 6 8 2 4 2" xfId="18879" xr:uid="{00000000-0005-0000-0000-0000CDB60000}"/>
    <cellStyle name="Note 2 6 8 2 4 3" xfId="26095" xr:uid="{00000000-0005-0000-0000-0000CEB60000}"/>
    <cellStyle name="Note 2 6 8 2 4 4" xfId="31166" xr:uid="{00000000-0005-0000-0000-0000CFB60000}"/>
    <cellStyle name="Note 2 6 8 2 4 5" xfId="35842" xr:uid="{00000000-0005-0000-0000-0000D0B60000}"/>
    <cellStyle name="Note 2 6 8 2 4 6" xfId="41320" xr:uid="{00000000-0005-0000-0000-0000D1B60000}"/>
    <cellStyle name="Note 2 6 8 2 4 7" xfId="46218" xr:uid="{00000000-0005-0000-0000-0000D2B60000}"/>
    <cellStyle name="Note 2 6 8 2 4 8" xfId="52228" xr:uid="{00000000-0005-0000-0000-0000D3B60000}"/>
    <cellStyle name="Note 2 6 8 2 5" xfId="6303" xr:uid="{00000000-0005-0000-0000-0000D4B60000}"/>
    <cellStyle name="Note 2 6 8 2 5 2" xfId="18880" xr:uid="{00000000-0005-0000-0000-0000D5B60000}"/>
    <cellStyle name="Note 2 6 8 2 5 3" xfId="26096" xr:uid="{00000000-0005-0000-0000-0000D6B60000}"/>
    <cellStyle name="Note 2 6 8 2 5 4" xfId="31167" xr:uid="{00000000-0005-0000-0000-0000D7B60000}"/>
    <cellStyle name="Note 2 6 8 2 5 5" xfId="35843" xr:uid="{00000000-0005-0000-0000-0000D8B60000}"/>
    <cellStyle name="Note 2 6 8 2 5 6" xfId="41321" xr:uid="{00000000-0005-0000-0000-0000D9B60000}"/>
    <cellStyle name="Note 2 6 8 2 5 7" xfId="46219" xr:uid="{00000000-0005-0000-0000-0000DAB60000}"/>
    <cellStyle name="Note 2 6 8 2 5 8" xfId="52229" xr:uid="{00000000-0005-0000-0000-0000DBB60000}"/>
    <cellStyle name="Note 2 6 8 2 6" xfId="18876" xr:uid="{00000000-0005-0000-0000-0000DCB60000}"/>
    <cellStyle name="Note 2 6 8 2 7" xfId="26092" xr:uid="{00000000-0005-0000-0000-0000DDB60000}"/>
    <cellStyle name="Note 2 6 8 2 8" xfId="31163" xr:uid="{00000000-0005-0000-0000-0000DEB60000}"/>
    <cellStyle name="Note 2 6 8 2 9" xfId="35839" xr:uid="{00000000-0005-0000-0000-0000DFB60000}"/>
    <cellStyle name="Note 2 6 8 3" xfId="5286" xr:uid="{00000000-0005-0000-0000-0000E0B60000}"/>
    <cellStyle name="Note 2 6 8 3 10" xfId="18881" xr:uid="{00000000-0005-0000-0000-0000E1B60000}"/>
    <cellStyle name="Note 2 6 8 3 11" xfId="26097" xr:uid="{00000000-0005-0000-0000-0000E2B60000}"/>
    <cellStyle name="Note 2 6 8 3 12" xfId="31168" xr:uid="{00000000-0005-0000-0000-0000E3B60000}"/>
    <cellStyle name="Note 2 6 8 3 13" xfId="35844" xr:uid="{00000000-0005-0000-0000-0000E4B60000}"/>
    <cellStyle name="Note 2 6 8 3 14" xfId="41322" xr:uid="{00000000-0005-0000-0000-0000E5B60000}"/>
    <cellStyle name="Note 2 6 8 3 15" xfId="46220" xr:uid="{00000000-0005-0000-0000-0000E6B60000}"/>
    <cellStyle name="Note 2 6 8 3 16" xfId="52230" xr:uid="{00000000-0005-0000-0000-0000E7B60000}"/>
    <cellStyle name="Note 2 6 8 3 2" xfId="7323" xr:uid="{00000000-0005-0000-0000-0000E8B60000}"/>
    <cellStyle name="Note 2 6 8 3 2 2" xfId="18882" xr:uid="{00000000-0005-0000-0000-0000E9B60000}"/>
    <cellStyle name="Note 2 6 8 3 2 3" xfId="26098" xr:uid="{00000000-0005-0000-0000-0000EAB60000}"/>
    <cellStyle name="Note 2 6 8 3 2 4" xfId="31169" xr:uid="{00000000-0005-0000-0000-0000EBB60000}"/>
    <cellStyle name="Note 2 6 8 3 2 5" xfId="35845" xr:uid="{00000000-0005-0000-0000-0000ECB60000}"/>
    <cellStyle name="Note 2 6 8 3 2 6" xfId="41323" xr:uid="{00000000-0005-0000-0000-0000EDB60000}"/>
    <cellStyle name="Note 2 6 8 3 2 7" xfId="46221" xr:uid="{00000000-0005-0000-0000-0000EEB60000}"/>
    <cellStyle name="Note 2 6 8 3 2 8" xfId="52231" xr:uid="{00000000-0005-0000-0000-0000EFB60000}"/>
    <cellStyle name="Note 2 6 8 3 3" xfId="7847" xr:uid="{00000000-0005-0000-0000-0000F0B60000}"/>
    <cellStyle name="Note 2 6 8 3 3 2" xfId="18883" xr:uid="{00000000-0005-0000-0000-0000F1B60000}"/>
    <cellStyle name="Note 2 6 8 3 3 3" xfId="26099" xr:uid="{00000000-0005-0000-0000-0000F2B60000}"/>
    <cellStyle name="Note 2 6 8 3 3 4" xfId="31170" xr:uid="{00000000-0005-0000-0000-0000F3B60000}"/>
    <cellStyle name="Note 2 6 8 3 3 5" xfId="35846" xr:uid="{00000000-0005-0000-0000-0000F4B60000}"/>
    <cellStyle name="Note 2 6 8 3 3 6" xfId="41324" xr:uid="{00000000-0005-0000-0000-0000F5B60000}"/>
    <cellStyle name="Note 2 6 8 3 3 7" xfId="46222" xr:uid="{00000000-0005-0000-0000-0000F6B60000}"/>
    <cellStyle name="Note 2 6 8 3 3 8" xfId="52232" xr:uid="{00000000-0005-0000-0000-0000F7B60000}"/>
    <cellStyle name="Note 2 6 8 3 4" xfId="8189" xr:uid="{00000000-0005-0000-0000-0000F8B60000}"/>
    <cellStyle name="Note 2 6 8 3 4 2" xfId="18884" xr:uid="{00000000-0005-0000-0000-0000F9B60000}"/>
    <cellStyle name="Note 2 6 8 3 4 3" xfId="26100" xr:uid="{00000000-0005-0000-0000-0000FAB60000}"/>
    <cellStyle name="Note 2 6 8 3 4 4" xfId="31171" xr:uid="{00000000-0005-0000-0000-0000FBB60000}"/>
    <cellStyle name="Note 2 6 8 3 4 5" xfId="35847" xr:uid="{00000000-0005-0000-0000-0000FCB60000}"/>
    <cellStyle name="Note 2 6 8 3 4 6" xfId="41325" xr:uid="{00000000-0005-0000-0000-0000FDB60000}"/>
    <cellStyle name="Note 2 6 8 3 4 7" xfId="46223" xr:uid="{00000000-0005-0000-0000-0000FEB60000}"/>
    <cellStyle name="Note 2 6 8 3 4 8" xfId="52233" xr:uid="{00000000-0005-0000-0000-0000FFB60000}"/>
    <cellStyle name="Note 2 6 8 3 5" xfId="8619" xr:uid="{00000000-0005-0000-0000-000000B70000}"/>
    <cellStyle name="Note 2 6 8 3 5 2" xfId="18885" xr:uid="{00000000-0005-0000-0000-000001B70000}"/>
    <cellStyle name="Note 2 6 8 3 5 3" xfId="26101" xr:uid="{00000000-0005-0000-0000-000002B70000}"/>
    <cellStyle name="Note 2 6 8 3 5 4" xfId="31172" xr:uid="{00000000-0005-0000-0000-000003B70000}"/>
    <cellStyle name="Note 2 6 8 3 5 5" xfId="35848" xr:uid="{00000000-0005-0000-0000-000004B70000}"/>
    <cellStyle name="Note 2 6 8 3 5 6" xfId="41326" xr:uid="{00000000-0005-0000-0000-000005B70000}"/>
    <cellStyle name="Note 2 6 8 3 5 7" xfId="46224" xr:uid="{00000000-0005-0000-0000-000006B70000}"/>
    <cellStyle name="Note 2 6 8 3 5 8" xfId="52234" xr:uid="{00000000-0005-0000-0000-000007B70000}"/>
    <cellStyle name="Note 2 6 8 3 6" xfId="8972" xr:uid="{00000000-0005-0000-0000-000008B70000}"/>
    <cellStyle name="Note 2 6 8 3 6 2" xfId="18886" xr:uid="{00000000-0005-0000-0000-000009B70000}"/>
    <cellStyle name="Note 2 6 8 3 6 3" xfId="26102" xr:uid="{00000000-0005-0000-0000-00000AB70000}"/>
    <cellStyle name="Note 2 6 8 3 6 4" xfId="31173" xr:uid="{00000000-0005-0000-0000-00000BB70000}"/>
    <cellStyle name="Note 2 6 8 3 6 5" xfId="35849" xr:uid="{00000000-0005-0000-0000-00000CB70000}"/>
    <cellStyle name="Note 2 6 8 3 6 6" xfId="41327" xr:uid="{00000000-0005-0000-0000-00000DB70000}"/>
    <cellStyle name="Note 2 6 8 3 6 7" xfId="46225" xr:uid="{00000000-0005-0000-0000-00000EB70000}"/>
    <cellStyle name="Note 2 6 8 3 6 8" xfId="52235" xr:uid="{00000000-0005-0000-0000-00000FB70000}"/>
    <cellStyle name="Note 2 6 8 3 7" xfId="9427" xr:uid="{00000000-0005-0000-0000-000010B70000}"/>
    <cellStyle name="Note 2 6 8 3 7 2" xfId="18887" xr:uid="{00000000-0005-0000-0000-000011B70000}"/>
    <cellStyle name="Note 2 6 8 3 7 3" xfId="26103" xr:uid="{00000000-0005-0000-0000-000012B70000}"/>
    <cellStyle name="Note 2 6 8 3 7 4" xfId="31174" xr:uid="{00000000-0005-0000-0000-000013B70000}"/>
    <cellStyle name="Note 2 6 8 3 7 5" xfId="35850" xr:uid="{00000000-0005-0000-0000-000014B70000}"/>
    <cellStyle name="Note 2 6 8 3 7 6" xfId="41328" xr:uid="{00000000-0005-0000-0000-000015B70000}"/>
    <cellStyle name="Note 2 6 8 3 7 7" xfId="46226" xr:uid="{00000000-0005-0000-0000-000016B70000}"/>
    <cellStyle name="Note 2 6 8 3 7 8" xfId="52236" xr:uid="{00000000-0005-0000-0000-000017B70000}"/>
    <cellStyle name="Note 2 6 8 3 8" xfId="9753" xr:uid="{00000000-0005-0000-0000-000018B70000}"/>
    <cellStyle name="Note 2 6 8 3 8 2" xfId="18888" xr:uid="{00000000-0005-0000-0000-000019B70000}"/>
    <cellStyle name="Note 2 6 8 3 8 3" xfId="26104" xr:uid="{00000000-0005-0000-0000-00001AB70000}"/>
    <cellStyle name="Note 2 6 8 3 8 4" xfId="31175" xr:uid="{00000000-0005-0000-0000-00001BB70000}"/>
    <cellStyle name="Note 2 6 8 3 8 5" xfId="35851" xr:uid="{00000000-0005-0000-0000-00001CB70000}"/>
    <cellStyle name="Note 2 6 8 3 8 6" xfId="41329" xr:uid="{00000000-0005-0000-0000-00001DB70000}"/>
    <cellStyle name="Note 2 6 8 3 8 7" xfId="46227" xr:uid="{00000000-0005-0000-0000-00001EB70000}"/>
    <cellStyle name="Note 2 6 8 3 8 8" xfId="52237" xr:uid="{00000000-0005-0000-0000-00001FB70000}"/>
    <cellStyle name="Note 2 6 8 3 9" xfId="10022" xr:uid="{00000000-0005-0000-0000-000020B70000}"/>
    <cellStyle name="Note 2 6 8 3 9 2" xfId="18889" xr:uid="{00000000-0005-0000-0000-000021B70000}"/>
    <cellStyle name="Note 2 6 8 3 9 3" xfId="26105" xr:uid="{00000000-0005-0000-0000-000022B70000}"/>
    <cellStyle name="Note 2 6 8 3 9 4" xfId="31176" xr:uid="{00000000-0005-0000-0000-000023B70000}"/>
    <cellStyle name="Note 2 6 8 3 9 5" xfId="35852" xr:uid="{00000000-0005-0000-0000-000024B70000}"/>
    <cellStyle name="Note 2 6 8 3 9 6" xfId="41330" xr:uid="{00000000-0005-0000-0000-000025B70000}"/>
    <cellStyle name="Note 2 6 8 3 9 7" xfId="46228" xr:uid="{00000000-0005-0000-0000-000026B70000}"/>
    <cellStyle name="Note 2 6 8 3 9 8" xfId="52238" xr:uid="{00000000-0005-0000-0000-000027B70000}"/>
    <cellStyle name="Note 2 6 8 4" xfId="4363" xr:uid="{00000000-0005-0000-0000-000028B70000}"/>
    <cellStyle name="Note 2 6 8 4 10" xfId="18890" xr:uid="{00000000-0005-0000-0000-000029B70000}"/>
    <cellStyle name="Note 2 6 8 4 11" xfId="26106" xr:uid="{00000000-0005-0000-0000-00002AB70000}"/>
    <cellStyle name="Note 2 6 8 4 12" xfId="31177" xr:uid="{00000000-0005-0000-0000-00002BB70000}"/>
    <cellStyle name="Note 2 6 8 4 13" xfId="35853" xr:uid="{00000000-0005-0000-0000-00002CB70000}"/>
    <cellStyle name="Note 2 6 8 4 14" xfId="41331" xr:uid="{00000000-0005-0000-0000-00002DB70000}"/>
    <cellStyle name="Note 2 6 8 4 15" xfId="46229" xr:uid="{00000000-0005-0000-0000-00002EB70000}"/>
    <cellStyle name="Note 2 6 8 4 16" xfId="52239" xr:uid="{00000000-0005-0000-0000-00002FB70000}"/>
    <cellStyle name="Note 2 6 8 4 2" xfId="6804" xr:uid="{00000000-0005-0000-0000-000030B70000}"/>
    <cellStyle name="Note 2 6 8 4 2 2" xfId="18891" xr:uid="{00000000-0005-0000-0000-000031B70000}"/>
    <cellStyle name="Note 2 6 8 4 2 3" xfId="26107" xr:uid="{00000000-0005-0000-0000-000032B70000}"/>
    <cellStyle name="Note 2 6 8 4 2 4" xfId="31178" xr:uid="{00000000-0005-0000-0000-000033B70000}"/>
    <cellStyle name="Note 2 6 8 4 2 5" xfId="35854" xr:uid="{00000000-0005-0000-0000-000034B70000}"/>
    <cellStyle name="Note 2 6 8 4 2 6" xfId="41332" xr:uid="{00000000-0005-0000-0000-000035B70000}"/>
    <cellStyle name="Note 2 6 8 4 2 7" xfId="46230" xr:uid="{00000000-0005-0000-0000-000036B70000}"/>
    <cellStyle name="Note 2 6 8 4 2 8" xfId="52240" xr:uid="{00000000-0005-0000-0000-000037B70000}"/>
    <cellStyle name="Note 2 6 8 4 3" xfId="4751" xr:uid="{00000000-0005-0000-0000-000038B70000}"/>
    <cellStyle name="Note 2 6 8 4 3 2" xfId="18892" xr:uid="{00000000-0005-0000-0000-000039B70000}"/>
    <cellStyle name="Note 2 6 8 4 3 3" xfId="26108" xr:uid="{00000000-0005-0000-0000-00003AB70000}"/>
    <cellStyle name="Note 2 6 8 4 3 4" xfId="31179" xr:uid="{00000000-0005-0000-0000-00003BB70000}"/>
    <cellStyle name="Note 2 6 8 4 3 5" xfId="35855" xr:uid="{00000000-0005-0000-0000-00003CB70000}"/>
    <cellStyle name="Note 2 6 8 4 3 6" xfId="41333" xr:uid="{00000000-0005-0000-0000-00003DB70000}"/>
    <cellStyle name="Note 2 6 8 4 3 7" xfId="46231" xr:uid="{00000000-0005-0000-0000-00003EB70000}"/>
    <cellStyle name="Note 2 6 8 4 3 8" xfId="52241" xr:uid="{00000000-0005-0000-0000-00003FB70000}"/>
    <cellStyle name="Note 2 6 8 4 4" xfId="7292" xr:uid="{00000000-0005-0000-0000-000040B70000}"/>
    <cellStyle name="Note 2 6 8 4 4 2" xfId="18893" xr:uid="{00000000-0005-0000-0000-000041B70000}"/>
    <cellStyle name="Note 2 6 8 4 4 3" xfId="26109" xr:uid="{00000000-0005-0000-0000-000042B70000}"/>
    <cellStyle name="Note 2 6 8 4 4 4" xfId="31180" xr:uid="{00000000-0005-0000-0000-000043B70000}"/>
    <cellStyle name="Note 2 6 8 4 4 5" xfId="35856" xr:uid="{00000000-0005-0000-0000-000044B70000}"/>
    <cellStyle name="Note 2 6 8 4 4 6" xfId="41334" xr:uid="{00000000-0005-0000-0000-000045B70000}"/>
    <cellStyle name="Note 2 6 8 4 4 7" xfId="46232" xr:uid="{00000000-0005-0000-0000-000046B70000}"/>
    <cellStyle name="Note 2 6 8 4 4 8" xfId="52242" xr:uid="{00000000-0005-0000-0000-000047B70000}"/>
    <cellStyle name="Note 2 6 8 4 5" xfId="6526" xr:uid="{00000000-0005-0000-0000-000048B70000}"/>
    <cellStyle name="Note 2 6 8 4 5 2" xfId="18894" xr:uid="{00000000-0005-0000-0000-000049B70000}"/>
    <cellStyle name="Note 2 6 8 4 5 3" xfId="26110" xr:uid="{00000000-0005-0000-0000-00004AB70000}"/>
    <cellStyle name="Note 2 6 8 4 5 4" xfId="31181" xr:uid="{00000000-0005-0000-0000-00004BB70000}"/>
    <cellStyle name="Note 2 6 8 4 5 5" xfId="35857" xr:uid="{00000000-0005-0000-0000-00004CB70000}"/>
    <cellStyle name="Note 2 6 8 4 5 6" xfId="41335" xr:uid="{00000000-0005-0000-0000-00004DB70000}"/>
    <cellStyle name="Note 2 6 8 4 5 7" xfId="46233" xr:uid="{00000000-0005-0000-0000-00004EB70000}"/>
    <cellStyle name="Note 2 6 8 4 5 8" xfId="52243" xr:uid="{00000000-0005-0000-0000-00004FB70000}"/>
    <cellStyle name="Note 2 6 8 4 6" xfId="3769" xr:uid="{00000000-0005-0000-0000-000050B70000}"/>
    <cellStyle name="Note 2 6 8 4 6 2" xfId="18895" xr:uid="{00000000-0005-0000-0000-000051B70000}"/>
    <cellStyle name="Note 2 6 8 4 6 3" xfId="26111" xr:uid="{00000000-0005-0000-0000-000052B70000}"/>
    <cellStyle name="Note 2 6 8 4 6 4" xfId="31182" xr:uid="{00000000-0005-0000-0000-000053B70000}"/>
    <cellStyle name="Note 2 6 8 4 6 5" xfId="35858" xr:uid="{00000000-0005-0000-0000-000054B70000}"/>
    <cellStyle name="Note 2 6 8 4 6 6" xfId="41336" xr:uid="{00000000-0005-0000-0000-000055B70000}"/>
    <cellStyle name="Note 2 6 8 4 6 7" xfId="46234" xr:uid="{00000000-0005-0000-0000-000056B70000}"/>
    <cellStyle name="Note 2 6 8 4 6 8" xfId="52244" xr:uid="{00000000-0005-0000-0000-000057B70000}"/>
    <cellStyle name="Note 2 6 8 4 7" xfId="5517" xr:uid="{00000000-0005-0000-0000-000058B70000}"/>
    <cellStyle name="Note 2 6 8 4 7 2" xfId="18896" xr:uid="{00000000-0005-0000-0000-000059B70000}"/>
    <cellStyle name="Note 2 6 8 4 7 3" xfId="26112" xr:uid="{00000000-0005-0000-0000-00005AB70000}"/>
    <cellStyle name="Note 2 6 8 4 7 4" xfId="31183" xr:uid="{00000000-0005-0000-0000-00005BB70000}"/>
    <cellStyle name="Note 2 6 8 4 7 5" xfId="35859" xr:uid="{00000000-0005-0000-0000-00005CB70000}"/>
    <cellStyle name="Note 2 6 8 4 7 6" xfId="41337" xr:uid="{00000000-0005-0000-0000-00005DB70000}"/>
    <cellStyle name="Note 2 6 8 4 7 7" xfId="46235" xr:uid="{00000000-0005-0000-0000-00005EB70000}"/>
    <cellStyle name="Note 2 6 8 4 7 8" xfId="52245" xr:uid="{00000000-0005-0000-0000-00005FB70000}"/>
    <cellStyle name="Note 2 6 8 4 8" xfId="4926" xr:uid="{00000000-0005-0000-0000-000060B70000}"/>
    <cellStyle name="Note 2 6 8 4 8 2" xfId="18897" xr:uid="{00000000-0005-0000-0000-000061B70000}"/>
    <cellStyle name="Note 2 6 8 4 8 3" xfId="26113" xr:uid="{00000000-0005-0000-0000-000062B70000}"/>
    <cellStyle name="Note 2 6 8 4 8 4" xfId="31184" xr:uid="{00000000-0005-0000-0000-000063B70000}"/>
    <cellStyle name="Note 2 6 8 4 8 5" xfId="35860" xr:uid="{00000000-0005-0000-0000-000064B70000}"/>
    <cellStyle name="Note 2 6 8 4 8 6" xfId="41338" xr:uid="{00000000-0005-0000-0000-000065B70000}"/>
    <cellStyle name="Note 2 6 8 4 8 7" xfId="46236" xr:uid="{00000000-0005-0000-0000-000066B70000}"/>
    <cellStyle name="Note 2 6 8 4 8 8" xfId="52246" xr:uid="{00000000-0005-0000-0000-000067B70000}"/>
    <cellStyle name="Note 2 6 8 4 9" xfId="8403" xr:uid="{00000000-0005-0000-0000-000068B70000}"/>
    <cellStyle name="Note 2 6 8 4 9 2" xfId="18898" xr:uid="{00000000-0005-0000-0000-000069B70000}"/>
    <cellStyle name="Note 2 6 8 4 9 3" xfId="26114" xr:uid="{00000000-0005-0000-0000-00006AB70000}"/>
    <cellStyle name="Note 2 6 8 4 9 4" xfId="31185" xr:uid="{00000000-0005-0000-0000-00006BB70000}"/>
    <cellStyle name="Note 2 6 8 4 9 5" xfId="35861" xr:uid="{00000000-0005-0000-0000-00006CB70000}"/>
    <cellStyle name="Note 2 6 8 4 9 6" xfId="41339" xr:uid="{00000000-0005-0000-0000-00006DB70000}"/>
    <cellStyle name="Note 2 6 8 4 9 7" xfId="46237" xr:uid="{00000000-0005-0000-0000-00006EB70000}"/>
    <cellStyle name="Note 2 6 8 4 9 8" xfId="52247" xr:uid="{00000000-0005-0000-0000-00006FB70000}"/>
    <cellStyle name="Note 2 6 8 5" xfId="4653" xr:uid="{00000000-0005-0000-0000-000070B70000}"/>
    <cellStyle name="Note 2 6 8 5 2" xfId="18899" xr:uid="{00000000-0005-0000-0000-000071B70000}"/>
    <cellStyle name="Note 2 6 8 5 3" xfId="26115" xr:uid="{00000000-0005-0000-0000-000072B70000}"/>
    <cellStyle name="Note 2 6 8 5 4" xfId="31186" xr:uid="{00000000-0005-0000-0000-000073B70000}"/>
    <cellStyle name="Note 2 6 8 5 5" xfId="35862" xr:uid="{00000000-0005-0000-0000-000074B70000}"/>
    <cellStyle name="Note 2 6 8 5 6" xfId="41340" xr:uid="{00000000-0005-0000-0000-000075B70000}"/>
    <cellStyle name="Note 2 6 8 5 7" xfId="46238" xr:uid="{00000000-0005-0000-0000-000076B70000}"/>
    <cellStyle name="Note 2 6 8 5 8" xfId="52248" xr:uid="{00000000-0005-0000-0000-000077B70000}"/>
    <cellStyle name="Note 2 6 8 6" xfId="5365" xr:uid="{00000000-0005-0000-0000-000078B70000}"/>
    <cellStyle name="Note 2 6 8 6 2" xfId="18900" xr:uid="{00000000-0005-0000-0000-000079B70000}"/>
    <cellStyle name="Note 2 6 8 6 3" xfId="26116" xr:uid="{00000000-0005-0000-0000-00007AB70000}"/>
    <cellStyle name="Note 2 6 8 6 4" xfId="31187" xr:uid="{00000000-0005-0000-0000-00007BB70000}"/>
    <cellStyle name="Note 2 6 8 6 5" xfId="35863" xr:uid="{00000000-0005-0000-0000-00007CB70000}"/>
    <cellStyle name="Note 2 6 8 6 6" xfId="41341" xr:uid="{00000000-0005-0000-0000-00007DB70000}"/>
    <cellStyle name="Note 2 6 8 6 7" xfId="46239" xr:uid="{00000000-0005-0000-0000-00007EB70000}"/>
    <cellStyle name="Note 2 6 8 6 8" xfId="52249" xr:uid="{00000000-0005-0000-0000-00007FB70000}"/>
    <cellStyle name="Note 2 6 8 7" xfId="3916" xr:uid="{00000000-0005-0000-0000-000080B70000}"/>
    <cellStyle name="Note 2 6 8 7 2" xfId="18901" xr:uid="{00000000-0005-0000-0000-000081B70000}"/>
    <cellStyle name="Note 2 6 8 7 3" xfId="26117" xr:uid="{00000000-0005-0000-0000-000082B70000}"/>
    <cellStyle name="Note 2 6 8 7 4" xfId="31188" xr:uid="{00000000-0005-0000-0000-000083B70000}"/>
    <cellStyle name="Note 2 6 8 7 5" xfId="35864" xr:uid="{00000000-0005-0000-0000-000084B70000}"/>
    <cellStyle name="Note 2 6 8 7 6" xfId="41342" xr:uid="{00000000-0005-0000-0000-000085B70000}"/>
    <cellStyle name="Note 2 6 8 7 7" xfId="46240" xr:uid="{00000000-0005-0000-0000-000086B70000}"/>
    <cellStyle name="Note 2 6 8 7 8" xfId="52250" xr:uid="{00000000-0005-0000-0000-000087B70000}"/>
    <cellStyle name="Note 2 6 8 8" xfId="3834" xr:uid="{00000000-0005-0000-0000-000088B70000}"/>
    <cellStyle name="Note 2 6 8 8 2" xfId="18902" xr:uid="{00000000-0005-0000-0000-000089B70000}"/>
    <cellStyle name="Note 2 6 8 8 3" xfId="26118" xr:uid="{00000000-0005-0000-0000-00008AB70000}"/>
    <cellStyle name="Note 2 6 8 8 4" xfId="31189" xr:uid="{00000000-0005-0000-0000-00008BB70000}"/>
    <cellStyle name="Note 2 6 8 8 5" xfId="35865" xr:uid="{00000000-0005-0000-0000-00008CB70000}"/>
    <cellStyle name="Note 2 6 8 8 6" xfId="41343" xr:uid="{00000000-0005-0000-0000-00008DB70000}"/>
    <cellStyle name="Note 2 6 8 8 7" xfId="46241" xr:uid="{00000000-0005-0000-0000-00008EB70000}"/>
    <cellStyle name="Note 2 6 8 8 8" xfId="52251" xr:uid="{00000000-0005-0000-0000-00008FB70000}"/>
    <cellStyle name="Note 2 6 8 9" xfId="10959" xr:uid="{00000000-0005-0000-0000-000090B70000}"/>
    <cellStyle name="Note 2 6 9" xfId="960" xr:uid="{00000000-0005-0000-0000-000091B70000}"/>
    <cellStyle name="Note 2 6 9 10" xfId="12563" xr:uid="{00000000-0005-0000-0000-000092B70000}"/>
    <cellStyle name="Note 2 6 9 11" xfId="47030" xr:uid="{00000000-0005-0000-0000-000093B70000}"/>
    <cellStyle name="Note 2 6 9 2" xfId="4203" xr:uid="{00000000-0005-0000-0000-000094B70000}"/>
    <cellStyle name="Note 2 6 9 2 10" xfId="41344" xr:uid="{00000000-0005-0000-0000-000095B70000}"/>
    <cellStyle name="Note 2 6 9 2 11" xfId="46242" xr:uid="{00000000-0005-0000-0000-000096B70000}"/>
    <cellStyle name="Note 2 6 9 2 12" xfId="52252" xr:uid="{00000000-0005-0000-0000-000097B70000}"/>
    <cellStyle name="Note 2 6 9 2 2" xfId="6943" xr:uid="{00000000-0005-0000-0000-000098B70000}"/>
    <cellStyle name="Note 2 6 9 2 2 2" xfId="18904" xr:uid="{00000000-0005-0000-0000-000099B70000}"/>
    <cellStyle name="Note 2 6 9 2 2 3" xfId="26120" xr:uid="{00000000-0005-0000-0000-00009AB70000}"/>
    <cellStyle name="Note 2 6 9 2 2 4" xfId="31191" xr:uid="{00000000-0005-0000-0000-00009BB70000}"/>
    <cellStyle name="Note 2 6 9 2 2 5" xfId="35867" xr:uid="{00000000-0005-0000-0000-00009CB70000}"/>
    <cellStyle name="Note 2 6 9 2 2 6" xfId="41345" xr:uid="{00000000-0005-0000-0000-00009DB70000}"/>
    <cellStyle name="Note 2 6 9 2 2 7" xfId="46243" xr:uid="{00000000-0005-0000-0000-00009EB70000}"/>
    <cellStyle name="Note 2 6 9 2 2 8" xfId="52253" xr:uid="{00000000-0005-0000-0000-00009FB70000}"/>
    <cellStyle name="Note 2 6 9 2 3" xfId="6508" xr:uid="{00000000-0005-0000-0000-0000A0B70000}"/>
    <cellStyle name="Note 2 6 9 2 3 2" xfId="18905" xr:uid="{00000000-0005-0000-0000-0000A1B70000}"/>
    <cellStyle name="Note 2 6 9 2 3 3" xfId="26121" xr:uid="{00000000-0005-0000-0000-0000A2B70000}"/>
    <cellStyle name="Note 2 6 9 2 3 4" xfId="31192" xr:uid="{00000000-0005-0000-0000-0000A3B70000}"/>
    <cellStyle name="Note 2 6 9 2 3 5" xfId="35868" xr:uid="{00000000-0005-0000-0000-0000A4B70000}"/>
    <cellStyle name="Note 2 6 9 2 3 6" xfId="41346" xr:uid="{00000000-0005-0000-0000-0000A5B70000}"/>
    <cellStyle name="Note 2 6 9 2 3 7" xfId="46244" xr:uid="{00000000-0005-0000-0000-0000A6B70000}"/>
    <cellStyle name="Note 2 6 9 2 3 8" xfId="52254" xr:uid="{00000000-0005-0000-0000-0000A7B70000}"/>
    <cellStyle name="Note 2 6 9 2 4" xfId="8298" xr:uid="{00000000-0005-0000-0000-0000A8B70000}"/>
    <cellStyle name="Note 2 6 9 2 4 2" xfId="18906" xr:uid="{00000000-0005-0000-0000-0000A9B70000}"/>
    <cellStyle name="Note 2 6 9 2 4 3" xfId="26122" xr:uid="{00000000-0005-0000-0000-0000AAB70000}"/>
    <cellStyle name="Note 2 6 9 2 4 4" xfId="31193" xr:uid="{00000000-0005-0000-0000-0000ABB70000}"/>
    <cellStyle name="Note 2 6 9 2 4 5" xfId="35869" xr:uid="{00000000-0005-0000-0000-0000ACB70000}"/>
    <cellStyle name="Note 2 6 9 2 4 6" xfId="41347" xr:uid="{00000000-0005-0000-0000-0000ADB70000}"/>
    <cellStyle name="Note 2 6 9 2 4 7" xfId="46245" xr:uid="{00000000-0005-0000-0000-0000AEB70000}"/>
    <cellStyle name="Note 2 6 9 2 4 8" xfId="52255" xr:uid="{00000000-0005-0000-0000-0000AFB70000}"/>
    <cellStyle name="Note 2 6 9 2 5" xfId="6567" xr:uid="{00000000-0005-0000-0000-0000B0B70000}"/>
    <cellStyle name="Note 2 6 9 2 5 2" xfId="18907" xr:uid="{00000000-0005-0000-0000-0000B1B70000}"/>
    <cellStyle name="Note 2 6 9 2 5 3" xfId="26123" xr:uid="{00000000-0005-0000-0000-0000B2B70000}"/>
    <cellStyle name="Note 2 6 9 2 5 4" xfId="31194" xr:uid="{00000000-0005-0000-0000-0000B3B70000}"/>
    <cellStyle name="Note 2 6 9 2 5 5" xfId="35870" xr:uid="{00000000-0005-0000-0000-0000B4B70000}"/>
    <cellStyle name="Note 2 6 9 2 5 6" xfId="41348" xr:uid="{00000000-0005-0000-0000-0000B5B70000}"/>
    <cellStyle name="Note 2 6 9 2 5 7" xfId="46246" xr:uid="{00000000-0005-0000-0000-0000B6B70000}"/>
    <cellStyle name="Note 2 6 9 2 5 8" xfId="52256" xr:uid="{00000000-0005-0000-0000-0000B7B70000}"/>
    <cellStyle name="Note 2 6 9 2 6" xfId="18903" xr:uid="{00000000-0005-0000-0000-0000B8B70000}"/>
    <cellStyle name="Note 2 6 9 2 7" xfId="26119" xr:uid="{00000000-0005-0000-0000-0000B9B70000}"/>
    <cellStyle name="Note 2 6 9 2 8" xfId="31190" xr:uid="{00000000-0005-0000-0000-0000BAB70000}"/>
    <cellStyle name="Note 2 6 9 2 9" xfId="35866" xr:uid="{00000000-0005-0000-0000-0000BBB70000}"/>
    <cellStyle name="Note 2 6 9 3" xfId="4758" xr:uid="{00000000-0005-0000-0000-0000BCB70000}"/>
    <cellStyle name="Note 2 6 9 3 10" xfId="18908" xr:uid="{00000000-0005-0000-0000-0000BDB70000}"/>
    <cellStyle name="Note 2 6 9 3 11" xfId="26124" xr:uid="{00000000-0005-0000-0000-0000BEB70000}"/>
    <cellStyle name="Note 2 6 9 3 12" xfId="31195" xr:uid="{00000000-0005-0000-0000-0000BFB70000}"/>
    <cellStyle name="Note 2 6 9 3 13" xfId="35871" xr:uid="{00000000-0005-0000-0000-0000C0B70000}"/>
    <cellStyle name="Note 2 6 9 3 14" xfId="41349" xr:uid="{00000000-0005-0000-0000-0000C1B70000}"/>
    <cellStyle name="Note 2 6 9 3 15" xfId="46247" xr:uid="{00000000-0005-0000-0000-0000C2B70000}"/>
    <cellStyle name="Note 2 6 9 3 16" xfId="52257" xr:uid="{00000000-0005-0000-0000-0000C3B70000}"/>
    <cellStyle name="Note 2 6 9 3 2" xfId="7134" xr:uid="{00000000-0005-0000-0000-0000C4B70000}"/>
    <cellStyle name="Note 2 6 9 3 2 2" xfId="18909" xr:uid="{00000000-0005-0000-0000-0000C5B70000}"/>
    <cellStyle name="Note 2 6 9 3 2 3" xfId="26125" xr:uid="{00000000-0005-0000-0000-0000C6B70000}"/>
    <cellStyle name="Note 2 6 9 3 2 4" xfId="31196" xr:uid="{00000000-0005-0000-0000-0000C7B70000}"/>
    <cellStyle name="Note 2 6 9 3 2 5" xfId="35872" xr:uid="{00000000-0005-0000-0000-0000C8B70000}"/>
    <cellStyle name="Note 2 6 9 3 2 6" xfId="41350" xr:uid="{00000000-0005-0000-0000-0000C9B70000}"/>
    <cellStyle name="Note 2 6 9 3 2 7" xfId="46248" xr:uid="{00000000-0005-0000-0000-0000CAB70000}"/>
    <cellStyle name="Note 2 6 9 3 2 8" xfId="52258" xr:uid="{00000000-0005-0000-0000-0000CBB70000}"/>
    <cellStyle name="Note 2 6 9 3 3" xfId="7694" xr:uid="{00000000-0005-0000-0000-0000CCB70000}"/>
    <cellStyle name="Note 2 6 9 3 3 2" xfId="18910" xr:uid="{00000000-0005-0000-0000-0000CDB70000}"/>
    <cellStyle name="Note 2 6 9 3 3 3" xfId="26126" xr:uid="{00000000-0005-0000-0000-0000CEB70000}"/>
    <cellStyle name="Note 2 6 9 3 3 4" xfId="31197" xr:uid="{00000000-0005-0000-0000-0000CFB70000}"/>
    <cellStyle name="Note 2 6 9 3 3 5" xfId="35873" xr:uid="{00000000-0005-0000-0000-0000D0B70000}"/>
    <cellStyle name="Note 2 6 9 3 3 6" xfId="41351" xr:uid="{00000000-0005-0000-0000-0000D1B70000}"/>
    <cellStyle name="Note 2 6 9 3 3 7" xfId="46249" xr:uid="{00000000-0005-0000-0000-0000D2B70000}"/>
    <cellStyle name="Note 2 6 9 3 3 8" xfId="52259" xr:uid="{00000000-0005-0000-0000-0000D3B70000}"/>
    <cellStyle name="Note 2 6 9 3 4" xfId="6969" xr:uid="{00000000-0005-0000-0000-0000D4B70000}"/>
    <cellStyle name="Note 2 6 9 3 4 2" xfId="18911" xr:uid="{00000000-0005-0000-0000-0000D5B70000}"/>
    <cellStyle name="Note 2 6 9 3 4 3" xfId="26127" xr:uid="{00000000-0005-0000-0000-0000D6B70000}"/>
    <cellStyle name="Note 2 6 9 3 4 4" xfId="31198" xr:uid="{00000000-0005-0000-0000-0000D7B70000}"/>
    <cellStyle name="Note 2 6 9 3 4 5" xfId="35874" xr:uid="{00000000-0005-0000-0000-0000D8B70000}"/>
    <cellStyle name="Note 2 6 9 3 4 6" xfId="41352" xr:uid="{00000000-0005-0000-0000-0000D9B70000}"/>
    <cellStyle name="Note 2 6 9 3 4 7" xfId="46250" xr:uid="{00000000-0005-0000-0000-0000DAB70000}"/>
    <cellStyle name="Note 2 6 9 3 4 8" xfId="52260" xr:uid="{00000000-0005-0000-0000-0000DBB70000}"/>
    <cellStyle name="Note 2 6 9 3 5" xfId="8467" xr:uid="{00000000-0005-0000-0000-0000DCB70000}"/>
    <cellStyle name="Note 2 6 9 3 5 2" xfId="18912" xr:uid="{00000000-0005-0000-0000-0000DDB70000}"/>
    <cellStyle name="Note 2 6 9 3 5 3" xfId="26128" xr:uid="{00000000-0005-0000-0000-0000DEB70000}"/>
    <cellStyle name="Note 2 6 9 3 5 4" xfId="31199" xr:uid="{00000000-0005-0000-0000-0000DFB70000}"/>
    <cellStyle name="Note 2 6 9 3 5 5" xfId="35875" xr:uid="{00000000-0005-0000-0000-0000E0B70000}"/>
    <cellStyle name="Note 2 6 9 3 5 6" xfId="41353" xr:uid="{00000000-0005-0000-0000-0000E1B70000}"/>
    <cellStyle name="Note 2 6 9 3 5 7" xfId="46251" xr:uid="{00000000-0005-0000-0000-0000E2B70000}"/>
    <cellStyle name="Note 2 6 9 3 5 8" xfId="52261" xr:uid="{00000000-0005-0000-0000-0000E3B70000}"/>
    <cellStyle name="Note 2 6 9 3 6" xfId="8807" xr:uid="{00000000-0005-0000-0000-0000E4B70000}"/>
    <cellStyle name="Note 2 6 9 3 6 2" xfId="18913" xr:uid="{00000000-0005-0000-0000-0000E5B70000}"/>
    <cellStyle name="Note 2 6 9 3 6 3" xfId="26129" xr:uid="{00000000-0005-0000-0000-0000E6B70000}"/>
    <cellStyle name="Note 2 6 9 3 6 4" xfId="31200" xr:uid="{00000000-0005-0000-0000-0000E7B70000}"/>
    <cellStyle name="Note 2 6 9 3 6 5" xfId="35876" xr:uid="{00000000-0005-0000-0000-0000E8B70000}"/>
    <cellStyle name="Note 2 6 9 3 6 6" xfId="41354" xr:uid="{00000000-0005-0000-0000-0000E9B70000}"/>
    <cellStyle name="Note 2 6 9 3 6 7" xfId="46252" xr:uid="{00000000-0005-0000-0000-0000EAB70000}"/>
    <cellStyle name="Note 2 6 9 3 6 8" xfId="52262" xr:uid="{00000000-0005-0000-0000-0000EBB70000}"/>
    <cellStyle name="Note 2 6 9 3 7" xfId="9271" xr:uid="{00000000-0005-0000-0000-0000ECB70000}"/>
    <cellStyle name="Note 2 6 9 3 7 2" xfId="18914" xr:uid="{00000000-0005-0000-0000-0000EDB70000}"/>
    <cellStyle name="Note 2 6 9 3 7 3" xfId="26130" xr:uid="{00000000-0005-0000-0000-0000EEB70000}"/>
    <cellStyle name="Note 2 6 9 3 7 4" xfId="31201" xr:uid="{00000000-0005-0000-0000-0000EFB70000}"/>
    <cellStyle name="Note 2 6 9 3 7 5" xfId="35877" xr:uid="{00000000-0005-0000-0000-0000F0B70000}"/>
    <cellStyle name="Note 2 6 9 3 7 6" xfId="41355" xr:uid="{00000000-0005-0000-0000-0000F1B70000}"/>
    <cellStyle name="Note 2 6 9 3 7 7" xfId="46253" xr:uid="{00000000-0005-0000-0000-0000F2B70000}"/>
    <cellStyle name="Note 2 6 9 3 7 8" xfId="52263" xr:uid="{00000000-0005-0000-0000-0000F3B70000}"/>
    <cellStyle name="Note 2 6 9 3 8" xfId="9631" xr:uid="{00000000-0005-0000-0000-0000F4B70000}"/>
    <cellStyle name="Note 2 6 9 3 8 2" xfId="18915" xr:uid="{00000000-0005-0000-0000-0000F5B70000}"/>
    <cellStyle name="Note 2 6 9 3 8 3" xfId="26131" xr:uid="{00000000-0005-0000-0000-0000F6B70000}"/>
    <cellStyle name="Note 2 6 9 3 8 4" xfId="31202" xr:uid="{00000000-0005-0000-0000-0000F7B70000}"/>
    <cellStyle name="Note 2 6 9 3 8 5" xfId="35878" xr:uid="{00000000-0005-0000-0000-0000F8B70000}"/>
    <cellStyle name="Note 2 6 9 3 8 6" xfId="41356" xr:uid="{00000000-0005-0000-0000-0000F9B70000}"/>
    <cellStyle name="Note 2 6 9 3 8 7" xfId="46254" xr:uid="{00000000-0005-0000-0000-0000FAB70000}"/>
    <cellStyle name="Note 2 6 9 3 8 8" xfId="52264" xr:uid="{00000000-0005-0000-0000-0000FBB70000}"/>
    <cellStyle name="Note 2 6 9 3 9" xfId="9899" xr:uid="{00000000-0005-0000-0000-0000FCB70000}"/>
    <cellStyle name="Note 2 6 9 3 9 2" xfId="18916" xr:uid="{00000000-0005-0000-0000-0000FDB70000}"/>
    <cellStyle name="Note 2 6 9 3 9 3" xfId="26132" xr:uid="{00000000-0005-0000-0000-0000FEB70000}"/>
    <cellStyle name="Note 2 6 9 3 9 4" xfId="31203" xr:uid="{00000000-0005-0000-0000-0000FFB70000}"/>
    <cellStyle name="Note 2 6 9 3 9 5" xfId="35879" xr:uid="{00000000-0005-0000-0000-000000B80000}"/>
    <cellStyle name="Note 2 6 9 3 9 6" xfId="41357" xr:uid="{00000000-0005-0000-0000-000001B80000}"/>
    <cellStyle name="Note 2 6 9 3 9 7" xfId="46255" xr:uid="{00000000-0005-0000-0000-000002B80000}"/>
    <cellStyle name="Note 2 6 9 3 9 8" xfId="52265" xr:uid="{00000000-0005-0000-0000-000003B80000}"/>
    <cellStyle name="Note 2 6 9 4" xfId="4721" xr:uid="{00000000-0005-0000-0000-000004B80000}"/>
    <cellStyle name="Note 2 6 9 4 10" xfId="18917" xr:uid="{00000000-0005-0000-0000-000005B80000}"/>
    <cellStyle name="Note 2 6 9 4 11" xfId="26133" xr:uid="{00000000-0005-0000-0000-000006B80000}"/>
    <cellStyle name="Note 2 6 9 4 12" xfId="31204" xr:uid="{00000000-0005-0000-0000-000007B80000}"/>
    <cellStyle name="Note 2 6 9 4 13" xfId="35880" xr:uid="{00000000-0005-0000-0000-000008B80000}"/>
    <cellStyle name="Note 2 6 9 4 14" xfId="41358" xr:uid="{00000000-0005-0000-0000-000009B80000}"/>
    <cellStyle name="Note 2 6 9 4 15" xfId="46256" xr:uid="{00000000-0005-0000-0000-00000AB80000}"/>
    <cellStyle name="Note 2 6 9 4 16" xfId="52266" xr:uid="{00000000-0005-0000-0000-00000BB80000}"/>
    <cellStyle name="Note 2 6 9 4 2" xfId="7153" xr:uid="{00000000-0005-0000-0000-00000CB80000}"/>
    <cellStyle name="Note 2 6 9 4 2 2" xfId="18918" xr:uid="{00000000-0005-0000-0000-00000DB80000}"/>
    <cellStyle name="Note 2 6 9 4 2 3" xfId="26134" xr:uid="{00000000-0005-0000-0000-00000EB80000}"/>
    <cellStyle name="Note 2 6 9 4 2 4" xfId="31205" xr:uid="{00000000-0005-0000-0000-00000FB80000}"/>
    <cellStyle name="Note 2 6 9 4 2 5" xfId="35881" xr:uid="{00000000-0005-0000-0000-000010B80000}"/>
    <cellStyle name="Note 2 6 9 4 2 6" xfId="41359" xr:uid="{00000000-0005-0000-0000-000011B80000}"/>
    <cellStyle name="Note 2 6 9 4 2 7" xfId="46257" xr:uid="{00000000-0005-0000-0000-000012B80000}"/>
    <cellStyle name="Note 2 6 9 4 2 8" xfId="52267" xr:uid="{00000000-0005-0000-0000-000013B80000}"/>
    <cellStyle name="Note 2 6 9 4 3" xfId="7713" xr:uid="{00000000-0005-0000-0000-000014B80000}"/>
    <cellStyle name="Note 2 6 9 4 3 2" xfId="18919" xr:uid="{00000000-0005-0000-0000-000015B80000}"/>
    <cellStyle name="Note 2 6 9 4 3 3" xfId="26135" xr:uid="{00000000-0005-0000-0000-000016B80000}"/>
    <cellStyle name="Note 2 6 9 4 3 4" xfId="31206" xr:uid="{00000000-0005-0000-0000-000017B80000}"/>
    <cellStyle name="Note 2 6 9 4 3 5" xfId="35882" xr:uid="{00000000-0005-0000-0000-000018B80000}"/>
    <cellStyle name="Note 2 6 9 4 3 6" xfId="41360" xr:uid="{00000000-0005-0000-0000-000019B80000}"/>
    <cellStyle name="Note 2 6 9 4 3 7" xfId="46258" xr:uid="{00000000-0005-0000-0000-00001AB80000}"/>
    <cellStyle name="Note 2 6 9 4 3 8" xfId="52268" xr:uid="{00000000-0005-0000-0000-00001BB80000}"/>
    <cellStyle name="Note 2 6 9 4 4" xfId="8025" xr:uid="{00000000-0005-0000-0000-00001CB80000}"/>
    <cellStyle name="Note 2 6 9 4 4 2" xfId="18920" xr:uid="{00000000-0005-0000-0000-00001DB80000}"/>
    <cellStyle name="Note 2 6 9 4 4 3" xfId="26136" xr:uid="{00000000-0005-0000-0000-00001EB80000}"/>
    <cellStyle name="Note 2 6 9 4 4 4" xfId="31207" xr:uid="{00000000-0005-0000-0000-00001FB80000}"/>
    <cellStyle name="Note 2 6 9 4 4 5" xfId="35883" xr:uid="{00000000-0005-0000-0000-000020B80000}"/>
    <cellStyle name="Note 2 6 9 4 4 6" xfId="41361" xr:uid="{00000000-0005-0000-0000-000021B80000}"/>
    <cellStyle name="Note 2 6 9 4 4 7" xfId="46259" xr:uid="{00000000-0005-0000-0000-000022B80000}"/>
    <cellStyle name="Note 2 6 9 4 4 8" xfId="52269" xr:uid="{00000000-0005-0000-0000-000023B80000}"/>
    <cellStyle name="Note 2 6 9 4 5" xfId="8486" xr:uid="{00000000-0005-0000-0000-000024B80000}"/>
    <cellStyle name="Note 2 6 9 4 5 2" xfId="18921" xr:uid="{00000000-0005-0000-0000-000025B80000}"/>
    <cellStyle name="Note 2 6 9 4 5 3" xfId="26137" xr:uid="{00000000-0005-0000-0000-000026B80000}"/>
    <cellStyle name="Note 2 6 9 4 5 4" xfId="31208" xr:uid="{00000000-0005-0000-0000-000027B80000}"/>
    <cellStyle name="Note 2 6 9 4 5 5" xfId="35884" xr:uid="{00000000-0005-0000-0000-000028B80000}"/>
    <cellStyle name="Note 2 6 9 4 5 6" xfId="41362" xr:uid="{00000000-0005-0000-0000-000029B80000}"/>
    <cellStyle name="Note 2 6 9 4 5 7" xfId="46260" xr:uid="{00000000-0005-0000-0000-00002AB80000}"/>
    <cellStyle name="Note 2 6 9 4 5 8" xfId="52270" xr:uid="{00000000-0005-0000-0000-00002BB80000}"/>
    <cellStyle name="Note 2 6 9 4 6" xfId="8825" xr:uid="{00000000-0005-0000-0000-00002CB80000}"/>
    <cellStyle name="Note 2 6 9 4 6 2" xfId="18922" xr:uid="{00000000-0005-0000-0000-00002DB80000}"/>
    <cellStyle name="Note 2 6 9 4 6 3" xfId="26138" xr:uid="{00000000-0005-0000-0000-00002EB80000}"/>
    <cellStyle name="Note 2 6 9 4 6 4" xfId="31209" xr:uid="{00000000-0005-0000-0000-00002FB80000}"/>
    <cellStyle name="Note 2 6 9 4 6 5" xfId="35885" xr:uid="{00000000-0005-0000-0000-000030B80000}"/>
    <cellStyle name="Note 2 6 9 4 6 6" xfId="41363" xr:uid="{00000000-0005-0000-0000-000031B80000}"/>
    <cellStyle name="Note 2 6 9 4 6 7" xfId="46261" xr:uid="{00000000-0005-0000-0000-000032B80000}"/>
    <cellStyle name="Note 2 6 9 4 6 8" xfId="52271" xr:uid="{00000000-0005-0000-0000-000033B80000}"/>
    <cellStyle name="Note 2 6 9 4 7" xfId="9286" xr:uid="{00000000-0005-0000-0000-000034B80000}"/>
    <cellStyle name="Note 2 6 9 4 7 2" xfId="18923" xr:uid="{00000000-0005-0000-0000-000035B80000}"/>
    <cellStyle name="Note 2 6 9 4 7 3" xfId="26139" xr:uid="{00000000-0005-0000-0000-000036B80000}"/>
    <cellStyle name="Note 2 6 9 4 7 4" xfId="31210" xr:uid="{00000000-0005-0000-0000-000037B80000}"/>
    <cellStyle name="Note 2 6 9 4 7 5" xfId="35886" xr:uid="{00000000-0005-0000-0000-000038B80000}"/>
    <cellStyle name="Note 2 6 9 4 7 6" xfId="41364" xr:uid="{00000000-0005-0000-0000-000039B80000}"/>
    <cellStyle name="Note 2 6 9 4 7 7" xfId="46262" xr:uid="{00000000-0005-0000-0000-00003AB80000}"/>
    <cellStyle name="Note 2 6 9 4 7 8" xfId="52272" xr:uid="{00000000-0005-0000-0000-00003BB80000}"/>
    <cellStyle name="Note 2 6 9 4 8" xfId="9649" xr:uid="{00000000-0005-0000-0000-00003CB80000}"/>
    <cellStyle name="Note 2 6 9 4 8 2" xfId="18924" xr:uid="{00000000-0005-0000-0000-00003DB80000}"/>
    <cellStyle name="Note 2 6 9 4 8 3" xfId="26140" xr:uid="{00000000-0005-0000-0000-00003EB80000}"/>
    <cellStyle name="Note 2 6 9 4 8 4" xfId="31211" xr:uid="{00000000-0005-0000-0000-00003FB80000}"/>
    <cellStyle name="Note 2 6 9 4 8 5" xfId="35887" xr:uid="{00000000-0005-0000-0000-000040B80000}"/>
    <cellStyle name="Note 2 6 9 4 8 6" xfId="41365" xr:uid="{00000000-0005-0000-0000-000041B80000}"/>
    <cellStyle name="Note 2 6 9 4 8 7" xfId="46263" xr:uid="{00000000-0005-0000-0000-000042B80000}"/>
    <cellStyle name="Note 2 6 9 4 8 8" xfId="52273" xr:uid="{00000000-0005-0000-0000-000043B80000}"/>
    <cellStyle name="Note 2 6 9 4 9" xfId="9917" xr:uid="{00000000-0005-0000-0000-000044B80000}"/>
    <cellStyle name="Note 2 6 9 4 9 2" xfId="18925" xr:uid="{00000000-0005-0000-0000-000045B80000}"/>
    <cellStyle name="Note 2 6 9 4 9 3" xfId="26141" xr:uid="{00000000-0005-0000-0000-000046B80000}"/>
    <cellStyle name="Note 2 6 9 4 9 4" xfId="31212" xr:uid="{00000000-0005-0000-0000-000047B80000}"/>
    <cellStyle name="Note 2 6 9 4 9 5" xfId="35888" xr:uid="{00000000-0005-0000-0000-000048B80000}"/>
    <cellStyle name="Note 2 6 9 4 9 6" xfId="41366" xr:uid="{00000000-0005-0000-0000-000049B80000}"/>
    <cellStyle name="Note 2 6 9 4 9 7" xfId="46264" xr:uid="{00000000-0005-0000-0000-00004AB80000}"/>
    <cellStyle name="Note 2 6 9 4 9 8" xfId="52274" xr:uid="{00000000-0005-0000-0000-00004BB80000}"/>
    <cellStyle name="Note 2 6 9 5" xfId="4594" xr:uid="{00000000-0005-0000-0000-00004CB80000}"/>
    <cellStyle name="Note 2 6 9 5 2" xfId="18926" xr:uid="{00000000-0005-0000-0000-00004DB80000}"/>
    <cellStyle name="Note 2 6 9 5 3" xfId="26142" xr:uid="{00000000-0005-0000-0000-00004EB80000}"/>
    <cellStyle name="Note 2 6 9 5 4" xfId="31213" xr:uid="{00000000-0005-0000-0000-00004FB80000}"/>
    <cellStyle name="Note 2 6 9 5 5" xfId="35889" xr:uid="{00000000-0005-0000-0000-000050B80000}"/>
    <cellStyle name="Note 2 6 9 5 6" xfId="41367" xr:uid="{00000000-0005-0000-0000-000051B80000}"/>
    <cellStyle name="Note 2 6 9 5 7" xfId="46265" xr:uid="{00000000-0005-0000-0000-000052B80000}"/>
    <cellStyle name="Note 2 6 9 5 8" xfId="52275" xr:uid="{00000000-0005-0000-0000-000053B80000}"/>
    <cellStyle name="Note 2 6 9 6" xfId="4520" xr:uid="{00000000-0005-0000-0000-000054B80000}"/>
    <cellStyle name="Note 2 6 9 6 2" xfId="18927" xr:uid="{00000000-0005-0000-0000-000055B80000}"/>
    <cellStyle name="Note 2 6 9 6 3" xfId="26143" xr:uid="{00000000-0005-0000-0000-000056B80000}"/>
    <cellStyle name="Note 2 6 9 6 4" xfId="31214" xr:uid="{00000000-0005-0000-0000-000057B80000}"/>
    <cellStyle name="Note 2 6 9 6 5" xfId="35890" xr:uid="{00000000-0005-0000-0000-000058B80000}"/>
    <cellStyle name="Note 2 6 9 6 6" xfId="41368" xr:uid="{00000000-0005-0000-0000-000059B80000}"/>
    <cellStyle name="Note 2 6 9 6 7" xfId="46266" xr:uid="{00000000-0005-0000-0000-00005AB80000}"/>
    <cellStyle name="Note 2 6 9 6 8" xfId="52276" xr:uid="{00000000-0005-0000-0000-00005BB80000}"/>
    <cellStyle name="Note 2 6 9 7" xfId="4957" xr:uid="{00000000-0005-0000-0000-00005CB80000}"/>
    <cellStyle name="Note 2 6 9 7 2" xfId="18928" xr:uid="{00000000-0005-0000-0000-00005DB80000}"/>
    <cellStyle name="Note 2 6 9 7 3" xfId="26144" xr:uid="{00000000-0005-0000-0000-00005EB80000}"/>
    <cellStyle name="Note 2 6 9 7 4" xfId="31215" xr:uid="{00000000-0005-0000-0000-00005FB80000}"/>
    <cellStyle name="Note 2 6 9 7 5" xfId="35891" xr:uid="{00000000-0005-0000-0000-000060B80000}"/>
    <cellStyle name="Note 2 6 9 7 6" xfId="41369" xr:uid="{00000000-0005-0000-0000-000061B80000}"/>
    <cellStyle name="Note 2 6 9 7 7" xfId="46267" xr:uid="{00000000-0005-0000-0000-000062B80000}"/>
    <cellStyle name="Note 2 6 9 7 8" xfId="52277" xr:uid="{00000000-0005-0000-0000-000063B80000}"/>
    <cellStyle name="Note 2 6 9 8" xfId="6106" xr:uid="{00000000-0005-0000-0000-000064B80000}"/>
    <cellStyle name="Note 2 6 9 8 2" xfId="18929" xr:uid="{00000000-0005-0000-0000-000065B80000}"/>
    <cellStyle name="Note 2 6 9 8 3" xfId="26145" xr:uid="{00000000-0005-0000-0000-000066B80000}"/>
    <cellStyle name="Note 2 6 9 8 4" xfId="31216" xr:uid="{00000000-0005-0000-0000-000067B80000}"/>
    <cellStyle name="Note 2 6 9 8 5" xfId="35892" xr:uid="{00000000-0005-0000-0000-000068B80000}"/>
    <cellStyle name="Note 2 6 9 8 6" xfId="41370" xr:uid="{00000000-0005-0000-0000-000069B80000}"/>
    <cellStyle name="Note 2 6 9 8 7" xfId="46268" xr:uid="{00000000-0005-0000-0000-00006AB80000}"/>
    <cellStyle name="Note 2 6 9 8 8" xfId="52278" xr:uid="{00000000-0005-0000-0000-00006BB80000}"/>
    <cellStyle name="Note 2 6 9 9" xfId="10974" xr:uid="{00000000-0005-0000-0000-00006CB80000}"/>
    <cellStyle name="Note 2 7" xfId="4876" xr:uid="{00000000-0005-0000-0000-00006DB80000}"/>
    <cellStyle name="Note 2 7 10" xfId="41371" xr:uid="{00000000-0005-0000-0000-00006EB80000}"/>
    <cellStyle name="Note 2 7 11" xfId="46269" xr:uid="{00000000-0005-0000-0000-00006FB80000}"/>
    <cellStyle name="Note 2 7 12" xfId="52279" xr:uid="{00000000-0005-0000-0000-000070B80000}"/>
    <cellStyle name="Note 2 7 2" xfId="7184" xr:uid="{00000000-0005-0000-0000-000071B80000}"/>
    <cellStyle name="Note 2 7 2 2" xfId="18931" xr:uid="{00000000-0005-0000-0000-000072B80000}"/>
    <cellStyle name="Note 2 7 2 3" xfId="26147" xr:uid="{00000000-0005-0000-0000-000073B80000}"/>
    <cellStyle name="Note 2 7 2 4" xfId="31218" xr:uid="{00000000-0005-0000-0000-000074B80000}"/>
    <cellStyle name="Note 2 7 2 5" xfId="35894" xr:uid="{00000000-0005-0000-0000-000075B80000}"/>
    <cellStyle name="Note 2 7 2 6" xfId="41372" xr:uid="{00000000-0005-0000-0000-000076B80000}"/>
    <cellStyle name="Note 2 7 2 7" xfId="46270" xr:uid="{00000000-0005-0000-0000-000077B80000}"/>
    <cellStyle name="Note 2 7 2 8" xfId="52280" xr:uid="{00000000-0005-0000-0000-000078B80000}"/>
    <cellStyle name="Note 2 7 3" xfId="8054" xr:uid="{00000000-0005-0000-0000-000079B80000}"/>
    <cellStyle name="Note 2 7 3 2" xfId="18932" xr:uid="{00000000-0005-0000-0000-00007AB80000}"/>
    <cellStyle name="Note 2 7 3 3" xfId="26148" xr:uid="{00000000-0005-0000-0000-00007BB80000}"/>
    <cellStyle name="Note 2 7 3 4" xfId="31219" xr:uid="{00000000-0005-0000-0000-00007CB80000}"/>
    <cellStyle name="Note 2 7 3 5" xfId="35895" xr:uid="{00000000-0005-0000-0000-00007DB80000}"/>
    <cellStyle name="Note 2 7 3 6" xfId="41373" xr:uid="{00000000-0005-0000-0000-00007EB80000}"/>
    <cellStyle name="Note 2 7 3 7" xfId="46271" xr:uid="{00000000-0005-0000-0000-00007FB80000}"/>
    <cellStyle name="Note 2 7 3 8" xfId="52281" xr:uid="{00000000-0005-0000-0000-000080B80000}"/>
    <cellStyle name="Note 2 7 4" xfId="8850" xr:uid="{00000000-0005-0000-0000-000081B80000}"/>
    <cellStyle name="Note 2 7 4 2" xfId="18933" xr:uid="{00000000-0005-0000-0000-000082B80000}"/>
    <cellStyle name="Note 2 7 4 3" xfId="26149" xr:uid="{00000000-0005-0000-0000-000083B80000}"/>
    <cellStyle name="Note 2 7 4 4" xfId="31220" xr:uid="{00000000-0005-0000-0000-000084B80000}"/>
    <cellStyle name="Note 2 7 4 5" xfId="35896" xr:uid="{00000000-0005-0000-0000-000085B80000}"/>
    <cellStyle name="Note 2 7 4 6" xfId="41374" xr:uid="{00000000-0005-0000-0000-000086B80000}"/>
    <cellStyle name="Note 2 7 4 7" xfId="46272" xr:uid="{00000000-0005-0000-0000-000087B80000}"/>
    <cellStyle name="Note 2 7 4 8" xfId="52282" xr:uid="{00000000-0005-0000-0000-000088B80000}"/>
    <cellStyle name="Note 2 7 5" xfId="9312" xr:uid="{00000000-0005-0000-0000-000089B80000}"/>
    <cellStyle name="Note 2 7 5 2" xfId="18934" xr:uid="{00000000-0005-0000-0000-00008AB80000}"/>
    <cellStyle name="Note 2 7 5 3" xfId="26150" xr:uid="{00000000-0005-0000-0000-00008BB80000}"/>
    <cellStyle name="Note 2 7 5 4" xfId="31221" xr:uid="{00000000-0005-0000-0000-00008CB80000}"/>
    <cellStyle name="Note 2 7 5 5" xfId="35897" xr:uid="{00000000-0005-0000-0000-00008DB80000}"/>
    <cellStyle name="Note 2 7 5 6" xfId="41375" xr:uid="{00000000-0005-0000-0000-00008EB80000}"/>
    <cellStyle name="Note 2 7 5 7" xfId="46273" xr:uid="{00000000-0005-0000-0000-00008FB80000}"/>
    <cellStyle name="Note 2 7 5 8" xfId="52283" xr:uid="{00000000-0005-0000-0000-000090B80000}"/>
    <cellStyle name="Note 2 7 6" xfId="18930" xr:uid="{00000000-0005-0000-0000-000091B80000}"/>
    <cellStyle name="Note 2 7 7" xfId="26146" xr:uid="{00000000-0005-0000-0000-000092B80000}"/>
    <cellStyle name="Note 2 7 8" xfId="31217" xr:uid="{00000000-0005-0000-0000-000093B80000}"/>
    <cellStyle name="Note 2 7 9" xfId="35893" xr:uid="{00000000-0005-0000-0000-000094B80000}"/>
    <cellStyle name="Note 2 8" xfId="5223" xr:uid="{00000000-0005-0000-0000-000095B80000}"/>
    <cellStyle name="Note 2 8 10" xfId="18935" xr:uid="{00000000-0005-0000-0000-000096B80000}"/>
    <cellStyle name="Note 2 8 11" xfId="26151" xr:uid="{00000000-0005-0000-0000-000097B80000}"/>
    <cellStyle name="Note 2 8 12" xfId="31222" xr:uid="{00000000-0005-0000-0000-000098B80000}"/>
    <cellStyle name="Note 2 8 13" xfId="35898" xr:uid="{00000000-0005-0000-0000-000099B80000}"/>
    <cellStyle name="Note 2 8 14" xfId="41376" xr:uid="{00000000-0005-0000-0000-00009AB80000}"/>
    <cellStyle name="Note 2 8 15" xfId="46274" xr:uid="{00000000-0005-0000-0000-00009BB80000}"/>
    <cellStyle name="Note 2 8 16" xfId="52284" xr:uid="{00000000-0005-0000-0000-00009CB80000}"/>
    <cellStyle name="Note 2 8 2" xfId="7412" xr:uid="{00000000-0005-0000-0000-00009DB80000}"/>
    <cellStyle name="Note 2 8 2 2" xfId="18936" xr:uid="{00000000-0005-0000-0000-00009EB80000}"/>
    <cellStyle name="Note 2 8 2 3" xfId="26152" xr:uid="{00000000-0005-0000-0000-00009FB80000}"/>
    <cellStyle name="Note 2 8 2 4" xfId="31223" xr:uid="{00000000-0005-0000-0000-0000A0B80000}"/>
    <cellStyle name="Note 2 8 2 5" xfId="35899" xr:uid="{00000000-0005-0000-0000-0000A1B80000}"/>
    <cellStyle name="Note 2 8 2 6" xfId="41377" xr:uid="{00000000-0005-0000-0000-0000A2B80000}"/>
    <cellStyle name="Note 2 8 2 7" xfId="46275" xr:uid="{00000000-0005-0000-0000-0000A3B80000}"/>
    <cellStyle name="Note 2 8 2 8" xfId="52285" xr:uid="{00000000-0005-0000-0000-0000A4B80000}"/>
    <cellStyle name="Note 2 8 3" xfId="7929" xr:uid="{00000000-0005-0000-0000-0000A5B80000}"/>
    <cellStyle name="Note 2 8 3 2" xfId="18937" xr:uid="{00000000-0005-0000-0000-0000A6B80000}"/>
    <cellStyle name="Note 2 8 3 3" xfId="26153" xr:uid="{00000000-0005-0000-0000-0000A7B80000}"/>
    <cellStyle name="Note 2 8 3 4" xfId="31224" xr:uid="{00000000-0005-0000-0000-0000A8B80000}"/>
    <cellStyle name="Note 2 8 3 5" xfId="35900" xr:uid="{00000000-0005-0000-0000-0000A9B80000}"/>
    <cellStyle name="Note 2 8 3 6" xfId="41378" xr:uid="{00000000-0005-0000-0000-0000AAB80000}"/>
    <cellStyle name="Note 2 8 3 7" xfId="46276" xr:uid="{00000000-0005-0000-0000-0000ABB80000}"/>
    <cellStyle name="Note 2 8 3 8" xfId="52286" xr:uid="{00000000-0005-0000-0000-0000ACB80000}"/>
    <cellStyle name="Note 2 8 4" xfId="8269" xr:uid="{00000000-0005-0000-0000-0000ADB80000}"/>
    <cellStyle name="Note 2 8 4 2" xfId="18938" xr:uid="{00000000-0005-0000-0000-0000AEB80000}"/>
    <cellStyle name="Note 2 8 4 3" xfId="26154" xr:uid="{00000000-0005-0000-0000-0000AFB80000}"/>
    <cellStyle name="Note 2 8 4 4" xfId="31225" xr:uid="{00000000-0005-0000-0000-0000B0B80000}"/>
    <cellStyle name="Note 2 8 4 5" xfId="35901" xr:uid="{00000000-0005-0000-0000-0000B1B80000}"/>
    <cellStyle name="Note 2 8 4 6" xfId="41379" xr:uid="{00000000-0005-0000-0000-0000B2B80000}"/>
    <cellStyle name="Note 2 8 4 7" xfId="46277" xr:uid="{00000000-0005-0000-0000-0000B3B80000}"/>
    <cellStyle name="Note 2 8 4 8" xfId="52287" xr:uid="{00000000-0005-0000-0000-0000B4B80000}"/>
    <cellStyle name="Note 2 8 5" xfId="8702" xr:uid="{00000000-0005-0000-0000-0000B5B80000}"/>
    <cellStyle name="Note 2 8 5 2" xfId="18939" xr:uid="{00000000-0005-0000-0000-0000B6B80000}"/>
    <cellStyle name="Note 2 8 5 3" xfId="26155" xr:uid="{00000000-0005-0000-0000-0000B7B80000}"/>
    <cellStyle name="Note 2 8 5 4" xfId="31226" xr:uid="{00000000-0005-0000-0000-0000B8B80000}"/>
    <cellStyle name="Note 2 8 5 5" xfId="35902" xr:uid="{00000000-0005-0000-0000-0000B9B80000}"/>
    <cellStyle name="Note 2 8 5 6" xfId="41380" xr:uid="{00000000-0005-0000-0000-0000BAB80000}"/>
    <cellStyle name="Note 2 8 5 7" xfId="46278" xr:uid="{00000000-0005-0000-0000-0000BBB80000}"/>
    <cellStyle name="Note 2 8 5 8" xfId="52288" xr:uid="{00000000-0005-0000-0000-0000BCB80000}"/>
    <cellStyle name="Note 2 8 6" xfId="9051" xr:uid="{00000000-0005-0000-0000-0000BDB80000}"/>
    <cellStyle name="Note 2 8 6 2" xfId="18940" xr:uid="{00000000-0005-0000-0000-0000BEB80000}"/>
    <cellStyle name="Note 2 8 6 3" xfId="26156" xr:uid="{00000000-0005-0000-0000-0000BFB80000}"/>
    <cellStyle name="Note 2 8 6 4" xfId="31227" xr:uid="{00000000-0005-0000-0000-0000C0B80000}"/>
    <cellStyle name="Note 2 8 6 5" xfId="35903" xr:uid="{00000000-0005-0000-0000-0000C1B80000}"/>
    <cellStyle name="Note 2 8 6 6" xfId="41381" xr:uid="{00000000-0005-0000-0000-0000C2B80000}"/>
    <cellStyle name="Note 2 8 6 7" xfId="46279" xr:uid="{00000000-0005-0000-0000-0000C3B80000}"/>
    <cellStyle name="Note 2 8 6 8" xfId="52289" xr:uid="{00000000-0005-0000-0000-0000C4B80000}"/>
    <cellStyle name="Note 2 8 7" xfId="9505" xr:uid="{00000000-0005-0000-0000-0000C5B80000}"/>
    <cellStyle name="Note 2 8 7 2" xfId="18941" xr:uid="{00000000-0005-0000-0000-0000C6B80000}"/>
    <cellStyle name="Note 2 8 7 3" xfId="26157" xr:uid="{00000000-0005-0000-0000-0000C7B80000}"/>
    <cellStyle name="Note 2 8 7 4" xfId="31228" xr:uid="{00000000-0005-0000-0000-0000C8B80000}"/>
    <cellStyle name="Note 2 8 7 5" xfId="35904" xr:uid="{00000000-0005-0000-0000-0000C9B80000}"/>
    <cellStyle name="Note 2 8 7 6" xfId="41382" xr:uid="{00000000-0005-0000-0000-0000CAB80000}"/>
    <cellStyle name="Note 2 8 7 7" xfId="46280" xr:uid="{00000000-0005-0000-0000-0000CBB80000}"/>
    <cellStyle name="Note 2 8 7 8" xfId="52290" xr:uid="{00000000-0005-0000-0000-0000CCB80000}"/>
    <cellStyle name="Note 2 8 8" xfId="9822" xr:uid="{00000000-0005-0000-0000-0000CDB80000}"/>
    <cellStyle name="Note 2 8 8 2" xfId="18942" xr:uid="{00000000-0005-0000-0000-0000CEB80000}"/>
    <cellStyle name="Note 2 8 8 3" xfId="26158" xr:uid="{00000000-0005-0000-0000-0000CFB80000}"/>
    <cellStyle name="Note 2 8 8 4" xfId="31229" xr:uid="{00000000-0005-0000-0000-0000D0B80000}"/>
    <cellStyle name="Note 2 8 8 5" xfId="35905" xr:uid="{00000000-0005-0000-0000-0000D1B80000}"/>
    <cellStyle name="Note 2 8 8 6" xfId="41383" xr:uid="{00000000-0005-0000-0000-0000D2B80000}"/>
    <cellStyle name="Note 2 8 8 7" xfId="46281" xr:uid="{00000000-0005-0000-0000-0000D3B80000}"/>
    <cellStyle name="Note 2 8 8 8" xfId="52291" xr:uid="{00000000-0005-0000-0000-0000D4B80000}"/>
    <cellStyle name="Note 2 8 9" xfId="10091" xr:uid="{00000000-0005-0000-0000-0000D5B80000}"/>
    <cellStyle name="Note 2 8 9 2" xfId="18943" xr:uid="{00000000-0005-0000-0000-0000D6B80000}"/>
    <cellStyle name="Note 2 8 9 3" xfId="26159" xr:uid="{00000000-0005-0000-0000-0000D7B80000}"/>
    <cellStyle name="Note 2 8 9 4" xfId="31230" xr:uid="{00000000-0005-0000-0000-0000D8B80000}"/>
    <cellStyle name="Note 2 8 9 5" xfId="35906" xr:uid="{00000000-0005-0000-0000-0000D9B80000}"/>
    <cellStyle name="Note 2 8 9 6" xfId="41384" xr:uid="{00000000-0005-0000-0000-0000DAB80000}"/>
    <cellStyle name="Note 2 8 9 7" xfId="46282" xr:uid="{00000000-0005-0000-0000-0000DBB80000}"/>
    <cellStyle name="Note 2 8 9 8" xfId="52292" xr:uid="{00000000-0005-0000-0000-0000DCB80000}"/>
    <cellStyle name="Note 2 9" xfId="4164" xr:uid="{00000000-0005-0000-0000-0000DDB80000}"/>
    <cellStyle name="Note 2 9 10" xfId="18944" xr:uid="{00000000-0005-0000-0000-0000DEB80000}"/>
    <cellStyle name="Note 2 9 11" xfId="26160" xr:uid="{00000000-0005-0000-0000-0000DFB80000}"/>
    <cellStyle name="Note 2 9 12" xfId="31231" xr:uid="{00000000-0005-0000-0000-0000E0B80000}"/>
    <cellStyle name="Note 2 9 13" xfId="35907" xr:uid="{00000000-0005-0000-0000-0000E1B80000}"/>
    <cellStyle name="Note 2 9 14" xfId="41385" xr:uid="{00000000-0005-0000-0000-0000E2B80000}"/>
    <cellStyle name="Note 2 9 15" xfId="46283" xr:uid="{00000000-0005-0000-0000-0000E3B80000}"/>
    <cellStyle name="Note 2 9 16" xfId="52293" xr:uid="{00000000-0005-0000-0000-0000E4B80000}"/>
    <cellStyle name="Note 2 9 2" xfId="7151" xr:uid="{00000000-0005-0000-0000-0000E5B80000}"/>
    <cellStyle name="Note 2 9 2 2" xfId="18945" xr:uid="{00000000-0005-0000-0000-0000E6B80000}"/>
    <cellStyle name="Note 2 9 2 3" xfId="26161" xr:uid="{00000000-0005-0000-0000-0000E7B80000}"/>
    <cellStyle name="Note 2 9 2 4" xfId="31232" xr:uid="{00000000-0005-0000-0000-0000E8B80000}"/>
    <cellStyle name="Note 2 9 2 5" xfId="35908" xr:uid="{00000000-0005-0000-0000-0000E9B80000}"/>
    <cellStyle name="Note 2 9 2 6" xfId="41386" xr:uid="{00000000-0005-0000-0000-0000EAB80000}"/>
    <cellStyle name="Note 2 9 2 7" xfId="46284" xr:uid="{00000000-0005-0000-0000-0000EBB80000}"/>
    <cellStyle name="Note 2 9 2 8" xfId="52294" xr:uid="{00000000-0005-0000-0000-0000ECB80000}"/>
    <cellStyle name="Note 2 9 3" xfId="7711" xr:uid="{00000000-0005-0000-0000-0000EDB80000}"/>
    <cellStyle name="Note 2 9 3 2" xfId="18946" xr:uid="{00000000-0005-0000-0000-0000EEB80000}"/>
    <cellStyle name="Note 2 9 3 3" xfId="26162" xr:uid="{00000000-0005-0000-0000-0000EFB80000}"/>
    <cellStyle name="Note 2 9 3 4" xfId="31233" xr:uid="{00000000-0005-0000-0000-0000F0B80000}"/>
    <cellStyle name="Note 2 9 3 5" xfId="35909" xr:uid="{00000000-0005-0000-0000-0000F1B80000}"/>
    <cellStyle name="Note 2 9 3 6" xfId="41387" xr:uid="{00000000-0005-0000-0000-0000F2B80000}"/>
    <cellStyle name="Note 2 9 3 7" xfId="46285" xr:uid="{00000000-0005-0000-0000-0000F3B80000}"/>
    <cellStyle name="Note 2 9 3 8" xfId="52295" xr:uid="{00000000-0005-0000-0000-0000F4B80000}"/>
    <cellStyle name="Note 2 9 4" xfId="8023" xr:uid="{00000000-0005-0000-0000-0000F5B80000}"/>
    <cellStyle name="Note 2 9 4 2" xfId="18947" xr:uid="{00000000-0005-0000-0000-0000F6B80000}"/>
    <cellStyle name="Note 2 9 4 3" xfId="26163" xr:uid="{00000000-0005-0000-0000-0000F7B80000}"/>
    <cellStyle name="Note 2 9 4 4" xfId="31234" xr:uid="{00000000-0005-0000-0000-0000F8B80000}"/>
    <cellStyle name="Note 2 9 4 5" xfId="35910" xr:uid="{00000000-0005-0000-0000-0000F9B80000}"/>
    <cellStyle name="Note 2 9 4 6" xfId="41388" xr:uid="{00000000-0005-0000-0000-0000FAB80000}"/>
    <cellStyle name="Note 2 9 4 7" xfId="46286" xr:uid="{00000000-0005-0000-0000-0000FBB80000}"/>
    <cellStyle name="Note 2 9 4 8" xfId="52296" xr:uid="{00000000-0005-0000-0000-0000FCB80000}"/>
    <cellStyle name="Note 2 9 5" xfId="8484" xr:uid="{00000000-0005-0000-0000-0000FDB80000}"/>
    <cellStyle name="Note 2 9 5 2" xfId="18948" xr:uid="{00000000-0005-0000-0000-0000FEB80000}"/>
    <cellStyle name="Note 2 9 5 3" xfId="26164" xr:uid="{00000000-0005-0000-0000-0000FFB80000}"/>
    <cellStyle name="Note 2 9 5 4" xfId="31235" xr:uid="{00000000-0005-0000-0000-000000B90000}"/>
    <cellStyle name="Note 2 9 5 5" xfId="35911" xr:uid="{00000000-0005-0000-0000-000001B90000}"/>
    <cellStyle name="Note 2 9 5 6" xfId="41389" xr:uid="{00000000-0005-0000-0000-000002B90000}"/>
    <cellStyle name="Note 2 9 5 7" xfId="46287" xr:uid="{00000000-0005-0000-0000-000003B90000}"/>
    <cellStyle name="Note 2 9 5 8" xfId="52297" xr:uid="{00000000-0005-0000-0000-000004B90000}"/>
    <cellStyle name="Note 2 9 6" xfId="8823" xr:uid="{00000000-0005-0000-0000-000005B90000}"/>
    <cellStyle name="Note 2 9 6 2" xfId="18949" xr:uid="{00000000-0005-0000-0000-000006B90000}"/>
    <cellStyle name="Note 2 9 6 3" xfId="26165" xr:uid="{00000000-0005-0000-0000-000007B90000}"/>
    <cellStyle name="Note 2 9 6 4" xfId="31236" xr:uid="{00000000-0005-0000-0000-000008B90000}"/>
    <cellStyle name="Note 2 9 6 5" xfId="35912" xr:uid="{00000000-0005-0000-0000-000009B90000}"/>
    <cellStyle name="Note 2 9 6 6" xfId="41390" xr:uid="{00000000-0005-0000-0000-00000AB90000}"/>
    <cellStyle name="Note 2 9 6 7" xfId="46288" xr:uid="{00000000-0005-0000-0000-00000BB90000}"/>
    <cellStyle name="Note 2 9 6 8" xfId="52298" xr:uid="{00000000-0005-0000-0000-00000CB90000}"/>
    <cellStyle name="Note 2 9 7" xfId="9284" xr:uid="{00000000-0005-0000-0000-00000DB90000}"/>
    <cellStyle name="Note 2 9 7 2" xfId="18950" xr:uid="{00000000-0005-0000-0000-00000EB90000}"/>
    <cellStyle name="Note 2 9 7 3" xfId="26166" xr:uid="{00000000-0005-0000-0000-00000FB90000}"/>
    <cellStyle name="Note 2 9 7 4" xfId="31237" xr:uid="{00000000-0005-0000-0000-000010B90000}"/>
    <cellStyle name="Note 2 9 7 5" xfId="35913" xr:uid="{00000000-0005-0000-0000-000011B90000}"/>
    <cellStyle name="Note 2 9 7 6" xfId="41391" xr:uid="{00000000-0005-0000-0000-000012B90000}"/>
    <cellStyle name="Note 2 9 7 7" xfId="46289" xr:uid="{00000000-0005-0000-0000-000013B90000}"/>
    <cellStyle name="Note 2 9 7 8" xfId="52299" xr:uid="{00000000-0005-0000-0000-000014B90000}"/>
    <cellStyle name="Note 2 9 8" xfId="9647" xr:uid="{00000000-0005-0000-0000-000015B90000}"/>
    <cellStyle name="Note 2 9 8 2" xfId="18951" xr:uid="{00000000-0005-0000-0000-000016B90000}"/>
    <cellStyle name="Note 2 9 8 3" xfId="26167" xr:uid="{00000000-0005-0000-0000-000017B90000}"/>
    <cellStyle name="Note 2 9 8 4" xfId="31238" xr:uid="{00000000-0005-0000-0000-000018B90000}"/>
    <cellStyle name="Note 2 9 8 5" xfId="35914" xr:uid="{00000000-0005-0000-0000-000019B90000}"/>
    <cellStyle name="Note 2 9 8 6" xfId="41392" xr:uid="{00000000-0005-0000-0000-00001AB90000}"/>
    <cellStyle name="Note 2 9 8 7" xfId="46290" xr:uid="{00000000-0005-0000-0000-00001BB90000}"/>
    <cellStyle name="Note 2 9 8 8" xfId="52300" xr:uid="{00000000-0005-0000-0000-00001CB90000}"/>
    <cellStyle name="Note 2 9 9" xfId="9915" xr:uid="{00000000-0005-0000-0000-00001DB90000}"/>
    <cellStyle name="Note 2 9 9 2" xfId="18952" xr:uid="{00000000-0005-0000-0000-00001EB90000}"/>
    <cellStyle name="Note 2 9 9 3" xfId="26168" xr:uid="{00000000-0005-0000-0000-00001FB90000}"/>
    <cellStyle name="Note 2 9 9 4" xfId="31239" xr:uid="{00000000-0005-0000-0000-000020B90000}"/>
    <cellStyle name="Note 2 9 9 5" xfId="35915" xr:uid="{00000000-0005-0000-0000-000021B90000}"/>
    <cellStyle name="Note 2 9 9 6" xfId="41393" xr:uid="{00000000-0005-0000-0000-000022B90000}"/>
    <cellStyle name="Note 2 9 9 7" xfId="46291" xr:uid="{00000000-0005-0000-0000-000023B90000}"/>
    <cellStyle name="Note 2 9 9 8" xfId="52301" xr:uid="{00000000-0005-0000-0000-000024B90000}"/>
    <cellStyle name="Note 3" xfId="2236" xr:uid="{00000000-0005-0000-0000-000025B90000}"/>
    <cellStyle name="Note 3 10" xfId="27619" xr:uid="{00000000-0005-0000-0000-000026B90000}"/>
    <cellStyle name="Note 3 11" xfId="47243" xr:uid="{00000000-0005-0000-0000-000027B90000}"/>
    <cellStyle name="Note 3 2" xfId="4882" xr:uid="{00000000-0005-0000-0000-000028B90000}"/>
    <cellStyle name="Note 3 2 10" xfId="41394" xr:uid="{00000000-0005-0000-0000-000029B90000}"/>
    <cellStyle name="Note 3 2 11" xfId="46292" xr:uid="{00000000-0005-0000-0000-00002AB90000}"/>
    <cellStyle name="Note 3 2 12" xfId="52302" xr:uid="{00000000-0005-0000-0000-00002BB90000}"/>
    <cellStyle name="Note 3 2 2" xfId="7190" xr:uid="{00000000-0005-0000-0000-00002CB90000}"/>
    <cellStyle name="Note 3 2 2 2" xfId="18954" xr:uid="{00000000-0005-0000-0000-00002DB90000}"/>
    <cellStyle name="Note 3 2 2 3" xfId="26170" xr:uid="{00000000-0005-0000-0000-00002EB90000}"/>
    <cellStyle name="Note 3 2 2 4" xfId="31241" xr:uid="{00000000-0005-0000-0000-00002FB90000}"/>
    <cellStyle name="Note 3 2 2 5" xfId="35917" xr:uid="{00000000-0005-0000-0000-000030B90000}"/>
    <cellStyle name="Note 3 2 2 6" xfId="41395" xr:uid="{00000000-0005-0000-0000-000031B90000}"/>
    <cellStyle name="Note 3 2 2 7" xfId="46293" xr:uid="{00000000-0005-0000-0000-000032B90000}"/>
    <cellStyle name="Note 3 2 2 8" xfId="52303" xr:uid="{00000000-0005-0000-0000-000033B90000}"/>
    <cellStyle name="Note 3 2 3" xfId="8060" xr:uid="{00000000-0005-0000-0000-000034B90000}"/>
    <cellStyle name="Note 3 2 3 2" xfId="18955" xr:uid="{00000000-0005-0000-0000-000035B90000}"/>
    <cellStyle name="Note 3 2 3 3" xfId="26171" xr:uid="{00000000-0005-0000-0000-000036B90000}"/>
    <cellStyle name="Note 3 2 3 4" xfId="31242" xr:uid="{00000000-0005-0000-0000-000037B90000}"/>
    <cellStyle name="Note 3 2 3 5" xfId="35918" xr:uid="{00000000-0005-0000-0000-000038B90000}"/>
    <cellStyle name="Note 3 2 3 6" xfId="41396" xr:uid="{00000000-0005-0000-0000-000039B90000}"/>
    <cellStyle name="Note 3 2 3 7" xfId="46294" xr:uid="{00000000-0005-0000-0000-00003AB90000}"/>
    <cellStyle name="Note 3 2 3 8" xfId="52304" xr:uid="{00000000-0005-0000-0000-00003BB90000}"/>
    <cellStyle name="Note 3 2 4" xfId="8856" xr:uid="{00000000-0005-0000-0000-00003CB90000}"/>
    <cellStyle name="Note 3 2 4 2" xfId="18956" xr:uid="{00000000-0005-0000-0000-00003DB90000}"/>
    <cellStyle name="Note 3 2 4 3" xfId="26172" xr:uid="{00000000-0005-0000-0000-00003EB90000}"/>
    <cellStyle name="Note 3 2 4 4" xfId="31243" xr:uid="{00000000-0005-0000-0000-00003FB90000}"/>
    <cellStyle name="Note 3 2 4 5" xfId="35919" xr:uid="{00000000-0005-0000-0000-000040B90000}"/>
    <cellStyle name="Note 3 2 4 6" xfId="41397" xr:uid="{00000000-0005-0000-0000-000041B90000}"/>
    <cellStyle name="Note 3 2 4 7" xfId="46295" xr:uid="{00000000-0005-0000-0000-000042B90000}"/>
    <cellStyle name="Note 3 2 4 8" xfId="52305" xr:uid="{00000000-0005-0000-0000-000043B90000}"/>
    <cellStyle name="Note 3 2 5" xfId="9318" xr:uid="{00000000-0005-0000-0000-000044B90000}"/>
    <cellStyle name="Note 3 2 5 2" xfId="18957" xr:uid="{00000000-0005-0000-0000-000045B90000}"/>
    <cellStyle name="Note 3 2 5 3" xfId="26173" xr:uid="{00000000-0005-0000-0000-000046B90000}"/>
    <cellStyle name="Note 3 2 5 4" xfId="31244" xr:uid="{00000000-0005-0000-0000-000047B90000}"/>
    <cellStyle name="Note 3 2 5 5" xfId="35920" xr:uid="{00000000-0005-0000-0000-000048B90000}"/>
    <cellStyle name="Note 3 2 5 6" xfId="41398" xr:uid="{00000000-0005-0000-0000-000049B90000}"/>
    <cellStyle name="Note 3 2 5 7" xfId="46296" xr:uid="{00000000-0005-0000-0000-00004AB90000}"/>
    <cellStyle name="Note 3 2 5 8" xfId="52306" xr:uid="{00000000-0005-0000-0000-00004BB90000}"/>
    <cellStyle name="Note 3 2 6" xfId="18953" xr:uid="{00000000-0005-0000-0000-00004CB90000}"/>
    <cellStyle name="Note 3 2 7" xfId="26169" xr:uid="{00000000-0005-0000-0000-00004DB90000}"/>
    <cellStyle name="Note 3 2 8" xfId="31240" xr:uid="{00000000-0005-0000-0000-00004EB90000}"/>
    <cellStyle name="Note 3 2 9" xfId="35916" xr:uid="{00000000-0005-0000-0000-00004FB90000}"/>
    <cellStyle name="Note 3 3" xfId="5188" xr:uid="{00000000-0005-0000-0000-000050B90000}"/>
    <cellStyle name="Note 3 3 10" xfId="18958" xr:uid="{00000000-0005-0000-0000-000051B90000}"/>
    <cellStyle name="Note 3 3 11" xfId="26174" xr:uid="{00000000-0005-0000-0000-000052B90000}"/>
    <cellStyle name="Note 3 3 12" xfId="31245" xr:uid="{00000000-0005-0000-0000-000053B90000}"/>
    <cellStyle name="Note 3 3 13" xfId="35921" xr:uid="{00000000-0005-0000-0000-000054B90000}"/>
    <cellStyle name="Note 3 3 14" xfId="41399" xr:uid="{00000000-0005-0000-0000-000055B90000}"/>
    <cellStyle name="Note 3 3 15" xfId="46297" xr:uid="{00000000-0005-0000-0000-000056B90000}"/>
    <cellStyle name="Note 3 3 16" xfId="52307" xr:uid="{00000000-0005-0000-0000-000057B90000}"/>
    <cellStyle name="Note 3 3 2" xfId="7386" xr:uid="{00000000-0005-0000-0000-000058B90000}"/>
    <cellStyle name="Note 3 3 2 2" xfId="18959" xr:uid="{00000000-0005-0000-0000-000059B90000}"/>
    <cellStyle name="Note 3 3 2 3" xfId="26175" xr:uid="{00000000-0005-0000-0000-00005AB90000}"/>
    <cellStyle name="Note 3 3 2 4" xfId="31246" xr:uid="{00000000-0005-0000-0000-00005BB90000}"/>
    <cellStyle name="Note 3 3 2 5" xfId="35922" xr:uid="{00000000-0005-0000-0000-00005CB90000}"/>
    <cellStyle name="Note 3 3 2 6" xfId="41400" xr:uid="{00000000-0005-0000-0000-00005DB90000}"/>
    <cellStyle name="Note 3 3 2 7" xfId="46298" xr:uid="{00000000-0005-0000-0000-00005EB90000}"/>
    <cellStyle name="Note 3 3 2 8" xfId="52308" xr:uid="{00000000-0005-0000-0000-00005FB90000}"/>
    <cellStyle name="Note 3 3 3" xfId="7905" xr:uid="{00000000-0005-0000-0000-000060B90000}"/>
    <cellStyle name="Note 3 3 3 2" xfId="18960" xr:uid="{00000000-0005-0000-0000-000061B90000}"/>
    <cellStyle name="Note 3 3 3 3" xfId="26176" xr:uid="{00000000-0005-0000-0000-000062B90000}"/>
    <cellStyle name="Note 3 3 3 4" xfId="31247" xr:uid="{00000000-0005-0000-0000-000063B90000}"/>
    <cellStyle name="Note 3 3 3 5" xfId="35923" xr:uid="{00000000-0005-0000-0000-000064B90000}"/>
    <cellStyle name="Note 3 3 3 6" xfId="41401" xr:uid="{00000000-0005-0000-0000-000065B90000}"/>
    <cellStyle name="Note 3 3 3 7" xfId="46299" xr:uid="{00000000-0005-0000-0000-000066B90000}"/>
    <cellStyle name="Note 3 3 3 8" xfId="52309" xr:uid="{00000000-0005-0000-0000-000067B90000}"/>
    <cellStyle name="Note 3 3 4" xfId="8245" xr:uid="{00000000-0005-0000-0000-000068B90000}"/>
    <cellStyle name="Note 3 3 4 2" xfId="18961" xr:uid="{00000000-0005-0000-0000-000069B90000}"/>
    <cellStyle name="Note 3 3 4 3" xfId="26177" xr:uid="{00000000-0005-0000-0000-00006AB90000}"/>
    <cellStyle name="Note 3 3 4 4" xfId="31248" xr:uid="{00000000-0005-0000-0000-00006BB90000}"/>
    <cellStyle name="Note 3 3 4 5" xfId="35924" xr:uid="{00000000-0005-0000-0000-00006CB90000}"/>
    <cellStyle name="Note 3 3 4 6" xfId="41402" xr:uid="{00000000-0005-0000-0000-00006DB90000}"/>
    <cellStyle name="Note 3 3 4 7" xfId="46300" xr:uid="{00000000-0005-0000-0000-00006EB90000}"/>
    <cellStyle name="Note 3 3 4 8" xfId="52310" xr:uid="{00000000-0005-0000-0000-00006FB90000}"/>
    <cellStyle name="Note 3 3 5" xfId="8678" xr:uid="{00000000-0005-0000-0000-000070B90000}"/>
    <cellStyle name="Note 3 3 5 2" xfId="18962" xr:uid="{00000000-0005-0000-0000-000071B90000}"/>
    <cellStyle name="Note 3 3 5 3" xfId="26178" xr:uid="{00000000-0005-0000-0000-000072B90000}"/>
    <cellStyle name="Note 3 3 5 4" xfId="31249" xr:uid="{00000000-0005-0000-0000-000073B90000}"/>
    <cellStyle name="Note 3 3 5 5" xfId="35925" xr:uid="{00000000-0005-0000-0000-000074B90000}"/>
    <cellStyle name="Note 3 3 5 6" xfId="41403" xr:uid="{00000000-0005-0000-0000-000075B90000}"/>
    <cellStyle name="Note 3 3 5 7" xfId="46301" xr:uid="{00000000-0005-0000-0000-000076B90000}"/>
    <cellStyle name="Note 3 3 5 8" xfId="52311" xr:uid="{00000000-0005-0000-0000-000077B90000}"/>
    <cellStyle name="Note 3 3 6" xfId="9027" xr:uid="{00000000-0005-0000-0000-000078B90000}"/>
    <cellStyle name="Note 3 3 6 2" xfId="18963" xr:uid="{00000000-0005-0000-0000-000079B90000}"/>
    <cellStyle name="Note 3 3 6 3" xfId="26179" xr:uid="{00000000-0005-0000-0000-00007AB90000}"/>
    <cellStyle name="Note 3 3 6 4" xfId="31250" xr:uid="{00000000-0005-0000-0000-00007BB90000}"/>
    <cellStyle name="Note 3 3 6 5" xfId="35926" xr:uid="{00000000-0005-0000-0000-00007CB90000}"/>
    <cellStyle name="Note 3 3 6 6" xfId="41404" xr:uid="{00000000-0005-0000-0000-00007DB90000}"/>
    <cellStyle name="Note 3 3 6 7" xfId="46302" xr:uid="{00000000-0005-0000-0000-00007EB90000}"/>
    <cellStyle name="Note 3 3 6 8" xfId="52312" xr:uid="{00000000-0005-0000-0000-00007FB90000}"/>
    <cellStyle name="Note 3 3 7" xfId="9481" xr:uid="{00000000-0005-0000-0000-000080B90000}"/>
    <cellStyle name="Note 3 3 7 2" xfId="18964" xr:uid="{00000000-0005-0000-0000-000081B90000}"/>
    <cellStyle name="Note 3 3 7 3" xfId="26180" xr:uid="{00000000-0005-0000-0000-000082B90000}"/>
    <cellStyle name="Note 3 3 7 4" xfId="31251" xr:uid="{00000000-0005-0000-0000-000083B90000}"/>
    <cellStyle name="Note 3 3 7 5" xfId="35927" xr:uid="{00000000-0005-0000-0000-000084B90000}"/>
    <cellStyle name="Note 3 3 7 6" xfId="41405" xr:uid="{00000000-0005-0000-0000-000085B90000}"/>
    <cellStyle name="Note 3 3 7 7" xfId="46303" xr:uid="{00000000-0005-0000-0000-000086B90000}"/>
    <cellStyle name="Note 3 3 7 8" xfId="52313" xr:uid="{00000000-0005-0000-0000-000087B90000}"/>
    <cellStyle name="Note 3 3 8" xfId="9799" xr:uid="{00000000-0005-0000-0000-000088B90000}"/>
    <cellStyle name="Note 3 3 8 2" xfId="18965" xr:uid="{00000000-0005-0000-0000-000089B90000}"/>
    <cellStyle name="Note 3 3 8 3" xfId="26181" xr:uid="{00000000-0005-0000-0000-00008AB90000}"/>
    <cellStyle name="Note 3 3 8 4" xfId="31252" xr:uid="{00000000-0005-0000-0000-00008BB90000}"/>
    <cellStyle name="Note 3 3 8 5" xfId="35928" xr:uid="{00000000-0005-0000-0000-00008CB90000}"/>
    <cellStyle name="Note 3 3 8 6" xfId="41406" xr:uid="{00000000-0005-0000-0000-00008DB90000}"/>
    <cellStyle name="Note 3 3 8 7" xfId="46304" xr:uid="{00000000-0005-0000-0000-00008EB90000}"/>
    <cellStyle name="Note 3 3 8 8" xfId="52314" xr:uid="{00000000-0005-0000-0000-00008FB90000}"/>
    <cellStyle name="Note 3 3 9" xfId="10068" xr:uid="{00000000-0005-0000-0000-000090B90000}"/>
    <cellStyle name="Note 3 3 9 2" xfId="18966" xr:uid="{00000000-0005-0000-0000-000091B90000}"/>
    <cellStyle name="Note 3 3 9 3" xfId="26182" xr:uid="{00000000-0005-0000-0000-000092B90000}"/>
    <cellStyle name="Note 3 3 9 4" xfId="31253" xr:uid="{00000000-0005-0000-0000-000093B90000}"/>
    <cellStyle name="Note 3 3 9 5" xfId="35929" xr:uid="{00000000-0005-0000-0000-000094B90000}"/>
    <cellStyle name="Note 3 3 9 6" xfId="41407" xr:uid="{00000000-0005-0000-0000-000095B90000}"/>
    <cellStyle name="Note 3 3 9 7" xfId="46305" xr:uid="{00000000-0005-0000-0000-000096B90000}"/>
    <cellStyle name="Note 3 3 9 8" xfId="52315" xr:uid="{00000000-0005-0000-0000-000097B90000}"/>
    <cellStyle name="Note 3 4" xfId="5850" xr:uid="{00000000-0005-0000-0000-000098B90000}"/>
    <cellStyle name="Note 3 4 10" xfId="18967" xr:uid="{00000000-0005-0000-0000-000099B90000}"/>
    <cellStyle name="Note 3 4 11" xfId="26183" xr:uid="{00000000-0005-0000-0000-00009AB90000}"/>
    <cellStyle name="Note 3 4 12" xfId="31254" xr:uid="{00000000-0005-0000-0000-00009BB90000}"/>
    <cellStyle name="Note 3 4 13" xfId="35930" xr:uid="{00000000-0005-0000-0000-00009CB90000}"/>
    <cellStyle name="Note 3 4 14" xfId="41408" xr:uid="{00000000-0005-0000-0000-00009DB90000}"/>
    <cellStyle name="Note 3 4 15" xfId="46306" xr:uid="{00000000-0005-0000-0000-00009EB90000}"/>
    <cellStyle name="Note 3 4 16" xfId="52316" xr:uid="{00000000-0005-0000-0000-00009FB90000}"/>
    <cellStyle name="Note 3 4 2" xfId="6822" xr:uid="{00000000-0005-0000-0000-0000A0B90000}"/>
    <cellStyle name="Note 3 4 2 2" xfId="18968" xr:uid="{00000000-0005-0000-0000-0000A1B90000}"/>
    <cellStyle name="Note 3 4 2 3" xfId="26184" xr:uid="{00000000-0005-0000-0000-0000A2B90000}"/>
    <cellStyle name="Note 3 4 2 4" xfId="31255" xr:uid="{00000000-0005-0000-0000-0000A3B90000}"/>
    <cellStyle name="Note 3 4 2 5" xfId="35931" xr:uid="{00000000-0005-0000-0000-0000A4B90000}"/>
    <cellStyle name="Note 3 4 2 6" xfId="41409" xr:uid="{00000000-0005-0000-0000-0000A5B90000}"/>
    <cellStyle name="Note 3 4 2 7" xfId="46307" xr:uid="{00000000-0005-0000-0000-0000A6B90000}"/>
    <cellStyle name="Note 3 4 2 8" xfId="52317" xr:uid="{00000000-0005-0000-0000-0000A7B90000}"/>
    <cellStyle name="Note 3 4 3" xfId="5094" xr:uid="{00000000-0005-0000-0000-0000A8B90000}"/>
    <cellStyle name="Note 3 4 3 2" xfId="18969" xr:uid="{00000000-0005-0000-0000-0000A9B90000}"/>
    <cellStyle name="Note 3 4 3 3" xfId="26185" xr:uid="{00000000-0005-0000-0000-0000AAB90000}"/>
    <cellStyle name="Note 3 4 3 4" xfId="31256" xr:uid="{00000000-0005-0000-0000-0000ABB90000}"/>
    <cellStyle name="Note 3 4 3 5" xfId="35932" xr:uid="{00000000-0005-0000-0000-0000ACB90000}"/>
    <cellStyle name="Note 3 4 3 6" xfId="41410" xr:uid="{00000000-0005-0000-0000-0000ADB90000}"/>
    <cellStyle name="Note 3 4 3 7" xfId="46308" xr:uid="{00000000-0005-0000-0000-0000AEB90000}"/>
    <cellStyle name="Note 3 4 3 8" xfId="52318" xr:uid="{00000000-0005-0000-0000-0000AFB90000}"/>
    <cellStyle name="Note 3 4 4" xfId="6248" xr:uid="{00000000-0005-0000-0000-0000B0B90000}"/>
    <cellStyle name="Note 3 4 4 2" xfId="18970" xr:uid="{00000000-0005-0000-0000-0000B1B90000}"/>
    <cellStyle name="Note 3 4 4 3" xfId="26186" xr:uid="{00000000-0005-0000-0000-0000B2B90000}"/>
    <cellStyle name="Note 3 4 4 4" xfId="31257" xr:uid="{00000000-0005-0000-0000-0000B3B90000}"/>
    <cellStyle name="Note 3 4 4 5" xfId="35933" xr:uid="{00000000-0005-0000-0000-0000B4B90000}"/>
    <cellStyle name="Note 3 4 4 6" xfId="41411" xr:uid="{00000000-0005-0000-0000-0000B5B90000}"/>
    <cellStyle name="Note 3 4 4 7" xfId="46309" xr:uid="{00000000-0005-0000-0000-0000B6B90000}"/>
    <cellStyle name="Note 3 4 4 8" xfId="52319" xr:uid="{00000000-0005-0000-0000-0000B7B90000}"/>
    <cellStyle name="Note 3 4 5" xfId="3861" xr:uid="{00000000-0005-0000-0000-0000B8B90000}"/>
    <cellStyle name="Note 3 4 5 2" xfId="18971" xr:uid="{00000000-0005-0000-0000-0000B9B90000}"/>
    <cellStyle name="Note 3 4 5 3" xfId="26187" xr:uid="{00000000-0005-0000-0000-0000BAB90000}"/>
    <cellStyle name="Note 3 4 5 4" xfId="31258" xr:uid="{00000000-0005-0000-0000-0000BBB90000}"/>
    <cellStyle name="Note 3 4 5 5" xfId="35934" xr:uid="{00000000-0005-0000-0000-0000BCB90000}"/>
    <cellStyle name="Note 3 4 5 6" xfId="41412" xr:uid="{00000000-0005-0000-0000-0000BDB90000}"/>
    <cellStyle name="Note 3 4 5 7" xfId="46310" xr:uid="{00000000-0005-0000-0000-0000BEB90000}"/>
    <cellStyle name="Note 3 4 5 8" xfId="52320" xr:uid="{00000000-0005-0000-0000-0000BFB90000}"/>
    <cellStyle name="Note 3 4 6" xfId="6233" xr:uid="{00000000-0005-0000-0000-0000C0B90000}"/>
    <cellStyle name="Note 3 4 6 2" xfId="18972" xr:uid="{00000000-0005-0000-0000-0000C1B90000}"/>
    <cellStyle name="Note 3 4 6 3" xfId="26188" xr:uid="{00000000-0005-0000-0000-0000C2B90000}"/>
    <cellStyle name="Note 3 4 6 4" xfId="31259" xr:uid="{00000000-0005-0000-0000-0000C3B90000}"/>
    <cellStyle name="Note 3 4 6 5" xfId="35935" xr:uid="{00000000-0005-0000-0000-0000C4B90000}"/>
    <cellStyle name="Note 3 4 6 6" xfId="41413" xr:uid="{00000000-0005-0000-0000-0000C5B90000}"/>
    <cellStyle name="Note 3 4 6 7" xfId="46311" xr:uid="{00000000-0005-0000-0000-0000C6B90000}"/>
    <cellStyle name="Note 3 4 6 8" xfId="52321" xr:uid="{00000000-0005-0000-0000-0000C7B90000}"/>
    <cellStyle name="Note 3 4 7" xfId="4631" xr:uid="{00000000-0005-0000-0000-0000C8B90000}"/>
    <cellStyle name="Note 3 4 7 2" xfId="18973" xr:uid="{00000000-0005-0000-0000-0000C9B90000}"/>
    <cellStyle name="Note 3 4 7 3" xfId="26189" xr:uid="{00000000-0005-0000-0000-0000CAB90000}"/>
    <cellStyle name="Note 3 4 7 4" xfId="31260" xr:uid="{00000000-0005-0000-0000-0000CBB90000}"/>
    <cellStyle name="Note 3 4 7 5" xfId="35936" xr:uid="{00000000-0005-0000-0000-0000CCB90000}"/>
    <cellStyle name="Note 3 4 7 6" xfId="41414" xr:uid="{00000000-0005-0000-0000-0000CDB90000}"/>
    <cellStyle name="Note 3 4 7 7" xfId="46312" xr:uid="{00000000-0005-0000-0000-0000CEB90000}"/>
    <cellStyle name="Note 3 4 7 8" xfId="52322" xr:uid="{00000000-0005-0000-0000-0000CFB90000}"/>
    <cellStyle name="Note 3 4 8" xfId="6448" xr:uid="{00000000-0005-0000-0000-0000D0B90000}"/>
    <cellStyle name="Note 3 4 8 2" xfId="18974" xr:uid="{00000000-0005-0000-0000-0000D1B90000}"/>
    <cellStyle name="Note 3 4 8 3" xfId="26190" xr:uid="{00000000-0005-0000-0000-0000D2B90000}"/>
    <cellStyle name="Note 3 4 8 4" xfId="31261" xr:uid="{00000000-0005-0000-0000-0000D3B90000}"/>
    <cellStyle name="Note 3 4 8 5" xfId="35937" xr:uid="{00000000-0005-0000-0000-0000D4B90000}"/>
    <cellStyle name="Note 3 4 8 6" xfId="41415" xr:uid="{00000000-0005-0000-0000-0000D5B90000}"/>
    <cellStyle name="Note 3 4 8 7" xfId="46313" xr:uid="{00000000-0005-0000-0000-0000D6B90000}"/>
    <cellStyle name="Note 3 4 8 8" xfId="52323" xr:uid="{00000000-0005-0000-0000-0000D7B90000}"/>
    <cellStyle name="Note 3 4 9" xfId="3835" xr:uid="{00000000-0005-0000-0000-0000D8B90000}"/>
    <cellStyle name="Note 3 4 9 2" xfId="18975" xr:uid="{00000000-0005-0000-0000-0000D9B90000}"/>
    <cellStyle name="Note 3 4 9 3" xfId="26191" xr:uid="{00000000-0005-0000-0000-0000DAB90000}"/>
    <cellStyle name="Note 3 4 9 4" xfId="31262" xr:uid="{00000000-0005-0000-0000-0000DBB90000}"/>
    <cellStyle name="Note 3 4 9 5" xfId="35938" xr:uid="{00000000-0005-0000-0000-0000DCB90000}"/>
    <cellStyle name="Note 3 4 9 6" xfId="41416" xr:uid="{00000000-0005-0000-0000-0000DDB90000}"/>
    <cellStyle name="Note 3 4 9 7" xfId="46314" xr:uid="{00000000-0005-0000-0000-0000DEB90000}"/>
    <cellStyle name="Note 3 4 9 8" xfId="52324" xr:uid="{00000000-0005-0000-0000-0000DFB90000}"/>
    <cellStyle name="Note 3 5" xfId="5208" xr:uid="{00000000-0005-0000-0000-0000E0B90000}"/>
    <cellStyle name="Note 3 5 2" xfId="18976" xr:uid="{00000000-0005-0000-0000-0000E1B90000}"/>
    <cellStyle name="Note 3 5 3" xfId="26192" xr:uid="{00000000-0005-0000-0000-0000E2B90000}"/>
    <cellStyle name="Note 3 5 4" xfId="31263" xr:uid="{00000000-0005-0000-0000-0000E3B90000}"/>
    <cellStyle name="Note 3 5 5" xfId="35939" xr:uid="{00000000-0005-0000-0000-0000E4B90000}"/>
    <cellStyle name="Note 3 5 6" xfId="41417" xr:uid="{00000000-0005-0000-0000-0000E5B90000}"/>
    <cellStyle name="Note 3 5 7" xfId="46315" xr:uid="{00000000-0005-0000-0000-0000E6B90000}"/>
    <cellStyle name="Note 3 5 8" xfId="52325" xr:uid="{00000000-0005-0000-0000-0000E7B90000}"/>
    <cellStyle name="Note 3 6" xfId="3853" xr:uid="{00000000-0005-0000-0000-0000E8B90000}"/>
    <cellStyle name="Note 3 6 2" xfId="18977" xr:uid="{00000000-0005-0000-0000-0000E9B90000}"/>
    <cellStyle name="Note 3 6 3" xfId="26193" xr:uid="{00000000-0005-0000-0000-0000EAB90000}"/>
    <cellStyle name="Note 3 6 4" xfId="31264" xr:uid="{00000000-0005-0000-0000-0000EBB90000}"/>
    <cellStyle name="Note 3 6 5" xfId="35940" xr:uid="{00000000-0005-0000-0000-0000ECB90000}"/>
    <cellStyle name="Note 3 6 6" xfId="41418" xr:uid="{00000000-0005-0000-0000-0000EDB90000}"/>
    <cellStyle name="Note 3 6 7" xfId="46316" xr:uid="{00000000-0005-0000-0000-0000EEB90000}"/>
    <cellStyle name="Note 3 6 8" xfId="52326" xr:uid="{00000000-0005-0000-0000-0000EFB90000}"/>
    <cellStyle name="Note 3 7" xfId="6100" xr:uid="{00000000-0005-0000-0000-0000F0B90000}"/>
    <cellStyle name="Note 3 7 2" xfId="18978" xr:uid="{00000000-0005-0000-0000-0000F1B90000}"/>
    <cellStyle name="Note 3 7 3" xfId="26194" xr:uid="{00000000-0005-0000-0000-0000F2B90000}"/>
    <cellStyle name="Note 3 7 4" xfId="31265" xr:uid="{00000000-0005-0000-0000-0000F3B90000}"/>
    <cellStyle name="Note 3 7 5" xfId="35941" xr:uid="{00000000-0005-0000-0000-0000F4B90000}"/>
    <cellStyle name="Note 3 7 6" xfId="41419" xr:uid="{00000000-0005-0000-0000-0000F5B90000}"/>
    <cellStyle name="Note 3 7 7" xfId="46317" xr:uid="{00000000-0005-0000-0000-0000F6B90000}"/>
    <cellStyle name="Note 3 7 8" xfId="52327" xr:uid="{00000000-0005-0000-0000-0000F7B90000}"/>
    <cellStyle name="Note 3 8" xfId="6204" xr:uid="{00000000-0005-0000-0000-0000F8B90000}"/>
    <cellStyle name="Note 3 8 2" xfId="18979" xr:uid="{00000000-0005-0000-0000-0000F9B90000}"/>
    <cellStyle name="Note 3 8 3" xfId="26195" xr:uid="{00000000-0005-0000-0000-0000FAB90000}"/>
    <cellStyle name="Note 3 8 4" xfId="31266" xr:uid="{00000000-0005-0000-0000-0000FBB90000}"/>
    <cellStyle name="Note 3 8 5" xfId="35942" xr:uid="{00000000-0005-0000-0000-0000FCB90000}"/>
    <cellStyle name="Note 3 8 6" xfId="41420" xr:uid="{00000000-0005-0000-0000-0000FDB90000}"/>
    <cellStyle name="Note 3 8 7" xfId="46318" xr:uid="{00000000-0005-0000-0000-0000FEB90000}"/>
    <cellStyle name="Note 3 8 8" xfId="52328" xr:uid="{00000000-0005-0000-0000-0000FFB90000}"/>
    <cellStyle name="Note 3 9" xfId="12022" xr:uid="{00000000-0005-0000-0000-000000BA0000}"/>
    <cellStyle name="Note 4" xfId="5366" xr:uid="{00000000-0005-0000-0000-000001BA0000}"/>
    <cellStyle name="Note 4 2" xfId="18980" xr:uid="{00000000-0005-0000-0000-000002BA0000}"/>
    <cellStyle name="Note 4 3" xfId="26196" xr:uid="{00000000-0005-0000-0000-000003BA0000}"/>
    <cellStyle name="Note 4 4" xfId="31267" xr:uid="{00000000-0005-0000-0000-000004BA0000}"/>
    <cellStyle name="Note 4 5" xfId="35943" xr:uid="{00000000-0005-0000-0000-000005BA0000}"/>
    <cellStyle name="Note 4 6" xfId="41421" xr:uid="{00000000-0005-0000-0000-000006BA0000}"/>
    <cellStyle name="Note 4 7" xfId="46319" xr:uid="{00000000-0005-0000-0000-000007BA0000}"/>
    <cellStyle name="Note 4 8" xfId="52329" xr:uid="{00000000-0005-0000-0000-000008BA0000}"/>
    <cellStyle name="Note 5" xfId="8410" xr:uid="{00000000-0005-0000-0000-000009BA0000}"/>
    <cellStyle name="Note 5 2" xfId="18981" xr:uid="{00000000-0005-0000-0000-00000ABA0000}"/>
    <cellStyle name="Note 5 3" xfId="26197" xr:uid="{00000000-0005-0000-0000-00000BBA0000}"/>
    <cellStyle name="Note 5 4" xfId="31268" xr:uid="{00000000-0005-0000-0000-00000CBA0000}"/>
    <cellStyle name="Note 5 5" xfId="35944" xr:uid="{00000000-0005-0000-0000-00000DBA0000}"/>
    <cellStyle name="Note 5 6" xfId="41422" xr:uid="{00000000-0005-0000-0000-00000EBA0000}"/>
    <cellStyle name="Note 5 7" xfId="46320" xr:uid="{00000000-0005-0000-0000-00000FBA0000}"/>
    <cellStyle name="Note 5 8" xfId="52330" xr:uid="{00000000-0005-0000-0000-000010BA0000}"/>
    <cellStyle name="Ô Được nối kết" xfId="2237" xr:uid="{00000000-0005-0000-0000-00003FBD0000}"/>
    <cellStyle name="Ô Được nối kết 2" xfId="12023" xr:uid="{00000000-0005-0000-0000-000040BD0000}"/>
    <cellStyle name="Œ…‹æØ‚è [0.00]_ÆÂ¹²" xfId="2238" xr:uid="{00000000-0005-0000-0000-00001DBA0000}"/>
    <cellStyle name="Œ…‹æØ‚è_laroux" xfId="2239" xr:uid="{00000000-0005-0000-0000-00001EBA0000}"/>
    <cellStyle name="oft Excel]_x000d__x000a_Comment=open=/f ‚ðw’è‚·‚é‚ÆAƒ†[ƒU[’è‹`ŠÖ”‚ðŠÖ”“\‚è•t‚¯‚Ìˆê——‚É“o˜^‚·‚é‚±‚Æ‚ª‚Å‚«‚Ü‚·B_x000d__x000a_Maximized" xfId="2240" xr:uid="{00000000-0005-0000-0000-00001FBA0000}"/>
    <cellStyle name="oft Excel]_x000d__x000a_Comment=open=/f ‚ðw’è‚·‚é‚ÆAƒ†[ƒU[’è‹`ŠÖ”‚ðŠÖ”“\‚è•t‚¯‚Ìˆê——‚É“o˜^‚·‚é‚±‚Æ‚ª‚Å‚«‚Ü‚·B_x000d__x000a_Maximized 2" xfId="12025" xr:uid="{00000000-0005-0000-0000-000020BA0000}"/>
    <cellStyle name="oft Excel]_x000d__x000a_Comment=open=/f ‚ðŽw’è‚·‚é‚ÆAƒ†[ƒU[’è‹`ŠÖ”‚ðŠÖ”“\‚è•t‚¯‚Ìˆê——‚É“o˜^‚·‚é‚±‚Æ‚ª‚Å‚«‚Ü‚·B_x000d__x000a_Maximized" xfId="2241" xr:uid="{00000000-0005-0000-0000-000021BA0000}"/>
    <cellStyle name="oft Excel]_x000d__x000a_Comment=open=/f ‚ðŽw’è‚·‚é‚ÆAƒ†[ƒU[’è‹`ŠÖ”‚ðŠÖ”“\‚è•t‚¯‚Ìˆê——‚É“o˜^‚·‚é‚±‚Æ‚ª‚Å‚«‚Ü‚·B_x000d__x000a_Maximized 2" xfId="12026" xr:uid="{00000000-0005-0000-0000-000022BA0000}"/>
    <cellStyle name="oft Excel]_x000d__x000a_Comment=The open=/f lines load custom functions into the Paste Function list._x000d__x000a_Maximized=2_x000d__x000a_Basics=1_x000d__x000a_A" xfId="2242" xr:uid="{00000000-0005-0000-0000-000023BA0000}"/>
    <cellStyle name="oft Excel]_x000d__x000a_Comment=The open=/f lines load custom functions into the Paste Function list._x000d__x000a_Maximized=2_x000d__x000a_Basics=1_x000d__x000a_A 2" xfId="12027" xr:uid="{00000000-0005-0000-0000-000024BA0000}"/>
    <cellStyle name="oft Excel]_x000d__x000a_Comment=The open=/f lines load custom functions into the Paste Function list._x000d__x000a_Maximized=3_x000d__x000a_Basics=1_x000d__x000a_A" xfId="2243" xr:uid="{00000000-0005-0000-0000-000025BA0000}"/>
    <cellStyle name="oft Excel]_x000d__x000a_Comment=The open=/f lines load custom functions into the Paste Function list._x000d__x000a_Maximized=3_x000d__x000a_Basics=1_x000d__x000a_A 2" xfId="12028" xr:uid="{00000000-0005-0000-0000-000026BA0000}"/>
    <cellStyle name="omma [0]_Mktg Prog" xfId="2244" xr:uid="{00000000-0005-0000-0000-000027BA0000}"/>
    <cellStyle name="ormal_Sheet1_1" xfId="2245" xr:uid="{00000000-0005-0000-0000-000028BA0000}"/>
    <cellStyle name="Output 2" xfId="2246" xr:uid="{00000000-0005-0000-0000-000029BA0000}"/>
    <cellStyle name="Output 2 10" xfId="5948" xr:uid="{00000000-0005-0000-0000-00002ABA0000}"/>
    <cellStyle name="Output 2 10 2" xfId="18982" xr:uid="{00000000-0005-0000-0000-00002BBA0000}"/>
    <cellStyle name="Output 2 10 3" xfId="26198" xr:uid="{00000000-0005-0000-0000-00002CBA0000}"/>
    <cellStyle name="Output 2 10 4" xfId="31269" xr:uid="{00000000-0005-0000-0000-00002DBA0000}"/>
    <cellStyle name="Output 2 10 5" xfId="35945" xr:uid="{00000000-0005-0000-0000-00002EBA0000}"/>
    <cellStyle name="Output 2 10 6" xfId="41423" xr:uid="{00000000-0005-0000-0000-00002FBA0000}"/>
    <cellStyle name="Output 2 10 7" xfId="46321" xr:uid="{00000000-0005-0000-0000-000030BA0000}"/>
    <cellStyle name="Output 2 10 8" xfId="52331" xr:uid="{00000000-0005-0000-0000-000031BA0000}"/>
    <cellStyle name="Output 2 11" xfId="10000" xr:uid="{00000000-0005-0000-0000-000032BA0000}"/>
    <cellStyle name="Output 2 11 2" xfId="18983" xr:uid="{00000000-0005-0000-0000-000033BA0000}"/>
    <cellStyle name="Output 2 11 3" xfId="26199" xr:uid="{00000000-0005-0000-0000-000034BA0000}"/>
    <cellStyle name="Output 2 11 4" xfId="31270" xr:uid="{00000000-0005-0000-0000-000035BA0000}"/>
    <cellStyle name="Output 2 11 5" xfId="35946" xr:uid="{00000000-0005-0000-0000-000036BA0000}"/>
    <cellStyle name="Output 2 11 6" xfId="41424" xr:uid="{00000000-0005-0000-0000-000037BA0000}"/>
    <cellStyle name="Output 2 11 7" xfId="46322" xr:uid="{00000000-0005-0000-0000-000038BA0000}"/>
    <cellStyle name="Output 2 11 8" xfId="52332" xr:uid="{00000000-0005-0000-0000-000039BA0000}"/>
    <cellStyle name="Output 2 12" xfId="12029" xr:uid="{00000000-0005-0000-0000-00003ABA0000}"/>
    <cellStyle name="Output 2 2" xfId="2247" xr:uid="{00000000-0005-0000-0000-00003BBA0000}"/>
    <cellStyle name="Output 2 2 10" xfId="8532" xr:uid="{00000000-0005-0000-0000-00003CBA0000}"/>
    <cellStyle name="Output 2 2 10 2" xfId="18984" xr:uid="{00000000-0005-0000-0000-00003DBA0000}"/>
    <cellStyle name="Output 2 2 10 3" xfId="26200" xr:uid="{00000000-0005-0000-0000-00003EBA0000}"/>
    <cellStyle name="Output 2 2 10 4" xfId="31271" xr:uid="{00000000-0005-0000-0000-00003FBA0000}"/>
    <cellStyle name="Output 2 2 10 5" xfId="35947" xr:uid="{00000000-0005-0000-0000-000040BA0000}"/>
    <cellStyle name="Output 2 2 10 6" xfId="41425" xr:uid="{00000000-0005-0000-0000-000041BA0000}"/>
    <cellStyle name="Output 2 2 10 7" xfId="46323" xr:uid="{00000000-0005-0000-0000-000042BA0000}"/>
    <cellStyle name="Output 2 2 10 8" xfId="52333" xr:uid="{00000000-0005-0000-0000-000043BA0000}"/>
    <cellStyle name="Output 2 2 11" xfId="12030" xr:uid="{00000000-0005-0000-0000-000044BA0000}"/>
    <cellStyle name="Output 2 2 2" xfId="4889" xr:uid="{00000000-0005-0000-0000-000045BA0000}"/>
    <cellStyle name="Output 2 2 2 10" xfId="26201" xr:uid="{00000000-0005-0000-0000-000046BA0000}"/>
    <cellStyle name="Output 2 2 2 11" xfId="31272" xr:uid="{00000000-0005-0000-0000-000047BA0000}"/>
    <cellStyle name="Output 2 2 2 12" xfId="35948" xr:uid="{00000000-0005-0000-0000-000048BA0000}"/>
    <cellStyle name="Output 2 2 2 13" xfId="41426" xr:uid="{00000000-0005-0000-0000-000049BA0000}"/>
    <cellStyle name="Output 2 2 2 14" xfId="46324" xr:uid="{00000000-0005-0000-0000-00004ABA0000}"/>
    <cellStyle name="Output 2 2 2 15" xfId="52334" xr:uid="{00000000-0005-0000-0000-00004BBA0000}"/>
    <cellStyle name="Output 2 2 2 2" xfId="7195" xr:uid="{00000000-0005-0000-0000-00004CBA0000}"/>
    <cellStyle name="Output 2 2 2 2 2" xfId="18986" xr:uid="{00000000-0005-0000-0000-00004DBA0000}"/>
    <cellStyle name="Output 2 2 2 2 3" xfId="26202" xr:uid="{00000000-0005-0000-0000-00004EBA0000}"/>
    <cellStyle name="Output 2 2 2 2 4" xfId="31273" xr:uid="{00000000-0005-0000-0000-00004FBA0000}"/>
    <cellStyle name="Output 2 2 2 2 5" xfId="35949" xr:uid="{00000000-0005-0000-0000-000050BA0000}"/>
    <cellStyle name="Output 2 2 2 2 6" xfId="41427" xr:uid="{00000000-0005-0000-0000-000051BA0000}"/>
    <cellStyle name="Output 2 2 2 2 7" xfId="46325" xr:uid="{00000000-0005-0000-0000-000052BA0000}"/>
    <cellStyle name="Output 2 2 2 2 8" xfId="52335" xr:uid="{00000000-0005-0000-0000-000053BA0000}"/>
    <cellStyle name="Output 2 2 2 3" xfId="7742" xr:uid="{00000000-0005-0000-0000-000054BA0000}"/>
    <cellStyle name="Output 2 2 2 3 2" xfId="18987" xr:uid="{00000000-0005-0000-0000-000055BA0000}"/>
    <cellStyle name="Output 2 2 2 3 3" xfId="26203" xr:uid="{00000000-0005-0000-0000-000056BA0000}"/>
    <cellStyle name="Output 2 2 2 3 4" xfId="31274" xr:uid="{00000000-0005-0000-0000-000057BA0000}"/>
    <cellStyle name="Output 2 2 2 3 5" xfId="35950" xr:uid="{00000000-0005-0000-0000-000058BA0000}"/>
    <cellStyle name="Output 2 2 2 3 6" xfId="41428" xr:uid="{00000000-0005-0000-0000-000059BA0000}"/>
    <cellStyle name="Output 2 2 2 3 7" xfId="46326" xr:uid="{00000000-0005-0000-0000-00005ABA0000}"/>
    <cellStyle name="Output 2 2 2 3 8" xfId="52336" xr:uid="{00000000-0005-0000-0000-00005BBA0000}"/>
    <cellStyle name="Output 2 2 2 4" xfId="8065" xr:uid="{00000000-0005-0000-0000-00005CBA0000}"/>
    <cellStyle name="Output 2 2 2 4 2" xfId="18988" xr:uid="{00000000-0005-0000-0000-00005DBA0000}"/>
    <cellStyle name="Output 2 2 2 4 3" xfId="26204" xr:uid="{00000000-0005-0000-0000-00005EBA0000}"/>
    <cellStyle name="Output 2 2 2 4 4" xfId="31275" xr:uid="{00000000-0005-0000-0000-00005FBA0000}"/>
    <cellStyle name="Output 2 2 2 4 5" xfId="35951" xr:uid="{00000000-0005-0000-0000-000060BA0000}"/>
    <cellStyle name="Output 2 2 2 4 6" xfId="41429" xr:uid="{00000000-0005-0000-0000-000061BA0000}"/>
    <cellStyle name="Output 2 2 2 4 7" xfId="46327" xr:uid="{00000000-0005-0000-0000-000062BA0000}"/>
    <cellStyle name="Output 2 2 2 4 8" xfId="52337" xr:uid="{00000000-0005-0000-0000-000063BA0000}"/>
    <cellStyle name="Output 2 2 2 5" xfId="8515" xr:uid="{00000000-0005-0000-0000-000064BA0000}"/>
    <cellStyle name="Output 2 2 2 5 2" xfId="18989" xr:uid="{00000000-0005-0000-0000-000065BA0000}"/>
    <cellStyle name="Output 2 2 2 5 3" xfId="26205" xr:uid="{00000000-0005-0000-0000-000066BA0000}"/>
    <cellStyle name="Output 2 2 2 5 4" xfId="31276" xr:uid="{00000000-0005-0000-0000-000067BA0000}"/>
    <cellStyle name="Output 2 2 2 5 5" xfId="35952" xr:uid="{00000000-0005-0000-0000-000068BA0000}"/>
    <cellStyle name="Output 2 2 2 5 6" xfId="41430" xr:uid="{00000000-0005-0000-0000-000069BA0000}"/>
    <cellStyle name="Output 2 2 2 5 7" xfId="46328" xr:uid="{00000000-0005-0000-0000-00006ABA0000}"/>
    <cellStyle name="Output 2 2 2 5 8" xfId="52338" xr:uid="{00000000-0005-0000-0000-00006BBA0000}"/>
    <cellStyle name="Output 2 2 2 6" xfId="8861" xr:uid="{00000000-0005-0000-0000-00006CBA0000}"/>
    <cellStyle name="Output 2 2 2 6 2" xfId="18990" xr:uid="{00000000-0005-0000-0000-00006DBA0000}"/>
    <cellStyle name="Output 2 2 2 6 3" xfId="26206" xr:uid="{00000000-0005-0000-0000-00006EBA0000}"/>
    <cellStyle name="Output 2 2 2 6 4" xfId="31277" xr:uid="{00000000-0005-0000-0000-00006FBA0000}"/>
    <cellStyle name="Output 2 2 2 6 5" xfId="35953" xr:uid="{00000000-0005-0000-0000-000070BA0000}"/>
    <cellStyle name="Output 2 2 2 6 6" xfId="41431" xr:uid="{00000000-0005-0000-0000-000071BA0000}"/>
    <cellStyle name="Output 2 2 2 6 7" xfId="46329" xr:uid="{00000000-0005-0000-0000-000072BA0000}"/>
    <cellStyle name="Output 2 2 2 6 8" xfId="52339" xr:uid="{00000000-0005-0000-0000-000073BA0000}"/>
    <cellStyle name="Output 2 2 2 7" xfId="9674" xr:uid="{00000000-0005-0000-0000-000074BA0000}"/>
    <cellStyle name="Output 2 2 2 7 2" xfId="18991" xr:uid="{00000000-0005-0000-0000-000075BA0000}"/>
    <cellStyle name="Output 2 2 2 7 3" xfId="26207" xr:uid="{00000000-0005-0000-0000-000076BA0000}"/>
    <cellStyle name="Output 2 2 2 7 4" xfId="31278" xr:uid="{00000000-0005-0000-0000-000077BA0000}"/>
    <cellStyle name="Output 2 2 2 7 5" xfId="35954" xr:uid="{00000000-0005-0000-0000-000078BA0000}"/>
    <cellStyle name="Output 2 2 2 7 6" xfId="41432" xr:uid="{00000000-0005-0000-0000-000079BA0000}"/>
    <cellStyle name="Output 2 2 2 7 7" xfId="46330" xr:uid="{00000000-0005-0000-0000-00007ABA0000}"/>
    <cellStyle name="Output 2 2 2 7 8" xfId="52340" xr:uid="{00000000-0005-0000-0000-00007BBA0000}"/>
    <cellStyle name="Output 2 2 2 8" xfId="9941" xr:uid="{00000000-0005-0000-0000-00007CBA0000}"/>
    <cellStyle name="Output 2 2 2 8 2" xfId="18992" xr:uid="{00000000-0005-0000-0000-00007DBA0000}"/>
    <cellStyle name="Output 2 2 2 8 3" xfId="26208" xr:uid="{00000000-0005-0000-0000-00007EBA0000}"/>
    <cellStyle name="Output 2 2 2 8 4" xfId="31279" xr:uid="{00000000-0005-0000-0000-00007FBA0000}"/>
    <cellStyle name="Output 2 2 2 8 5" xfId="35955" xr:uid="{00000000-0005-0000-0000-000080BA0000}"/>
    <cellStyle name="Output 2 2 2 8 6" xfId="41433" xr:uid="{00000000-0005-0000-0000-000081BA0000}"/>
    <cellStyle name="Output 2 2 2 8 7" xfId="46331" xr:uid="{00000000-0005-0000-0000-000082BA0000}"/>
    <cellStyle name="Output 2 2 2 8 8" xfId="52341" xr:uid="{00000000-0005-0000-0000-000083BA0000}"/>
    <cellStyle name="Output 2 2 2 9" xfId="18985" xr:uid="{00000000-0005-0000-0000-000084BA0000}"/>
    <cellStyle name="Output 2 2 3" xfId="4517" xr:uid="{00000000-0005-0000-0000-000085BA0000}"/>
    <cellStyle name="Output 2 2 3 10" xfId="18993" xr:uid="{00000000-0005-0000-0000-000086BA0000}"/>
    <cellStyle name="Output 2 2 3 11" xfId="26209" xr:uid="{00000000-0005-0000-0000-000087BA0000}"/>
    <cellStyle name="Output 2 2 3 12" xfId="31280" xr:uid="{00000000-0005-0000-0000-000088BA0000}"/>
    <cellStyle name="Output 2 2 3 13" xfId="35956" xr:uid="{00000000-0005-0000-0000-000089BA0000}"/>
    <cellStyle name="Output 2 2 3 14" xfId="41434" xr:uid="{00000000-0005-0000-0000-00008ABA0000}"/>
    <cellStyle name="Output 2 2 3 15" xfId="46332" xr:uid="{00000000-0005-0000-0000-00008BBA0000}"/>
    <cellStyle name="Output 2 2 3 16" xfId="52342" xr:uid="{00000000-0005-0000-0000-00008CBA0000}"/>
    <cellStyle name="Output 2 2 3 2" xfId="7365" xr:uid="{00000000-0005-0000-0000-00008DBA0000}"/>
    <cellStyle name="Output 2 2 3 2 2" xfId="18994" xr:uid="{00000000-0005-0000-0000-00008EBA0000}"/>
    <cellStyle name="Output 2 2 3 2 3" xfId="26210" xr:uid="{00000000-0005-0000-0000-00008FBA0000}"/>
    <cellStyle name="Output 2 2 3 2 4" xfId="31281" xr:uid="{00000000-0005-0000-0000-000090BA0000}"/>
    <cellStyle name="Output 2 2 3 2 5" xfId="35957" xr:uid="{00000000-0005-0000-0000-000091BA0000}"/>
    <cellStyle name="Output 2 2 3 2 6" xfId="41435" xr:uid="{00000000-0005-0000-0000-000092BA0000}"/>
    <cellStyle name="Output 2 2 3 2 7" xfId="46333" xr:uid="{00000000-0005-0000-0000-000093BA0000}"/>
    <cellStyle name="Output 2 2 3 2 8" xfId="52343" xr:uid="{00000000-0005-0000-0000-000094BA0000}"/>
    <cellStyle name="Output 2 2 3 3" xfId="7884" xr:uid="{00000000-0005-0000-0000-000095BA0000}"/>
    <cellStyle name="Output 2 2 3 3 2" xfId="18995" xr:uid="{00000000-0005-0000-0000-000096BA0000}"/>
    <cellStyle name="Output 2 2 3 3 3" xfId="26211" xr:uid="{00000000-0005-0000-0000-000097BA0000}"/>
    <cellStyle name="Output 2 2 3 3 4" xfId="31282" xr:uid="{00000000-0005-0000-0000-000098BA0000}"/>
    <cellStyle name="Output 2 2 3 3 5" xfId="35958" xr:uid="{00000000-0005-0000-0000-000099BA0000}"/>
    <cellStyle name="Output 2 2 3 3 6" xfId="41436" xr:uid="{00000000-0005-0000-0000-00009ABA0000}"/>
    <cellStyle name="Output 2 2 3 3 7" xfId="46334" xr:uid="{00000000-0005-0000-0000-00009BBA0000}"/>
    <cellStyle name="Output 2 2 3 3 8" xfId="52344" xr:uid="{00000000-0005-0000-0000-00009CBA0000}"/>
    <cellStyle name="Output 2 2 3 4" xfId="8227" xr:uid="{00000000-0005-0000-0000-00009DBA0000}"/>
    <cellStyle name="Output 2 2 3 4 2" xfId="18996" xr:uid="{00000000-0005-0000-0000-00009EBA0000}"/>
    <cellStyle name="Output 2 2 3 4 3" xfId="26212" xr:uid="{00000000-0005-0000-0000-00009FBA0000}"/>
    <cellStyle name="Output 2 2 3 4 4" xfId="31283" xr:uid="{00000000-0005-0000-0000-0000A0BA0000}"/>
    <cellStyle name="Output 2 2 3 4 5" xfId="35959" xr:uid="{00000000-0005-0000-0000-0000A1BA0000}"/>
    <cellStyle name="Output 2 2 3 4 6" xfId="41437" xr:uid="{00000000-0005-0000-0000-0000A2BA0000}"/>
    <cellStyle name="Output 2 2 3 4 7" xfId="46335" xr:uid="{00000000-0005-0000-0000-0000A3BA0000}"/>
    <cellStyle name="Output 2 2 3 4 8" xfId="52345" xr:uid="{00000000-0005-0000-0000-0000A4BA0000}"/>
    <cellStyle name="Output 2 2 3 5" xfId="8656" xr:uid="{00000000-0005-0000-0000-0000A5BA0000}"/>
    <cellStyle name="Output 2 2 3 5 2" xfId="18997" xr:uid="{00000000-0005-0000-0000-0000A6BA0000}"/>
    <cellStyle name="Output 2 2 3 5 3" xfId="26213" xr:uid="{00000000-0005-0000-0000-0000A7BA0000}"/>
    <cellStyle name="Output 2 2 3 5 4" xfId="31284" xr:uid="{00000000-0005-0000-0000-0000A8BA0000}"/>
    <cellStyle name="Output 2 2 3 5 5" xfId="35960" xr:uid="{00000000-0005-0000-0000-0000A9BA0000}"/>
    <cellStyle name="Output 2 2 3 5 6" xfId="41438" xr:uid="{00000000-0005-0000-0000-0000AABA0000}"/>
    <cellStyle name="Output 2 2 3 5 7" xfId="46336" xr:uid="{00000000-0005-0000-0000-0000ABBA0000}"/>
    <cellStyle name="Output 2 2 3 5 8" xfId="52346" xr:uid="{00000000-0005-0000-0000-0000ACBA0000}"/>
    <cellStyle name="Output 2 2 3 6" xfId="9007" xr:uid="{00000000-0005-0000-0000-0000ADBA0000}"/>
    <cellStyle name="Output 2 2 3 6 2" xfId="18998" xr:uid="{00000000-0005-0000-0000-0000AEBA0000}"/>
    <cellStyle name="Output 2 2 3 6 3" xfId="26214" xr:uid="{00000000-0005-0000-0000-0000AFBA0000}"/>
    <cellStyle name="Output 2 2 3 6 4" xfId="31285" xr:uid="{00000000-0005-0000-0000-0000B0BA0000}"/>
    <cellStyle name="Output 2 2 3 6 5" xfId="35961" xr:uid="{00000000-0005-0000-0000-0000B1BA0000}"/>
    <cellStyle name="Output 2 2 3 6 6" xfId="41439" xr:uid="{00000000-0005-0000-0000-0000B2BA0000}"/>
    <cellStyle name="Output 2 2 3 6 7" xfId="46337" xr:uid="{00000000-0005-0000-0000-0000B3BA0000}"/>
    <cellStyle name="Output 2 2 3 6 8" xfId="52347" xr:uid="{00000000-0005-0000-0000-0000B4BA0000}"/>
    <cellStyle name="Output 2 2 3 7" xfId="9462" xr:uid="{00000000-0005-0000-0000-0000B5BA0000}"/>
    <cellStyle name="Output 2 2 3 7 2" xfId="18999" xr:uid="{00000000-0005-0000-0000-0000B6BA0000}"/>
    <cellStyle name="Output 2 2 3 7 3" xfId="26215" xr:uid="{00000000-0005-0000-0000-0000B7BA0000}"/>
    <cellStyle name="Output 2 2 3 7 4" xfId="31286" xr:uid="{00000000-0005-0000-0000-0000B8BA0000}"/>
    <cellStyle name="Output 2 2 3 7 5" xfId="35962" xr:uid="{00000000-0005-0000-0000-0000B9BA0000}"/>
    <cellStyle name="Output 2 2 3 7 6" xfId="41440" xr:uid="{00000000-0005-0000-0000-0000BABA0000}"/>
    <cellStyle name="Output 2 2 3 7 7" xfId="46338" xr:uid="{00000000-0005-0000-0000-0000BBBA0000}"/>
    <cellStyle name="Output 2 2 3 7 8" xfId="52348" xr:uid="{00000000-0005-0000-0000-0000BCBA0000}"/>
    <cellStyle name="Output 2 2 3 8" xfId="9782" xr:uid="{00000000-0005-0000-0000-0000BDBA0000}"/>
    <cellStyle name="Output 2 2 3 8 2" xfId="19000" xr:uid="{00000000-0005-0000-0000-0000BEBA0000}"/>
    <cellStyle name="Output 2 2 3 8 3" xfId="26216" xr:uid="{00000000-0005-0000-0000-0000BFBA0000}"/>
    <cellStyle name="Output 2 2 3 8 4" xfId="31287" xr:uid="{00000000-0005-0000-0000-0000C0BA0000}"/>
    <cellStyle name="Output 2 2 3 8 5" xfId="35963" xr:uid="{00000000-0005-0000-0000-0000C1BA0000}"/>
    <cellStyle name="Output 2 2 3 8 6" xfId="41441" xr:uid="{00000000-0005-0000-0000-0000C2BA0000}"/>
    <cellStyle name="Output 2 2 3 8 7" xfId="46339" xr:uid="{00000000-0005-0000-0000-0000C3BA0000}"/>
    <cellStyle name="Output 2 2 3 8 8" xfId="52349" xr:uid="{00000000-0005-0000-0000-0000C4BA0000}"/>
    <cellStyle name="Output 2 2 3 9" xfId="10051" xr:uid="{00000000-0005-0000-0000-0000C5BA0000}"/>
    <cellStyle name="Output 2 2 3 9 2" xfId="19001" xr:uid="{00000000-0005-0000-0000-0000C6BA0000}"/>
    <cellStyle name="Output 2 2 3 9 3" xfId="26217" xr:uid="{00000000-0005-0000-0000-0000C7BA0000}"/>
    <cellStyle name="Output 2 2 3 9 4" xfId="31288" xr:uid="{00000000-0005-0000-0000-0000C8BA0000}"/>
    <cellStyle name="Output 2 2 3 9 5" xfId="35964" xr:uid="{00000000-0005-0000-0000-0000C9BA0000}"/>
    <cellStyle name="Output 2 2 3 9 6" xfId="41442" xr:uid="{00000000-0005-0000-0000-0000CABA0000}"/>
    <cellStyle name="Output 2 2 3 9 7" xfId="46340" xr:uid="{00000000-0005-0000-0000-0000CBBA0000}"/>
    <cellStyle name="Output 2 2 3 9 8" xfId="52350" xr:uid="{00000000-0005-0000-0000-0000CCBA0000}"/>
    <cellStyle name="Output 2 2 4" xfId="5778" xr:uid="{00000000-0005-0000-0000-0000CDBA0000}"/>
    <cellStyle name="Output 2 2 4 10" xfId="19002" xr:uid="{00000000-0005-0000-0000-0000CEBA0000}"/>
    <cellStyle name="Output 2 2 4 11" xfId="26218" xr:uid="{00000000-0005-0000-0000-0000CFBA0000}"/>
    <cellStyle name="Output 2 2 4 12" xfId="31289" xr:uid="{00000000-0005-0000-0000-0000D0BA0000}"/>
    <cellStyle name="Output 2 2 4 13" xfId="35965" xr:uid="{00000000-0005-0000-0000-0000D1BA0000}"/>
    <cellStyle name="Output 2 2 4 14" xfId="41443" xr:uid="{00000000-0005-0000-0000-0000D2BA0000}"/>
    <cellStyle name="Output 2 2 4 15" xfId="46341" xr:uid="{00000000-0005-0000-0000-0000D3BA0000}"/>
    <cellStyle name="Output 2 2 4 16" xfId="52351" xr:uid="{00000000-0005-0000-0000-0000D4BA0000}"/>
    <cellStyle name="Output 2 2 4 2" xfId="7081" xr:uid="{00000000-0005-0000-0000-0000D5BA0000}"/>
    <cellStyle name="Output 2 2 4 2 2" xfId="19003" xr:uid="{00000000-0005-0000-0000-0000D6BA0000}"/>
    <cellStyle name="Output 2 2 4 2 3" xfId="26219" xr:uid="{00000000-0005-0000-0000-0000D7BA0000}"/>
    <cellStyle name="Output 2 2 4 2 4" xfId="31290" xr:uid="{00000000-0005-0000-0000-0000D8BA0000}"/>
    <cellStyle name="Output 2 2 4 2 5" xfId="35966" xr:uid="{00000000-0005-0000-0000-0000D9BA0000}"/>
    <cellStyle name="Output 2 2 4 2 6" xfId="41444" xr:uid="{00000000-0005-0000-0000-0000DABA0000}"/>
    <cellStyle name="Output 2 2 4 2 7" xfId="46342" xr:uid="{00000000-0005-0000-0000-0000DBBA0000}"/>
    <cellStyle name="Output 2 2 4 2 8" xfId="52352" xr:uid="{00000000-0005-0000-0000-0000DCBA0000}"/>
    <cellStyle name="Output 2 2 4 3" xfId="7653" xr:uid="{00000000-0005-0000-0000-0000DDBA0000}"/>
    <cellStyle name="Output 2 2 4 3 2" xfId="19004" xr:uid="{00000000-0005-0000-0000-0000DEBA0000}"/>
    <cellStyle name="Output 2 2 4 3 3" xfId="26220" xr:uid="{00000000-0005-0000-0000-0000DFBA0000}"/>
    <cellStyle name="Output 2 2 4 3 4" xfId="31291" xr:uid="{00000000-0005-0000-0000-0000E0BA0000}"/>
    <cellStyle name="Output 2 2 4 3 5" xfId="35967" xr:uid="{00000000-0005-0000-0000-0000E1BA0000}"/>
    <cellStyle name="Output 2 2 4 3 6" xfId="41445" xr:uid="{00000000-0005-0000-0000-0000E2BA0000}"/>
    <cellStyle name="Output 2 2 4 3 7" xfId="46343" xr:uid="{00000000-0005-0000-0000-0000E3BA0000}"/>
    <cellStyle name="Output 2 2 4 3 8" xfId="52353" xr:uid="{00000000-0005-0000-0000-0000E4BA0000}"/>
    <cellStyle name="Output 2 2 4 4" xfId="5183" xr:uid="{00000000-0005-0000-0000-0000E5BA0000}"/>
    <cellStyle name="Output 2 2 4 4 2" xfId="19005" xr:uid="{00000000-0005-0000-0000-0000E6BA0000}"/>
    <cellStyle name="Output 2 2 4 4 3" xfId="26221" xr:uid="{00000000-0005-0000-0000-0000E7BA0000}"/>
    <cellStyle name="Output 2 2 4 4 4" xfId="31292" xr:uid="{00000000-0005-0000-0000-0000E8BA0000}"/>
    <cellStyle name="Output 2 2 4 4 5" xfId="35968" xr:uid="{00000000-0005-0000-0000-0000E9BA0000}"/>
    <cellStyle name="Output 2 2 4 4 6" xfId="41446" xr:uid="{00000000-0005-0000-0000-0000EABA0000}"/>
    <cellStyle name="Output 2 2 4 4 7" xfId="46344" xr:uid="{00000000-0005-0000-0000-0000EBBA0000}"/>
    <cellStyle name="Output 2 2 4 4 8" xfId="52354" xr:uid="{00000000-0005-0000-0000-0000ECBA0000}"/>
    <cellStyle name="Output 2 2 4 5" xfId="8429" xr:uid="{00000000-0005-0000-0000-0000EDBA0000}"/>
    <cellStyle name="Output 2 2 4 5 2" xfId="19006" xr:uid="{00000000-0005-0000-0000-0000EEBA0000}"/>
    <cellStyle name="Output 2 2 4 5 3" xfId="26222" xr:uid="{00000000-0005-0000-0000-0000EFBA0000}"/>
    <cellStyle name="Output 2 2 4 5 4" xfId="31293" xr:uid="{00000000-0005-0000-0000-0000F0BA0000}"/>
    <cellStyle name="Output 2 2 4 5 5" xfId="35969" xr:uid="{00000000-0005-0000-0000-0000F1BA0000}"/>
    <cellStyle name="Output 2 2 4 5 6" xfId="41447" xr:uid="{00000000-0005-0000-0000-0000F2BA0000}"/>
    <cellStyle name="Output 2 2 4 5 7" xfId="46345" xr:uid="{00000000-0005-0000-0000-0000F3BA0000}"/>
    <cellStyle name="Output 2 2 4 5 8" xfId="52355" xr:uid="{00000000-0005-0000-0000-0000F4BA0000}"/>
    <cellStyle name="Output 2 2 4 6" xfId="6098" xr:uid="{00000000-0005-0000-0000-0000F5BA0000}"/>
    <cellStyle name="Output 2 2 4 6 2" xfId="19007" xr:uid="{00000000-0005-0000-0000-0000F6BA0000}"/>
    <cellStyle name="Output 2 2 4 6 3" xfId="26223" xr:uid="{00000000-0005-0000-0000-0000F7BA0000}"/>
    <cellStyle name="Output 2 2 4 6 4" xfId="31294" xr:uid="{00000000-0005-0000-0000-0000F8BA0000}"/>
    <cellStyle name="Output 2 2 4 6 5" xfId="35970" xr:uid="{00000000-0005-0000-0000-0000F9BA0000}"/>
    <cellStyle name="Output 2 2 4 6 6" xfId="41448" xr:uid="{00000000-0005-0000-0000-0000FABA0000}"/>
    <cellStyle name="Output 2 2 4 6 7" xfId="46346" xr:uid="{00000000-0005-0000-0000-0000FBBA0000}"/>
    <cellStyle name="Output 2 2 4 6 8" xfId="52356" xr:uid="{00000000-0005-0000-0000-0000FCBA0000}"/>
    <cellStyle name="Output 2 2 4 7" xfId="9230" xr:uid="{00000000-0005-0000-0000-0000FDBA0000}"/>
    <cellStyle name="Output 2 2 4 7 2" xfId="19008" xr:uid="{00000000-0005-0000-0000-0000FEBA0000}"/>
    <cellStyle name="Output 2 2 4 7 3" xfId="26224" xr:uid="{00000000-0005-0000-0000-0000FFBA0000}"/>
    <cellStyle name="Output 2 2 4 7 4" xfId="31295" xr:uid="{00000000-0005-0000-0000-000000BB0000}"/>
    <cellStyle name="Output 2 2 4 7 5" xfId="35971" xr:uid="{00000000-0005-0000-0000-000001BB0000}"/>
    <cellStyle name="Output 2 2 4 7 6" xfId="41449" xr:uid="{00000000-0005-0000-0000-000002BB0000}"/>
    <cellStyle name="Output 2 2 4 7 7" xfId="46347" xr:uid="{00000000-0005-0000-0000-000003BB0000}"/>
    <cellStyle name="Output 2 2 4 7 8" xfId="52357" xr:uid="{00000000-0005-0000-0000-000004BB0000}"/>
    <cellStyle name="Output 2 2 4 8" xfId="9598" xr:uid="{00000000-0005-0000-0000-000005BB0000}"/>
    <cellStyle name="Output 2 2 4 8 2" xfId="19009" xr:uid="{00000000-0005-0000-0000-000006BB0000}"/>
    <cellStyle name="Output 2 2 4 8 3" xfId="26225" xr:uid="{00000000-0005-0000-0000-000007BB0000}"/>
    <cellStyle name="Output 2 2 4 8 4" xfId="31296" xr:uid="{00000000-0005-0000-0000-000008BB0000}"/>
    <cellStyle name="Output 2 2 4 8 5" xfId="35972" xr:uid="{00000000-0005-0000-0000-000009BB0000}"/>
    <cellStyle name="Output 2 2 4 8 6" xfId="41450" xr:uid="{00000000-0005-0000-0000-00000ABB0000}"/>
    <cellStyle name="Output 2 2 4 8 7" xfId="46348" xr:uid="{00000000-0005-0000-0000-00000BBB0000}"/>
    <cellStyle name="Output 2 2 4 8 8" xfId="52358" xr:uid="{00000000-0005-0000-0000-00000CBB0000}"/>
    <cellStyle name="Output 2 2 4 9" xfId="6603" xr:uid="{00000000-0005-0000-0000-00000DBB0000}"/>
    <cellStyle name="Output 2 2 4 9 2" xfId="19010" xr:uid="{00000000-0005-0000-0000-00000EBB0000}"/>
    <cellStyle name="Output 2 2 4 9 3" xfId="26226" xr:uid="{00000000-0005-0000-0000-00000FBB0000}"/>
    <cellStyle name="Output 2 2 4 9 4" xfId="31297" xr:uid="{00000000-0005-0000-0000-000010BB0000}"/>
    <cellStyle name="Output 2 2 4 9 5" xfId="35973" xr:uid="{00000000-0005-0000-0000-000011BB0000}"/>
    <cellStyle name="Output 2 2 4 9 6" xfId="41451" xr:uid="{00000000-0005-0000-0000-000012BB0000}"/>
    <cellStyle name="Output 2 2 4 9 7" xfId="46349" xr:uid="{00000000-0005-0000-0000-000013BB0000}"/>
    <cellStyle name="Output 2 2 4 9 8" xfId="52359" xr:uid="{00000000-0005-0000-0000-000014BB0000}"/>
    <cellStyle name="Output 2 2 5" xfId="4811" xr:uid="{00000000-0005-0000-0000-000015BB0000}"/>
    <cellStyle name="Output 2 2 5 2" xfId="19011" xr:uid="{00000000-0005-0000-0000-000016BB0000}"/>
    <cellStyle name="Output 2 2 5 3" xfId="26227" xr:uid="{00000000-0005-0000-0000-000017BB0000}"/>
    <cellStyle name="Output 2 2 5 4" xfId="31298" xr:uid="{00000000-0005-0000-0000-000018BB0000}"/>
    <cellStyle name="Output 2 2 5 5" xfId="35974" xr:uid="{00000000-0005-0000-0000-000019BB0000}"/>
    <cellStyle name="Output 2 2 5 6" xfId="41452" xr:uid="{00000000-0005-0000-0000-00001ABB0000}"/>
    <cellStyle name="Output 2 2 5 7" xfId="46350" xr:uid="{00000000-0005-0000-0000-00001BBB0000}"/>
    <cellStyle name="Output 2 2 5 8" xfId="52360" xr:uid="{00000000-0005-0000-0000-00001CBB0000}"/>
    <cellStyle name="Output 2 2 6" xfId="4440" xr:uid="{00000000-0005-0000-0000-00001DBB0000}"/>
    <cellStyle name="Output 2 2 6 2" xfId="19012" xr:uid="{00000000-0005-0000-0000-00001EBB0000}"/>
    <cellStyle name="Output 2 2 6 3" xfId="26228" xr:uid="{00000000-0005-0000-0000-00001FBB0000}"/>
    <cellStyle name="Output 2 2 6 4" xfId="31299" xr:uid="{00000000-0005-0000-0000-000020BB0000}"/>
    <cellStyle name="Output 2 2 6 5" xfId="35975" xr:uid="{00000000-0005-0000-0000-000021BB0000}"/>
    <cellStyle name="Output 2 2 6 6" xfId="41453" xr:uid="{00000000-0005-0000-0000-000022BB0000}"/>
    <cellStyle name="Output 2 2 6 7" xfId="46351" xr:uid="{00000000-0005-0000-0000-000023BB0000}"/>
    <cellStyle name="Output 2 2 6 8" xfId="52361" xr:uid="{00000000-0005-0000-0000-000024BB0000}"/>
    <cellStyle name="Output 2 2 7" xfId="4647" xr:uid="{00000000-0005-0000-0000-000025BB0000}"/>
    <cellStyle name="Output 2 2 7 2" xfId="19013" xr:uid="{00000000-0005-0000-0000-000026BB0000}"/>
    <cellStyle name="Output 2 2 7 3" xfId="26229" xr:uid="{00000000-0005-0000-0000-000027BB0000}"/>
    <cellStyle name="Output 2 2 7 4" xfId="31300" xr:uid="{00000000-0005-0000-0000-000028BB0000}"/>
    <cellStyle name="Output 2 2 7 5" xfId="35976" xr:uid="{00000000-0005-0000-0000-000029BB0000}"/>
    <cellStyle name="Output 2 2 7 6" xfId="41454" xr:uid="{00000000-0005-0000-0000-00002ABB0000}"/>
    <cellStyle name="Output 2 2 7 7" xfId="46352" xr:uid="{00000000-0005-0000-0000-00002BBB0000}"/>
    <cellStyle name="Output 2 2 7 8" xfId="52362" xr:uid="{00000000-0005-0000-0000-00002CBB0000}"/>
    <cellStyle name="Output 2 2 8" xfId="6213" xr:uid="{00000000-0005-0000-0000-00002DBB0000}"/>
    <cellStyle name="Output 2 2 8 2" xfId="19014" xr:uid="{00000000-0005-0000-0000-00002EBB0000}"/>
    <cellStyle name="Output 2 2 8 3" xfId="26230" xr:uid="{00000000-0005-0000-0000-00002FBB0000}"/>
    <cellStyle name="Output 2 2 8 4" xfId="31301" xr:uid="{00000000-0005-0000-0000-000030BB0000}"/>
    <cellStyle name="Output 2 2 8 5" xfId="35977" xr:uid="{00000000-0005-0000-0000-000031BB0000}"/>
    <cellStyle name="Output 2 2 8 6" xfId="41455" xr:uid="{00000000-0005-0000-0000-000032BB0000}"/>
    <cellStyle name="Output 2 2 8 7" xfId="46353" xr:uid="{00000000-0005-0000-0000-000033BB0000}"/>
    <cellStyle name="Output 2 2 8 8" xfId="52363" xr:uid="{00000000-0005-0000-0000-000034BB0000}"/>
    <cellStyle name="Output 2 2 9" xfId="7735" xr:uid="{00000000-0005-0000-0000-000035BB0000}"/>
    <cellStyle name="Output 2 2 9 2" xfId="19015" xr:uid="{00000000-0005-0000-0000-000036BB0000}"/>
    <cellStyle name="Output 2 2 9 3" xfId="26231" xr:uid="{00000000-0005-0000-0000-000037BB0000}"/>
    <cellStyle name="Output 2 2 9 4" xfId="31302" xr:uid="{00000000-0005-0000-0000-000038BB0000}"/>
    <cellStyle name="Output 2 2 9 5" xfId="35978" xr:uid="{00000000-0005-0000-0000-000039BB0000}"/>
    <cellStyle name="Output 2 2 9 6" xfId="41456" xr:uid="{00000000-0005-0000-0000-00003ABB0000}"/>
    <cellStyle name="Output 2 2 9 7" xfId="46354" xr:uid="{00000000-0005-0000-0000-00003BBB0000}"/>
    <cellStyle name="Output 2 2 9 8" xfId="52364" xr:uid="{00000000-0005-0000-0000-00003CBB0000}"/>
    <cellStyle name="Output 2 3" xfId="4888" xr:uid="{00000000-0005-0000-0000-00003DBB0000}"/>
    <cellStyle name="Output 2 3 10" xfId="26232" xr:uid="{00000000-0005-0000-0000-00003EBB0000}"/>
    <cellStyle name="Output 2 3 11" xfId="31303" xr:uid="{00000000-0005-0000-0000-00003FBB0000}"/>
    <cellStyle name="Output 2 3 12" xfId="35979" xr:uid="{00000000-0005-0000-0000-000040BB0000}"/>
    <cellStyle name="Output 2 3 13" xfId="41457" xr:uid="{00000000-0005-0000-0000-000041BB0000}"/>
    <cellStyle name="Output 2 3 14" xfId="46355" xr:uid="{00000000-0005-0000-0000-000042BB0000}"/>
    <cellStyle name="Output 2 3 15" xfId="52365" xr:uid="{00000000-0005-0000-0000-000043BB0000}"/>
    <cellStyle name="Output 2 3 2" xfId="7194" xr:uid="{00000000-0005-0000-0000-000044BB0000}"/>
    <cellStyle name="Output 2 3 2 2" xfId="19017" xr:uid="{00000000-0005-0000-0000-000045BB0000}"/>
    <cellStyle name="Output 2 3 2 3" xfId="26233" xr:uid="{00000000-0005-0000-0000-000046BB0000}"/>
    <cellStyle name="Output 2 3 2 4" xfId="31304" xr:uid="{00000000-0005-0000-0000-000047BB0000}"/>
    <cellStyle name="Output 2 3 2 5" xfId="35980" xr:uid="{00000000-0005-0000-0000-000048BB0000}"/>
    <cellStyle name="Output 2 3 2 6" xfId="41458" xr:uid="{00000000-0005-0000-0000-000049BB0000}"/>
    <cellStyle name="Output 2 3 2 7" xfId="46356" xr:uid="{00000000-0005-0000-0000-00004ABB0000}"/>
    <cellStyle name="Output 2 3 2 8" xfId="52366" xr:uid="{00000000-0005-0000-0000-00004BBB0000}"/>
    <cellStyle name="Output 2 3 3" xfId="7741" xr:uid="{00000000-0005-0000-0000-00004CBB0000}"/>
    <cellStyle name="Output 2 3 3 2" xfId="19018" xr:uid="{00000000-0005-0000-0000-00004DBB0000}"/>
    <cellStyle name="Output 2 3 3 3" xfId="26234" xr:uid="{00000000-0005-0000-0000-00004EBB0000}"/>
    <cellStyle name="Output 2 3 3 4" xfId="31305" xr:uid="{00000000-0005-0000-0000-00004FBB0000}"/>
    <cellStyle name="Output 2 3 3 5" xfId="35981" xr:uid="{00000000-0005-0000-0000-000050BB0000}"/>
    <cellStyle name="Output 2 3 3 6" xfId="41459" xr:uid="{00000000-0005-0000-0000-000051BB0000}"/>
    <cellStyle name="Output 2 3 3 7" xfId="46357" xr:uid="{00000000-0005-0000-0000-000052BB0000}"/>
    <cellStyle name="Output 2 3 3 8" xfId="52367" xr:uid="{00000000-0005-0000-0000-000053BB0000}"/>
    <cellStyle name="Output 2 3 4" xfId="8064" xr:uid="{00000000-0005-0000-0000-000054BB0000}"/>
    <cellStyle name="Output 2 3 4 2" xfId="19019" xr:uid="{00000000-0005-0000-0000-000055BB0000}"/>
    <cellStyle name="Output 2 3 4 3" xfId="26235" xr:uid="{00000000-0005-0000-0000-000056BB0000}"/>
    <cellStyle name="Output 2 3 4 4" xfId="31306" xr:uid="{00000000-0005-0000-0000-000057BB0000}"/>
    <cellStyle name="Output 2 3 4 5" xfId="35982" xr:uid="{00000000-0005-0000-0000-000058BB0000}"/>
    <cellStyle name="Output 2 3 4 6" xfId="41460" xr:uid="{00000000-0005-0000-0000-000059BB0000}"/>
    <cellStyle name="Output 2 3 4 7" xfId="46358" xr:uid="{00000000-0005-0000-0000-00005ABB0000}"/>
    <cellStyle name="Output 2 3 4 8" xfId="52368" xr:uid="{00000000-0005-0000-0000-00005BBB0000}"/>
    <cellStyle name="Output 2 3 5" xfId="8514" xr:uid="{00000000-0005-0000-0000-00005CBB0000}"/>
    <cellStyle name="Output 2 3 5 2" xfId="19020" xr:uid="{00000000-0005-0000-0000-00005DBB0000}"/>
    <cellStyle name="Output 2 3 5 3" xfId="26236" xr:uid="{00000000-0005-0000-0000-00005EBB0000}"/>
    <cellStyle name="Output 2 3 5 4" xfId="31307" xr:uid="{00000000-0005-0000-0000-00005FBB0000}"/>
    <cellStyle name="Output 2 3 5 5" xfId="35983" xr:uid="{00000000-0005-0000-0000-000060BB0000}"/>
    <cellStyle name="Output 2 3 5 6" xfId="41461" xr:uid="{00000000-0005-0000-0000-000061BB0000}"/>
    <cellStyle name="Output 2 3 5 7" xfId="46359" xr:uid="{00000000-0005-0000-0000-000062BB0000}"/>
    <cellStyle name="Output 2 3 5 8" xfId="52369" xr:uid="{00000000-0005-0000-0000-000063BB0000}"/>
    <cellStyle name="Output 2 3 6" xfId="8860" xr:uid="{00000000-0005-0000-0000-000064BB0000}"/>
    <cellStyle name="Output 2 3 6 2" xfId="19021" xr:uid="{00000000-0005-0000-0000-000065BB0000}"/>
    <cellStyle name="Output 2 3 6 3" xfId="26237" xr:uid="{00000000-0005-0000-0000-000066BB0000}"/>
    <cellStyle name="Output 2 3 6 4" xfId="31308" xr:uid="{00000000-0005-0000-0000-000067BB0000}"/>
    <cellStyle name="Output 2 3 6 5" xfId="35984" xr:uid="{00000000-0005-0000-0000-000068BB0000}"/>
    <cellStyle name="Output 2 3 6 6" xfId="41462" xr:uid="{00000000-0005-0000-0000-000069BB0000}"/>
    <cellStyle name="Output 2 3 6 7" xfId="46360" xr:uid="{00000000-0005-0000-0000-00006ABB0000}"/>
    <cellStyle name="Output 2 3 6 8" xfId="52370" xr:uid="{00000000-0005-0000-0000-00006BBB0000}"/>
    <cellStyle name="Output 2 3 7" xfId="9673" xr:uid="{00000000-0005-0000-0000-00006CBB0000}"/>
    <cellStyle name="Output 2 3 7 2" xfId="19022" xr:uid="{00000000-0005-0000-0000-00006DBB0000}"/>
    <cellStyle name="Output 2 3 7 3" xfId="26238" xr:uid="{00000000-0005-0000-0000-00006EBB0000}"/>
    <cellStyle name="Output 2 3 7 4" xfId="31309" xr:uid="{00000000-0005-0000-0000-00006FBB0000}"/>
    <cellStyle name="Output 2 3 7 5" xfId="35985" xr:uid="{00000000-0005-0000-0000-000070BB0000}"/>
    <cellStyle name="Output 2 3 7 6" xfId="41463" xr:uid="{00000000-0005-0000-0000-000071BB0000}"/>
    <cellStyle name="Output 2 3 7 7" xfId="46361" xr:uid="{00000000-0005-0000-0000-000072BB0000}"/>
    <cellStyle name="Output 2 3 7 8" xfId="52371" xr:uid="{00000000-0005-0000-0000-000073BB0000}"/>
    <cellStyle name="Output 2 3 8" xfId="9940" xr:uid="{00000000-0005-0000-0000-000074BB0000}"/>
    <cellStyle name="Output 2 3 8 2" xfId="19023" xr:uid="{00000000-0005-0000-0000-000075BB0000}"/>
    <cellStyle name="Output 2 3 8 3" xfId="26239" xr:uid="{00000000-0005-0000-0000-000076BB0000}"/>
    <cellStyle name="Output 2 3 8 4" xfId="31310" xr:uid="{00000000-0005-0000-0000-000077BB0000}"/>
    <cellStyle name="Output 2 3 8 5" xfId="35986" xr:uid="{00000000-0005-0000-0000-000078BB0000}"/>
    <cellStyle name="Output 2 3 8 6" xfId="41464" xr:uid="{00000000-0005-0000-0000-000079BB0000}"/>
    <cellStyle name="Output 2 3 8 7" xfId="46362" xr:uid="{00000000-0005-0000-0000-00007ABB0000}"/>
    <cellStyle name="Output 2 3 8 8" xfId="52372" xr:uid="{00000000-0005-0000-0000-00007BBB0000}"/>
    <cellStyle name="Output 2 3 9" xfId="19016" xr:uid="{00000000-0005-0000-0000-00007CBB0000}"/>
    <cellStyle name="Output 2 4" xfId="3734" xr:uid="{00000000-0005-0000-0000-00007DBB0000}"/>
    <cellStyle name="Output 2 4 10" xfId="19024" xr:uid="{00000000-0005-0000-0000-00007EBB0000}"/>
    <cellStyle name="Output 2 4 11" xfId="26240" xr:uid="{00000000-0005-0000-0000-00007FBB0000}"/>
    <cellStyle name="Output 2 4 12" xfId="31311" xr:uid="{00000000-0005-0000-0000-000080BB0000}"/>
    <cellStyle name="Output 2 4 13" xfId="35987" xr:uid="{00000000-0005-0000-0000-000081BB0000}"/>
    <cellStyle name="Output 2 4 14" xfId="41465" xr:uid="{00000000-0005-0000-0000-000082BB0000}"/>
    <cellStyle name="Output 2 4 15" xfId="46363" xr:uid="{00000000-0005-0000-0000-000083BB0000}"/>
    <cellStyle name="Output 2 4 16" xfId="52373" xr:uid="{00000000-0005-0000-0000-000084BB0000}"/>
    <cellStyle name="Output 2 4 2" xfId="7370" xr:uid="{00000000-0005-0000-0000-000085BB0000}"/>
    <cellStyle name="Output 2 4 2 2" xfId="19025" xr:uid="{00000000-0005-0000-0000-000086BB0000}"/>
    <cellStyle name="Output 2 4 2 3" xfId="26241" xr:uid="{00000000-0005-0000-0000-000087BB0000}"/>
    <cellStyle name="Output 2 4 2 4" xfId="31312" xr:uid="{00000000-0005-0000-0000-000088BB0000}"/>
    <cellStyle name="Output 2 4 2 5" xfId="35988" xr:uid="{00000000-0005-0000-0000-000089BB0000}"/>
    <cellStyle name="Output 2 4 2 6" xfId="41466" xr:uid="{00000000-0005-0000-0000-00008ABB0000}"/>
    <cellStyle name="Output 2 4 2 7" xfId="46364" xr:uid="{00000000-0005-0000-0000-00008BBB0000}"/>
    <cellStyle name="Output 2 4 2 8" xfId="52374" xr:uid="{00000000-0005-0000-0000-00008CBB0000}"/>
    <cellStyle name="Output 2 4 3" xfId="7888" xr:uid="{00000000-0005-0000-0000-00008DBB0000}"/>
    <cellStyle name="Output 2 4 3 2" xfId="19026" xr:uid="{00000000-0005-0000-0000-00008EBB0000}"/>
    <cellStyle name="Output 2 4 3 3" xfId="26242" xr:uid="{00000000-0005-0000-0000-00008FBB0000}"/>
    <cellStyle name="Output 2 4 3 4" xfId="31313" xr:uid="{00000000-0005-0000-0000-000090BB0000}"/>
    <cellStyle name="Output 2 4 3 5" xfId="35989" xr:uid="{00000000-0005-0000-0000-000091BB0000}"/>
    <cellStyle name="Output 2 4 3 6" xfId="41467" xr:uid="{00000000-0005-0000-0000-000092BB0000}"/>
    <cellStyle name="Output 2 4 3 7" xfId="46365" xr:uid="{00000000-0005-0000-0000-000093BB0000}"/>
    <cellStyle name="Output 2 4 3 8" xfId="52375" xr:uid="{00000000-0005-0000-0000-000094BB0000}"/>
    <cellStyle name="Output 2 4 4" xfId="8231" xr:uid="{00000000-0005-0000-0000-000095BB0000}"/>
    <cellStyle name="Output 2 4 4 2" xfId="19027" xr:uid="{00000000-0005-0000-0000-000096BB0000}"/>
    <cellStyle name="Output 2 4 4 3" xfId="26243" xr:uid="{00000000-0005-0000-0000-000097BB0000}"/>
    <cellStyle name="Output 2 4 4 4" xfId="31314" xr:uid="{00000000-0005-0000-0000-000098BB0000}"/>
    <cellStyle name="Output 2 4 4 5" xfId="35990" xr:uid="{00000000-0005-0000-0000-000099BB0000}"/>
    <cellStyle name="Output 2 4 4 6" xfId="41468" xr:uid="{00000000-0005-0000-0000-00009ABB0000}"/>
    <cellStyle name="Output 2 4 4 7" xfId="46366" xr:uid="{00000000-0005-0000-0000-00009BBB0000}"/>
    <cellStyle name="Output 2 4 4 8" xfId="52376" xr:uid="{00000000-0005-0000-0000-00009CBB0000}"/>
    <cellStyle name="Output 2 4 5" xfId="8661" xr:uid="{00000000-0005-0000-0000-00009DBB0000}"/>
    <cellStyle name="Output 2 4 5 2" xfId="19028" xr:uid="{00000000-0005-0000-0000-00009EBB0000}"/>
    <cellStyle name="Output 2 4 5 3" xfId="26244" xr:uid="{00000000-0005-0000-0000-00009FBB0000}"/>
    <cellStyle name="Output 2 4 5 4" xfId="31315" xr:uid="{00000000-0005-0000-0000-0000A0BB0000}"/>
    <cellStyle name="Output 2 4 5 5" xfId="35991" xr:uid="{00000000-0005-0000-0000-0000A1BB0000}"/>
    <cellStyle name="Output 2 4 5 6" xfId="41469" xr:uid="{00000000-0005-0000-0000-0000A2BB0000}"/>
    <cellStyle name="Output 2 4 5 7" xfId="46367" xr:uid="{00000000-0005-0000-0000-0000A3BB0000}"/>
    <cellStyle name="Output 2 4 5 8" xfId="52377" xr:uid="{00000000-0005-0000-0000-0000A4BB0000}"/>
    <cellStyle name="Output 2 4 6" xfId="9011" xr:uid="{00000000-0005-0000-0000-0000A5BB0000}"/>
    <cellStyle name="Output 2 4 6 2" xfId="19029" xr:uid="{00000000-0005-0000-0000-0000A6BB0000}"/>
    <cellStyle name="Output 2 4 6 3" xfId="26245" xr:uid="{00000000-0005-0000-0000-0000A7BB0000}"/>
    <cellStyle name="Output 2 4 6 4" xfId="31316" xr:uid="{00000000-0005-0000-0000-0000A8BB0000}"/>
    <cellStyle name="Output 2 4 6 5" xfId="35992" xr:uid="{00000000-0005-0000-0000-0000A9BB0000}"/>
    <cellStyle name="Output 2 4 6 6" xfId="41470" xr:uid="{00000000-0005-0000-0000-0000AABB0000}"/>
    <cellStyle name="Output 2 4 6 7" xfId="46368" xr:uid="{00000000-0005-0000-0000-0000ABBB0000}"/>
    <cellStyle name="Output 2 4 6 8" xfId="52378" xr:uid="{00000000-0005-0000-0000-0000ACBB0000}"/>
    <cellStyle name="Output 2 4 7" xfId="9466" xr:uid="{00000000-0005-0000-0000-0000ADBB0000}"/>
    <cellStyle name="Output 2 4 7 2" xfId="19030" xr:uid="{00000000-0005-0000-0000-0000AEBB0000}"/>
    <cellStyle name="Output 2 4 7 3" xfId="26246" xr:uid="{00000000-0005-0000-0000-0000AFBB0000}"/>
    <cellStyle name="Output 2 4 7 4" xfId="31317" xr:uid="{00000000-0005-0000-0000-0000B0BB0000}"/>
    <cellStyle name="Output 2 4 7 5" xfId="35993" xr:uid="{00000000-0005-0000-0000-0000B1BB0000}"/>
    <cellStyle name="Output 2 4 7 6" xfId="41471" xr:uid="{00000000-0005-0000-0000-0000B2BB0000}"/>
    <cellStyle name="Output 2 4 7 7" xfId="46369" xr:uid="{00000000-0005-0000-0000-0000B3BB0000}"/>
    <cellStyle name="Output 2 4 7 8" xfId="52379" xr:uid="{00000000-0005-0000-0000-0000B4BB0000}"/>
    <cellStyle name="Output 2 4 8" xfId="9786" xr:uid="{00000000-0005-0000-0000-0000B5BB0000}"/>
    <cellStyle name="Output 2 4 8 2" xfId="19031" xr:uid="{00000000-0005-0000-0000-0000B6BB0000}"/>
    <cellStyle name="Output 2 4 8 3" xfId="26247" xr:uid="{00000000-0005-0000-0000-0000B7BB0000}"/>
    <cellStyle name="Output 2 4 8 4" xfId="31318" xr:uid="{00000000-0005-0000-0000-0000B8BB0000}"/>
    <cellStyle name="Output 2 4 8 5" xfId="35994" xr:uid="{00000000-0005-0000-0000-0000B9BB0000}"/>
    <cellStyle name="Output 2 4 8 6" xfId="41472" xr:uid="{00000000-0005-0000-0000-0000BABB0000}"/>
    <cellStyle name="Output 2 4 8 7" xfId="46370" xr:uid="{00000000-0005-0000-0000-0000BBBB0000}"/>
    <cellStyle name="Output 2 4 8 8" xfId="52380" xr:uid="{00000000-0005-0000-0000-0000BCBB0000}"/>
    <cellStyle name="Output 2 4 9" xfId="10055" xr:uid="{00000000-0005-0000-0000-0000BDBB0000}"/>
    <cellStyle name="Output 2 4 9 2" xfId="19032" xr:uid="{00000000-0005-0000-0000-0000BEBB0000}"/>
    <cellStyle name="Output 2 4 9 3" xfId="26248" xr:uid="{00000000-0005-0000-0000-0000BFBB0000}"/>
    <cellStyle name="Output 2 4 9 4" xfId="31319" xr:uid="{00000000-0005-0000-0000-0000C0BB0000}"/>
    <cellStyle name="Output 2 4 9 5" xfId="35995" xr:uid="{00000000-0005-0000-0000-0000C1BB0000}"/>
    <cellStyle name="Output 2 4 9 6" xfId="41473" xr:uid="{00000000-0005-0000-0000-0000C2BB0000}"/>
    <cellStyle name="Output 2 4 9 7" xfId="46371" xr:uid="{00000000-0005-0000-0000-0000C3BB0000}"/>
    <cellStyle name="Output 2 4 9 8" xfId="52381" xr:uid="{00000000-0005-0000-0000-0000C4BB0000}"/>
    <cellStyle name="Output 2 5" xfId="5785" xr:uid="{00000000-0005-0000-0000-0000C5BB0000}"/>
    <cellStyle name="Output 2 5 10" xfId="19033" xr:uid="{00000000-0005-0000-0000-0000C6BB0000}"/>
    <cellStyle name="Output 2 5 11" xfId="26249" xr:uid="{00000000-0005-0000-0000-0000C7BB0000}"/>
    <cellStyle name="Output 2 5 12" xfId="31320" xr:uid="{00000000-0005-0000-0000-0000C8BB0000}"/>
    <cellStyle name="Output 2 5 13" xfId="35996" xr:uid="{00000000-0005-0000-0000-0000C9BB0000}"/>
    <cellStyle name="Output 2 5 14" xfId="41474" xr:uid="{00000000-0005-0000-0000-0000CABB0000}"/>
    <cellStyle name="Output 2 5 15" xfId="46372" xr:uid="{00000000-0005-0000-0000-0000CBBB0000}"/>
    <cellStyle name="Output 2 5 16" xfId="52382" xr:uid="{00000000-0005-0000-0000-0000CCBB0000}"/>
    <cellStyle name="Output 2 5 2" xfId="7472" xr:uid="{00000000-0005-0000-0000-0000CDBB0000}"/>
    <cellStyle name="Output 2 5 2 2" xfId="19034" xr:uid="{00000000-0005-0000-0000-0000CEBB0000}"/>
    <cellStyle name="Output 2 5 2 3" xfId="26250" xr:uid="{00000000-0005-0000-0000-0000CFBB0000}"/>
    <cellStyle name="Output 2 5 2 4" xfId="31321" xr:uid="{00000000-0005-0000-0000-0000D0BB0000}"/>
    <cellStyle name="Output 2 5 2 5" xfId="35997" xr:uid="{00000000-0005-0000-0000-0000D1BB0000}"/>
    <cellStyle name="Output 2 5 2 6" xfId="41475" xr:uid="{00000000-0005-0000-0000-0000D2BB0000}"/>
    <cellStyle name="Output 2 5 2 7" xfId="46373" xr:uid="{00000000-0005-0000-0000-0000D3BB0000}"/>
    <cellStyle name="Output 2 5 2 8" xfId="52383" xr:uid="{00000000-0005-0000-0000-0000D4BB0000}"/>
    <cellStyle name="Output 2 5 3" xfId="7972" xr:uid="{00000000-0005-0000-0000-0000D5BB0000}"/>
    <cellStyle name="Output 2 5 3 2" xfId="19035" xr:uid="{00000000-0005-0000-0000-0000D6BB0000}"/>
    <cellStyle name="Output 2 5 3 3" xfId="26251" xr:uid="{00000000-0005-0000-0000-0000D7BB0000}"/>
    <cellStyle name="Output 2 5 3 4" xfId="31322" xr:uid="{00000000-0005-0000-0000-0000D8BB0000}"/>
    <cellStyle name="Output 2 5 3 5" xfId="35998" xr:uid="{00000000-0005-0000-0000-0000D9BB0000}"/>
    <cellStyle name="Output 2 5 3 6" xfId="41476" xr:uid="{00000000-0005-0000-0000-0000DABB0000}"/>
    <cellStyle name="Output 2 5 3 7" xfId="46374" xr:uid="{00000000-0005-0000-0000-0000DBBB0000}"/>
    <cellStyle name="Output 2 5 3 8" xfId="52384" xr:uid="{00000000-0005-0000-0000-0000DCBB0000}"/>
    <cellStyle name="Output 2 5 4" xfId="8331" xr:uid="{00000000-0005-0000-0000-0000DDBB0000}"/>
    <cellStyle name="Output 2 5 4 2" xfId="19036" xr:uid="{00000000-0005-0000-0000-0000DEBB0000}"/>
    <cellStyle name="Output 2 5 4 3" xfId="26252" xr:uid="{00000000-0005-0000-0000-0000DFBB0000}"/>
    <cellStyle name="Output 2 5 4 4" xfId="31323" xr:uid="{00000000-0005-0000-0000-0000E0BB0000}"/>
    <cellStyle name="Output 2 5 4 5" xfId="35999" xr:uid="{00000000-0005-0000-0000-0000E1BB0000}"/>
    <cellStyle name="Output 2 5 4 6" xfId="41477" xr:uid="{00000000-0005-0000-0000-0000E2BB0000}"/>
    <cellStyle name="Output 2 5 4 7" xfId="46375" xr:uid="{00000000-0005-0000-0000-0000E3BB0000}"/>
    <cellStyle name="Output 2 5 4 8" xfId="52385" xr:uid="{00000000-0005-0000-0000-0000E4BB0000}"/>
    <cellStyle name="Output 2 5 5" xfId="8747" xr:uid="{00000000-0005-0000-0000-0000E5BB0000}"/>
    <cellStyle name="Output 2 5 5 2" xfId="19037" xr:uid="{00000000-0005-0000-0000-0000E6BB0000}"/>
    <cellStyle name="Output 2 5 5 3" xfId="26253" xr:uid="{00000000-0005-0000-0000-0000E7BB0000}"/>
    <cellStyle name="Output 2 5 5 4" xfId="31324" xr:uid="{00000000-0005-0000-0000-0000E8BB0000}"/>
    <cellStyle name="Output 2 5 5 5" xfId="36000" xr:uid="{00000000-0005-0000-0000-0000E9BB0000}"/>
    <cellStyle name="Output 2 5 5 6" xfId="41478" xr:uid="{00000000-0005-0000-0000-0000EABB0000}"/>
    <cellStyle name="Output 2 5 5 7" xfId="46376" xr:uid="{00000000-0005-0000-0000-0000EBBB0000}"/>
    <cellStyle name="Output 2 5 5 8" xfId="52386" xr:uid="{00000000-0005-0000-0000-0000ECBB0000}"/>
    <cellStyle name="Output 2 5 6" xfId="9113" xr:uid="{00000000-0005-0000-0000-0000EDBB0000}"/>
    <cellStyle name="Output 2 5 6 2" xfId="19038" xr:uid="{00000000-0005-0000-0000-0000EEBB0000}"/>
    <cellStyle name="Output 2 5 6 3" xfId="26254" xr:uid="{00000000-0005-0000-0000-0000EFBB0000}"/>
    <cellStyle name="Output 2 5 6 4" xfId="31325" xr:uid="{00000000-0005-0000-0000-0000F0BB0000}"/>
    <cellStyle name="Output 2 5 6 5" xfId="36001" xr:uid="{00000000-0005-0000-0000-0000F1BB0000}"/>
    <cellStyle name="Output 2 5 6 6" xfId="41479" xr:uid="{00000000-0005-0000-0000-0000F2BB0000}"/>
    <cellStyle name="Output 2 5 6 7" xfId="46377" xr:uid="{00000000-0005-0000-0000-0000F3BB0000}"/>
    <cellStyle name="Output 2 5 6 8" xfId="52387" xr:uid="{00000000-0005-0000-0000-0000F4BB0000}"/>
    <cellStyle name="Output 2 5 7" xfId="9544" xr:uid="{00000000-0005-0000-0000-0000F5BB0000}"/>
    <cellStyle name="Output 2 5 7 2" xfId="19039" xr:uid="{00000000-0005-0000-0000-0000F6BB0000}"/>
    <cellStyle name="Output 2 5 7 3" xfId="26255" xr:uid="{00000000-0005-0000-0000-0000F7BB0000}"/>
    <cellStyle name="Output 2 5 7 4" xfId="31326" xr:uid="{00000000-0005-0000-0000-0000F8BB0000}"/>
    <cellStyle name="Output 2 5 7 5" xfId="36002" xr:uid="{00000000-0005-0000-0000-0000F9BB0000}"/>
    <cellStyle name="Output 2 5 7 6" xfId="41480" xr:uid="{00000000-0005-0000-0000-0000FABB0000}"/>
    <cellStyle name="Output 2 5 7 7" xfId="46378" xr:uid="{00000000-0005-0000-0000-0000FBBB0000}"/>
    <cellStyle name="Output 2 5 7 8" xfId="52388" xr:uid="{00000000-0005-0000-0000-0000FCBB0000}"/>
    <cellStyle name="Output 2 5 8" xfId="9858" xr:uid="{00000000-0005-0000-0000-0000FDBB0000}"/>
    <cellStyle name="Output 2 5 8 2" xfId="19040" xr:uid="{00000000-0005-0000-0000-0000FEBB0000}"/>
    <cellStyle name="Output 2 5 8 3" xfId="26256" xr:uid="{00000000-0005-0000-0000-0000FFBB0000}"/>
    <cellStyle name="Output 2 5 8 4" xfId="31327" xr:uid="{00000000-0005-0000-0000-000000BC0000}"/>
    <cellStyle name="Output 2 5 8 5" xfId="36003" xr:uid="{00000000-0005-0000-0000-000001BC0000}"/>
    <cellStyle name="Output 2 5 8 6" xfId="41481" xr:uid="{00000000-0005-0000-0000-000002BC0000}"/>
    <cellStyle name="Output 2 5 8 7" xfId="46379" xr:uid="{00000000-0005-0000-0000-000003BC0000}"/>
    <cellStyle name="Output 2 5 8 8" xfId="52389" xr:uid="{00000000-0005-0000-0000-000004BC0000}"/>
    <cellStyle name="Output 2 5 9" xfId="10126" xr:uid="{00000000-0005-0000-0000-000005BC0000}"/>
    <cellStyle name="Output 2 5 9 2" xfId="19041" xr:uid="{00000000-0005-0000-0000-000006BC0000}"/>
    <cellStyle name="Output 2 5 9 3" xfId="26257" xr:uid="{00000000-0005-0000-0000-000007BC0000}"/>
    <cellStyle name="Output 2 5 9 4" xfId="31328" xr:uid="{00000000-0005-0000-0000-000008BC0000}"/>
    <cellStyle name="Output 2 5 9 5" xfId="36004" xr:uid="{00000000-0005-0000-0000-000009BC0000}"/>
    <cellStyle name="Output 2 5 9 6" xfId="41482" xr:uid="{00000000-0005-0000-0000-00000ABC0000}"/>
    <cellStyle name="Output 2 5 9 7" xfId="46380" xr:uid="{00000000-0005-0000-0000-00000BBC0000}"/>
    <cellStyle name="Output 2 5 9 8" xfId="52390" xr:uid="{00000000-0005-0000-0000-00000CBC0000}"/>
    <cellStyle name="Output 2 6" xfId="3847" xr:uid="{00000000-0005-0000-0000-00000DBC0000}"/>
    <cellStyle name="Output 2 6 2" xfId="19042" xr:uid="{00000000-0005-0000-0000-00000EBC0000}"/>
    <cellStyle name="Output 2 6 3" xfId="26258" xr:uid="{00000000-0005-0000-0000-00000FBC0000}"/>
    <cellStyle name="Output 2 6 4" xfId="31329" xr:uid="{00000000-0005-0000-0000-000010BC0000}"/>
    <cellStyle name="Output 2 6 5" xfId="36005" xr:uid="{00000000-0005-0000-0000-000011BC0000}"/>
    <cellStyle name="Output 2 6 6" xfId="41483" xr:uid="{00000000-0005-0000-0000-000012BC0000}"/>
    <cellStyle name="Output 2 6 7" xfId="46381" xr:uid="{00000000-0005-0000-0000-000013BC0000}"/>
    <cellStyle name="Output 2 6 8" xfId="52391" xr:uid="{00000000-0005-0000-0000-000014BC0000}"/>
    <cellStyle name="Output 2 7" xfId="4551" xr:uid="{00000000-0005-0000-0000-000015BC0000}"/>
    <cellStyle name="Output 2 7 2" xfId="19043" xr:uid="{00000000-0005-0000-0000-000016BC0000}"/>
    <cellStyle name="Output 2 7 3" xfId="26259" xr:uid="{00000000-0005-0000-0000-000017BC0000}"/>
    <cellStyle name="Output 2 7 4" xfId="31330" xr:uid="{00000000-0005-0000-0000-000018BC0000}"/>
    <cellStyle name="Output 2 7 5" xfId="36006" xr:uid="{00000000-0005-0000-0000-000019BC0000}"/>
    <cellStyle name="Output 2 7 6" xfId="41484" xr:uid="{00000000-0005-0000-0000-00001ABC0000}"/>
    <cellStyle name="Output 2 7 7" xfId="46382" xr:uid="{00000000-0005-0000-0000-00001BBC0000}"/>
    <cellStyle name="Output 2 7 8" xfId="52392" xr:uid="{00000000-0005-0000-0000-00001CBC0000}"/>
    <cellStyle name="Output 2 8" xfId="4786" xr:uid="{00000000-0005-0000-0000-00001DBC0000}"/>
    <cellStyle name="Output 2 8 2" xfId="19044" xr:uid="{00000000-0005-0000-0000-00001EBC0000}"/>
    <cellStyle name="Output 2 8 3" xfId="26260" xr:uid="{00000000-0005-0000-0000-00001FBC0000}"/>
    <cellStyle name="Output 2 8 4" xfId="31331" xr:uid="{00000000-0005-0000-0000-000020BC0000}"/>
    <cellStyle name="Output 2 8 5" xfId="36007" xr:uid="{00000000-0005-0000-0000-000021BC0000}"/>
    <cellStyle name="Output 2 8 6" xfId="41485" xr:uid="{00000000-0005-0000-0000-000022BC0000}"/>
    <cellStyle name="Output 2 8 7" xfId="46383" xr:uid="{00000000-0005-0000-0000-000023BC0000}"/>
    <cellStyle name="Output 2 8 8" xfId="52393" xr:uid="{00000000-0005-0000-0000-000024BC0000}"/>
    <cellStyle name="Output 2 9" xfId="6212" xr:uid="{00000000-0005-0000-0000-000025BC0000}"/>
    <cellStyle name="Output 2 9 2" xfId="19045" xr:uid="{00000000-0005-0000-0000-000026BC0000}"/>
    <cellStyle name="Output 2 9 3" xfId="26261" xr:uid="{00000000-0005-0000-0000-000027BC0000}"/>
    <cellStyle name="Output 2 9 4" xfId="31332" xr:uid="{00000000-0005-0000-0000-000028BC0000}"/>
    <cellStyle name="Output 2 9 5" xfId="36008" xr:uid="{00000000-0005-0000-0000-000029BC0000}"/>
    <cellStyle name="Output 2 9 6" xfId="41486" xr:uid="{00000000-0005-0000-0000-00002ABC0000}"/>
    <cellStyle name="Output 2 9 7" xfId="46384" xr:uid="{00000000-0005-0000-0000-00002BBC0000}"/>
    <cellStyle name="Output 2 9 8" xfId="52394" xr:uid="{00000000-0005-0000-0000-00002CBC0000}"/>
    <cellStyle name="Output 3" xfId="2248" xr:uid="{00000000-0005-0000-0000-00002DBC0000}"/>
    <cellStyle name="Output 3 10" xfId="6434" xr:uid="{00000000-0005-0000-0000-00002EBC0000}"/>
    <cellStyle name="Output 3 10 2" xfId="19046" xr:uid="{00000000-0005-0000-0000-00002FBC0000}"/>
    <cellStyle name="Output 3 10 3" xfId="26262" xr:uid="{00000000-0005-0000-0000-000030BC0000}"/>
    <cellStyle name="Output 3 10 4" xfId="31333" xr:uid="{00000000-0005-0000-0000-000031BC0000}"/>
    <cellStyle name="Output 3 10 5" xfId="36009" xr:uid="{00000000-0005-0000-0000-000032BC0000}"/>
    <cellStyle name="Output 3 10 6" xfId="41487" xr:uid="{00000000-0005-0000-0000-000033BC0000}"/>
    <cellStyle name="Output 3 10 7" xfId="46385" xr:uid="{00000000-0005-0000-0000-000034BC0000}"/>
    <cellStyle name="Output 3 10 8" xfId="52395" xr:uid="{00000000-0005-0000-0000-000035BC0000}"/>
    <cellStyle name="Output 3 11" xfId="12031" xr:uid="{00000000-0005-0000-0000-000036BC0000}"/>
    <cellStyle name="Output 3 2" xfId="4890" xr:uid="{00000000-0005-0000-0000-000037BC0000}"/>
    <cellStyle name="Output 3 2 10" xfId="26263" xr:uid="{00000000-0005-0000-0000-000038BC0000}"/>
    <cellStyle name="Output 3 2 11" xfId="31334" xr:uid="{00000000-0005-0000-0000-000039BC0000}"/>
    <cellStyle name="Output 3 2 12" xfId="36010" xr:uid="{00000000-0005-0000-0000-00003ABC0000}"/>
    <cellStyle name="Output 3 2 13" xfId="41488" xr:uid="{00000000-0005-0000-0000-00003BBC0000}"/>
    <cellStyle name="Output 3 2 14" xfId="46386" xr:uid="{00000000-0005-0000-0000-00003CBC0000}"/>
    <cellStyle name="Output 3 2 15" xfId="52396" xr:uid="{00000000-0005-0000-0000-00003DBC0000}"/>
    <cellStyle name="Output 3 2 2" xfId="7196" xr:uid="{00000000-0005-0000-0000-00003EBC0000}"/>
    <cellStyle name="Output 3 2 2 2" xfId="19048" xr:uid="{00000000-0005-0000-0000-00003FBC0000}"/>
    <cellStyle name="Output 3 2 2 3" xfId="26264" xr:uid="{00000000-0005-0000-0000-000040BC0000}"/>
    <cellStyle name="Output 3 2 2 4" xfId="31335" xr:uid="{00000000-0005-0000-0000-000041BC0000}"/>
    <cellStyle name="Output 3 2 2 5" xfId="36011" xr:uid="{00000000-0005-0000-0000-000042BC0000}"/>
    <cellStyle name="Output 3 2 2 6" xfId="41489" xr:uid="{00000000-0005-0000-0000-000043BC0000}"/>
    <cellStyle name="Output 3 2 2 7" xfId="46387" xr:uid="{00000000-0005-0000-0000-000044BC0000}"/>
    <cellStyle name="Output 3 2 2 8" xfId="52397" xr:uid="{00000000-0005-0000-0000-000045BC0000}"/>
    <cellStyle name="Output 3 2 3" xfId="7743" xr:uid="{00000000-0005-0000-0000-000046BC0000}"/>
    <cellStyle name="Output 3 2 3 2" xfId="19049" xr:uid="{00000000-0005-0000-0000-000047BC0000}"/>
    <cellStyle name="Output 3 2 3 3" xfId="26265" xr:uid="{00000000-0005-0000-0000-000048BC0000}"/>
    <cellStyle name="Output 3 2 3 4" xfId="31336" xr:uid="{00000000-0005-0000-0000-000049BC0000}"/>
    <cellStyle name="Output 3 2 3 5" xfId="36012" xr:uid="{00000000-0005-0000-0000-00004ABC0000}"/>
    <cellStyle name="Output 3 2 3 6" xfId="41490" xr:uid="{00000000-0005-0000-0000-00004BBC0000}"/>
    <cellStyle name="Output 3 2 3 7" xfId="46388" xr:uid="{00000000-0005-0000-0000-00004CBC0000}"/>
    <cellStyle name="Output 3 2 3 8" xfId="52398" xr:uid="{00000000-0005-0000-0000-00004DBC0000}"/>
    <cellStyle name="Output 3 2 4" xfId="8066" xr:uid="{00000000-0005-0000-0000-00004EBC0000}"/>
    <cellStyle name="Output 3 2 4 2" xfId="19050" xr:uid="{00000000-0005-0000-0000-00004FBC0000}"/>
    <cellStyle name="Output 3 2 4 3" xfId="26266" xr:uid="{00000000-0005-0000-0000-000050BC0000}"/>
    <cellStyle name="Output 3 2 4 4" xfId="31337" xr:uid="{00000000-0005-0000-0000-000051BC0000}"/>
    <cellStyle name="Output 3 2 4 5" xfId="36013" xr:uid="{00000000-0005-0000-0000-000052BC0000}"/>
    <cellStyle name="Output 3 2 4 6" xfId="41491" xr:uid="{00000000-0005-0000-0000-000053BC0000}"/>
    <cellStyle name="Output 3 2 4 7" xfId="46389" xr:uid="{00000000-0005-0000-0000-000054BC0000}"/>
    <cellStyle name="Output 3 2 4 8" xfId="52399" xr:uid="{00000000-0005-0000-0000-000055BC0000}"/>
    <cellStyle name="Output 3 2 5" xfId="8516" xr:uid="{00000000-0005-0000-0000-000056BC0000}"/>
    <cellStyle name="Output 3 2 5 2" xfId="19051" xr:uid="{00000000-0005-0000-0000-000057BC0000}"/>
    <cellStyle name="Output 3 2 5 3" xfId="26267" xr:uid="{00000000-0005-0000-0000-000058BC0000}"/>
    <cellStyle name="Output 3 2 5 4" xfId="31338" xr:uid="{00000000-0005-0000-0000-000059BC0000}"/>
    <cellStyle name="Output 3 2 5 5" xfId="36014" xr:uid="{00000000-0005-0000-0000-00005ABC0000}"/>
    <cellStyle name="Output 3 2 5 6" xfId="41492" xr:uid="{00000000-0005-0000-0000-00005BBC0000}"/>
    <cellStyle name="Output 3 2 5 7" xfId="46390" xr:uid="{00000000-0005-0000-0000-00005CBC0000}"/>
    <cellStyle name="Output 3 2 5 8" xfId="52400" xr:uid="{00000000-0005-0000-0000-00005DBC0000}"/>
    <cellStyle name="Output 3 2 6" xfId="8862" xr:uid="{00000000-0005-0000-0000-00005EBC0000}"/>
    <cellStyle name="Output 3 2 6 2" xfId="19052" xr:uid="{00000000-0005-0000-0000-00005FBC0000}"/>
    <cellStyle name="Output 3 2 6 3" xfId="26268" xr:uid="{00000000-0005-0000-0000-000060BC0000}"/>
    <cellStyle name="Output 3 2 6 4" xfId="31339" xr:uid="{00000000-0005-0000-0000-000061BC0000}"/>
    <cellStyle name="Output 3 2 6 5" xfId="36015" xr:uid="{00000000-0005-0000-0000-000062BC0000}"/>
    <cellStyle name="Output 3 2 6 6" xfId="41493" xr:uid="{00000000-0005-0000-0000-000063BC0000}"/>
    <cellStyle name="Output 3 2 6 7" xfId="46391" xr:uid="{00000000-0005-0000-0000-000064BC0000}"/>
    <cellStyle name="Output 3 2 6 8" xfId="52401" xr:uid="{00000000-0005-0000-0000-000065BC0000}"/>
    <cellStyle name="Output 3 2 7" xfId="9675" xr:uid="{00000000-0005-0000-0000-000066BC0000}"/>
    <cellStyle name="Output 3 2 7 2" xfId="19053" xr:uid="{00000000-0005-0000-0000-000067BC0000}"/>
    <cellStyle name="Output 3 2 7 3" xfId="26269" xr:uid="{00000000-0005-0000-0000-000068BC0000}"/>
    <cellStyle name="Output 3 2 7 4" xfId="31340" xr:uid="{00000000-0005-0000-0000-000069BC0000}"/>
    <cellStyle name="Output 3 2 7 5" xfId="36016" xr:uid="{00000000-0005-0000-0000-00006ABC0000}"/>
    <cellStyle name="Output 3 2 7 6" xfId="41494" xr:uid="{00000000-0005-0000-0000-00006BBC0000}"/>
    <cellStyle name="Output 3 2 7 7" xfId="46392" xr:uid="{00000000-0005-0000-0000-00006CBC0000}"/>
    <cellStyle name="Output 3 2 7 8" xfId="52402" xr:uid="{00000000-0005-0000-0000-00006DBC0000}"/>
    <cellStyle name="Output 3 2 8" xfId="9942" xr:uid="{00000000-0005-0000-0000-00006EBC0000}"/>
    <cellStyle name="Output 3 2 8 2" xfId="19054" xr:uid="{00000000-0005-0000-0000-00006FBC0000}"/>
    <cellStyle name="Output 3 2 8 3" xfId="26270" xr:uid="{00000000-0005-0000-0000-000070BC0000}"/>
    <cellStyle name="Output 3 2 8 4" xfId="31341" xr:uid="{00000000-0005-0000-0000-000071BC0000}"/>
    <cellStyle name="Output 3 2 8 5" xfId="36017" xr:uid="{00000000-0005-0000-0000-000072BC0000}"/>
    <cellStyle name="Output 3 2 8 6" xfId="41495" xr:uid="{00000000-0005-0000-0000-000073BC0000}"/>
    <cellStyle name="Output 3 2 8 7" xfId="46393" xr:uid="{00000000-0005-0000-0000-000074BC0000}"/>
    <cellStyle name="Output 3 2 8 8" xfId="52403" xr:uid="{00000000-0005-0000-0000-000075BC0000}"/>
    <cellStyle name="Output 3 2 9" xfId="19047" xr:uid="{00000000-0005-0000-0000-000076BC0000}"/>
    <cellStyle name="Output 3 3" xfId="5002" xr:uid="{00000000-0005-0000-0000-000077BC0000}"/>
    <cellStyle name="Output 3 3 10" xfId="19055" xr:uid="{00000000-0005-0000-0000-000078BC0000}"/>
    <cellStyle name="Output 3 3 11" xfId="26271" xr:uid="{00000000-0005-0000-0000-000079BC0000}"/>
    <cellStyle name="Output 3 3 12" xfId="31342" xr:uid="{00000000-0005-0000-0000-00007ABC0000}"/>
    <cellStyle name="Output 3 3 13" xfId="36018" xr:uid="{00000000-0005-0000-0000-00007BBC0000}"/>
    <cellStyle name="Output 3 3 14" xfId="41496" xr:uid="{00000000-0005-0000-0000-00007CBC0000}"/>
    <cellStyle name="Output 3 3 15" xfId="46394" xr:uid="{00000000-0005-0000-0000-00007DBC0000}"/>
    <cellStyle name="Output 3 3 16" xfId="52404" xr:uid="{00000000-0005-0000-0000-00007EBC0000}"/>
    <cellStyle name="Output 3 3 2" xfId="6769" xr:uid="{00000000-0005-0000-0000-00007FBC0000}"/>
    <cellStyle name="Output 3 3 2 2" xfId="19056" xr:uid="{00000000-0005-0000-0000-000080BC0000}"/>
    <cellStyle name="Output 3 3 2 3" xfId="26272" xr:uid="{00000000-0005-0000-0000-000081BC0000}"/>
    <cellStyle name="Output 3 3 2 4" xfId="31343" xr:uid="{00000000-0005-0000-0000-000082BC0000}"/>
    <cellStyle name="Output 3 3 2 5" xfId="36019" xr:uid="{00000000-0005-0000-0000-000083BC0000}"/>
    <cellStyle name="Output 3 3 2 6" xfId="41497" xr:uid="{00000000-0005-0000-0000-000084BC0000}"/>
    <cellStyle name="Output 3 3 2 7" xfId="46395" xr:uid="{00000000-0005-0000-0000-000085BC0000}"/>
    <cellStyle name="Output 3 3 2 8" xfId="52405" xr:uid="{00000000-0005-0000-0000-000086BC0000}"/>
    <cellStyle name="Output 3 3 3" xfId="6103" xr:uid="{00000000-0005-0000-0000-000087BC0000}"/>
    <cellStyle name="Output 3 3 3 2" xfId="19057" xr:uid="{00000000-0005-0000-0000-000088BC0000}"/>
    <cellStyle name="Output 3 3 3 3" xfId="26273" xr:uid="{00000000-0005-0000-0000-000089BC0000}"/>
    <cellStyle name="Output 3 3 3 4" xfId="31344" xr:uid="{00000000-0005-0000-0000-00008ABC0000}"/>
    <cellStyle name="Output 3 3 3 5" xfId="36020" xr:uid="{00000000-0005-0000-0000-00008BBC0000}"/>
    <cellStyle name="Output 3 3 3 6" xfId="41498" xr:uid="{00000000-0005-0000-0000-00008CBC0000}"/>
    <cellStyle name="Output 3 3 3 7" xfId="46396" xr:uid="{00000000-0005-0000-0000-00008DBC0000}"/>
    <cellStyle name="Output 3 3 3 8" xfId="52406" xr:uid="{00000000-0005-0000-0000-00008EBC0000}"/>
    <cellStyle name="Output 3 3 4" xfId="5380" xr:uid="{00000000-0005-0000-0000-00008FBC0000}"/>
    <cellStyle name="Output 3 3 4 2" xfId="19058" xr:uid="{00000000-0005-0000-0000-000090BC0000}"/>
    <cellStyle name="Output 3 3 4 3" xfId="26274" xr:uid="{00000000-0005-0000-0000-000091BC0000}"/>
    <cellStyle name="Output 3 3 4 4" xfId="31345" xr:uid="{00000000-0005-0000-0000-000092BC0000}"/>
    <cellStyle name="Output 3 3 4 5" xfId="36021" xr:uid="{00000000-0005-0000-0000-000093BC0000}"/>
    <cellStyle name="Output 3 3 4 6" xfId="41499" xr:uid="{00000000-0005-0000-0000-000094BC0000}"/>
    <cellStyle name="Output 3 3 4 7" xfId="46397" xr:uid="{00000000-0005-0000-0000-000095BC0000}"/>
    <cellStyle name="Output 3 3 4 8" xfId="52407" xr:uid="{00000000-0005-0000-0000-000096BC0000}"/>
    <cellStyle name="Output 3 3 5" xfId="6167" xr:uid="{00000000-0005-0000-0000-000097BC0000}"/>
    <cellStyle name="Output 3 3 5 2" xfId="19059" xr:uid="{00000000-0005-0000-0000-000098BC0000}"/>
    <cellStyle name="Output 3 3 5 3" xfId="26275" xr:uid="{00000000-0005-0000-0000-000099BC0000}"/>
    <cellStyle name="Output 3 3 5 4" xfId="31346" xr:uid="{00000000-0005-0000-0000-00009ABC0000}"/>
    <cellStyle name="Output 3 3 5 5" xfId="36022" xr:uid="{00000000-0005-0000-0000-00009BBC0000}"/>
    <cellStyle name="Output 3 3 5 6" xfId="41500" xr:uid="{00000000-0005-0000-0000-00009CBC0000}"/>
    <cellStyle name="Output 3 3 5 7" xfId="46398" xr:uid="{00000000-0005-0000-0000-00009DBC0000}"/>
    <cellStyle name="Output 3 3 5 8" xfId="52408" xr:uid="{00000000-0005-0000-0000-00009EBC0000}"/>
    <cellStyle name="Output 3 3 6" xfId="3978" xr:uid="{00000000-0005-0000-0000-00009FBC0000}"/>
    <cellStyle name="Output 3 3 6 2" xfId="19060" xr:uid="{00000000-0005-0000-0000-0000A0BC0000}"/>
    <cellStyle name="Output 3 3 6 3" xfId="26276" xr:uid="{00000000-0005-0000-0000-0000A1BC0000}"/>
    <cellStyle name="Output 3 3 6 4" xfId="31347" xr:uid="{00000000-0005-0000-0000-0000A2BC0000}"/>
    <cellStyle name="Output 3 3 6 5" xfId="36023" xr:uid="{00000000-0005-0000-0000-0000A3BC0000}"/>
    <cellStyle name="Output 3 3 6 6" xfId="41501" xr:uid="{00000000-0005-0000-0000-0000A4BC0000}"/>
    <cellStyle name="Output 3 3 6 7" xfId="46399" xr:uid="{00000000-0005-0000-0000-0000A5BC0000}"/>
    <cellStyle name="Output 3 3 6 8" xfId="52409" xr:uid="{00000000-0005-0000-0000-0000A6BC0000}"/>
    <cellStyle name="Output 3 3 7" xfId="8633" xr:uid="{00000000-0005-0000-0000-0000A7BC0000}"/>
    <cellStyle name="Output 3 3 7 2" xfId="19061" xr:uid="{00000000-0005-0000-0000-0000A8BC0000}"/>
    <cellStyle name="Output 3 3 7 3" xfId="26277" xr:uid="{00000000-0005-0000-0000-0000A9BC0000}"/>
    <cellStyle name="Output 3 3 7 4" xfId="31348" xr:uid="{00000000-0005-0000-0000-0000AABC0000}"/>
    <cellStyle name="Output 3 3 7 5" xfId="36024" xr:uid="{00000000-0005-0000-0000-0000ABBC0000}"/>
    <cellStyle name="Output 3 3 7 6" xfId="41502" xr:uid="{00000000-0005-0000-0000-0000ACBC0000}"/>
    <cellStyle name="Output 3 3 7 7" xfId="46400" xr:uid="{00000000-0005-0000-0000-0000ADBC0000}"/>
    <cellStyle name="Output 3 3 7 8" xfId="52410" xr:uid="{00000000-0005-0000-0000-0000AEBC0000}"/>
    <cellStyle name="Output 3 3 8" xfId="8905" xr:uid="{00000000-0005-0000-0000-0000AFBC0000}"/>
    <cellStyle name="Output 3 3 8 2" xfId="19062" xr:uid="{00000000-0005-0000-0000-0000B0BC0000}"/>
    <cellStyle name="Output 3 3 8 3" xfId="26278" xr:uid="{00000000-0005-0000-0000-0000B1BC0000}"/>
    <cellStyle name="Output 3 3 8 4" xfId="31349" xr:uid="{00000000-0005-0000-0000-0000B2BC0000}"/>
    <cellStyle name="Output 3 3 8 5" xfId="36025" xr:uid="{00000000-0005-0000-0000-0000B3BC0000}"/>
    <cellStyle name="Output 3 3 8 6" xfId="41503" xr:uid="{00000000-0005-0000-0000-0000B4BC0000}"/>
    <cellStyle name="Output 3 3 8 7" xfId="46401" xr:uid="{00000000-0005-0000-0000-0000B5BC0000}"/>
    <cellStyle name="Output 3 3 8 8" xfId="52411" xr:uid="{00000000-0005-0000-0000-0000B6BC0000}"/>
    <cellStyle name="Output 3 3 9" xfId="8413" xr:uid="{00000000-0005-0000-0000-0000B7BC0000}"/>
    <cellStyle name="Output 3 3 9 2" xfId="19063" xr:uid="{00000000-0005-0000-0000-0000B8BC0000}"/>
    <cellStyle name="Output 3 3 9 3" xfId="26279" xr:uid="{00000000-0005-0000-0000-0000B9BC0000}"/>
    <cellStyle name="Output 3 3 9 4" xfId="31350" xr:uid="{00000000-0005-0000-0000-0000BABC0000}"/>
    <cellStyle name="Output 3 3 9 5" xfId="36026" xr:uid="{00000000-0005-0000-0000-0000BBBC0000}"/>
    <cellStyle name="Output 3 3 9 6" xfId="41504" xr:uid="{00000000-0005-0000-0000-0000BCBC0000}"/>
    <cellStyle name="Output 3 3 9 7" xfId="46402" xr:uid="{00000000-0005-0000-0000-0000BDBC0000}"/>
    <cellStyle name="Output 3 3 9 8" xfId="52412" xr:uid="{00000000-0005-0000-0000-0000BEBC0000}"/>
    <cellStyle name="Output 3 4" xfId="5772" xr:uid="{00000000-0005-0000-0000-0000BFBC0000}"/>
    <cellStyle name="Output 3 4 10" xfId="19064" xr:uid="{00000000-0005-0000-0000-0000C0BC0000}"/>
    <cellStyle name="Output 3 4 11" xfId="26280" xr:uid="{00000000-0005-0000-0000-0000C1BC0000}"/>
    <cellStyle name="Output 3 4 12" xfId="31351" xr:uid="{00000000-0005-0000-0000-0000C2BC0000}"/>
    <cellStyle name="Output 3 4 13" xfId="36027" xr:uid="{00000000-0005-0000-0000-0000C3BC0000}"/>
    <cellStyle name="Output 3 4 14" xfId="41505" xr:uid="{00000000-0005-0000-0000-0000C4BC0000}"/>
    <cellStyle name="Output 3 4 15" xfId="46403" xr:uid="{00000000-0005-0000-0000-0000C5BC0000}"/>
    <cellStyle name="Output 3 4 16" xfId="52413" xr:uid="{00000000-0005-0000-0000-0000C6BC0000}"/>
    <cellStyle name="Output 3 4 2" xfId="7483" xr:uid="{00000000-0005-0000-0000-0000C7BC0000}"/>
    <cellStyle name="Output 3 4 2 2" xfId="19065" xr:uid="{00000000-0005-0000-0000-0000C8BC0000}"/>
    <cellStyle name="Output 3 4 2 3" xfId="26281" xr:uid="{00000000-0005-0000-0000-0000C9BC0000}"/>
    <cellStyle name="Output 3 4 2 4" xfId="31352" xr:uid="{00000000-0005-0000-0000-0000CABC0000}"/>
    <cellStyle name="Output 3 4 2 5" xfId="36028" xr:uid="{00000000-0005-0000-0000-0000CBBC0000}"/>
    <cellStyle name="Output 3 4 2 6" xfId="41506" xr:uid="{00000000-0005-0000-0000-0000CCBC0000}"/>
    <cellStyle name="Output 3 4 2 7" xfId="46404" xr:uid="{00000000-0005-0000-0000-0000CDBC0000}"/>
    <cellStyle name="Output 3 4 2 8" xfId="52414" xr:uid="{00000000-0005-0000-0000-0000CEBC0000}"/>
    <cellStyle name="Output 3 4 3" xfId="7978" xr:uid="{00000000-0005-0000-0000-0000CFBC0000}"/>
    <cellStyle name="Output 3 4 3 2" xfId="19066" xr:uid="{00000000-0005-0000-0000-0000D0BC0000}"/>
    <cellStyle name="Output 3 4 3 3" xfId="26282" xr:uid="{00000000-0005-0000-0000-0000D1BC0000}"/>
    <cellStyle name="Output 3 4 3 4" xfId="31353" xr:uid="{00000000-0005-0000-0000-0000D2BC0000}"/>
    <cellStyle name="Output 3 4 3 5" xfId="36029" xr:uid="{00000000-0005-0000-0000-0000D3BC0000}"/>
    <cellStyle name="Output 3 4 3 6" xfId="41507" xr:uid="{00000000-0005-0000-0000-0000D4BC0000}"/>
    <cellStyle name="Output 3 4 3 7" xfId="46405" xr:uid="{00000000-0005-0000-0000-0000D5BC0000}"/>
    <cellStyle name="Output 3 4 3 8" xfId="52415" xr:uid="{00000000-0005-0000-0000-0000D6BC0000}"/>
    <cellStyle name="Output 3 4 4" xfId="8342" xr:uid="{00000000-0005-0000-0000-0000D7BC0000}"/>
    <cellStyle name="Output 3 4 4 2" xfId="19067" xr:uid="{00000000-0005-0000-0000-0000D8BC0000}"/>
    <cellStyle name="Output 3 4 4 3" xfId="26283" xr:uid="{00000000-0005-0000-0000-0000D9BC0000}"/>
    <cellStyle name="Output 3 4 4 4" xfId="31354" xr:uid="{00000000-0005-0000-0000-0000DABC0000}"/>
    <cellStyle name="Output 3 4 4 5" xfId="36030" xr:uid="{00000000-0005-0000-0000-0000DBBC0000}"/>
    <cellStyle name="Output 3 4 4 6" xfId="41508" xr:uid="{00000000-0005-0000-0000-0000DCBC0000}"/>
    <cellStyle name="Output 3 4 4 7" xfId="46406" xr:uid="{00000000-0005-0000-0000-0000DDBC0000}"/>
    <cellStyle name="Output 3 4 4 8" xfId="52416" xr:uid="{00000000-0005-0000-0000-0000DEBC0000}"/>
    <cellStyle name="Output 3 4 5" xfId="8754" xr:uid="{00000000-0005-0000-0000-0000DFBC0000}"/>
    <cellStyle name="Output 3 4 5 2" xfId="19068" xr:uid="{00000000-0005-0000-0000-0000E0BC0000}"/>
    <cellStyle name="Output 3 4 5 3" xfId="26284" xr:uid="{00000000-0005-0000-0000-0000E1BC0000}"/>
    <cellStyle name="Output 3 4 5 4" xfId="31355" xr:uid="{00000000-0005-0000-0000-0000E2BC0000}"/>
    <cellStyle name="Output 3 4 5 5" xfId="36031" xr:uid="{00000000-0005-0000-0000-0000E3BC0000}"/>
    <cellStyle name="Output 3 4 5 6" xfId="41509" xr:uid="{00000000-0005-0000-0000-0000E4BC0000}"/>
    <cellStyle name="Output 3 4 5 7" xfId="46407" xr:uid="{00000000-0005-0000-0000-0000E5BC0000}"/>
    <cellStyle name="Output 3 4 5 8" xfId="52417" xr:uid="{00000000-0005-0000-0000-0000E6BC0000}"/>
    <cellStyle name="Output 3 4 6" xfId="9124" xr:uid="{00000000-0005-0000-0000-0000E7BC0000}"/>
    <cellStyle name="Output 3 4 6 2" xfId="19069" xr:uid="{00000000-0005-0000-0000-0000E8BC0000}"/>
    <cellStyle name="Output 3 4 6 3" xfId="26285" xr:uid="{00000000-0005-0000-0000-0000E9BC0000}"/>
    <cellStyle name="Output 3 4 6 4" xfId="31356" xr:uid="{00000000-0005-0000-0000-0000EABC0000}"/>
    <cellStyle name="Output 3 4 6 5" xfId="36032" xr:uid="{00000000-0005-0000-0000-0000EBBC0000}"/>
    <cellStyle name="Output 3 4 6 6" xfId="41510" xr:uid="{00000000-0005-0000-0000-0000ECBC0000}"/>
    <cellStyle name="Output 3 4 6 7" xfId="46408" xr:uid="{00000000-0005-0000-0000-0000EDBC0000}"/>
    <cellStyle name="Output 3 4 6 8" xfId="52418" xr:uid="{00000000-0005-0000-0000-0000EEBC0000}"/>
    <cellStyle name="Output 3 4 7" xfId="9549" xr:uid="{00000000-0005-0000-0000-0000EFBC0000}"/>
    <cellStyle name="Output 3 4 7 2" xfId="19070" xr:uid="{00000000-0005-0000-0000-0000F0BC0000}"/>
    <cellStyle name="Output 3 4 7 3" xfId="26286" xr:uid="{00000000-0005-0000-0000-0000F1BC0000}"/>
    <cellStyle name="Output 3 4 7 4" xfId="31357" xr:uid="{00000000-0005-0000-0000-0000F2BC0000}"/>
    <cellStyle name="Output 3 4 7 5" xfId="36033" xr:uid="{00000000-0005-0000-0000-0000F3BC0000}"/>
    <cellStyle name="Output 3 4 7 6" xfId="41511" xr:uid="{00000000-0005-0000-0000-0000F4BC0000}"/>
    <cellStyle name="Output 3 4 7 7" xfId="46409" xr:uid="{00000000-0005-0000-0000-0000F5BC0000}"/>
    <cellStyle name="Output 3 4 7 8" xfId="52419" xr:uid="{00000000-0005-0000-0000-0000F6BC0000}"/>
    <cellStyle name="Output 3 4 8" xfId="9863" xr:uid="{00000000-0005-0000-0000-0000F7BC0000}"/>
    <cellStyle name="Output 3 4 8 2" xfId="19071" xr:uid="{00000000-0005-0000-0000-0000F8BC0000}"/>
    <cellStyle name="Output 3 4 8 3" xfId="26287" xr:uid="{00000000-0005-0000-0000-0000F9BC0000}"/>
    <cellStyle name="Output 3 4 8 4" xfId="31358" xr:uid="{00000000-0005-0000-0000-0000FABC0000}"/>
    <cellStyle name="Output 3 4 8 5" xfId="36034" xr:uid="{00000000-0005-0000-0000-0000FBBC0000}"/>
    <cellStyle name="Output 3 4 8 6" xfId="41512" xr:uid="{00000000-0005-0000-0000-0000FCBC0000}"/>
    <cellStyle name="Output 3 4 8 7" xfId="46410" xr:uid="{00000000-0005-0000-0000-0000FDBC0000}"/>
    <cellStyle name="Output 3 4 8 8" xfId="52420" xr:uid="{00000000-0005-0000-0000-0000FEBC0000}"/>
    <cellStyle name="Output 3 4 9" xfId="10131" xr:uid="{00000000-0005-0000-0000-0000FFBC0000}"/>
    <cellStyle name="Output 3 4 9 2" xfId="19072" xr:uid="{00000000-0005-0000-0000-000000BD0000}"/>
    <cellStyle name="Output 3 4 9 3" xfId="26288" xr:uid="{00000000-0005-0000-0000-000001BD0000}"/>
    <cellStyle name="Output 3 4 9 4" xfId="31359" xr:uid="{00000000-0005-0000-0000-000002BD0000}"/>
    <cellStyle name="Output 3 4 9 5" xfId="36035" xr:uid="{00000000-0005-0000-0000-000003BD0000}"/>
    <cellStyle name="Output 3 4 9 6" xfId="41513" xr:uid="{00000000-0005-0000-0000-000004BD0000}"/>
    <cellStyle name="Output 3 4 9 7" xfId="46411" xr:uid="{00000000-0005-0000-0000-000005BD0000}"/>
    <cellStyle name="Output 3 4 9 8" xfId="52421" xr:uid="{00000000-0005-0000-0000-000006BD0000}"/>
    <cellStyle name="Output 3 5" xfId="4029" xr:uid="{00000000-0005-0000-0000-000007BD0000}"/>
    <cellStyle name="Output 3 5 2" xfId="19073" xr:uid="{00000000-0005-0000-0000-000008BD0000}"/>
    <cellStyle name="Output 3 5 3" xfId="26289" xr:uid="{00000000-0005-0000-0000-000009BD0000}"/>
    <cellStyle name="Output 3 5 4" xfId="31360" xr:uid="{00000000-0005-0000-0000-00000ABD0000}"/>
    <cellStyle name="Output 3 5 5" xfId="36036" xr:uid="{00000000-0005-0000-0000-00000BBD0000}"/>
    <cellStyle name="Output 3 5 6" xfId="41514" xr:uid="{00000000-0005-0000-0000-00000CBD0000}"/>
    <cellStyle name="Output 3 5 7" xfId="46412" xr:uid="{00000000-0005-0000-0000-00000DBD0000}"/>
    <cellStyle name="Output 3 5 8" xfId="52422" xr:uid="{00000000-0005-0000-0000-00000EBD0000}"/>
    <cellStyle name="Output 3 6" xfId="4081" xr:uid="{00000000-0005-0000-0000-00000FBD0000}"/>
    <cellStyle name="Output 3 6 2" xfId="19074" xr:uid="{00000000-0005-0000-0000-000010BD0000}"/>
    <cellStyle name="Output 3 6 3" xfId="26290" xr:uid="{00000000-0005-0000-0000-000011BD0000}"/>
    <cellStyle name="Output 3 6 4" xfId="31361" xr:uid="{00000000-0005-0000-0000-000012BD0000}"/>
    <cellStyle name="Output 3 6 5" xfId="36037" xr:uid="{00000000-0005-0000-0000-000013BD0000}"/>
    <cellStyle name="Output 3 6 6" xfId="41515" xr:uid="{00000000-0005-0000-0000-000014BD0000}"/>
    <cellStyle name="Output 3 6 7" xfId="46413" xr:uid="{00000000-0005-0000-0000-000015BD0000}"/>
    <cellStyle name="Output 3 6 8" xfId="52423" xr:uid="{00000000-0005-0000-0000-000016BD0000}"/>
    <cellStyle name="Output 3 7" xfId="3892" xr:uid="{00000000-0005-0000-0000-000017BD0000}"/>
    <cellStyle name="Output 3 7 2" xfId="19075" xr:uid="{00000000-0005-0000-0000-000018BD0000}"/>
    <cellStyle name="Output 3 7 3" xfId="26291" xr:uid="{00000000-0005-0000-0000-000019BD0000}"/>
    <cellStyle name="Output 3 7 4" xfId="31362" xr:uid="{00000000-0005-0000-0000-00001ABD0000}"/>
    <cellStyle name="Output 3 7 5" xfId="36038" xr:uid="{00000000-0005-0000-0000-00001BBD0000}"/>
    <cellStyle name="Output 3 7 6" xfId="41516" xr:uid="{00000000-0005-0000-0000-00001CBD0000}"/>
    <cellStyle name="Output 3 7 7" xfId="46414" xr:uid="{00000000-0005-0000-0000-00001DBD0000}"/>
    <cellStyle name="Output 3 7 8" xfId="52424" xr:uid="{00000000-0005-0000-0000-00001EBD0000}"/>
    <cellStyle name="Output 3 8" xfId="6214" xr:uid="{00000000-0005-0000-0000-00001FBD0000}"/>
    <cellStyle name="Output 3 8 2" xfId="19076" xr:uid="{00000000-0005-0000-0000-000020BD0000}"/>
    <cellStyle name="Output 3 8 3" xfId="26292" xr:uid="{00000000-0005-0000-0000-000021BD0000}"/>
    <cellStyle name="Output 3 8 4" xfId="31363" xr:uid="{00000000-0005-0000-0000-000022BD0000}"/>
    <cellStyle name="Output 3 8 5" xfId="36039" xr:uid="{00000000-0005-0000-0000-000023BD0000}"/>
    <cellStyle name="Output 3 8 6" xfId="41517" xr:uid="{00000000-0005-0000-0000-000024BD0000}"/>
    <cellStyle name="Output 3 8 7" xfId="46415" xr:uid="{00000000-0005-0000-0000-000025BD0000}"/>
    <cellStyle name="Output 3 8 8" xfId="52425" xr:uid="{00000000-0005-0000-0000-000026BD0000}"/>
    <cellStyle name="Output 3 9" xfId="9504" xr:uid="{00000000-0005-0000-0000-000027BD0000}"/>
    <cellStyle name="Output 3 9 2" xfId="19077" xr:uid="{00000000-0005-0000-0000-000028BD0000}"/>
    <cellStyle name="Output 3 9 3" xfId="26293" xr:uid="{00000000-0005-0000-0000-000029BD0000}"/>
    <cellStyle name="Output 3 9 4" xfId="31364" xr:uid="{00000000-0005-0000-0000-00002ABD0000}"/>
    <cellStyle name="Output 3 9 5" xfId="36040" xr:uid="{00000000-0005-0000-0000-00002BBD0000}"/>
    <cellStyle name="Output 3 9 6" xfId="41518" xr:uid="{00000000-0005-0000-0000-00002CBD0000}"/>
    <cellStyle name="Output 3 9 7" xfId="46416" xr:uid="{00000000-0005-0000-0000-00002DBD0000}"/>
    <cellStyle name="Output 3 9 8" xfId="52426" xr:uid="{00000000-0005-0000-0000-00002EBD0000}"/>
    <cellStyle name="Output 4" xfId="5230" xr:uid="{00000000-0005-0000-0000-00002FBD0000}"/>
    <cellStyle name="Output 4 2" xfId="19078" xr:uid="{00000000-0005-0000-0000-000030BD0000}"/>
    <cellStyle name="Output 4 3" xfId="26294" xr:uid="{00000000-0005-0000-0000-000031BD0000}"/>
    <cellStyle name="Output 4 4" xfId="31365" xr:uid="{00000000-0005-0000-0000-000032BD0000}"/>
    <cellStyle name="Output 4 5" xfId="36041" xr:uid="{00000000-0005-0000-0000-000033BD0000}"/>
    <cellStyle name="Output 4 6" xfId="41519" xr:uid="{00000000-0005-0000-0000-000034BD0000}"/>
    <cellStyle name="Output 4 7" xfId="46417" xr:uid="{00000000-0005-0000-0000-000035BD0000}"/>
    <cellStyle name="Output 4 8" xfId="52427" xr:uid="{00000000-0005-0000-0000-000036BD0000}"/>
    <cellStyle name="Output 5" xfId="3821" xr:uid="{00000000-0005-0000-0000-000037BD0000}"/>
    <cellStyle name="Output 5 2" xfId="19079" xr:uid="{00000000-0005-0000-0000-000038BD0000}"/>
    <cellStyle name="Output 5 3" xfId="26295" xr:uid="{00000000-0005-0000-0000-000039BD0000}"/>
    <cellStyle name="Output 5 4" xfId="31366" xr:uid="{00000000-0005-0000-0000-00003ABD0000}"/>
    <cellStyle name="Output 5 5" xfId="36042" xr:uid="{00000000-0005-0000-0000-00003BBD0000}"/>
    <cellStyle name="Output 5 6" xfId="41520" xr:uid="{00000000-0005-0000-0000-00003CBD0000}"/>
    <cellStyle name="Output 5 7" xfId="46418" xr:uid="{00000000-0005-0000-0000-00003DBD0000}"/>
    <cellStyle name="Output 5 8" xfId="52428" xr:uid="{00000000-0005-0000-0000-00003EBD0000}"/>
    <cellStyle name="P1D" xfId="2249" xr:uid="{00000000-0005-0000-0000-000041BD0000}"/>
    <cellStyle name="P1D 2" xfId="12032" xr:uid="{00000000-0005-0000-0000-000042BD0000}"/>
    <cellStyle name="per.style" xfId="2250" xr:uid="{00000000-0005-0000-0000-000043BD0000}"/>
    <cellStyle name="Percent" xfId="437" builtinId="5"/>
    <cellStyle name="Percent [0]" xfId="2251" xr:uid="{00000000-0005-0000-0000-000045BD0000}"/>
    <cellStyle name="Percent [00]" xfId="2252" xr:uid="{00000000-0005-0000-0000-000046BD0000}"/>
    <cellStyle name="Percent [2]" xfId="438" xr:uid="{00000000-0005-0000-0000-000047BD0000}"/>
    <cellStyle name="Percent [2] 10" xfId="986" xr:uid="{00000000-0005-0000-0000-000048BD0000}"/>
    <cellStyle name="Percent [2] 11" xfId="1232" xr:uid="{00000000-0005-0000-0000-000049BD0000}"/>
    <cellStyle name="Percent [2] 12" xfId="1269" xr:uid="{00000000-0005-0000-0000-00004ABD0000}"/>
    <cellStyle name="Percent [2] 13" xfId="1312" xr:uid="{00000000-0005-0000-0000-00004BBD0000}"/>
    <cellStyle name="Percent [2] 14" xfId="1349" xr:uid="{00000000-0005-0000-0000-00004CBD0000}"/>
    <cellStyle name="Percent [2] 15" xfId="1379" xr:uid="{00000000-0005-0000-0000-00004DBD0000}"/>
    <cellStyle name="Percent [2] 16" xfId="1395" xr:uid="{00000000-0005-0000-0000-00004EBD0000}"/>
    <cellStyle name="Percent [2] 17" xfId="1412" xr:uid="{00000000-0005-0000-0000-00004FBD0000}"/>
    <cellStyle name="Percent [2] 18" xfId="1839" xr:uid="{00000000-0005-0000-0000-000050BD0000}"/>
    <cellStyle name="Percent [2] 19" xfId="2253" xr:uid="{00000000-0005-0000-0000-000051BD0000}"/>
    <cellStyle name="Percent [2] 2" xfId="706" xr:uid="{00000000-0005-0000-0000-000052BD0000}"/>
    <cellStyle name="Percent [2] 20" xfId="2607" xr:uid="{00000000-0005-0000-0000-000053BD0000}"/>
    <cellStyle name="Percent [2] 21" xfId="2202" xr:uid="{00000000-0005-0000-0000-000054BD0000}"/>
    <cellStyle name="Percent [2] 22" xfId="2638" xr:uid="{00000000-0005-0000-0000-000055BD0000}"/>
    <cellStyle name="Percent [2] 23" xfId="2658" xr:uid="{00000000-0005-0000-0000-000056BD0000}"/>
    <cellStyle name="Percent [2] 24" xfId="2678" xr:uid="{00000000-0005-0000-0000-000057BD0000}"/>
    <cellStyle name="Percent [2] 25" xfId="2697" xr:uid="{00000000-0005-0000-0000-000058BD0000}"/>
    <cellStyle name="Percent [2] 26" xfId="3060" xr:uid="{00000000-0005-0000-0000-000059BD0000}"/>
    <cellStyle name="Percent [2] 27" xfId="5456" xr:uid="{00000000-0005-0000-0000-00005ABD0000}"/>
    <cellStyle name="Percent [2] 27 2" xfId="19080" xr:uid="{00000000-0005-0000-0000-00005BBD0000}"/>
    <cellStyle name="Percent [2] 3" xfId="751" xr:uid="{00000000-0005-0000-0000-00005CBD0000}"/>
    <cellStyle name="Percent [2] 4" xfId="793" xr:uid="{00000000-0005-0000-0000-00005DBD0000}"/>
    <cellStyle name="Percent [2] 5" xfId="831" xr:uid="{00000000-0005-0000-0000-00005EBD0000}"/>
    <cellStyle name="Percent [2] 6" xfId="871" xr:uid="{00000000-0005-0000-0000-00005FBD0000}"/>
    <cellStyle name="Percent [2] 7" xfId="911" xr:uid="{00000000-0005-0000-0000-000060BD0000}"/>
    <cellStyle name="Percent [2] 8" xfId="943" xr:uid="{00000000-0005-0000-0000-000061BD0000}"/>
    <cellStyle name="Percent [2] 9" xfId="961" xr:uid="{00000000-0005-0000-0000-000062BD0000}"/>
    <cellStyle name="Percent 10" xfId="52963" xr:uid="{00000000-0005-0000-0000-000063BD0000}"/>
    <cellStyle name="Percent 2" xfId="6438" xr:uid="{00000000-0005-0000-0000-000064BD0000}"/>
    <cellStyle name="Percent 2 10" xfId="52951" xr:uid="{00000000-0005-0000-0000-000065BD0000}"/>
    <cellStyle name="Percent 2 2" xfId="2254" xr:uid="{00000000-0005-0000-0000-000066BD0000}"/>
    <cellStyle name="Percent 2 2 2" xfId="52945" xr:uid="{00000000-0005-0000-0000-000067BD0000}"/>
    <cellStyle name="Percent 2 3" xfId="2608" xr:uid="{00000000-0005-0000-0000-000068BD0000}"/>
    <cellStyle name="Percent 2 4" xfId="2203" xr:uid="{00000000-0005-0000-0000-000069BD0000}"/>
    <cellStyle name="Percent 2 5" xfId="2639" xr:uid="{00000000-0005-0000-0000-00006ABD0000}"/>
    <cellStyle name="Percent 2 6" xfId="2659" xr:uid="{00000000-0005-0000-0000-00006BBD0000}"/>
    <cellStyle name="Percent 2 7" xfId="2679" xr:uid="{00000000-0005-0000-0000-00006CBD0000}"/>
    <cellStyle name="Percent 2 8" xfId="2698" xr:uid="{00000000-0005-0000-0000-00006DBD0000}"/>
    <cellStyle name="Percent 2 9" xfId="10198" xr:uid="{00000000-0005-0000-0000-00006EBD0000}"/>
    <cellStyle name="Percent 2 9 2" xfId="19082" xr:uid="{00000000-0005-0000-0000-00006FBD0000}"/>
    <cellStyle name="Percent 3" xfId="1012" xr:uid="{00000000-0005-0000-0000-000070BD0000}"/>
    <cellStyle name="Percent 4" xfId="52944" xr:uid="{00000000-0005-0000-0000-000071BD0000}"/>
    <cellStyle name="Percent 5" xfId="52949" xr:uid="{00000000-0005-0000-0000-000072BD0000}"/>
    <cellStyle name="Percent 6" xfId="52943" xr:uid="{00000000-0005-0000-0000-000073BD0000}"/>
    <cellStyle name="Percent 7" xfId="52950" xr:uid="{00000000-0005-0000-0000-000074BD0000}"/>
    <cellStyle name="Percent 8" xfId="52960" xr:uid="{00000000-0005-0000-0000-000075BD0000}"/>
    <cellStyle name="Percent 9" xfId="52966" xr:uid="{00000000-0005-0000-0000-000076BD0000}"/>
    <cellStyle name="PERCENTAGE" xfId="2255" xr:uid="{00000000-0005-0000-0000-000077BD0000}"/>
    <cellStyle name="PERCENTAGE 2" xfId="3733" xr:uid="{00000000-0005-0000-0000-000078BD0000}"/>
    <cellStyle name="PERCENTAGE 2 10" xfId="19083" xr:uid="{00000000-0005-0000-0000-000079BD0000}"/>
    <cellStyle name="PERCENTAGE 2 11" xfId="26299" xr:uid="{00000000-0005-0000-0000-00007ABD0000}"/>
    <cellStyle name="PERCENTAGE 2 12" xfId="36043" xr:uid="{00000000-0005-0000-0000-00007BBD0000}"/>
    <cellStyle name="PERCENTAGE 2 13" xfId="41521" xr:uid="{00000000-0005-0000-0000-00007CBD0000}"/>
    <cellStyle name="PERCENTAGE 2 2" xfId="6923" xr:uid="{00000000-0005-0000-0000-00007DBD0000}"/>
    <cellStyle name="PERCENTAGE 2 2 2" xfId="19084" xr:uid="{00000000-0005-0000-0000-00007EBD0000}"/>
    <cellStyle name="PERCENTAGE 2 2 3" xfId="26300" xr:uid="{00000000-0005-0000-0000-00007FBD0000}"/>
    <cellStyle name="PERCENTAGE 2 2 4" xfId="36044" xr:uid="{00000000-0005-0000-0000-000080BD0000}"/>
    <cellStyle name="PERCENTAGE 2 2 5" xfId="41522" xr:uid="{00000000-0005-0000-0000-000081BD0000}"/>
    <cellStyle name="PERCENTAGE 2 3" xfId="7564" xr:uid="{00000000-0005-0000-0000-000082BD0000}"/>
    <cellStyle name="PERCENTAGE 2 3 2" xfId="19085" xr:uid="{00000000-0005-0000-0000-000083BD0000}"/>
    <cellStyle name="PERCENTAGE 2 3 3" xfId="26301" xr:uid="{00000000-0005-0000-0000-000084BD0000}"/>
    <cellStyle name="PERCENTAGE 2 3 4" xfId="36045" xr:uid="{00000000-0005-0000-0000-000085BD0000}"/>
    <cellStyle name="PERCENTAGE 2 3 5" xfId="41523" xr:uid="{00000000-0005-0000-0000-000086BD0000}"/>
    <cellStyle name="PERCENTAGE 2 4" xfId="3758" xr:uid="{00000000-0005-0000-0000-000087BD0000}"/>
    <cellStyle name="PERCENTAGE 2 4 2" xfId="19086" xr:uid="{00000000-0005-0000-0000-000088BD0000}"/>
    <cellStyle name="PERCENTAGE 2 4 3" xfId="26302" xr:uid="{00000000-0005-0000-0000-000089BD0000}"/>
    <cellStyle name="PERCENTAGE 2 4 4" xfId="36046" xr:uid="{00000000-0005-0000-0000-00008ABD0000}"/>
    <cellStyle name="PERCENTAGE 2 4 5" xfId="41524" xr:uid="{00000000-0005-0000-0000-00008BBD0000}"/>
    <cellStyle name="PERCENTAGE 2 5" xfId="7934" xr:uid="{00000000-0005-0000-0000-00008CBD0000}"/>
    <cellStyle name="PERCENTAGE 2 5 2" xfId="19087" xr:uid="{00000000-0005-0000-0000-00008DBD0000}"/>
    <cellStyle name="PERCENTAGE 2 5 3" xfId="26303" xr:uid="{00000000-0005-0000-0000-00008EBD0000}"/>
    <cellStyle name="PERCENTAGE 2 5 4" xfId="36047" xr:uid="{00000000-0005-0000-0000-00008FBD0000}"/>
    <cellStyle name="PERCENTAGE 2 5 5" xfId="41525" xr:uid="{00000000-0005-0000-0000-000090BD0000}"/>
    <cellStyle name="PERCENTAGE 2 6" xfId="6641" xr:uid="{00000000-0005-0000-0000-000091BD0000}"/>
    <cellStyle name="PERCENTAGE 2 6 2" xfId="19088" xr:uid="{00000000-0005-0000-0000-000092BD0000}"/>
    <cellStyle name="PERCENTAGE 2 6 3" xfId="26304" xr:uid="{00000000-0005-0000-0000-000093BD0000}"/>
    <cellStyle name="PERCENTAGE 2 6 4" xfId="36048" xr:uid="{00000000-0005-0000-0000-000094BD0000}"/>
    <cellStyle name="PERCENTAGE 2 6 5" xfId="41526" xr:uid="{00000000-0005-0000-0000-000095BD0000}"/>
    <cellStyle name="PERCENTAGE 2 7" xfId="4728" xr:uid="{00000000-0005-0000-0000-000096BD0000}"/>
    <cellStyle name="PERCENTAGE 2 7 2" xfId="19089" xr:uid="{00000000-0005-0000-0000-000097BD0000}"/>
    <cellStyle name="PERCENTAGE 2 7 3" xfId="26305" xr:uid="{00000000-0005-0000-0000-000098BD0000}"/>
    <cellStyle name="PERCENTAGE 2 7 4" xfId="36049" xr:uid="{00000000-0005-0000-0000-000099BD0000}"/>
    <cellStyle name="PERCENTAGE 2 7 5" xfId="41527" xr:uid="{00000000-0005-0000-0000-00009ABD0000}"/>
    <cellStyle name="PERCENTAGE 2 8" xfId="6478" xr:uid="{00000000-0005-0000-0000-00009BBD0000}"/>
    <cellStyle name="PERCENTAGE 2 8 2" xfId="19090" xr:uid="{00000000-0005-0000-0000-00009CBD0000}"/>
    <cellStyle name="PERCENTAGE 2 8 3" xfId="26306" xr:uid="{00000000-0005-0000-0000-00009DBD0000}"/>
    <cellStyle name="PERCENTAGE 2 8 4" xfId="36050" xr:uid="{00000000-0005-0000-0000-00009EBD0000}"/>
    <cellStyle name="PERCENTAGE 2 8 5" xfId="41528" xr:uid="{00000000-0005-0000-0000-00009FBD0000}"/>
    <cellStyle name="PERCENTAGE 2 9" xfId="6954" xr:uid="{00000000-0005-0000-0000-0000A0BD0000}"/>
    <cellStyle name="PERCENTAGE 2 9 2" xfId="19091" xr:uid="{00000000-0005-0000-0000-0000A1BD0000}"/>
    <cellStyle name="PERCENTAGE 2 9 3" xfId="26307" xr:uid="{00000000-0005-0000-0000-0000A2BD0000}"/>
    <cellStyle name="PERCENTAGE 2 9 4" xfId="36051" xr:uid="{00000000-0005-0000-0000-0000A3BD0000}"/>
    <cellStyle name="PERCENTAGE 2 9 5" xfId="41529" xr:uid="{00000000-0005-0000-0000-0000A4BD0000}"/>
    <cellStyle name="PERCENTAGE 3" xfId="5977" xr:uid="{00000000-0005-0000-0000-0000A5BD0000}"/>
    <cellStyle name="PERCENTAGE 3 10" xfId="19092" xr:uid="{00000000-0005-0000-0000-0000A6BD0000}"/>
    <cellStyle name="PERCENTAGE 3 11" xfId="26308" xr:uid="{00000000-0005-0000-0000-0000A7BD0000}"/>
    <cellStyle name="PERCENTAGE 3 12" xfId="36052" xr:uid="{00000000-0005-0000-0000-0000A8BD0000}"/>
    <cellStyle name="PERCENTAGE 3 13" xfId="41530" xr:uid="{00000000-0005-0000-0000-0000A9BD0000}"/>
    <cellStyle name="PERCENTAGE 3 2" xfId="7480" xr:uid="{00000000-0005-0000-0000-0000AABD0000}"/>
    <cellStyle name="PERCENTAGE 3 2 2" xfId="19093" xr:uid="{00000000-0005-0000-0000-0000ABBD0000}"/>
    <cellStyle name="PERCENTAGE 3 2 3" xfId="26309" xr:uid="{00000000-0005-0000-0000-0000ACBD0000}"/>
    <cellStyle name="PERCENTAGE 3 2 4" xfId="36053" xr:uid="{00000000-0005-0000-0000-0000ADBD0000}"/>
    <cellStyle name="PERCENTAGE 3 2 5" xfId="41531" xr:uid="{00000000-0005-0000-0000-0000AEBD0000}"/>
    <cellStyle name="PERCENTAGE 3 3" xfId="7977" xr:uid="{00000000-0005-0000-0000-0000AFBD0000}"/>
    <cellStyle name="PERCENTAGE 3 3 2" xfId="19094" xr:uid="{00000000-0005-0000-0000-0000B0BD0000}"/>
    <cellStyle name="PERCENTAGE 3 3 3" xfId="26310" xr:uid="{00000000-0005-0000-0000-0000B1BD0000}"/>
    <cellStyle name="PERCENTAGE 3 3 4" xfId="36054" xr:uid="{00000000-0005-0000-0000-0000B2BD0000}"/>
    <cellStyle name="PERCENTAGE 3 3 5" xfId="41532" xr:uid="{00000000-0005-0000-0000-0000B3BD0000}"/>
    <cellStyle name="PERCENTAGE 3 4" xfId="8339" xr:uid="{00000000-0005-0000-0000-0000B4BD0000}"/>
    <cellStyle name="PERCENTAGE 3 4 2" xfId="19095" xr:uid="{00000000-0005-0000-0000-0000B5BD0000}"/>
    <cellStyle name="PERCENTAGE 3 4 3" xfId="26311" xr:uid="{00000000-0005-0000-0000-0000B6BD0000}"/>
    <cellStyle name="PERCENTAGE 3 4 4" xfId="36055" xr:uid="{00000000-0005-0000-0000-0000B7BD0000}"/>
    <cellStyle name="PERCENTAGE 3 4 5" xfId="41533" xr:uid="{00000000-0005-0000-0000-0000B8BD0000}"/>
    <cellStyle name="PERCENTAGE 3 5" xfId="8753" xr:uid="{00000000-0005-0000-0000-0000B9BD0000}"/>
    <cellStyle name="PERCENTAGE 3 5 2" xfId="19096" xr:uid="{00000000-0005-0000-0000-0000BABD0000}"/>
    <cellStyle name="PERCENTAGE 3 5 3" xfId="26312" xr:uid="{00000000-0005-0000-0000-0000BBBD0000}"/>
    <cellStyle name="PERCENTAGE 3 5 4" xfId="36056" xr:uid="{00000000-0005-0000-0000-0000BCBD0000}"/>
    <cellStyle name="PERCENTAGE 3 5 5" xfId="41534" xr:uid="{00000000-0005-0000-0000-0000BDBD0000}"/>
    <cellStyle name="PERCENTAGE 3 6" xfId="9121" xr:uid="{00000000-0005-0000-0000-0000BEBD0000}"/>
    <cellStyle name="PERCENTAGE 3 6 2" xfId="19097" xr:uid="{00000000-0005-0000-0000-0000BFBD0000}"/>
    <cellStyle name="PERCENTAGE 3 6 3" xfId="26313" xr:uid="{00000000-0005-0000-0000-0000C0BD0000}"/>
    <cellStyle name="PERCENTAGE 3 6 4" xfId="36057" xr:uid="{00000000-0005-0000-0000-0000C1BD0000}"/>
    <cellStyle name="PERCENTAGE 3 6 5" xfId="41535" xr:uid="{00000000-0005-0000-0000-0000C2BD0000}"/>
    <cellStyle name="PERCENTAGE 3 7" xfId="9548" xr:uid="{00000000-0005-0000-0000-0000C3BD0000}"/>
    <cellStyle name="PERCENTAGE 3 7 2" xfId="19098" xr:uid="{00000000-0005-0000-0000-0000C4BD0000}"/>
    <cellStyle name="PERCENTAGE 3 7 3" xfId="26314" xr:uid="{00000000-0005-0000-0000-0000C5BD0000}"/>
    <cellStyle name="PERCENTAGE 3 7 4" xfId="36058" xr:uid="{00000000-0005-0000-0000-0000C6BD0000}"/>
    <cellStyle name="PERCENTAGE 3 7 5" xfId="41536" xr:uid="{00000000-0005-0000-0000-0000C7BD0000}"/>
    <cellStyle name="PERCENTAGE 3 8" xfId="9862" xr:uid="{00000000-0005-0000-0000-0000C8BD0000}"/>
    <cellStyle name="PERCENTAGE 3 8 2" xfId="19099" xr:uid="{00000000-0005-0000-0000-0000C9BD0000}"/>
    <cellStyle name="PERCENTAGE 3 8 3" xfId="26315" xr:uid="{00000000-0005-0000-0000-0000CABD0000}"/>
    <cellStyle name="PERCENTAGE 3 8 4" xfId="36059" xr:uid="{00000000-0005-0000-0000-0000CBBD0000}"/>
    <cellStyle name="PERCENTAGE 3 8 5" xfId="41537" xr:uid="{00000000-0005-0000-0000-0000CCBD0000}"/>
    <cellStyle name="PERCENTAGE 3 9" xfId="10130" xr:uid="{00000000-0005-0000-0000-0000CDBD0000}"/>
    <cellStyle name="PERCENTAGE 3 9 2" xfId="19100" xr:uid="{00000000-0005-0000-0000-0000CEBD0000}"/>
    <cellStyle name="PERCENTAGE 3 9 3" xfId="26316" xr:uid="{00000000-0005-0000-0000-0000CFBD0000}"/>
    <cellStyle name="PERCENTAGE 3 9 4" xfId="36060" xr:uid="{00000000-0005-0000-0000-0000D0BD0000}"/>
    <cellStyle name="PERCENTAGE 3 9 5" xfId="41538" xr:uid="{00000000-0005-0000-0000-0000D1BD0000}"/>
    <cellStyle name="PERCENTAGE 4" xfId="6348" xr:uid="{00000000-0005-0000-0000-0000D2BD0000}"/>
    <cellStyle name="PERCENTAGE 4 2" xfId="19101" xr:uid="{00000000-0005-0000-0000-0000D3BD0000}"/>
    <cellStyle name="PERCENTAGE 4 3" xfId="26317" xr:uid="{00000000-0005-0000-0000-0000D4BD0000}"/>
    <cellStyle name="PERCENTAGE 4 4" xfId="36061" xr:uid="{00000000-0005-0000-0000-0000D5BD0000}"/>
    <cellStyle name="PERCENTAGE 4 5" xfId="41539" xr:uid="{00000000-0005-0000-0000-0000D6BD0000}"/>
    <cellStyle name="PERCENTAGE 5" xfId="5542" xr:uid="{00000000-0005-0000-0000-0000D7BD0000}"/>
    <cellStyle name="PERCENTAGE 5 2" xfId="19102" xr:uid="{00000000-0005-0000-0000-0000D8BD0000}"/>
    <cellStyle name="PERCENTAGE 5 3" xfId="26318" xr:uid="{00000000-0005-0000-0000-0000D9BD0000}"/>
    <cellStyle name="PERCENTAGE 5 4" xfId="36062" xr:uid="{00000000-0005-0000-0000-0000DABD0000}"/>
    <cellStyle name="PERCENTAGE 5 5" xfId="41540" xr:uid="{00000000-0005-0000-0000-0000DBBD0000}"/>
    <cellStyle name="PERCENTAGE 6" xfId="12034" xr:uid="{00000000-0005-0000-0000-0000DCBD0000}"/>
    <cellStyle name="PrePop Currency (0)" xfId="2256" xr:uid="{00000000-0005-0000-0000-0000DDBD0000}"/>
    <cellStyle name="PrePop Currency (0) 2" xfId="3762" xr:uid="{00000000-0005-0000-0000-0000DEBD0000}"/>
    <cellStyle name="PrePop Currency (0) 2 2" xfId="19103" xr:uid="{00000000-0005-0000-0000-0000DFBD0000}"/>
    <cellStyle name="PrePop Currency (0) 3" xfId="6428" xr:uid="{00000000-0005-0000-0000-0000E0BD0000}"/>
    <cellStyle name="PrePop Currency (0) 3 2" xfId="19104" xr:uid="{00000000-0005-0000-0000-0000E1BD0000}"/>
    <cellStyle name="PrePop Currency (2)" xfId="2257" xr:uid="{00000000-0005-0000-0000-0000E2BD0000}"/>
    <cellStyle name="PrePop Units (0)" xfId="2258" xr:uid="{00000000-0005-0000-0000-0000E3BD0000}"/>
    <cellStyle name="PrePop Units (1)" xfId="2259" xr:uid="{00000000-0005-0000-0000-0000E4BD0000}"/>
    <cellStyle name="PrePop Units (2)" xfId="2260" xr:uid="{00000000-0005-0000-0000-0000E5BD0000}"/>
    <cellStyle name="pricing" xfId="2261" xr:uid="{00000000-0005-0000-0000-0000E6BD0000}"/>
    <cellStyle name="pricing 2" xfId="12037" xr:uid="{00000000-0005-0000-0000-0000E7BD0000}"/>
    <cellStyle name="PSChar" xfId="2262" xr:uid="{00000000-0005-0000-0000-0000E8BD0000}"/>
    <cellStyle name="PSChar 2" xfId="12038" xr:uid="{00000000-0005-0000-0000-0000E9BD0000}"/>
    <cellStyle name="PSHeading" xfId="2263" xr:uid="{00000000-0005-0000-0000-0000EABD0000}"/>
    <cellStyle name="PSHeading 2" xfId="12039" xr:uid="{00000000-0005-0000-0000-0000EBBD0000}"/>
    <cellStyle name="Quantity" xfId="2264" xr:uid="{00000000-0005-0000-0000-0000ECBD0000}"/>
    <cellStyle name="regstoresfromspecstores" xfId="2265" xr:uid="{00000000-0005-0000-0000-0000EDBD0000}"/>
    <cellStyle name="regstoresfromspecstores 2" xfId="12040" xr:uid="{00000000-0005-0000-0000-0000EEBD0000}"/>
    <cellStyle name="RevList" xfId="2266" xr:uid="{00000000-0005-0000-0000-0000EFBD0000}"/>
    <cellStyle name="ri" xfId="2267" xr:uid="{00000000-0005-0000-0000-0000F0BD0000}"/>
    <cellStyle name="RowLevel_0" xfId="2268" xr:uid="{00000000-0005-0000-0000-0000F1BD0000}"/>
    <cellStyle name="s]_x000d__x000a_spooler=yes_x000d__x000a_load=_x000d__x000a_Beep=yes_x000d__x000a_NullPort=None_x000d__x000a_BorderWidth=3_x000d__x000a_CursorBlinkRate=1200_x000d__x000a_DoubleClickSpeed=452_x000d__x000a_Programs=co" xfId="2269" xr:uid="{00000000-0005-0000-0000-0000F2BD0000}"/>
    <cellStyle name="s]_x000d__x000a_spooler=yes_x000d__x000a_load=_x000d__x000a_Beep=yes_x000d__x000a_NullPort=None_x000d__x000a_BorderWidth=3_x000d__x000a_CursorBlinkRate=1200_x000d__x000a_DoubleClickSpeed=452_x000d__x000a_Programs=co 2" xfId="12042" xr:uid="{00000000-0005-0000-0000-0000F3BD0000}"/>
    <cellStyle name="S1D" xfId="2270" xr:uid="{00000000-0005-0000-0000-0000F4BD0000}"/>
    <cellStyle name="S1D 2" xfId="12043" xr:uid="{00000000-0005-0000-0000-0000F5BD0000}"/>
    <cellStyle name="SHADEDSTORES" xfId="2271" xr:uid="{00000000-0005-0000-0000-0000F6BD0000}"/>
    <cellStyle name="SHADEDSTORES 10" xfId="12044" xr:uid="{00000000-0005-0000-0000-0000F7BD0000}"/>
    <cellStyle name="SHADEDSTORES 11" xfId="19973" xr:uid="{00000000-0005-0000-0000-0000F8BD0000}"/>
    <cellStyle name="SHADEDSTORES 12" xfId="19873" xr:uid="{00000000-0005-0000-0000-0000F9BD0000}"/>
    <cellStyle name="SHADEDSTORES 13" xfId="19977" xr:uid="{00000000-0005-0000-0000-0000FABD0000}"/>
    <cellStyle name="SHADEDSTORES 14" xfId="27620" xr:uid="{00000000-0005-0000-0000-0000FBBD0000}"/>
    <cellStyle name="SHADEDSTORES 15" xfId="27700" xr:uid="{00000000-0005-0000-0000-0000FCBD0000}"/>
    <cellStyle name="SHADEDSTORES 16" xfId="47244" xr:uid="{00000000-0005-0000-0000-0000FDBD0000}"/>
    <cellStyle name="SHADEDSTORES 2" xfId="4903" xr:uid="{00000000-0005-0000-0000-0000FEBD0000}"/>
    <cellStyle name="SHADEDSTORES 2 2" xfId="7197" xr:uid="{00000000-0005-0000-0000-0000FFBD0000}"/>
    <cellStyle name="SHADEDSTORES 2 2 2" xfId="19106" xr:uid="{00000000-0005-0000-0000-000000BE0000}"/>
    <cellStyle name="SHADEDSTORES 2 2 3" xfId="26322" xr:uid="{00000000-0005-0000-0000-000001BE0000}"/>
    <cellStyle name="SHADEDSTORES 2 2 4" xfId="31386" xr:uid="{00000000-0005-0000-0000-000002BE0000}"/>
    <cellStyle name="SHADEDSTORES 2 2 5" xfId="36064" xr:uid="{00000000-0005-0000-0000-000003BE0000}"/>
    <cellStyle name="SHADEDSTORES 2 2 6" xfId="52430" xr:uid="{00000000-0005-0000-0000-000004BE0000}"/>
    <cellStyle name="SHADEDSTORES 2 3" xfId="8067" xr:uid="{00000000-0005-0000-0000-000005BE0000}"/>
    <cellStyle name="SHADEDSTORES 2 3 2" xfId="19107" xr:uid="{00000000-0005-0000-0000-000006BE0000}"/>
    <cellStyle name="SHADEDSTORES 2 3 3" xfId="26323" xr:uid="{00000000-0005-0000-0000-000007BE0000}"/>
    <cellStyle name="SHADEDSTORES 2 3 4" xfId="31387" xr:uid="{00000000-0005-0000-0000-000008BE0000}"/>
    <cellStyle name="SHADEDSTORES 2 3 5" xfId="36065" xr:uid="{00000000-0005-0000-0000-000009BE0000}"/>
    <cellStyle name="SHADEDSTORES 2 3 6" xfId="52431" xr:uid="{00000000-0005-0000-0000-00000ABE0000}"/>
    <cellStyle name="SHADEDSTORES 2 4" xfId="8863" xr:uid="{00000000-0005-0000-0000-00000BBE0000}"/>
    <cellStyle name="SHADEDSTORES 2 4 2" xfId="19108" xr:uid="{00000000-0005-0000-0000-00000CBE0000}"/>
    <cellStyle name="SHADEDSTORES 2 4 3" xfId="26324" xr:uid="{00000000-0005-0000-0000-00000DBE0000}"/>
    <cellStyle name="SHADEDSTORES 2 4 4" xfId="31388" xr:uid="{00000000-0005-0000-0000-00000EBE0000}"/>
    <cellStyle name="SHADEDSTORES 2 4 5" xfId="36066" xr:uid="{00000000-0005-0000-0000-00000FBE0000}"/>
    <cellStyle name="SHADEDSTORES 2 4 6" xfId="52432" xr:uid="{00000000-0005-0000-0000-000010BE0000}"/>
    <cellStyle name="SHADEDSTORES 2 5" xfId="19105" xr:uid="{00000000-0005-0000-0000-000011BE0000}"/>
    <cellStyle name="SHADEDSTORES 2 6" xfId="26321" xr:uid="{00000000-0005-0000-0000-000012BE0000}"/>
    <cellStyle name="SHADEDSTORES 2 7" xfId="31385" xr:uid="{00000000-0005-0000-0000-000013BE0000}"/>
    <cellStyle name="SHADEDSTORES 2 8" xfId="36063" xr:uid="{00000000-0005-0000-0000-000014BE0000}"/>
    <cellStyle name="SHADEDSTORES 2 9" xfId="52429" xr:uid="{00000000-0005-0000-0000-000015BE0000}"/>
    <cellStyle name="SHADEDSTORES 3" xfId="5595" xr:uid="{00000000-0005-0000-0000-000016BE0000}"/>
    <cellStyle name="SHADEDSTORES 3 2" xfId="7463" xr:uid="{00000000-0005-0000-0000-000017BE0000}"/>
    <cellStyle name="SHADEDSTORES 3 2 2" xfId="19110" xr:uid="{00000000-0005-0000-0000-000018BE0000}"/>
    <cellStyle name="SHADEDSTORES 3 2 3" xfId="26326" xr:uid="{00000000-0005-0000-0000-000019BE0000}"/>
    <cellStyle name="SHADEDSTORES 3 2 4" xfId="31390" xr:uid="{00000000-0005-0000-0000-00001ABE0000}"/>
    <cellStyle name="SHADEDSTORES 3 2 5" xfId="36068" xr:uid="{00000000-0005-0000-0000-00001BBE0000}"/>
    <cellStyle name="SHADEDSTORES 3 2 6" xfId="52434" xr:uid="{00000000-0005-0000-0000-00001CBE0000}"/>
    <cellStyle name="SHADEDSTORES 3 3" xfId="8322" xr:uid="{00000000-0005-0000-0000-00001DBE0000}"/>
    <cellStyle name="SHADEDSTORES 3 3 2" xfId="19111" xr:uid="{00000000-0005-0000-0000-00001EBE0000}"/>
    <cellStyle name="SHADEDSTORES 3 3 3" xfId="26327" xr:uid="{00000000-0005-0000-0000-00001FBE0000}"/>
    <cellStyle name="SHADEDSTORES 3 3 4" xfId="31391" xr:uid="{00000000-0005-0000-0000-000020BE0000}"/>
    <cellStyle name="SHADEDSTORES 3 3 5" xfId="36069" xr:uid="{00000000-0005-0000-0000-000021BE0000}"/>
    <cellStyle name="SHADEDSTORES 3 3 6" xfId="52435" xr:uid="{00000000-0005-0000-0000-000022BE0000}"/>
    <cellStyle name="SHADEDSTORES 3 4" xfId="9104" xr:uid="{00000000-0005-0000-0000-000023BE0000}"/>
    <cellStyle name="SHADEDSTORES 3 4 2" xfId="19112" xr:uid="{00000000-0005-0000-0000-000024BE0000}"/>
    <cellStyle name="SHADEDSTORES 3 4 3" xfId="26328" xr:uid="{00000000-0005-0000-0000-000025BE0000}"/>
    <cellStyle name="SHADEDSTORES 3 4 4" xfId="31392" xr:uid="{00000000-0005-0000-0000-000026BE0000}"/>
    <cellStyle name="SHADEDSTORES 3 4 5" xfId="36070" xr:uid="{00000000-0005-0000-0000-000027BE0000}"/>
    <cellStyle name="SHADEDSTORES 3 4 6" xfId="52436" xr:uid="{00000000-0005-0000-0000-000028BE0000}"/>
    <cellStyle name="SHADEDSTORES 3 5" xfId="19109" xr:uid="{00000000-0005-0000-0000-000029BE0000}"/>
    <cellStyle name="SHADEDSTORES 3 6" xfId="26325" xr:uid="{00000000-0005-0000-0000-00002ABE0000}"/>
    <cellStyle name="SHADEDSTORES 3 7" xfId="31389" xr:uid="{00000000-0005-0000-0000-00002BBE0000}"/>
    <cellStyle name="SHADEDSTORES 3 8" xfId="36067" xr:uid="{00000000-0005-0000-0000-00002CBE0000}"/>
    <cellStyle name="SHADEDSTORES 3 9" xfId="52433" xr:uid="{00000000-0005-0000-0000-00002DBE0000}"/>
    <cellStyle name="SHADEDSTORES 4" xfId="4601" xr:uid="{00000000-0005-0000-0000-00002EBE0000}"/>
    <cellStyle name="SHADEDSTORES 4 2" xfId="19113" xr:uid="{00000000-0005-0000-0000-00002FBE0000}"/>
    <cellStyle name="SHADEDSTORES 4 3" xfId="26329" xr:uid="{00000000-0005-0000-0000-000030BE0000}"/>
    <cellStyle name="SHADEDSTORES 4 4" xfId="31393" xr:uid="{00000000-0005-0000-0000-000031BE0000}"/>
    <cellStyle name="SHADEDSTORES 4 5" xfId="36071" xr:uid="{00000000-0005-0000-0000-000032BE0000}"/>
    <cellStyle name="SHADEDSTORES 4 6" xfId="52437" xr:uid="{00000000-0005-0000-0000-000033BE0000}"/>
    <cellStyle name="SHADEDSTORES 5" xfId="5583" xr:uid="{00000000-0005-0000-0000-000034BE0000}"/>
    <cellStyle name="SHADEDSTORES 5 2" xfId="19114" xr:uid="{00000000-0005-0000-0000-000035BE0000}"/>
    <cellStyle name="SHADEDSTORES 5 3" xfId="26330" xr:uid="{00000000-0005-0000-0000-000036BE0000}"/>
    <cellStyle name="SHADEDSTORES 5 4" xfId="31394" xr:uid="{00000000-0005-0000-0000-000037BE0000}"/>
    <cellStyle name="SHADEDSTORES 5 5" xfId="36072" xr:uid="{00000000-0005-0000-0000-000038BE0000}"/>
    <cellStyle name="SHADEDSTORES 5 6" xfId="52438" xr:uid="{00000000-0005-0000-0000-000039BE0000}"/>
    <cellStyle name="SHADEDSTORES 6" xfId="4606" xr:uid="{00000000-0005-0000-0000-00003ABE0000}"/>
    <cellStyle name="SHADEDSTORES 6 2" xfId="19115" xr:uid="{00000000-0005-0000-0000-00003BBE0000}"/>
    <cellStyle name="SHADEDSTORES 6 3" xfId="26331" xr:uid="{00000000-0005-0000-0000-00003CBE0000}"/>
    <cellStyle name="SHADEDSTORES 6 4" xfId="31395" xr:uid="{00000000-0005-0000-0000-00003DBE0000}"/>
    <cellStyle name="SHADEDSTORES 6 5" xfId="36073" xr:uid="{00000000-0005-0000-0000-00003EBE0000}"/>
    <cellStyle name="SHADEDSTORES 6 6" xfId="52439" xr:uid="{00000000-0005-0000-0000-00003FBE0000}"/>
    <cellStyle name="SHADEDSTORES 7" xfId="7796" xr:uid="{00000000-0005-0000-0000-000040BE0000}"/>
    <cellStyle name="SHADEDSTORES 7 2" xfId="19116" xr:uid="{00000000-0005-0000-0000-000041BE0000}"/>
    <cellStyle name="SHADEDSTORES 7 3" xfId="26332" xr:uid="{00000000-0005-0000-0000-000042BE0000}"/>
    <cellStyle name="SHADEDSTORES 7 4" xfId="31396" xr:uid="{00000000-0005-0000-0000-000043BE0000}"/>
    <cellStyle name="SHADEDSTORES 7 5" xfId="36074" xr:uid="{00000000-0005-0000-0000-000044BE0000}"/>
    <cellStyle name="SHADEDSTORES 7 6" xfId="52440" xr:uid="{00000000-0005-0000-0000-000045BE0000}"/>
    <cellStyle name="SHADEDSTORES 8" xfId="9540" xr:uid="{00000000-0005-0000-0000-000046BE0000}"/>
    <cellStyle name="SHADEDSTORES 8 2" xfId="19117" xr:uid="{00000000-0005-0000-0000-000047BE0000}"/>
    <cellStyle name="SHADEDSTORES 8 3" xfId="26333" xr:uid="{00000000-0005-0000-0000-000048BE0000}"/>
    <cellStyle name="SHADEDSTORES 8 4" xfId="31397" xr:uid="{00000000-0005-0000-0000-000049BE0000}"/>
    <cellStyle name="SHADEDSTORES 8 5" xfId="36075" xr:uid="{00000000-0005-0000-0000-00004ABE0000}"/>
    <cellStyle name="SHADEDSTORES 8 6" xfId="52441" xr:uid="{00000000-0005-0000-0000-00004BBE0000}"/>
    <cellStyle name="SHADEDSTORES 9" xfId="7778" xr:uid="{00000000-0005-0000-0000-00004CBE0000}"/>
    <cellStyle name="SHADEDSTORES 9 2" xfId="19118" xr:uid="{00000000-0005-0000-0000-00004DBE0000}"/>
    <cellStyle name="SHADEDSTORES 9 3" xfId="26334" xr:uid="{00000000-0005-0000-0000-00004EBE0000}"/>
    <cellStyle name="SHADEDSTORES 9 4" xfId="31398" xr:uid="{00000000-0005-0000-0000-00004FBE0000}"/>
    <cellStyle name="SHADEDSTORES 9 5" xfId="36076" xr:uid="{00000000-0005-0000-0000-000050BE0000}"/>
    <cellStyle name="SHADEDSTORES 9 6" xfId="52442" xr:uid="{00000000-0005-0000-0000-000051BE0000}"/>
    <cellStyle name="Sheet Title" xfId="2272" xr:uid="{00000000-0005-0000-0000-000052BE0000}"/>
    <cellStyle name="Sheet Title 2" xfId="12045" xr:uid="{00000000-0005-0000-0000-000053BE0000}"/>
    <cellStyle name="Siêu nối kết_Book1" xfId="2273" xr:uid="{00000000-0005-0000-0000-000054BE0000}"/>
    <cellStyle name="so" xfId="2274" xr:uid="{00000000-0005-0000-0000-000055BE0000}"/>
    <cellStyle name="SO%" xfId="2275" xr:uid="{00000000-0005-0000-0000-000056BE0000}"/>
    <cellStyle name="so_Di doi ong quoc lo 26" xfId="2276" xr:uid="{00000000-0005-0000-0000-000057BE0000}"/>
    <cellStyle name="specstores" xfId="2277" xr:uid="{00000000-0005-0000-0000-000058BE0000}"/>
    <cellStyle name="specstores 2" xfId="12048" xr:uid="{00000000-0005-0000-0000-000059BE0000}"/>
    <cellStyle name="ST_06" xfId="2278" xr:uid="{00000000-0005-0000-0000-00005ABE0000}"/>
    <cellStyle name="Standard_Anpassen der Amortisation" xfId="2279" xr:uid="{00000000-0005-0000-0000-00005BBE0000}"/>
    <cellStyle name="STEP1" xfId="2280" xr:uid="{00000000-0005-0000-0000-00005CBE0000}"/>
    <cellStyle name="STEP1 2" xfId="12049" xr:uid="{00000000-0005-0000-0000-00005DBE0000}"/>
    <cellStyle name="STEP2" xfId="2281" xr:uid="{00000000-0005-0000-0000-00005EBE0000}"/>
    <cellStyle name="STEP2 2" xfId="12050" xr:uid="{00000000-0005-0000-0000-00005FBE0000}"/>
    <cellStyle name="STT" xfId="2282" xr:uid="{00000000-0005-0000-0000-000060BE0000}"/>
    <cellStyle name="Style 1" xfId="439" xr:uid="{00000000-0005-0000-0000-000061BE0000}"/>
    <cellStyle name="Style 1 2" xfId="19628" xr:uid="{00000000-0005-0000-0000-000062BE0000}"/>
    <cellStyle name="Style 1 3" xfId="10552" xr:uid="{00000000-0005-0000-0000-000063BE0000}"/>
    <cellStyle name="Style 1 3 2" xfId="52918" xr:uid="{00000000-0005-0000-0000-000064BE0000}"/>
    <cellStyle name="Style 1 4" xfId="52946" xr:uid="{00000000-0005-0000-0000-000065BE0000}"/>
    <cellStyle name="subhead" xfId="2284" xr:uid="{00000000-0005-0000-0000-000066BE0000}"/>
    <cellStyle name="subhead 2" xfId="12052" xr:uid="{00000000-0005-0000-0000-000067BE0000}"/>
    <cellStyle name="Subtotal" xfId="2285" xr:uid="{00000000-0005-0000-0000-000068BE0000}"/>
    <cellStyle name="T" xfId="440" xr:uid="{00000000-0005-0000-0000-000069BE0000}"/>
    <cellStyle name="T 2" xfId="3900" xr:uid="{00000000-0005-0000-0000-00006ABE0000}"/>
    <cellStyle name="T 2 10" xfId="26335" xr:uid="{00000000-0005-0000-0000-00006BBE0000}"/>
    <cellStyle name="T 2 11" xfId="31399" xr:uid="{00000000-0005-0000-0000-00006CBE0000}"/>
    <cellStyle name="T 2 12" xfId="36077" xr:uid="{00000000-0005-0000-0000-00006DBE0000}"/>
    <cellStyle name="T 2 13" xfId="41541" xr:uid="{00000000-0005-0000-0000-00006EBE0000}"/>
    <cellStyle name="T 2 14" xfId="46419" xr:uid="{00000000-0005-0000-0000-00006FBE0000}"/>
    <cellStyle name="T 2 15" xfId="52443" xr:uid="{00000000-0005-0000-0000-000070BE0000}"/>
    <cellStyle name="T 2 2" xfId="6811" xr:uid="{00000000-0005-0000-0000-000071BE0000}"/>
    <cellStyle name="T 2 2 2" xfId="19120" xr:uid="{00000000-0005-0000-0000-000072BE0000}"/>
    <cellStyle name="T 2 2 3" xfId="26336" xr:uid="{00000000-0005-0000-0000-000073BE0000}"/>
    <cellStyle name="T 2 2 4" xfId="31400" xr:uid="{00000000-0005-0000-0000-000074BE0000}"/>
    <cellStyle name="T 2 2 5" xfId="36078" xr:uid="{00000000-0005-0000-0000-000075BE0000}"/>
    <cellStyle name="T 2 2 6" xfId="41542" xr:uid="{00000000-0005-0000-0000-000076BE0000}"/>
    <cellStyle name="T 2 2 7" xfId="46420" xr:uid="{00000000-0005-0000-0000-000077BE0000}"/>
    <cellStyle name="T 2 2 8" xfId="52444" xr:uid="{00000000-0005-0000-0000-000078BE0000}"/>
    <cellStyle name="T 2 3" xfId="3879" xr:uid="{00000000-0005-0000-0000-000079BE0000}"/>
    <cellStyle name="T 2 3 2" xfId="19121" xr:uid="{00000000-0005-0000-0000-00007ABE0000}"/>
    <cellStyle name="T 2 3 3" xfId="26337" xr:uid="{00000000-0005-0000-0000-00007BBE0000}"/>
    <cellStyle name="T 2 3 4" xfId="31401" xr:uid="{00000000-0005-0000-0000-00007CBE0000}"/>
    <cellStyle name="T 2 3 5" xfId="36079" xr:uid="{00000000-0005-0000-0000-00007DBE0000}"/>
    <cellStyle name="T 2 3 6" xfId="41543" xr:uid="{00000000-0005-0000-0000-00007EBE0000}"/>
    <cellStyle name="T 2 3 7" xfId="46421" xr:uid="{00000000-0005-0000-0000-00007FBE0000}"/>
    <cellStyle name="T 2 3 8" xfId="52445" xr:uid="{00000000-0005-0000-0000-000080BE0000}"/>
    <cellStyle name="T 2 4" xfId="6246" xr:uid="{00000000-0005-0000-0000-000081BE0000}"/>
    <cellStyle name="T 2 4 2" xfId="19122" xr:uid="{00000000-0005-0000-0000-000082BE0000}"/>
    <cellStyle name="T 2 4 3" xfId="26338" xr:uid="{00000000-0005-0000-0000-000083BE0000}"/>
    <cellStyle name="T 2 4 4" xfId="31402" xr:uid="{00000000-0005-0000-0000-000084BE0000}"/>
    <cellStyle name="T 2 4 5" xfId="36080" xr:uid="{00000000-0005-0000-0000-000085BE0000}"/>
    <cellStyle name="T 2 4 6" xfId="41544" xr:uid="{00000000-0005-0000-0000-000086BE0000}"/>
    <cellStyle name="T 2 4 7" xfId="46422" xr:uid="{00000000-0005-0000-0000-000087BE0000}"/>
    <cellStyle name="T 2 4 8" xfId="52446" xr:uid="{00000000-0005-0000-0000-000088BE0000}"/>
    <cellStyle name="T 2 5" xfId="7807" xr:uid="{00000000-0005-0000-0000-000089BE0000}"/>
    <cellStyle name="T 2 5 2" xfId="19123" xr:uid="{00000000-0005-0000-0000-00008ABE0000}"/>
    <cellStyle name="T 2 5 3" xfId="26339" xr:uid="{00000000-0005-0000-0000-00008BBE0000}"/>
    <cellStyle name="T 2 5 4" xfId="31403" xr:uid="{00000000-0005-0000-0000-00008CBE0000}"/>
    <cellStyle name="T 2 5 5" xfId="36081" xr:uid="{00000000-0005-0000-0000-00008DBE0000}"/>
    <cellStyle name="T 2 5 6" xfId="41545" xr:uid="{00000000-0005-0000-0000-00008EBE0000}"/>
    <cellStyle name="T 2 5 7" xfId="46423" xr:uid="{00000000-0005-0000-0000-00008FBE0000}"/>
    <cellStyle name="T 2 5 8" xfId="52447" xr:uid="{00000000-0005-0000-0000-000090BE0000}"/>
    <cellStyle name="T 2 6" xfId="8158" xr:uid="{00000000-0005-0000-0000-000091BE0000}"/>
    <cellStyle name="T 2 6 2" xfId="19124" xr:uid="{00000000-0005-0000-0000-000092BE0000}"/>
    <cellStyle name="T 2 6 3" xfId="26340" xr:uid="{00000000-0005-0000-0000-000093BE0000}"/>
    <cellStyle name="T 2 6 4" xfId="31404" xr:uid="{00000000-0005-0000-0000-000094BE0000}"/>
    <cellStyle name="T 2 6 5" xfId="36082" xr:uid="{00000000-0005-0000-0000-000095BE0000}"/>
    <cellStyle name="T 2 6 6" xfId="41546" xr:uid="{00000000-0005-0000-0000-000096BE0000}"/>
    <cellStyle name="T 2 6 7" xfId="46424" xr:uid="{00000000-0005-0000-0000-000097BE0000}"/>
    <cellStyle name="T 2 6 8" xfId="52448" xr:uid="{00000000-0005-0000-0000-000098BE0000}"/>
    <cellStyle name="T 2 7" xfId="3918" xr:uid="{00000000-0005-0000-0000-000099BE0000}"/>
    <cellStyle name="T 2 7 2" xfId="19125" xr:uid="{00000000-0005-0000-0000-00009ABE0000}"/>
    <cellStyle name="T 2 7 3" xfId="26341" xr:uid="{00000000-0005-0000-0000-00009BBE0000}"/>
    <cellStyle name="T 2 7 4" xfId="31405" xr:uid="{00000000-0005-0000-0000-00009CBE0000}"/>
    <cellStyle name="T 2 7 5" xfId="36083" xr:uid="{00000000-0005-0000-0000-00009DBE0000}"/>
    <cellStyle name="T 2 7 6" xfId="41547" xr:uid="{00000000-0005-0000-0000-00009EBE0000}"/>
    <cellStyle name="T 2 7 7" xfId="46425" xr:uid="{00000000-0005-0000-0000-00009FBE0000}"/>
    <cellStyle name="T 2 7 8" xfId="52449" xr:uid="{00000000-0005-0000-0000-0000A0BE0000}"/>
    <cellStyle name="T 2 8" xfId="3766" xr:uid="{00000000-0005-0000-0000-0000A1BE0000}"/>
    <cellStyle name="T 2 8 2" xfId="19126" xr:uid="{00000000-0005-0000-0000-0000A2BE0000}"/>
    <cellStyle name="T 2 8 3" xfId="26342" xr:uid="{00000000-0005-0000-0000-0000A3BE0000}"/>
    <cellStyle name="T 2 8 4" xfId="31406" xr:uid="{00000000-0005-0000-0000-0000A4BE0000}"/>
    <cellStyle name="T 2 8 5" xfId="36084" xr:uid="{00000000-0005-0000-0000-0000A5BE0000}"/>
    <cellStyle name="T 2 8 6" xfId="41548" xr:uid="{00000000-0005-0000-0000-0000A6BE0000}"/>
    <cellStyle name="T 2 8 7" xfId="46426" xr:uid="{00000000-0005-0000-0000-0000A7BE0000}"/>
    <cellStyle name="T 2 8 8" xfId="52450" xr:uid="{00000000-0005-0000-0000-0000A8BE0000}"/>
    <cellStyle name="T 2 9" xfId="19119" xr:uid="{00000000-0005-0000-0000-0000A9BE0000}"/>
    <cellStyle name="T 3" xfId="5065" xr:uid="{00000000-0005-0000-0000-0000AABE0000}"/>
    <cellStyle name="T 3 10" xfId="26343" xr:uid="{00000000-0005-0000-0000-0000ABBE0000}"/>
    <cellStyle name="T 3 11" xfId="31407" xr:uid="{00000000-0005-0000-0000-0000ACBE0000}"/>
    <cellStyle name="T 3 12" xfId="36085" xr:uid="{00000000-0005-0000-0000-0000ADBE0000}"/>
    <cellStyle name="T 3 13" xfId="41549" xr:uid="{00000000-0005-0000-0000-0000AEBE0000}"/>
    <cellStyle name="T 3 14" xfId="46427" xr:uid="{00000000-0005-0000-0000-0000AFBE0000}"/>
    <cellStyle name="T 3 15" xfId="52451" xr:uid="{00000000-0005-0000-0000-0000B0BE0000}"/>
    <cellStyle name="T 3 2" xfId="7314" xr:uid="{00000000-0005-0000-0000-0000B1BE0000}"/>
    <cellStyle name="T 3 2 2" xfId="19128" xr:uid="{00000000-0005-0000-0000-0000B2BE0000}"/>
    <cellStyle name="T 3 2 3" xfId="26344" xr:uid="{00000000-0005-0000-0000-0000B3BE0000}"/>
    <cellStyle name="T 3 2 4" xfId="31408" xr:uid="{00000000-0005-0000-0000-0000B4BE0000}"/>
    <cellStyle name="T 3 2 5" xfId="36086" xr:uid="{00000000-0005-0000-0000-0000B5BE0000}"/>
    <cellStyle name="T 3 2 6" xfId="41550" xr:uid="{00000000-0005-0000-0000-0000B6BE0000}"/>
    <cellStyle name="T 3 2 7" xfId="46428" xr:uid="{00000000-0005-0000-0000-0000B7BE0000}"/>
    <cellStyle name="T 3 2 8" xfId="52452" xr:uid="{00000000-0005-0000-0000-0000B8BE0000}"/>
    <cellStyle name="T 3 3" xfId="7837" xr:uid="{00000000-0005-0000-0000-0000B9BE0000}"/>
    <cellStyle name="T 3 3 2" xfId="19129" xr:uid="{00000000-0005-0000-0000-0000BABE0000}"/>
    <cellStyle name="T 3 3 3" xfId="26345" xr:uid="{00000000-0005-0000-0000-0000BBBE0000}"/>
    <cellStyle name="T 3 3 4" xfId="31409" xr:uid="{00000000-0005-0000-0000-0000BCBE0000}"/>
    <cellStyle name="T 3 3 5" xfId="36087" xr:uid="{00000000-0005-0000-0000-0000BDBE0000}"/>
    <cellStyle name="T 3 3 6" xfId="41551" xr:uid="{00000000-0005-0000-0000-0000BEBE0000}"/>
    <cellStyle name="T 3 3 7" xfId="46429" xr:uid="{00000000-0005-0000-0000-0000BFBE0000}"/>
    <cellStyle name="T 3 3 8" xfId="52453" xr:uid="{00000000-0005-0000-0000-0000C0BE0000}"/>
    <cellStyle name="T 3 4" xfId="8182" xr:uid="{00000000-0005-0000-0000-0000C1BE0000}"/>
    <cellStyle name="T 3 4 2" xfId="19130" xr:uid="{00000000-0005-0000-0000-0000C2BE0000}"/>
    <cellStyle name="T 3 4 3" xfId="26346" xr:uid="{00000000-0005-0000-0000-0000C3BE0000}"/>
    <cellStyle name="T 3 4 4" xfId="31410" xr:uid="{00000000-0005-0000-0000-0000C4BE0000}"/>
    <cellStyle name="T 3 4 5" xfId="36088" xr:uid="{00000000-0005-0000-0000-0000C5BE0000}"/>
    <cellStyle name="T 3 4 6" xfId="41552" xr:uid="{00000000-0005-0000-0000-0000C6BE0000}"/>
    <cellStyle name="T 3 4 7" xfId="46430" xr:uid="{00000000-0005-0000-0000-0000C7BE0000}"/>
    <cellStyle name="T 3 4 8" xfId="52454" xr:uid="{00000000-0005-0000-0000-0000C8BE0000}"/>
    <cellStyle name="T 3 5" xfId="8608" xr:uid="{00000000-0005-0000-0000-0000C9BE0000}"/>
    <cellStyle name="T 3 5 2" xfId="19131" xr:uid="{00000000-0005-0000-0000-0000CABE0000}"/>
    <cellStyle name="T 3 5 3" xfId="26347" xr:uid="{00000000-0005-0000-0000-0000CBBE0000}"/>
    <cellStyle name="T 3 5 4" xfId="31411" xr:uid="{00000000-0005-0000-0000-0000CCBE0000}"/>
    <cellStyle name="T 3 5 5" xfId="36089" xr:uid="{00000000-0005-0000-0000-0000CDBE0000}"/>
    <cellStyle name="T 3 5 6" xfId="41553" xr:uid="{00000000-0005-0000-0000-0000CEBE0000}"/>
    <cellStyle name="T 3 5 7" xfId="46431" xr:uid="{00000000-0005-0000-0000-0000CFBE0000}"/>
    <cellStyle name="T 3 5 8" xfId="52455" xr:uid="{00000000-0005-0000-0000-0000D0BE0000}"/>
    <cellStyle name="T 3 6" xfId="8965" xr:uid="{00000000-0005-0000-0000-0000D1BE0000}"/>
    <cellStyle name="T 3 6 2" xfId="19132" xr:uid="{00000000-0005-0000-0000-0000D2BE0000}"/>
    <cellStyle name="T 3 6 3" xfId="26348" xr:uid="{00000000-0005-0000-0000-0000D3BE0000}"/>
    <cellStyle name="T 3 6 4" xfId="31412" xr:uid="{00000000-0005-0000-0000-0000D4BE0000}"/>
    <cellStyle name="T 3 6 5" xfId="36090" xr:uid="{00000000-0005-0000-0000-0000D5BE0000}"/>
    <cellStyle name="T 3 6 6" xfId="41554" xr:uid="{00000000-0005-0000-0000-0000D6BE0000}"/>
    <cellStyle name="T 3 6 7" xfId="46432" xr:uid="{00000000-0005-0000-0000-0000D7BE0000}"/>
    <cellStyle name="T 3 6 8" xfId="52456" xr:uid="{00000000-0005-0000-0000-0000D8BE0000}"/>
    <cellStyle name="T 3 7" xfId="9420" xr:uid="{00000000-0005-0000-0000-0000D9BE0000}"/>
    <cellStyle name="T 3 7 2" xfId="19133" xr:uid="{00000000-0005-0000-0000-0000DABE0000}"/>
    <cellStyle name="T 3 7 3" xfId="26349" xr:uid="{00000000-0005-0000-0000-0000DBBE0000}"/>
    <cellStyle name="T 3 7 4" xfId="31413" xr:uid="{00000000-0005-0000-0000-0000DCBE0000}"/>
    <cellStyle name="T 3 7 5" xfId="36091" xr:uid="{00000000-0005-0000-0000-0000DDBE0000}"/>
    <cellStyle name="T 3 7 6" xfId="41555" xr:uid="{00000000-0005-0000-0000-0000DEBE0000}"/>
    <cellStyle name="T 3 7 7" xfId="46433" xr:uid="{00000000-0005-0000-0000-0000DFBE0000}"/>
    <cellStyle name="T 3 7 8" xfId="52457" xr:uid="{00000000-0005-0000-0000-0000E0BE0000}"/>
    <cellStyle name="T 3 8" xfId="9746" xr:uid="{00000000-0005-0000-0000-0000E1BE0000}"/>
    <cellStyle name="T 3 8 2" xfId="19134" xr:uid="{00000000-0005-0000-0000-0000E2BE0000}"/>
    <cellStyle name="T 3 8 3" xfId="26350" xr:uid="{00000000-0005-0000-0000-0000E3BE0000}"/>
    <cellStyle name="T 3 8 4" xfId="31414" xr:uid="{00000000-0005-0000-0000-0000E4BE0000}"/>
    <cellStyle name="T 3 8 5" xfId="36092" xr:uid="{00000000-0005-0000-0000-0000E5BE0000}"/>
    <cellStyle name="T 3 8 6" xfId="41556" xr:uid="{00000000-0005-0000-0000-0000E6BE0000}"/>
    <cellStyle name="T 3 8 7" xfId="46434" xr:uid="{00000000-0005-0000-0000-0000E7BE0000}"/>
    <cellStyle name="T 3 8 8" xfId="52458" xr:uid="{00000000-0005-0000-0000-0000E8BE0000}"/>
    <cellStyle name="T 3 9" xfId="10015" xr:uid="{00000000-0005-0000-0000-0000E9BE0000}"/>
    <cellStyle name="T 3 9 2" xfId="26351" xr:uid="{00000000-0005-0000-0000-0000EABE0000}"/>
    <cellStyle name="T 3 9 3" xfId="31415" xr:uid="{00000000-0005-0000-0000-0000EBBE0000}"/>
    <cellStyle name="T 3 9 4" xfId="36093" xr:uid="{00000000-0005-0000-0000-0000ECBE0000}"/>
    <cellStyle name="T 3 9 5" xfId="41557" xr:uid="{00000000-0005-0000-0000-0000EDBE0000}"/>
    <cellStyle name="T 3 9 6" xfId="46435" xr:uid="{00000000-0005-0000-0000-0000EEBE0000}"/>
    <cellStyle name="T 3 9 7" xfId="52459" xr:uid="{00000000-0005-0000-0000-0000EFBE0000}"/>
    <cellStyle name="T 4" xfId="4219" xr:uid="{00000000-0005-0000-0000-0000F0BE0000}"/>
    <cellStyle name="T 4 10" xfId="19136" xr:uid="{00000000-0005-0000-0000-0000F1BE0000}"/>
    <cellStyle name="T 4 11" xfId="26352" xr:uid="{00000000-0005-0000-0000-0000F2BE0000}"/>
    <cellStyle name="T 4 12" xfId="31416" xr:uid="{00000000-0005-0000-0000-0000F3BE0000}"/>
    <cellStyle name="T 4 13" xfId="36094" xr:uid="{00000000-0005-0000-0000-0000F4BE0000}"/>
    <cellStyle name="T 4 14" xfId="41558" xr:uid="{00000000-0005-0000-0000-0000F5BE0000}"/>
    <cellStyle name="T 4 15" xfId="46436" xr:uid="{00000000-0005-0000-0000-0000F6BE0000}"/>
    <cellStyle name="T 4 16" xfId="52460" xr:uid="{00000000-0005-0000-0000-0000F7BE0000}"/>
    <cellStyle name="T 4 2" xfId="7397" xr:uid="{00000000-0005-0000-0000-0000F8BE0000}"/>
    <cellStyle name="T 4 2 2" xfId="19137" xr:uid="{00000000-0005-0000-0000-0000F9BE0000}"/>
    <cellStyle name="T 4 2 3" xfId="26353" xr:uid="{00000000-0005-0000-0000-0000FABE0000}"/>
    <cellStyle name="T 4 2 4" xfId="31417" xr:uid="{00000000-0005-0000-0000-0000FBBE0000}"/>
    <cellStyle name="T 4 2 5" xfId="36095" xr:uid="{00000000-0005-0000-0000-0000FCBE0000}"/>
    <cellStyle name="T 4 2 6" xfId="41559" xr:uid="{00000000-0005-0000-0000-0000FDBE0000}"/>
    <cellStyle name="T 4 2 7" xfId="46437" xr:uid="{00000000-0005-0000-0000-0000FEBE0000}"/>
    <cellStyle name="T 4 2 8" xfId="52461" xr:uid="{00000000-0005-0000-0000-0000FFBE0000}"/>
    <cellStyle name="T 4 3" xfId="7916" xr:uid="{00000000-0005-0000-0000-000000BF0000}"/>
    <cellStyle name="T 4 3 2" xfId="19138" xr:uid="{00000000-0005-0000-0000-000001BF0000}"/>
    <cellStyle name="T 4 3 3" xfId="26354" xr:uid="{00000000-0005-0000-0000-000002BF0000}"/>
    <cellStyle name="T 4 3 4" xfId="31418" xr:uid="{00000000-0005-0000-0000-000003BF0000}"/>
    <cellStyle name="T 4 3 5" xfId="36096" xr:uid="{00000000-0005-0000-0000-000004BF0000}"/>
    <cellStyle name="T 4 3 6" xfId="41560" xr:uid="{00000000-0005-0000-0000-000005BF0000}"/>
    <cellStyle name="T 4 3 7" xfId="46438" xr:uid="{00000000-0005-0000-0000-000006BF0000}"/>
    <cellStyle name="T 4 3 8" xfId="52462" xr:uid="{00000000-0005-0000-0000-000007BF0000}"/>
    <cellStyle name="T 4 4" xfId="8254" xr:uid="{00000000-0005-0000-0000-000008BF0000}"/>
    <cellStyle name="T 4 4 2" xfId="19139" xr:uid="{00000000-0005-0000-0000-000009BF0000}"/>
    <cellStyle name="T 4 4 3" xfId="26355" xr:uid="{00000000-0005-0000-0000-00000ABF0000}"/>
    <cellStyle name="T 4 4 4" xfId="31419" xr:uid="{00000000-0005-0000-0000-00000BBF0000}"/>
    <cellStyle name="T 4 4 5" xfId="36097" xr:uid="{00000000-0005-0000-0000-00000CBF0000}"/>
    <cellStyle name="T 4 4 6" xfId="41561" xr:uid="{00000000-0005-0000-0000-00000DBF0000}"/>
    <cellStyle name="T 4 4 7" xfId="46439" xr:uid="{00000000-0005-0000-0000-00000EBF0000}"/>
    <cellStyle name="T 4 4 8" xfId="52463" xr:uid="{00000000-0005-0000-0000-00000FBF0000}"/>
    <cellStyle name="T 4 5" xfId="8687" xr:uid="{00000000-0005-0000-0000-000010BF0000}"/>
    <cellStyle name="T 4 5 2" xfId="19140" xr:uid="{00000000-0005-0000-0000-000011BF0000}"/>
    <cellStyle name="T 4 5 3" xfId="26356" xr:uid="{00000000-0005-0000-0000-000012BF0000}"/>
    <cellStyle name="T 4 5 4" xfId="31420" xr:uid="{00000000-0005-0000-0000-000013BF0000}"/>
    <cellStyle name="T 4 5 5" xfId="36098" xr:uid="{00000000-0005-0000-0000-000014BF0000}"/>
    <cellStyle name="T 4 5 6" xfId="41562" xr:uid="{00000000-0005-0000-0000-000015BF0000}"/>
    <cellStyle name="T 4 5 7" xfId="46440" xr:uid="{00000000-0005-0000-0000-000016BF0000}"/>
    <cellStyle name="T 4 5 8" xfId="52464" xr:uid="{00000000-0005-0000-0000-000017BF0000}"/>
    <cellStyle name="T 4 6" xfId="9036" xr:uid="{00000000-0005-0000-0000-000018BF0000}"/>
    <cellStyle name="T 4 6 2" xfId="19141" xr:uid="{00000000-0005-0000-0000-000019BF0000}"/>
    <cellStyle name="T 4 6 3" xfId="26357" xr:uid="{00000000-0005-0000-0000-00001ABF0000}"/>
    <cellStyle name="T 4 6 4" xfId="31421" xr:uid="{00000000-0005-0000-0000-00001BBF0000}"/>
    <cellStyle name="T 4 6 5" xfId="36099" xr:uid="{00000000-0005-0000-0000-00001CBF0000}"/>
    <cellStyle name="T 4 6 6" xfId="41563" xr:uid="{00000000-0005-0000-0000-00001DBF0000}"/>
    <cellStyle name="T 4 6 7" xfId="46441" xr:uid="{00000000-0005-0000-0000-00001EBF0000}"/>
    <cellStyle name="T 4 6 8" xfId="52465" xr:uid="{00000000-0005-0000-0000-00001FBF0000}"/>
    <cellStyle name="T 4 7" xfId="9491" xr:uid="{00000000-0005-0000-0000-000020BF0000}"/>
    <cellStyle name="T 4 7 2" xfId="19142" xr:uid="{00000000-0005-0000-0000-000021BF0000}"/>
    <cellStyle name="T 4 7 3" xfId="26358" xr:uid="{00000000-0005-0000-0000-000022BF0000}"/>
    <cellStyle name="T 4 7 4" xfId="31422" xr:uid="{00000000-0005-0000-0000-000023BF0000}"/>
    <cellStyle name="T 4 7 5" xfId="36100" xr:uid="{00000000-0005-0000-0000-000024BF0000}"/>
    <cellStyle name="T 4 7 6" xfId="41564" xr:uid="{00000000-0005-0000-0000-000025BF0000}"/>
    <cellStyle name="T 4 7 7" xfId="46442" xr:uid="{00000000-0005-0000-0000-000026BF0000}"/>
    <cellStyle name="T 4 7 8" xfId="52466" xr:uid="{00000000-0005-0000-0000-000027BF0000}"/>
    <cellStyle name="T 4 8" xfId="9809" xr:uid="{00000000-0005-0000-0000-000028BF0000}"/>
    <cellStyle name="T 4 8 2" xfId="19143" xr:uid="{00000000-0005-0000-0000-000029BF0000}"/>
    <cellStyle name="T 4 8 3" xfId="26359" xr:uid="{00000000-0005-0000-0000-00002ABF0000}"/>
    <cellStyle name="T 4 8 4" xfId="31423" xr:uid="{00000000-0005-0000-0000-00002BBF0000}"/>
    <cellStyle name="T 4 8 5" xfId="36101" xr:uid="{00000000-0005-0000-0000-00002CBF0000}"/>
    <cellStyle name="T 4 8 6" xfId="41565" xr:uid="{00000000-0005-0000-0000-00002DBF0000}"/>
    <cellStyle name="T 4 8 7" xfId="46443" xr:uid="{00000000-0005-0000-0000-00002EBF0000}"/>
    <cellStyle name="T 4 8 8" xfId="52467" xr:uid="{00000000-0005-0000-0000-00002FBF0000}"/>
    <cellStyle name="T 4 9" xfId="10077" xr:uid="{00000000-0005-0000-0000-000030BF0000}"/>
    <cellStyle name="T 4 9 2" xfId="19144" xr:uid="{00000000-0005-0000-0000-000031BF0000}"/>
    <cellStyle name="T 4 9 3" xfId="26360" xr:uid="{00000000-0005-0000-0000-000032BF0000}"/>
    <cellStyle name="T 4 9 4" xfId="31424" xr:uid="{00000000-0005-0000-0000-000033BF0000}"/>
    <cellStyle name="T 4 9 5" xfId="36102" xr:uid="{00000000-0005-0000-0000-000034BF0000}"/>
    <cellStyle name="T 4 9 6" xfId="41566" xr:uid="{00000000-0005-0000-0000-000035BF0000}"/>
    <cellStyle name="T 4 9 7" xfId="46444" xr:uid="{00000000-0005-0000-0000-000036BF0000}"/>
    <cellStyle name="T 4 9 8" xfId="52468" xr:uid="{00000000-0005-0000-0000-000037BF0000}"/>
    <cellStyle name="T 5" xfId="5747" xr:uid="{00000000-0005-0000-0000-000038BF0000}"/>
    <cellStyle name="T 5 2" xfId="19145" xr:uid="{00000000-0005-0000-0000-000039BF0000}"/>
    <cellStyle name="T 5 3" xfId="26361" xr:uid="{00000000-0005-0000-0000-00003ABF0000}"/>
    <cellStyle name="T 5 4" xfId="31425" xr:uid="{00000000-0005-0000-0000-00003BBF0000}"/>
    <cellStyle name="T 5 5" xfId="36103" xr:uid="{00000000-0005-0000-0000-00003CBF0000}"/>
    <cellStyle name="T 5 6" xfId="41567" xr:uid="{00000000-0005-0000-0000-00003DBF0000}"/>
    <cellStyle name="T 5 7" xfId="46445" xr:uid="{00000000-0005-0000-0000-00003EBF0000}"/>
    <cellStyle name="T 5 8" xfId="52469" xr:uid="{00000000-0005-0000-0000-00003FBF0000}"/>
    <cellStyle name="T 6" xfId="6175" xr:uid="{00000000-0005-0000-0000-000040BF0000}"/>
    <cellStyle name="T 6 2" xfId="19146" xr:uid="{00000000-0005-0000-0000-000041BF0000}"/>
    <cellStyle name="T 6 3" xfId="26362" xr:uid="{00000000-0005-0000-0000-000042BF0000}"/>
    <cellStyle name="T 6 4" xfId="31426" xr:uid="{00000000-0005-0000-0000-000043BF0000}"/>
    <cellStyle name="T 6 5" xfId="36104" xr:uid="{00000000-0005-0000-0000-000044BF0000}"/>
    <cellStyle name="T 6 6" xfId="41568" xr:uid="{00000000-0005-0000-0000-000045BF0000}"/>
    <cellStyle name="T 6 7" xfId="46446" xr:uid="{00000000-0005-0000-0000-000046BF0000}"/>
    <cellStyle name="T 6 8" xfId="52470" xr:uid="{00000000-0005-0000-0000-000047BF0000}"/>
    <cellStyle name="T 7" xfId="3977" xr:uid="{00000000-0005-0000-0000-000048BF0000}"/>
    <cellStyle name="T 7 2" xfId="19147" xr:uid="{00000000-0005-0000-0000-000049BF0000}"/>
    <cellStyle name="T 7 3" xfId="26363" xr:uid="{00000000-0005-0000-0000-00004ABF0000}"/>
    <cellStyle name="T 7 4" xfId="31427" xr:uid="{00000000-0005-0000-0000-00004BBF0000}"/>
    <cellStyle name="T 7 5" xfId="36105" xr:uid="{00000000-0005-0000-0000-00004CBF0000}"/>
    <cellStyle name="T 7 6" xfId="41569" xr:uid="{00000000-0005-0000-0000-00004DBF0000}"/>
    <cellStyle name="T 7 7" xfId="46447" xr:uid="{00000000-0005-0000-0000-00004EBF0000}"/>
    <cellStyle name="T 7 8" xfId="52471" xr:uid="{00000000-0005-0000-0000-00004FBF0000}"/>
    <cellStyle name="T 8" xfId="10553" xr:uid="{00000000-0005-0000-0000-000050BF0000}"/>
    <cellStyle name="T_Bieu KH 2008" xfId="2287" xr:uid="{00000000-0005-0000-0000-000051BF0000}"/>
    <cellStyle name="T_Bieu KH 2008 2" xfId="4911" xr:uid="{00000000-0005-0000-0000-000052BF0000}"/>
    <cellStyle name="T_Bieu KH 2008 2 10" xfId="26364" xr:uid="{00000000-0005-0000-0000-000053BF0000}"/>
    <cellStyle name="T_Bieu KH 2008 2 11" xfId="31428" xr:uid="{00000000-0005-0000-0000-000054BF0000}"/>
    <cellStyle name="T_Bieu KH 2008 2 12" xfId="36106" xr:uid="{00000000-0005-0000-0000-000055BF0000}"/>
    <cellStyle name="T_Bieu KH 2008 2 13" xfId="41570" xr:uid="{00000000-0005-0000-0000-000056BF0000}"/>
    <cellStyle name="T_Bieu KH 2008 2 14" xfId="46448" xr:uid="{00000000-0005-0000-0000-000057BF0000}"/>
    <cellStyle name="T_Bieu KH 2008 2 15" xfId="52472" xr:uid="{00000000-0005-0000-0000-000058BF0000}"/>
    <cellStyle name="T_Bieu KH 2008 2 2" xfId="7199" xr:uid="{00000000-0005-0000-0000-000059BF0000}"/>
    <cellStyle name="T_Bieu KH 2008 2 2 2" xfId="19149" xr:uid="{00000000-0005-0000-0000-00005ABF0000}"/>
    <cellStyle name="T_Bieu KH 2008 2 2 3" xfId="26365" xr:uid="{00000000-0005-0000-0000-00005BBF0000}"/>
    <cellStyle name="T_Bieu KH 2008 2 2 4" xfId="31429" xr:uid="{00000000-0005-0000-0000-00005CBF0000}"/>
    <cellStyle name="T_Bieu KH 2008 2 2 5" xfId="36107" xr:uid="{00000000-0005-0000-0000-00005DBF0000}"/>
    <cellStyle name="T_Bieu KH 2008 2 2 6" xfId="41571" xr:uid="{00000000-0005-0000-0000-00005EBF0000}"/>
    <cellStyle name="T_Bieu KH 2008 2 2 7" xfId="46449" xr:uid="{00000000-0005-0000-0000-00005FBF0000}"/>
    <cellStyle name="T_Bieu KH 2008 2 2 8" xfId="52473" xr:uid="{00000000-0005-0000-0000-000060BF0000}"/>
    <cellStyle name="T_Bieu KH 2008 2 3" xfId="7745" xr:uid="{00000000-0005-0000-0000-000061BF0000}"/>
    <cellStyle name="T_Bieu KH 2008 2 3 2" xfId="19150" xr:uid="{00000000-0005-0000-0000-000062BF0000}"/>
    <cellStyle name="T_Bieu KH 2008 2 3 3" xfId="26366" xr:uid="{00000000-0005-0000-0000-000063BF0000}"/>
    <cellStyle name="T_Bieu KH 2008 2 3 4" xfId="31430" xr:uid="{00000000-0005-0000-0000-000064BF0000}"/>
    <cellStyle name="T_Bieu KH 2008 2 3 5" xfId="36108" xr:uid="{00000000-0005-0000-0000-000065BF0000}"/>
    <cellStyle name="T_Bieu KH 2008 2 3 6" xfId="41572" xr:uid="{00000000-0005-0000-0000-000066BF0000}"/>
    <cellStyle name="T_Bieu KH 2008 2 3 7" xfId="46450" xr:uid="{00000000-0005-0000-0000-000067BF0000}"/>
    <cellStyle name="T_Bieu KH 2008 2 3 8" xfId="52474" xr:uid="{00000000-0005-0000-0000-000068BF0000}"/>
    <cellStyle name="T_Bieu KH 2008 2 4" xfId="8069" xr:uid="{00000000-0005-0000-0000-000069BF0000}"/>
    <cellStyle name="T_Bieu KH 2008 2 4 2" xfId="19151" xr:uid="{00000000-0005-0000-0000-00006ABF0000}"/>
    <cellStyle name="T_Bieu KH 2008 2 4 3" xfId="26367" xr:uid="{00000000-0005-0000-0000-00006BBF0000}"/>
    <cellStyle name="T_Bieu KH 2008 2 4 4" xfId="31431" xr:uid="{00000000-0005-0000-0000-00006CBF0000}"/>
    <cellStyle name="T_Bieu KH 2008 2 4 5" xfId="36109" xr:uid="{00000000-0005-0000-0000-00006DBF0000}"/>
    <cellStyle name="T_Bieu KH 2008 2 4 6" xfId="41573" xr:uid="{00000000-0005-0000-0000-00006EBF0000}"/>
    <cellStyle name="T_Bieu KH 2008 2 4 7" xfId="46451" xr:uid="{00000000-0005-0000-0000-00006FBF0000}"/>
    <cellStyle name="T_Bieu KH 2008 2 4 8" xfId="52475" xr:uid="{00000000-0005-0000-0000-000070BF0000}"/>
    <cellStyle name="T_Bieu KH 2008 2 5" xfId="8518" xr:uid="{00000000-0005-0000-0000-000071BF0000}"/>
    <cellStyle name="T_Bieu KH 2008 2 5 2" xfId="19152" xr:uid="{00000000-0005-0000-0000-000072BF0000}"/>
    <cellStyle name="T_Bieu KH 2008 2 5 3" xfId="26368" xr:uid="{00000000-0005-0000-0000-000073BF0000}"/>
    <cellStyle name="T_Bieu KH 2008 2 5 4" xfId="31432" xr:uid="{00000000-0005-0000-0000-000074BF0000}"/>
    <cellStyle name="T_Bieu KH 2008 2 5 5" xfId="36110" xr:uid="{00000000-0005-0000-0000-000075BF0000}"/>
    <cellStyle name="T_Bieu KH 2008 2 5 6" xfId="41574" xr:uid="{00000000-0005-0000-0000-000076BF0000}"/>
    <cellStyle name="T_Bieu KH 2008 2 5 7" xfId="46452" xr:uid="{00000000-0005-0000-0000-000077BF0000}"/>
    <cellStyle name="T_Bieu KH 2008 2 5 8" xfId="52476" xr:uid="{00000000-0005-0000-0000-000078BF0000}"/>
    <cellStyle name="T_Bieu KH 2008 2 6" xfId="8865" xr:uid="{00000000-0005-0000-0000-000079BF0000}"/>
    <cellStyle name="T_Bieu KH 2008 2 6 2" xfId="19153" xr:uid="{00000000-0005-0000-0000-00007ABF0000}"/>
    <cellStyle name="T_Bieu KH 2008 2 6 3" xfId="26369" xr:uid="{00000000-0005-0000-0000-00007BBF0000}"/>
    <cellStyle name="T_Bieu KH 2008 2 6 4" xfId="31433" xr:uid="{00000000-0005-0000-0000-00007CBF0000}"/>
    <cellStyle name="T_Bieu KH 2008 2 6 5" xfId="36111" xr:uid="{00000000-0005-0000-0000-00007DBF0000}"/>
    <cellStyle name="T_Bieu KH 2008 2 6 6" xfId="41575" xr:uid="{00000000-0005-0000-0000-00007EBF0000}"/>
    <cellStyle name="T_Bieu KH 2008 2 6 7" xfId="46453" xr:uid="{00000000-0005-0000-0000-00007FBF0000}"/>
    <cellStyle name="T_Bieu KH 2008 2 6 8" xfId="52477" xr:uid="{00000000-0005-0000-0000-000080BF0000}"/>
    <cellStyle name="T_Bieu KH 2008 2 7" xfId="9677" xr:uid="{00000000-0005-0000-0000-000081BF0000}"/>
    <cellStyle name="T_Bieu KH 2008 2 7 2" xfId="19154" xr:uid="{00000000-0005-0000-0000-000082BF0000}"/>
    <cellStyle name="T_Bieu KH 2008 2 7 3" xfId="26370" xr:uid="{00000000-0005-0000-0000-000083BF0000}"/>
    <cellStyle name="T_Bieu KH 2008 2 7 4" xfId="31434" xr:uid="{00000000-0005-0000-0000-000084BF0000}"/>
    <cellStyle name="T_Bieu KH 2008 2 7 5" xfId="36112" xr:uid="{00000000-0005-0000-0000-000085BF0000}"/>
    <cellStyle name="T_Bieu KH 2008 2 7 6" xfId="41576" xr:uid="{00000000-0005-0000-0000-000086BF0000}"/>
    <cellStyle name="T_Bieu KH 2008 2 7 7" xfId="46454" xr:uid="{00000000-0005-0000-0000-000087BF0000}"/>
    <cellStyle name="T_Bieu KH 2008 2 7 8" xfId="52478" xr:uid="{00000000-0005-0000-0000-000088BF0000}"/>
    <cellStyle name="T_Bieu KH 2008 2 8" xfId="9944" xr:uid="{00000000-0005-0000-0000-000089BF0000}"/>
    <cellStyle name="T_Bieu KH 2008 2 8 2" xfId="19155" xr:uid="{00000000-0005-0000-0000-00008ABF0000}"/>
    <cellStyle name="T_Bieu KH 2008 2 8 3" xfId="26371" xr:uid="{00000000-0005-0000-0000-00008BBF0000}"/>
    <cellStyle name="T_Bieu KH 2008 2 8 4" xfId="31435" xr:uid="{00000000-0005-0000-0000-00008CBF0000}"/>
    <cellStyle name="T_Bieu KH 2008 2 8 5" xfId="36113" xr:uid="{00000000-0005-0000-0000-00008DBF0000}"/>
    <cellStyle name="T_Bieu KH 2008 2 8 6" xfId="41577" xr:uid="{00000000-0005-0000-0000-00008EBF0000}"/>
    <cellStyle name="T_Bieu KH 2008 2 8 7" xfId="46455" xr:uid="{00000000-0005-0000-0000-00008FBF0000}"/>
    <cellStyle name="T_Bieu KH 2008 2 8 8" xfId="52479" xr:uid="{00000000-0005-0000-0000-000090BF0000}"/>
    <cellStyle name="T_Bieu KH 2008 2 9" xfId="19148" xr:uid="{00000000-0005-0000-0000-000091BF0000}"/>
    <cellStyle name="T_Bieu KH 2008 3" xfId="4714" xr:uid="{00000000-0005-0000-0000-000092BF0000}"/>
    <cellStyle name="T_Bieu KH 2008 3 10" xfId="26372" xr:uid="{00000000-0005-0000-0000-000093BF0000}"/>
    <cellStyle name="T_Bieu KH 2008 3 11" xfId="31436" xr:uid="{00000000-0005-0000-0000-000094BF0000}"/>
    <cellStyle name="T_Bieu KH 2008 3 12" xfId="36114" xr:uid="{00000000-0005-0000-0000-000095BF0000}"/>
    <cellStyle name="T_Bieu KH 2008 3 13" xfId="41578" xr:uid="{00000000-0005-0000-0000-000096BF0000}"/>
    <cellStyle name="T_Bieu KH 2008 3 14" xfId="46456" xr:uid="{00000000-0005-0000-0000-000097BF0000}"/>
    <cellStyle name="T_Bieu KH 2008 3 15" xfId="52480" xr:uid="{00000000-0005-0000-0000-000098BF0000}"/>
    <cellStyle name="T_Bieu KH 2008 3 2" xfId="7111" xr:uid="{00000000-0005-0000-0000-000099BF0000}"/>
    <cellStyle name="T_Bieu KH 2008 3 2 2" xfId="19156" xr:uid="{00000000-0005-0000-0000-00009ABF0000}"/>
    <cellStyle name="T_Bieu KH 2008 3 2 3" xfId="26373" xr:uid="{00000000-0005-0000-0000-00009BBF0000}"/>
    <cellStyle name="T_Bieu KH 2008 3 2 4" xfId="31437" xr:uid="{00000000-0005-0000-0000-00009CBF0000}"/>
    <cellStyle name="T_Bieu KH 2008 3 2 5" xfId="36115" xr:uid="{00000000-0005-0000-0000-00009DBF0000}"/>
    <cellStyle name="T_Bieu KH 2008 3 2 6" xfId="41579" xr:uid="{00000000-0005-0000-0000-00009EBF0000}"/>
    <cellStyle name="T_Bieu KH 2008 3 2 7" xfId="46457" xr:uid="{00000000-0005-0000-0000-00009FBF0000}"/>
    <cellStyle name="T_Bieu KH 2008 3 2 8" xfId="52481" xr:uid="{00000000-0005-0000-0000-0000A0BF0000}"/>
    <cellStyle name="T_Bieu KH 2008 3 3" xfId="7675" xr:uid="{00000000-0005-0000-0000-0000A1BF0000}"/>
    <cellStyle name="T_Bieu KH 2008 3 3 2" xfId="19157" xr:uid="{00000000-0005-0000-0000-0000A2BF0000}"/>
    <cellStyle name="T_Bieu KH 2008 3 3 3" xfId="26374" xr:uid="{00000000-0005-0000-0000-0000A3BF0000}"/>
    <cellStyle name="T_Bieu KH 2008 3 3 4" xfId="31438" xr:uid="{00000000-0005-0000-0000-0000A4BF0000}"/>
    <cellStyle name="T_Bieu KH 2008 3 3 5" xfId="36116" xr:uid="{00000000-0005-0000-0000-0000A5BF0000}"/>
    <cellStyle name="T_Bieu KH 2008 3 3 6" xfId="41580" xr:uid="{00000000-0005-0000-0000-0000A6BF0000}"/>
    <cellStyle name="T_Bieu KH 2008 3 3 7" xfId="46458" xr:uid="{00000000-0005-0000-0000-0000A7BF0000}"/>
    <cellStyle name="T_Bieu KH 2008 3 3 8" xfId="52482" xr:uid="{00000000-0005-0000-0000-0000A8BF0000}"/>
    <cellStyle name="T_Bieu KH 2008 3 4" xfId="5167" xr:uid="{00000000-0005-0000-0000-0000A9BF0000}"/>
    <cellStyle name="T_Bieu KH 2008 3 4 2" xfId="19158" xr:uid="{00000000-0005-0000-0000-0000AABF0000}"/>
    <cellStyle name="T_Bieu KH 2008 3 4 3" xfId="26375" xr:uid="{00000000-0005-0000-0000-0000ABBF0000}"/>
    <cellStyle name="T_Bieu KH 2008 3 4 4" xfId="31439" xr:uid="{00000000-0005-0000-0000-0000ACBF0000}"/>
    <cellStyle name="T_Bieu KH 2008 3 4 5" xfId="36117" xr:uid="{00000000-0005-0000-0000-0000ADBF0000}"/>
    <cellStyle name="T_Bieu KH 2008 3 4 6" xfId="41581" xr:uid="{00000000-0005-0000-0000-0000AEBF0000}"/>
    <cellStyle name="T_Bieu KH 2008 3 4 7" xfId="46459" xr:uid="{00000000-0005-0000-0000-0000AFBF0000}"/>
    <cellStyle name="T_Bieu KH 2008 3 4 8" xfId="52483" xr:uid="{00000000-0005-0000-0000-0000B0BF0000}"/>
    <cellStyle name="T_Bieu KH 2008 3 5" xfId="8449" xr:uid="{00000000-0005-0000-0000-0000B1BF0000}"/>
    <cellStyle name="T_Bieu KH 2008 3 5 2" xfId="19159" xr:uid="{00000000-0005-0000-0000-0000B2BF0000}"/>
    <cellStyle name="T_Bieu KH 2008 3 5 3" xfId="26376" xr:uid="{00000000-0005-0000-0000-0000B3BF0000}"/>
    <cellStyle name="T_Bieu KH 2008 3 5 4" xfId="31440" xr:uid="{00000000-0005-0000-0000-0000B4BF0000}"/>
    <cellStyle name="T_Bieu KH 2008 3 5 5" xfId="36118" xr:uid="{00000000-0005-0000-0000-0000B5BF0000}"/>
    <cellStyle name="T_Bieu KH 2008 3 5 6" xfId="41582" xr:uid="{00000000-0005-0000-0000-0000B6BF0000}"/>
    <cellStyle name="T_Bieu KH 2008 3 5 7" xfId="46460" xr:uid="{00000000-0005-0000-0000-0000B7BF0000}"/>
    <cellStyle name="T_Bieu KH 2008 3 5 8" xfId="52484" xr:uid="{00000000-0005-0000-0000-0000B8BF0000}"/>
    <cellStyle name="T_Bieu KH 2008 3 6" xfId="5279" xr:uid="{00000000-0005-0000-0000-0000B9BF0000}"/>
    <cellStyle name="T_Bieu KH 2008 3 6 2" xfId="19160" xr:uid="{00000000-0005-0000-0000-0000BABF0000}"/>
    <cellStyle name="T_Bieu KH 2008 3 6 3" xfId="26377" xr:uid="{00000000-0005-0000-0000-0000BBBF0000}"/>
    <cellStyle name="T_Bieu KH 2008 3 6 4" xfId="31441" xr:uid="{00000000-0005-0000-0000-0000BCBF0000}"/>
    <cellStyle name="T_Bieu KH 2008 3 6 5" xfId="36119" xr:uid="{00000000-0005-0000-0000-0000BDBF0000}"/>
    <cellStyle name="T_Bieu KH 2008 3 6 6" xfId="41583" xr:uid="{00000000-0005-0000-0000-0000BEBF0000}"/>
    <cellStyle name="T_Bieu KH 2008 3 6 7" xfId="46461" xr:uid="{00000000-0005-0000-0000-0000BFBF0000}"/>
    <cellStyle name="T_Bieu KH 2008 3 6 8" xfId="52485" xr:uid="{00000000-0005-0000-0000-0000C0BF0000}"/>
    <cellStyle name="T_Bieu KH 2008 3 7" xfId="9252" xr:uid="{00000000-0005-0000-0000-0000C1BF0000}"/>
    <cellStyle name="T_Bieu KH 2008 3 7 2" xfId="19161" xr:uid="{00000000-0005-0000-0000-0000C2BF0000}"/>
    <cellStyle name="T_Bieu KH 2008 3 7 3" xfId="26378" xr:uid="{00000000-0005-0000-0000-0000C3BF0000}"/>
    <cellStyle name="T_Bieu KH 2008 3 7 4" xfId="31442" xr:uid="{00000000-0005-0000-0000-0000C4BF0000}"/>
    <cellStyle name="T_Bieu KH 2008 3 7 5" xfId="36120" xr:uid="{00000000-0005-0000-0000-0000C5BF0000}"/>
    <cellStyle name="T_Bieu KH 2008 3 7 6" xfId="41584" xr:uid="{00000000-0005-0000-0000-0000C6BF0000}"/>
    <cellStyle name="T_Bieu KH 2008 3 7 7" xfId="46462" xr:uid="{00000000-0005-0000-0000-0000C7BF0000}"/>
    <cellStyle name="T_Bieu KH 2008 3 7 8" xfId="52486" xr:uid="{00000000-0005-0000-0000-0000C8BF0000}"/>
    <cellStyle name="T_Bieu KH 2008 3 8" xfId="9614" xr:uid="{00000000-0005-0000-0000-0000C9BF0000}"/>
    <cellStyle name="T_Bieu KH 2008 3 8 2" xfId="19162" xr:uid="{00000000-0005-0000-0000-0000CABF0000}"/>
    <cellStyle name="T_Bieu KH 2008 3 8 3" xfId="26379" xr:uid="{00000000-0005-0000-0000-0000CBBF0000}"/>
    <cellStyle name="T_Bieu KH 2008 3 8 4" xfId="31443" xr:uid="{00000000-0005-0000-0000-0000CCBF0000}"/>
    <cellStyle name="T_Bieu KH 2008 3 8 5" xfId="36121" xr:uid="{00000000-0005-0000-0000-0000CDBF0000}"/>
    <cellStyle name="T_Bieu KH 2008 3 8 6" xfId="41585" xr:uid="{00000000-0005-0000-0000-0000CEBF0000}"/>
    <cellStyle name="T_Bieu KH 2008 3 8 7" xfId="46463" xr:uid="{00000000-0005-0000-0000-0000CFBF0000}"/>
    <cellStyle name="T_Bieu KH 2008 3 8 8" xfId="52487" xr:uid="{00000000-0005-0000-0000-0000D0BF0000}"/>
    <cellStyle name="T_Bieu KH 2008 3 9" xfId="5299" xr:uid="{00000000-0005-0000-0000-0000D1BF0000}"/>
    <cellStyle name="T_Bieu KH 2008 3 9 2" xfId="26380" xr:uid="{00000000-0005-0000-0000-0000D2BF0000}"/>
    <cellStyle name="T_Bieu KH 2008 3 9 3" xfId="31444" xr:uid="{00000000-0005-0000-0000-0000D3BF0000}"/>
    <cellStyle name="T_Bieu KH 2008 3 9 4" xfId="36122" xr:uid="{00000000-0005-0000-0000-0000D4BF0000}"/>
    <cellStyle name="T_Bieu KH 2008 3 9 5" xfId="41586" xr:uid="{00000000-0005-0000-0000-0000D5BF0000}"/>
    <cellStyle name="T_Bieu KH 2008 3 9 6" xfId="46464" xr:uid="{00000000-0005-0000-0000-0000D6BF0000}"/>
    <cellStyle name="T_Bieu KH 2008 3 9 7" xfId="52488" xr:uid="{00000000-0005-0000-0000-0000D7BF0000}"/>
    <cellStyle name="T_Bieu KH 2008 4" xfId="4549" xr:uid="{00000000-0005-0000-0000-0000D8BF0000}"/>
    <cellStyle name="T_Bieu KH 2008 4 10" xfId="19164" xr:uid="{00000000-0005-0000-0000-0000D9BF0000}"/>
    <cellStyle name="T_Bieu KH 2008 4 11" xfId="26381" xr:uid="{00000000-0005-0000-0000-0000DABF0000}"/>
    <cellStyle name="T_Bieu KH 2008 4 12" xfId="31445" xr:uid="{00000000-0005-0000-0000-0000DBBF0000}"/>
    <cellStyle name="T_Bieu KH 2008 4 13" xfId="36123" xr:uid="{00000000-0005-0000-0000-0000DCBF0000}"/>
    <cellStyle name="T_Bieu KH 2008 4 14" xfId="41587" xr:uid="{00000000-0005-0000-0000-0000DDBF0000}"/>
    <cellStyle name="T_Bieu KH 2008 4 15" xfId="46465" xr:uid="{00000000-0005-0000-0000-0000DEBF0000}"/>
    <cellStyle name="T_Bieu KH 2008 4 16" xfId="52489" xr:uid="{00000000-0005-0000-0000-0000DFBF0000}"/>
    <cellStyle name="T_Bieu KH 2008 4 2" xfId="7500" xr:uid="{00000000-0005-0000-0000-0000E0BF0000}"/>
    <cellStyle name="T_Bieu KH 2008 4 2 2" xfId="19165" xr:uid="{00000000-0005-0000-0000-0000E1BF0000}"/>
    <cellStyle name="T_Bieu KH 2008 4 2 3" xfId="26382" xr:uid="{00000000-0005-0000-0000-0000E2BF0000}"/>
    <cellStyle name="T_Bieu KH 2008 4 2 4" xfId="31446" xr:uid="{00000000-0005-0000-0000-0000E3BF0000}"/>
    <cellStyle name="T_Bieu KH 2008 4 2 5" xfId="36124" xr:uid="{00000000-0005-0000-0000-0000E4BF0000}"/>
    <cellStyle name="T_Bieu KH 2008 4 2 6" xfId="41588" xr:uid="{00000000-0005-0000-0000-0000E5BF0000}"/>
    <cellStyle name="T_Bieu KH 2008 4 2 7" xfId="46466" xr:uid="{00000000-0005-0000-0000-0000E6BF0000}"/>
    <cellStyle name="T_Bieu KH 2008 4 2 8" xfId="52490" xr:uid="{00000000-0005-0000-0000-0000E7BF0000}"/>
    <cellStyle name="T_Bieu KH 2008 4 3" xfId="7995" xr:uid="{00000000-0005-0000-0000-0000E8BF0000}"/>
    <cellStyle name="T_Bieu KH 2008 4 3 2" xfId="19166" xr:uid="{00000000-0005-0000-0000-0000E9BF0000}"/>
    <cellStyle name="T_Bieu KH 2008 4 3 3" xfId="26383" xr:uid="{00000000-0005-0000-0000-0000EABF0000}"/>
    <cellStyle name="T_Bieu KH 2008 4 3 4" xfId="31447" xr:uid="{00000000-0005-0000-0000-0000EBBF0000}"/>
    <cellStyle name="T_Bieu KH 2008 4 3 5" xfId="36125" xr:uid="{00000000-0005-0000-0000-0000ECBF0000}"/>
    <cellStyle name="T_Bieu KH 2008 4 3 6" xfId="41589" xr:uid="{00000000-0005-0000-0000-0000EDBF0000}"/>
    <cellStyle name="T_Bieu KH 2008 4 3 7" xfId="46467" xr:uid="{00000000-0005-0000-0000-0000EEBF0000}"/>
    <cellStyle name="T_Bieu KH 2008 4 3 8" xfId="52491" xr:uid="{00000000-0005-0000-0000-0000EFBF0000}"/>
    <cellStyle name="T_Bieu KH 2008 4 4" xfId="8359" xr:uid="{00000000-0005-0000-0000-0000F0BF0000}"/>
    <cellStyle name="T_Bieu KH 2008 4 4 2" xfId="19167" xr:uid="{00000000-0005-0000-0000-0000F1BF0000}"/>
    <cellStyle name="T_Bieu KH 2008 4 4 3" xfId="26384" xr:uid="{00000000-0005-0000-0000-0000F2BF0000}"/>
    <cellStyle name="T_Bieu KH 2008 4 4 4" xfId="31448" xr:uid="{00000000-0005-0000-0000-0000F3BF0000}"/>
    <cellStyle name="T_Bieu KH 2008 4 4 5" xfId="36126" xr:uid="{00000000-0005-0000-0000-0000F4BF0000}"/>
    <cellStyle name="T_Bieu KH 2008 4 4 6" xfId="41590" xr:uid="{00000000-0005-0000-0000-0000F5BF0000}"/>
    <cellStyle name="T_Bieu KH 2008 4 4 7" xfId="46468" xr:uid="{00000000-0005-0000-0000-0000F6BF0000}"/>
    <cellStyle name="T_Bieu KH 2008 4 4 8" xfId="52492" xr:uid="{00000000-0005-0000-0000-0000F7BF0000}"/>
    <cellStyle name="T_Bieu KH 2008 4 5" xfId="8771" xr:uid="{00000000-0005-0000-0000-0000F8BF0000}"/>
    <cellStyle name="T_Bieu KH 2008 4 5 2" xfId="19168" xr:uid="{00000000-0005-0000-0000-0000F9BF0000}"/>
    <cellStyle name="T_Bieu KH 2008 4 5 3" xfId="26385" xr:uid="{00000000-0005-0000-0000-0000FABF0000}"/>
    <cellStyle name="T_Bieu KH 2008 4 5 4" xfId="31449" xr:uid="{00000000-0005-0000-0000-0000FBBF0000}"/>
    <cellStyle name="T_Bieu KH 2008 4 5 5" xfId="36127" xr:uid="{00000000-0005-0000-0000-0000FCBF0000}"/>
    <cellStyle name="T_Bieu KH 2008 4 5 6" xfId="41591" xr:uid="{00000000-0005-0000-0000-0000FDBF0000}"/>
    <cellStyle name="T_Bieu KH 2008 4 5 7" xfId="46469" xr:uid="{00000000-0005-0000-0000-0000FEBF0000}"/>
    <cellStyle name="T_Bieu KH 2008 4 5 8" xfId="52493" xr:uid="{00000000-0005-0000-0000-0000FFBF0000}"/>
    <cellStyle name="T_Bieu KH 2008 4 6" xfId="9141" xr:uid="{00000000-0005-0000-0000-000000C00000}"/>
    <cellStyle name="T_Bieu KH 2008 4 6 2" xfId="19169" xr:uid="{00000000-0005-0000-0000-000001C00000}"/>
    <cellStyle name="T_Bieu KH 2008 4 6 3" xfId="26386" xr:uid="{00000000-0005-0000-0000-000002C00000}"/>
    <cellStyle name="T_Bieu KH 2008 4 6 4" xfId="31450" xr:uid="{00000000-0005-0000-0000-000003C00000}"/>
    <cellStyle name="T_Bieu KH 2008 4 6 5" xfId="36128" xr:uid="{00000000-0005-0000-0000-000004C00000}"/>
    <cellStyle name="T_Bieu KH 2008 4 6 6" xfId="41592" xr:uid="{00000000-0005-0000-0000-000005C00000}"/>
    <cellStyle name="T_Bieu KH 2008 4 6 7" xfId="46470" xr:uid="{00000000-0005-0000-0000-000006C00000}"/>
    <cellStyle name="T_Bieu KH 2008 4 6 8" xfId="52494" xr:uid="{00000000-0005-0000-0000-000007C00000}"/>
    <cellStyle name="T_Bieu KH 2008 4 7" xfId="9563" xr:uid="{00000000-0005-0000-0000-000008C00000}"/>
    <cellStyle name="T_Bieu KH 2008 4 7 2" xfId="19170" xr:uid="{00000000-0005-0000-0000-000009C00000}"/>
    <cellStyle name="T_Bieu KH 2008 4 7 3" xfId="26387" xr:uid="{00000000-0005-0000-0000-00000AC00000}"/>
    <cellStyle name="T_Bieu KH 2008 4 7 4" xfId="31451" xr:uid="{00000000-0005-0000-0000-00000BC00000}"/>
    <cellStyle name="T_Bieu KH 2008 4 7 5" xfId="36129" xr:uid="{00000000-0005-0000-0000-00000CC00000}"/>
    <cellStyle name="T_Bieu KH 2008 4 7 6" xfId="41593" xr:uid="{00000000-0005-0000-0000-00000DC00000}"/>
    <cellStyle name="T_Bieu KH 2008 4 7 7" xfId="46471" xr:uid="{00000000-0005-0000-0000-00000EC00000}"/>
    <cellStyle name="T_Bieu KH 2008 4 7 8" xfId="52495" xr:uid="{00000000-0005-0000-0000-00000FC00000}"/>
    <cellStyle name="T_Bieu KH 2008 4 8" xfId="9878" xr:uid="{00000000-0005-0000-0000-000010C00000}"/>
    <cellStyle name="T_Bieu KH 2008 4 8 2" xfId="19171" xr:uid="{00000000-0005-0000-0000-000011C00000}"/>
    <cellStyle name="T_Bieu KH 2008 4 8 3" xfId="26388" xr:uid="{00000000-0005-0000-0000-000012C00000}"/>
    <cellStyle name="T_Bieu KH 2008 4 8 4" xfId="31452" xr:uid="{00000000-0005-0000-0000-000013C00000}"/>
    <cellStyle name="T_Bieu KH 2008 4 8 5" xfId="36130" xr:uid="{00000000-0005-0000-0000-000014C00000}"/>
    <cellStyle name="T_Bieu KH 2008 4 8 6" xfId="41594" xr:uid="{00000000-0005-0000-0000-000015C00000}"/>
    <cellStyle name="T_Bieu KH 2008 4 8 7" xfId="46472" xr:uid="{00000000-0005-0000-0000-000016C00000}"/>
    <cellStyle name="T_Bieu KH 2008 4 8 8" xfId="52496" xr:uid="{00000000-0005-0000-0000-000017C00000}"/>
    <cellStyle name="T_Bieu KH 2008 4 9" xfId="10146" xr:uid="{00000000-0005-0000-0000-000018C00000}"/>
    <cellStyle name="T_Bieu KH 2008 4 9 2" xfId="19172" xr:uid="{00000000-0005-0000-0000-000019C00000}"/>
    <cellStyle name="T_Bieu KH 2008 4 9 3" xfId="26389" xr:uid="{00000000-0005-0000-0000-00001AC00000}"/>
    <cellStyle name="T_Bieu KH 2008 4 9 4" xfId="31453" xr:uid="{00000000-0005-0000-0000-00001BC00000}"/>
    <cellStyle name="T_Bieu KH 2008 4 9 5" xfId="36131" xr:uid="{00000000-0005-0000-0000-00001CC00000}"/>
    <cellStyle name="T_Bieu KH 2008 4 9 6" xfId="41595" xr:uid="{00000000-0005-0000-0000-00001DC00000}"/>
    <cellStyle name="T_Bieu KH 2008 4 9 7" xfId="46473" xr:uid="{00000000-0005-0000-0000-00001EC00000}"/>
    <cellStyle name="T_Bieu KH 2008 4 9 8" xfId="52497" xr:uid="{00000000-0005-0000-0000-00001FC00000}"/>
    <cellStyle name="T_Bieu KH 2008 5" xfId="5330" xr:uid="{00000000-0005-0000-0000-000020C00000}"/>
    <cellStyle name="T_Bieu KH 2008 5 2" xfId="19173" xr:uid="{00000000-0005-0000-0000-000021C00000}"/>
    <cellStyle name="T_Bieu KH 2008 5 3" xfId="26390" xr:uid="{00000000-0005-0000-0000-000022C00000}"/>
    <cellStyle name="T_Bieu KH 2008 5 4" xfId="31454" xr:uid="{00000000-0005-0000-0000-000023C00000}"/>
    <cellStyle name="T_Bieu KH 2008 5 5" xfId="36132" xr:uid="{00000000-0005-0000-0000-000024C00000}"/>
    <cellStyle name="T_Bieu KH 2008 5 6" xfId="41596" xr:uid="{00000000-0005-0000-0000-000025C00000}"/>
    <cellStyle name="T_Bieu KH 2008 5 7" xfId="46474" xr:uid="{00000000-0005-0000-0000-000026C00000}"/>
    <cellStyle name="T_Bieu KH 2008 5 8" xfId="52498" xr:uid="{00000000-0005-0000-0000-000027C00000}"/>
    <cellStyle name="T_Bieu KH 2008 6" xfId="6224" xr:uid="{00000000-0005-0000-0000-000028C00000}"/>
    <cellStyle name="T_Bieu KH 2008 6 2" xfId="19174" xr:uid="{00000000-0005-0000-0000-000029C00000}"/>
    <cellStyle name="T_Bieu KH 2008 6 3" xfId="26391" xr:uid="{00000000-0005-0000-0000-00002AC00000}"/>
    <cellStyle name="T_Bieu KH 2008 6 4" xfId="31455" xr:uid="{00000000-0005-0000-0000-00002BC00000}"/>
    <cellStyle name="T_Bieu KH 2008 6 5" xfId="36133" xr:uid="{00000000-0005-0000-0000-00002CC00000}"/>
    <cellStyle name="T_Bieu KH 2008 6 6" xfId="41597" xr:uid="{00000000-0005-0000-0000-00002DC00000}"/>
    <cellStyle name="T_Bieu KH 2008 6 7" xfId="46475" xr:uid="{00000000-0005-0000-0000-00002EC00000}"/>
    <cellStyle name="T_Bieu KH 2008 6 8" xfId="52499" xr:uid="{00000000-0005-0000-0000-00002FC00000}"/>
    <cellStyle name="T_Bieu KH 2008 7" xfId="12054" xr:uid="{00000000-0005-0000-0000-000030C00000}"/>
    <cellStyle name="T_BM1" xfId="2288" xr:uid="{00000000-0005-0000-0000-000031C00000}"/>
    <cellStyle name="T_BM1 2" xfId="4912" xr:uid="{00000000-0005-0000-0000-000032C00000}"/>
    <cellStyle name="T_BM1 2 10" xfId="26392" xr:uid="{00000000-0005-0000-0000-000033C00000}"/>
    <cellStyle name="T_BM1 2 11" xfId="31456" xr:uid="{00000000-0005-0000-0000-000034C00000}"/>
    <cellStyle name="T_BM1 2 12" xfId="36134" xr:uid="{00000000-0005-0000-0000-000035C00000}"/>
    <cellStyle name="T_BM1 2 13" xfId="41598" xr:uid="{00000000-0005-0000-0000-000036C00000}"/>
    <cellStyle name="T_BM1 2 14" xfId="46476" xr:uid="{00000000-0005-0000-0000-000037C00000}"/>
    <cellStyle name="T_BM1 2 15" xfId="52500" xr:uid="{00000000-0005-0000-0000-000038C00000}"/>
    <cellStyle name="T_BM1 2 2" xfId="7200" xr:uid="{00000000-0005-0000-0000-000039C00000}"/>
    <cellStyle name="T_BM1 2 2 2" xfId="19176" xr:uid="{00000000-0005-0000-0000-00003AC00000}"/>
    <cellStyle name="T_BM1 2 2 3" xfId="26393" xr:uid="{00000000-0005-0000-0000-00003BC00000}"/>
    <cellStyle name="T_BM1 2 2 4" xfId="31457" xr:uid="{00000000-0005-0000-0000-00003CC00000}"/>
    <cellStyle name="T_BM1 2 2 5" xfId="36135" xr:uid="{00000000-0005-0000-0000-00003DC00000}"/>
    <cellStyle name="T_BM1 2 2 6" xfId="41599" xr:uid="{00000000-0005-0000-0000-00003EC00000}"/>
    <cellStyle name="T_BM1 2 2 7" xfId="46477" xr:uid="{00000000-0005-0000-0000-00003FC00000}"/>
    <cellStyle name="T_BM1 2 2 8" xfId="52501" xr:uid="{00000000-0005-0000-0000-000040C00000}"/>
    <cellStyle name="T_BM1 2 3" xfId="7746" xr:uid="{00000000-0005-0000-0000-000041C00000}"/>
    <cellStyle name="T_BM1 2 3 2" xfId="19177" xr:uid="{00000000-0005-0000-0000-000042C00000}"/>
    <cellStyle name="T_BM1 2 3 3" xfId="26394" xr:uid="{00000000-0005-0000-0000-000043C00000}"/>
    <cellStyle name="T_BM1 2 3 4" xfId="31458" xr:uid="{00000000-0005-0000-0000-000044C00000}"/>
    <cellStyle name="T_BM1 2 3 5" xfId="36136" xr:uid="{00000000-0005-0000-0000-000045C00000}"/>
    <cellStyle name="T_BM1 2 3 6" xfId="41600" xr:uid="{00000000-0005-0000-0000-000046C00000}"/>
    <cellStyle name="T_BM1 2 3 7" xfId="46478" xr:uid="{00000000-0005-0000-0000-000047C00000}"/>
    <cellStyle name="T_BM1 2 3 8" xfId="52502" xr:uid="{00000000-0005-0000-0000-000048C00000}"/>
    <cellStyle name="T_BM1 2 4" xfId="8070" xr:uid="{00000000-0005-0000-0000-000049C00000}"/>
    <cellStyle name="T_BM1 2 4 2" xfId="19178" xr:uid="{00000000-0005-0000-0000-00004AC00000}"/>
    <cellStyle name="T_BM1 2 4 3" xfId="26395" xr:uid="{00000000-0005-0000-0000-00004BC00000}"/>
    <cellStyle name="T_BM1 2 4 4" xfId="31459" xr:uid="{00000000-0005-0000-0000-00004CC00000}"/>
    <cellStyle name="T_BM1 2 4 5" xfId="36137" xr:uid="{00000000-0005-0000-0000-00004DC00000}"/>
    <cellStyle name="T_BM1 2 4 6" xfId="41601" xr:uid="{00000000-0005-0000-0000-00004EC00000}"/>
    <cellStyle name="T_BM1 2 4 7" xfId="46479" xr:uid="{00000000-0005-0000-0000-00004FC00000}"/>
    <cellStyle name="T_BM1 2 4 8" xfId="52503" xr:uid="{00000000-0005-0000-0000-000050C00000}"/>
    <cellStyle name="T_BM1 2 5" xfId="8519" xr:uid="{00000000-0005-0000-0000-000051C00000}"/>
    <cellStyle name="T_BM1 2 5 2" xfId="19179" xr:uid="{00000000-0005-0000-0000-000052C00000}"/>
    <cellStyle name="T_BM1 2 5 3" xfId="26396" xr:uid="{00000000-0005-0000-0000-000053C00000}"/>
    <cellStyle name="T_BM1 2 5 4" xfId="31460" xr:uid="{00000000-0005-0000-0000-000054C00000}"/>
    <cellStyle name="T_BM1 2 5 5" xfId="36138" xr:uid="{00000000-0005-0000-0000-000055C00000}"/>
    <cellStyle name="T_BM1 2 5 6" xfId="41602" xr:uid="{00000000-0005-0000-0000-000056C00000}"/>
    <cellStyle name="T_BM1 2 5 7" xfId="46480" xr:uid="{00000000-0005-0000-0000-000057C00000}"/>
    <cellStyle name="T_BM1 2 5 8" xfId="52504" xr:uid="{00000000-0005-0000-0000-000058C00000}"/>
    <cellStyle name="T_BM1 2 6" xfId="8866" xr:uid="{00000000-0005-0000-0000-000059C00000}"/>
    <cellStyle name="T_BM1 2 6 2" xfId="19180" xr:uid="{00000000-0005-0000-0000-00005AC00000}"/>
    <cellStyle name="T_BM1 2 6 3" xfId="26397" xr:uid="{00000000-0005-0000-0000-00005BC00000}"/>
    <cellStyle name="T_BM1 2 6 4" xfId="31461" xr:uid="{00000000-0005-0000-0000-00005CC00000}"/>
    <cellStyle name="T_BM1 2 6 5" xfId="36139" xr:uid="{00000000-0005-0000-0000-00005DC00000}"/>
    <cellStyle name="T_BM1 2 6 6" xfId="41603" xr:uid="{00000000-0005-0000-0000-00005EC00000}"/>
    <cellStyle name="T_BM1 2 6 7" xfId="46481" xr:uid="{00000000-0005-0000-0000-00005FC00000}"/>
    <cellStyle name="T_BM1 2 6 8" xfId="52505" xr:uid="{00000000-0005-0000-0000-000060C00000}"/>
    <cellStyle name="T_BM1 2 7" xfId="9678" xr:uid="{00000000-0005-0000-0000-000061C00000}"/>
    <cellStyle name="T_BM1 2 7 2" xfId="19181" xr:uid="{00000000-0005-0000-0000-000062C00000}"/>
    <cellStyle name="T_BM1 2 7 3" xfId="26398" xr:uid="{00000000-0005-0000-0000-000063C00000}"/>
    <cellStyle name="T_BM1 2 7 4" xfId="31462" xr:uid="{00000000-0005-0000-0000-000064C00000}"/>
    <cellStyle name="T_BM1 2 7 5" xfId="36140" xr:uid="{00000000-0005-0000-0000-000065C00000}"/>
    <cellStyle name="T_BM1 2 7 6" xfId="41604" xr:uid="{00000000-0005-0000-0000-000066C00000}"/>
    <cellStyle name="T_BM1 2 7 7" xfId="46482" xr:uid="{00000000-0005-0000-0000-000067C00000}"/>
    <cellStyle name="T_BM1 2 7 8" xfId="52506" xr:uid="{00000000-0005-0000-0000-000068C00000}"/>
    <cellStyle name="T_BM1 2 8" xfId="9945" xr:uid="{00000000-0005-0000-0000-000069C00000}"/>
    <cellStyle name="T_BM1 2 8 2" xfId="19182" xr:uid="{00000000-0005-0000-0000-00006AC00000}"/>
    <cellStyle name="T_BM1 2 8 3" xfId="26399" xr:uid="{00000000-0005-0000-0000-00006BC00000}"/>
    <cellStyle name="T_BM1 2 8 4" xfId="31463" xr:uid="{00000000-0005-0000-0000-00006CC00000}"/>
    <cellStyle name="T_BM1 2 8 5" xfId="36141" xr:uid="{00000000-0005-0000-0000-00006DC00000}"/>
    <cellStyle name="T_BM1 2 8 6" xfId="41605" xr:uid="{00000000-0005-0000-0000-00006EC00000}"/>
    <cellStyle name="T_BM1 2 8 7" xfId="46483" xr:uid="{00000000-0005-0000-0000-00006FC00000}"/>
    <cellStyle name="T_BM1 2 8 8" xfId="52507" xr:uid="{00000000-0005-0000-0000-000070C00000}"/>
    <cellStyle name="T_BM1 2 9" xfId="19175" xr:uid="{00000000-0005-0000-0000-000071C00000}"/>
    <cellStyle name="T_BM1 3" xfId="5027" xr:uid="{00000000-0005-0000-0000-000072C00000}"/>
    <cellStyle name="T_BM1 3 10" xfId="26400" xr:uid="{00000000-0005-0000-0000-000073C00000}"/>
    <cellStyle name="T_BM1 3 11" xfId="31464" xr:uid="{00000000-0005-0000-0000-000074C00000}"/>
    <cellStyle name="T_BM1 3 12" xfId="36142" xr:uid="{00000000-0005-0000-0000-000075C00000}"/>
    <cellStyle name="T_BM1 3 13" xfId="41606" xr:uid="{00000000-0005-0000-0000-000076C00000}"/>
    <cellStyle name="T_BM1 3 14" xfId="46484" xr:uid="{00000000-0005-0000-0000-000077C00000}"/>
    <cellStyle name="T_BM1 3 15" xfId="52508" xr:uid="{00000000-0005-0000-0000-000078C00000}"/>
    <cellStyle name="T_BM1 3 2" xfId="6945" xr:uid="{00000000-0005-0000-0000-000079C00000}"/>
    <cellStyle name="T_BM1 3 2 2" xfId="19184" xr:uid="{00000000-0005-0000-0000-00007AC00000}"/>
    <cellStyle name="T_BM1 3 2 3" xfId="26401" xr:uid="{00000000-0005-0000-0000-00007BC00000}"/>
    <cellStyle name="T_BM1 3 2 4" xfId="31465" xr:uid="{00000000-0005-0000-0000-00007CC00000}"/>
    <cellStyle name="T_BM1 3 2 5" xfId="36143" xr:uid="{00000000-0005-0000-0000-00007DC00000}"/>
    <cellStyle name="T_BM1 3 2 6" xfId="41607" xr:uid="{00000000-0005-0000-0000-00007EC00000}"/>
    <cellStyle name="T_BM1 3 2 7" xfId="46485" xr:uid="{00000000-0005-0000-0000-00007FC00000}"/>
    <cellStyle name="T_BM1 3 2 8" xfId="52509" xr:uid="{00000000-0005-0000-0000-000080C00000}"/>
    <cellStyle name="T_BM1 3 3" xfId="7573" xr:uid="{00000000-0005-0000-0000-000081C00000}"/>
    <cellStyle name="T_BM1 3 3 2" xfId="19185" xr:uid="{00000000-0005-0000-0000-000082C00000}"/>
    <cellStyle name="T_BM1 3 3 3" xfId="26402" xr:uid="{00000000-0005-0000-0000-000083C00000}"/>
    <cellStyle name="T_BM1 3 3 4" xfId="31466" xr:uid="{00000000-0005-0000-0000-000084C00000}"/>
    <cellStyle name="T_BM1 3 3 5" xfId="36144" xr:uid="{00000000-0005-0000-0000-000085C00000}"/>
    <cellStyle name="T_BM1 3 3 6" xfId="41608" xr:uid="{00000000-0005-0000-0000-000086C00000}"/>
    <cellStyle name="T_BM1 3 3 7" xfId="46486" xr:uid="{00000000-0005-0000-0000-000087C00000}"/>
    <cellStyle name="T_BM1 3 3 8" xfId="52510" xr:uid="{00000000-0005-0000-0000-000088C00000}"/>
    <cellStyle name="T_BM1 3 4" xfId="5433" xr:uid="{00000000-0005-0000-0000-000089C00000}"/>
    <cellStyle name="T_BM1 3 4 2" xfId="19186" xr:uid="{00000000-0005-0000-0000-00008AC00000}"/>
    <cellStyle name="T_BM1 3 4 3" xfId="26403" xr:uid="{00000000-0005-0000-0000-00008BC00000}"/>
    <cellStyle name="T_BM1 3 4 4" xfId="31467" xr:uid="{00000000-0005-0000-0000-00008CC00000}"/>
    <cellStyle name="T_BM1 3 4 5" xfId="36145" xr:uid="{00000000-0005-0000-0000-00008DC00000}"/>
    <cellStyle name="T_BM1 3 4 6" xfId="41609" xr:uid="{00000000-0005-0000-0000-00008EC00000}"/>
    <cellStyle name="T_BM1 3 4 7" xfId="46487" xr:uid="{00000000-0005-0000-0000-00008FC00000}"/>
    <cellStyle name="T_BM1 3 4 8" xfId="52511" xr:uid="{00000000-0005-0000-0000-000090C00000}"/>
    <cellStyle name="T_BM1 3 5" xfId="3773" xr:uid="{00000000-0005-0000-0000-000091C00000}"/>
    <cellStyle name="T_BM1 3 5 2" xfId="19187" xr:uid="{00000000-0005-0000-0000-000092C00000}"/>
    <cellStyle name="T_BM1 3 5 3" xfId="26404" xr:uid="{00000000-0005-0000-0000-000093C00000}"/>
    <cellStyle name="T_BM1 3 5 4" xfId="31468" xr:uid="{00000000-0005-0000-0000-000094C00000}"/>
    <cellStyle name="T_BM1 3 5 5" xfId="36146" xr:uid="{00000000-0005-0000-0000-000095C00000}"/>
    <cellStyle name="T_BM1 3 5 6" xfId="41610" xr:uid="{00000000-0005-0000-0000-000096C00000}"/>
    <cellStyle name="T_BM1 3 5 7" xfId="46488" xr:uid="{00000000-0005-0000-0000-000097C00000}"/>
    <cellStyle name="T_BM1 3 5 8" xfId="52512" xr:uid="{00000000-0005-0000-0000-000098C00000}"/>
    <cellStyle name="T_BM1 3 6" xfId="8292" xr:uid="{00000000-0005-0000-0000-000099C00000}"/>
    <cellStyle name="T_BM1 3 6 2" xfId="19188" xr:uid="{00000000-0005-0000-0000-00009AC00000}"/>
    <cellStyle name="T_BM1 3 6 3" xfId="26405" xr:uid="{00000000-0005-0000-0000-00009BC00000}"/>
    <cellStyle name="T_BM1 3 6 4" xfId="31469" xr:uid="{00000000-0005-0000-0000-00009CC00000}"/>
    <cellStyle name="T_BM1 3 6 5" xfId="36147" xr:uid="{00000000-0005-0000-0000-00009DC00000}"/>
    <cellStyle name="T_BM1 3 6 6" xfId="41611" xr:uid="{00000000-0005-0000-0000-00009EC00000}"/>
    <cellStyle name="T_BM1 3 6 7" xfId="46489" xr:uid="{00000000-0005-0000-0000-00009FC00000}"/>
    <cellStyle name="T_BM1 3 6 8" xfId="52513" xr:uid="{00000000-0005-0000-0000-0000A0C00000}"/>
    <cellStyle name="T_BM1 3 7" xfId="6450" xr:uid="{00000000-0005-0000-0000-0000A1C00000}"/>
    <cellStyle name="T_BM1 3 7 2" xfId="19189" xr:uid="{00000000-0005-0000-0000-0000A2C00000}"/>
    <cellStyle name="T_BM1 3 7 3" xfId="26406" xr:uid="{00000000-0005-0000-0000-0000A3C00000}"/>
    <cellStyle name="T_BM1 3 7 4" xfId="31470" xr:uid="{00000000-0005-0000-0000-0000A4C00000}"/>
    <cellStyle name="T_BM1 3 7 5" xfId="36148" xr:uid="{00000000-0005-0000-0000-0000A5C00000}"/>
    <cellStyle name="T_BM1 3 7 6" xfId="41612" xr:uid="{00000000-0005-0000-0000-0000A6C00000}"/>
    <cellStyle name="T_BM1 3 7 7" xfId="46490" xr:uid="{00000000-0005-0000-0000-0000A7C00000}"/>
    <cellStyle name="T_BM1 3 7 8" xfId="52514" xr:uid="{00000000-0005-0000-0000-0000A8C00000}"/>
    <cellStyle name="T_BM1 3 8" xfId="5237" xr:uid="{00000000-0005-0000-0000-0000A9C00000}"/>
    <cellStyle name="T_BM1 3 8 2" xfId="19190" xr:uid="{00000000-0005-0000-0000-0000AAC00000}"/>
    <cellStyle name="T_BM1 3 8 3" xfId="26407" xr:uid="{00000000-0005-0000-0000-0000ABC00000}"/>
    <cellStyle name="T_BM1 3 8 4" xfId="31471" xr:uid="{00000000-0005-0000-0000-0000ACC00000}"/>
    <cellStyle name="T_BM1 3 8 5" xfId="36149" xr:uid="{00000000-0005-0000-0000-0000ADC00000}"/>
    <cellStyle name="T_BM1 3 8 6" xfId="41613" xr:uid="{00000000-0005-0000-0000-0000AEC00000}"/>
    <cellStyle name="T_BM1 3 8 7" xfId="46491" xr:uid="{00000000-0005-0000-0000-0000AFC00000}"/>
    <cellStyle name="T_BM1 3 8 8" xfId="52515" xr:uid="{00000000-0005-0000-0000-0000B0C00000}"/>
    <cellStyle name="T_BM1 3 9" xfId="8119" xr:uid="{00000000-0005-0000-0000-0000B1C00000}"/>
    <cellStyle name="T_BM1 3 9 2" xfId="26408" xr:uid="{00000000-0005-0000-0000-0000B2C00000}"/>
    <cellStyle name="T_BM1 3 9 3" xfId="31472" xr:uid="{00000000-0005-0000-0000-0000B3C00000}"/>
    <cellStyle name="T_BM1 3 9 4" xfId="36150" xr:uid="{00000000-0005-0000-0000-0000B4C00000}"/>
    <cellStyle name="T_BM1 3 9 5" xfId="41614" xr:uid="{00000000-0005-0000-0000-0000B5C00000}"/>
    <cellStyle name="T_BM1 3 9 6" xfId="46492" xr:uid="{00000000-0005-0000-0000-0000B6C00000}"/>
    <cellStyle name="T_BM1 3 9 7" xfId="52516" xr:uid="{00000000-0005-0000-0000-0000B7C00000}"/>
    <cellStyle name="T_BM1 4" xfId="5176" xr:uid="{00000000-0005-0000-0000-0000B8C00000}"/>
    <cellStyle name="T_BM1 4 10" xfId="19192" xr:uid="{00000000-0005-0000-0000-0000B9C00000}"/>
    <cellStyle name="T_BM1 4 11" xfId="26409" xr:uid="{00000000-0005-0000-0000-0000BAC00000}"/>
    <cellStyle name="T_BM1 4 12" xfId="31473" xr:uid="{00000000-0005-0000-0000-0000BBC00000}"/>
    <cellStyle name="T_BM1 4 13" xfId="36151" xr:uid="{00000000-0005-0000-0000-0000BCC00000}"/>
    <cellStyle name="T_BM1 4 14" xfId="41615" xr:uid="{00000000-0005-0000-0000-0000BDC00000}"/>
    <cellStyle name="T_BM1 4 15" xfId="46493" xr:uid="{00000000-0005-0000-0000-0000BEC00000}"/>
    <cellStyle name="T_BM1 4 16" xfId="52517" xr:uid="{00000000-0005-0000-0000-0000BFC00000}"/>
    <cellStyle name="T_BM1 4 2" xfId="7467" xr:uid="{00000000-0005-0000-0000-0000C0C00000}"/>
    <cellStyle name="T_BM1 4 2 2" xfId="19193" xr:uid="{00000000-0005-0000-0000-0000C1C00000}"/>
    <cellStyle name="T_BM1 4 2 3" xfId="26410" xr:uid="{00000000-0005-0000-0000-0000C2C00000}"/>
    <cellStyle name="T_BM1 4 2 4" xfId="31474" xr:uid="{00000000-0005-0000-0000-0000C3C00000}"/>
    <cellStyle name="T_BM1 4 2 5" xfId="36152" xr:uid="{00000000-0005-0000-0000-0000C4C00000}"/>
    <cellStyle name="T_BM1 4 2 6" xfId="41616" xr:uid="{00000000-0005-0000-0000-0000C5C00000}"/>
    <cellStyle name="T_BM1 4 2 7" xfId="46494" xr:uid="{00000000-0005-0000-0000-0000C6C00000}"/>
    <cellStyle name="T_BM1 4 2 8" xfId="52518" xr:uid="{00000000-0005-0000-0000-0000C7C00000}"/>
    <cellStyle name="T_BM1 4 3" xfId="7970" xr:uid="{00000000-0005-0000-0000-0000C8C00000}"/>
    <cellStyle name="T_BM1 4 3 2" xfId="19194" xr:uid="{00000000-0005-0000-0000-0000C9C00000}"/>
    <cellStyle name="T_BM1 4 3 3" xfId="26411" xr:uid="{00000000-0005-0000-0000-0000CAC00000}"/>
    <cellStyle name="T_BM1 4 3 4" xfId="31475" xr:uid="{00000000-0005-0000-0000-0000CBC00000}"/>
    <cellStyle name="T_BM1 4 3 5" xfId="36153" xr:uid="{00000000-0005-0000-0000-0000CCC00000}"/>
    <cellStyle name="T_BM1 4 3 6" xfId="41617" xr:uid="{00000000-0005-0000-0000-0000CDC00000}"/>
    <cellStyle name="T_BM1 4 3 7" xfId="46495" xr:uid="{00000000-0005-0000-0000-0000CEC00000}"/>
    <cellStyle name="T_BM1 4 3 8" xfId="52519" xr:uid="{00000000-0005-0000-0000-0000CFC00000}"/>
    <cellStyle name="T_BM1 4 4" xfId="8326" xr:uid="{00000000-0005-0000-0000-0000D0C00000}"/>
    <cellStyle name="T_BM1 4 4 2" xfId="19195" xr:uid="{00000000-0005-0000-0000-0000D1C00000}"/>
    <cellStyle name="T_BM1 4 4 3" xfId="26412" xr:uid="{00000000-0005-0000-0000-0000D2C00000}"/>
    <cellStyle name="T_BM1 4 4 4" xfId="31476" xr:uid="{00000000-0005-0000-0000-0000D3C00000}"/>
    <cellStyle name="T_BM1 4 4 5" xfId="36154" xr:uid="{00000000-0005-0000-0000-0000D4C00000}"/>
    <cellStyle name="T_BM1 4 4 6" xfId="41618" xr:uid="{00000000-0005-0000-0000-0000D5C00000}"/>
    <cellStyle name="T_BM1 4 4 7" xfId="46496" xr:uid="{00000000-0005-0000-0000-0000D6C00000}"/>
    <cellStyle name="T_BM1 4 4 8" xfId="52520" xr:uid="{00000000-0005-0000-0000-0000D7C00000}"/>
    <cellStyle name="T_BM1 4 5" xfId="8745" xr:uid="{00000000-0005-0000-0000-0000D8C00000}"/>
    <cellStyle name="T_BM1 4 5 2" xfId="19196" xr:uid="{00000000-0005-0000-0000-0000D9C00000}"/>
    <cellStyle name="T_BM1 4 5 3" xfId="26413" xr:uid="{00000000-0005-0000-0000-0000DAC00000}"/>
    <cellStyle name="T_BM1 4 5 4" xfId="31477" xr:uid="{00000000-0005-0000-0000-0000DBC00000}"/>
    <cellStyle name="T_BM1 4 5 5" xfId="36155" xr:uid="{00000000-0005-0000-0000-0000DCC00000}"/>
    <cellStyle name="T_BM1 4 5 6" xfId="41619" xr:uid="{00000000-0005-0000-0000-0000DDC00000}"/>
    <cellStyle name="T_BM1 4 5 7" xfId="46497" xr:uid="{00000000-0005-0000-0000-0000DEC00000}"/>
    <cellStyle name="T_BM1 4 5 8" xfId="52521" xr:uid="{00000000-0005-0000-0000-0000DFC00000}"/>
    <cellStyle name="T_BM1 4 6" xfId="9108" xr:uid="{00000000-0005-0000-0000-0000E0C00000}"/>
    <cellStyle name="T_BM1 4 6 2" xfId="19197" xr:uid="{00000000-0005-0000-0000-0000E1C00000}"/>
    <cellStyle name="T_BM1 4 6 3" xfId="26414" xr:uid="{00000000-0005-0000-0000-0000E2C00000}"/>
    <cellStyle name="T_BM1 4 6 4" xfId="31478" xr:uid="{00000000-0005-0000-0000-0000E3C00000}"/>
    <cellStyle name="T_BM1 4 6 5" xfId="36156" xr:uid="{00000000-0005-0000-0000-0000E4C00000}"/>
    <cellStyle name="T_BM1 4 6 6" xfId="41620" xr:uid="{00000000-0005-0000-0000-0000E5C00000}"/>
    <cellStyle name="T_BM1 4 6 7" xfId="46498" xr:uid="{00000000-0005-0000-0000-0000E6C00000}"/>
    <cellStyle name="T_BM1 4 6 8" xfId="52522" xr:uid="{00000000-0005-0000-0000-0000E7C00000}"/>
    <cellStyle name="T_BM1 4 7" xfId="9541" xr:uid="{00000000-0005-0000-0000-0000E8C00000}"/>
    <cellStyle name="T_BM1 4 7 2" xfId="19198" xr:uid="{00000000-0005-0000-0000-0000E9C00000}"/>
    <cellStyle name="T_BM1 4 7 3" xfId="26415" xr:uid="{00000000-0005-0000-0000-0000EAC00000}"/>
    <cellStyle name="T_BM1 4 7 4" xfId="31479" xr:uid="{00000000-0005-0000-0000-0000EBC00000}"/>
    <cellStyle name="T_BM1 4 7 5" xfId="36157" xr:uid="{00000000-0005-0000-0000-0000ECC00000}"/>
    <cellStyle name="T_BM1 4 7 6" xfId="41621" xr:uid="{00000000-0005-0000-0000-0000EDC00000}"/>
    <cellStyle name="T_BM1 4 7 7" xfId="46499" xr:uid="{00000000-0005-0000-0000-0000EEC00000}"/>
    <cellStyle name="T_BM1 4 7 8" xfId="52523" xr:uid="{00000000-0005-0000-0000-0000EFC00000}"/>
    <cellStyle name="T_BM1 4 8" xfId="9855" xr:uid="{00000000-0005-0000-0000-0000F0C00000}"/>
    <cellStyle name="T_BM1 4 8 2" xfId="19199" xr:uid="{00000000-0005-0000-0000-0000F1C00000}"/>
    <cellStyle name="T_BM1 4 8 3" xfId="26416" xr:uid="{00000000-0005-0000-0000-0000F2C00000}"/>
    <cellStyle name="T_BM1 4 8 4" xfId="31480" xr:uid="{00000000-0005-0000-0000-0000F3C00000}"/>
    <cellStyle name="T_BM1 4 8 5" xfId="36158" xr:uid="{00000000-0005-0000-0000-0000F4C00000}"/>
    <cellStyle name="T_BM1 4 8 6" xfId="41622" xr:uid="{00000000-0005-0000-0000-0000F5C00000}"/>
    <cellStyle name="T_BM1 4 8 7" xfId="46500" xr:uid="{00000000-0005-0000-0000-0000F6C00000}"/>
    <cellStyle name="T_BM1 4 8 8" xfId="52524" xr:uid="{00000000-0005-0000-0000-0000F7C00000}"/>
    <cellStyle name="T_BM1 4 9" xfId="10124" xr:uid="{00000000-0005-0000-0000-0000F8C00000}"/>
    <cellStyle name="T_BM1 4 9 2" xfId="19200" xr:uid="{00000000-0005-0000-0000-0000F9C00000}"/>
    <cellStyle name="T_BM1 4 9 3" xfId="26417" xr:uid="{00000000-0005-0000-0000-0000FAC00000}"/>
    <cellStyle name="T_BM1 4 9 4" xfId="31481" xr:uid="{00000000-0005-0000-0000-0000FBC00000}"/>
    <cellStyle name="T_BM1 4 9 5" xfId="36159" xr:uid="{00000000-0005-0000-0000-0000FCC00000}"/>
    <cellStyle name="T_BM1 4 9 6" xfId="41623" xr:uid="{00000000-0005-0000-0000-0000FDC00000}"/>
    <cellStyle name="T_BM1 4 9 7" xfId="46501" xr:uid="{00000000-0005-0000-0000-0000FEC00000}"/>
    <cellStyle name="T_BM1 4 9 8" xfId="52525" xr:uid="{00000000-0005-0000-0000-0000FFC00000}"/>
    <cellStyle name="T_BM1 5" xfId="3852" xr:uid="{00000000-0005-0000-0000-000000C10000}"/>
    <cellStyle name="T_BM1 5 2" xfId="19201" xr:uid="{00000000-0005-0000-0000-000001C10000}"/>
    <cellStyle name="T_BM1 5 3" xfId="26418" xr:uid="{00000000-0005-0000-0000-000002C10000}"/>
    <cellStyle name="T_BM1 5 4" xfId="31482" xr:uid="{00000000-0005-0000-0000-000003C10000}"/>
    <cellStyle name="T_BM1 5 5" xfId="36160" xr:uid="{00000000-0005-0000-0000-000004C10000}"/>
    <cellStyle name="T_BM1 5 6" xfId="41624" xr:uid="{00000000-0005-0000-0000-000005C10000}"/>
    <cellStyle name="T_BM1 5 7" xfId="46502" xr:uid="{00000000-0005-0000-0000-000006C10000}"/>
    <cellStyle name="T_BM1 5 8" xfId="52526" xr:uid="{00000000-0005-0000-0000-000007C10000}"/>
    <cellStyle name="T_BM1 6" xfId="6225" xr:uid="{00000000-0005-0000-0000-000008C10000}"/>
    <cellStyle name="T_BM1 6 2" xfId="19202" xr:uid="{00000000-0005-0000-0000-000009C10000}"/>
    <cellStyle name="T_BM1 6 3" xfId="26419" xr:uid="{00000000-0005-0000-0000-00000AC10000}"/>
    <cellStyle name="T_BM1 6 4" xfId="31483" xr:uid="{00000000-0005-0000-0000-00000BC10000}"/>
    <cellStyle name="T_BM1 6 5" xfId="36161" xr:uid="{00000000-0005-0000-0000-00000CC10000}"/>
    <cellStyle name="T_BM1 6 6" xfId="41625" xr:uid="{00000000-0005-0000-0000-00000DC10000}"/>
    <cellStyle name="T_BM1 6 7" xfId="46503" xr:uid="{00000000-0005-0000-0000-00000EC10000}"/>
    <cellStyle name="T_BM1 6 8" xfId="52527" xr:uid="{00000000-0005-0000-0000-00000FC10000}"/>
    <cellStyle name="T_BM1 7" xfId="12055" xr:uid="{00000000-0005-0000-0000-000010C10000}"/>
    <cellStyle name="T_BM7" xfId="2289" xr:uid="{00000000-0005-0000-0000-000011C10000}"/>
    <cellStyle name="T_BM7 2" xfId="4913" xr:uid="{00000000-0005-0000-0000-000012C10000}"/>
    <cellStyle name="T_BM7 2 10" xfId="26420" xr:uid="{00000000-0005-0000-0000-000013C10000}"/>
    <cellStyle name="T_BM7 2 11" xfId="31484" xr:uid="{00000000-0005-0000-0000-000014C10000}"/>
    <cellStyle name="T_BM7 2 12" xfId="36162" xr:uid="{00000000-0005-0000-0000-000015C10000}"/>
    <cellStyle name="T_BM7 2 13" xfId="41626" xr:uid="{00000000-0005-0000-0000-000016C10000}"/>
    <cellStyle name="T_BM7 2 14" xfId="46504" xr:uid="{00000000-0005-0000-0000-000017C10000}"/>
    <cellStyle name="T_BM7 2 15" xfId="52528" xr:uid="{00000000-0005-0000-0000-000018C10000}"/>
    <cellStyle name="T_BM7 2 2" xfId="7201" xr:uid="{00000000-0005-0000-0000-000019C10000}"/>
    <cellStyle name="T_BM7 2 2 2" xfId="19204" xr:uid="{00000000-0005-0000-0000-00001AC10000}"/>
    <cellStyle name="T_BM7 2 2 3" xfId="26421" xr:uid="{00000000-0005-0000-0000-00001BC10000}"/>
    <cellStyle name="T_BM7 2 2 4" xfId="31485" xr:uid="{00000000-0005-0000-0000-00001CC10000}"/>
    <cellStyle name="T_BM7 2 2 5" xfId="36163" xr:uid="{00000000-0005-0000-0000-00001DC10000}"/>
    <cellStyle name="T_BM7 2 2 6" xfId="41627" xr:uid="{00000000-0005-0000-0000-00001EC10000}"/>
    <cellStyle name="T_BM7 2 2 7" xfId="46505" xr:uid="{00000000-0005-0000-0000-00001FC10000}"/>
    <cellStyle name="T_BM7 2 2 8" xfId="52529" xr:uid="{00000000-0005-0000-0000-000020C10000}"/>
    <cellStyle name="T_BM7 2 3" xfId="7747" xr:uid="{00000000-0005-0000-0000-000021C10000}"/>
    <cellStyle name="T_BM7 2 3 2" xfId="19205" xr:uid="{00000000-0005-0000-0000-000022C10000}"/>
    <cellStyle name="T_BM7 2 3 3" xfId="26422" xr:uid="{00000000-0005-0000-0000-000023C10000}"/>
    <cellStyle name="T_BM7 2 3 4" xfId="31486" xr:uid="{00000000-0005-0000-0000-000024C10000}"/>
    <cellStyle name="T_BM7 2 3 5" xfId="36164" xr:uid="{00000000-0005-0000-0000-000025C10000}"/>
    <cellStyle name="T_BM7 2 3 6" xfId="41628" xr:uid="{00000000-0005-0000-0000-000026C10000}"/>
    <cellStyle name="T_BM7 2 3 7" xfId="46506" xr:uid="{00000000-0005-0000-0000-000027C10000}"/>
    <cellStyle name="T_BM7 2 3 8" xfId="52530" xr:uid="{00000000-0005-0000-0000-000028C10000}"/>
    <cellStyle name="T_BM7 2 4" xfId="8071" xr:uid="{00000000-0005-0000-0000-000029C10000}"/>
    <cellStyle name="T_BM7 2 4 2" xfId="19206" xr:uid="{00000000-0005-0000-0000-00002AC10000}"/>
    <cellStyle name="T_BM7 2 4 3" xfId="26423" xr:uid="{00000000-0005-0000-0000-00002BC10000}"/>
    <cellStyle name="T_BM7 2 4 4" xfId="31487" xr:uid="{00000000-0005-0000-0000-00002CC10000}"/>
    <cellStyle name="T_BM7 2 4 5" xfId="36165" xr:uid="{00000000-0005-0000-0000-00002DC10000}"/>
    <cellStyle name="T_BM7 2 4 6" xfId="41629" xr:uid="{00000000-0005-0000-0000-00002EC10000}"/>
    <cellStyle name="T_BM7 2 4 7" xfId="46507" xr:uid="{00000000-0005-0000-0000-00002FC10000}"/>
    <cellStyle name="T_BM7 2 4 8" xfId="52531" xr:uid="{00000000-0005-0000-0000-000030C10000}"/>
    <cellStyle name="T_BM7 2 5" xfId="8520" xr:uid="{00000000-0005-0000-0000-000031C10000}"/>
    <cellStyle name="T_BM7 2 5 2" xfId="19207" xr:uid="{00000000-0005-0000-0000-000032C10000}"/>
    <cellStyle name="T_BM7 2 5 3" xfId="26424" xr:uid="{00000000-0005-0000-0000-000033C10000}"/>
    <cellStyle name="T_BM7 2 5 4" xfId="31488" xr:uid="{00000000-0005-0000-0000-000034C10000}"/>
    <cellStyle name="T_BM7 2 5 5" xfId="36166" xr:uid="{00000000-0005-0000-0000-000035C10000}"/>
    <cellStyle name="T_BM7 2 5 6" xfId="41630" xr:uid="{00000000-0005-0000-0000-000036C10000}"/>
    <cellStyle name="T_BM7 2 5 7" xfId="46508" xr:uid="{00000000-0005-0000-0000-000037C10000}"/>
    <cellStyle name="T_BM7 2 5 8" xfId="52532" xr:uid="{00000000-0005-0000-0000-000038C10000}"/>
    <cellStyle name="T_BM7 2 6" xfId="8867" xr:uid="{00000000-0005-0000-0000-000039C10000}"/>
    <cellStyle name="T_BM7 2 6 2" xfId="19208" xr:uid="{00000000-0005-0000-0000-00003AC10000}"/>
    <cellStyle name="T_BM7 2 6 3" xfId="26425" xr:uid="{00000000-0005-0000-0000-00003BC10000}"/>
    <cellStyle name="T_BM7 2 6 4" xfId="31489" xr:uid="{00000000-0005-0000-0000-00003CC10000}"/>
    <cellStyle name="T_BM7 2 6 5" xfId="36167" xr:uid="{00000000-0005-0000-0000-00003DC10000}"/>
    <cellStyle name="T_BM7 2 6 6" xfId="41631" xr:uid="{00000000-0005-0000-0000-00003EC10000}"/>
    <cellStyle name="T_BM7 2 6 7" xfId="46509" xr:uid="{00000000-0005-0000-0000-00003FC10000}"/>
    <cellStyle name="T_BM7 2 6 8" xfId="52533" xr:uid="{00000000-0005-0000-0000-000040C10000}"/>
    <cellStyle name="T_BM7 2 7" xfId="9679" xr:uid="{00000000-0005-0000-0000-000041C10000}"/>
    <cellStyle name="T_BM7 2 7 2" xfId="19209" xr:uid="{00000000-0005-0000-0000-000042C10000}"/>
    <cellStyle name="T_BM7 2 7 3" xfId="26426" xr:uid="{00000000-0005-0000-0000-000043C10000}"/>
    <cellStyle name="T_BM7 2 7 4" xfId="31490" xr:uid="{00000000-0005-0000-0000-000044C10000}"/>
    <cellStyle name="T_BM7 2 7 5" xfId="36168" xr:uid="{00000000-0005-0000-0000-000045C10000}"/>
    <cellStyle name="T_BM7 2 7 6" xfId="41632" xr:uid="{00000000-0005-0000-0000-000046C10000}"/>
    <cellStyle name="T_BM7 2 7 7" xfId="46510" xr:uid="{00000000-0005-0000-0000-000047C10000}"/>
    <cellStyle name="T_BM7 2 7 8" xfId="52534" xr:uid="{00000000-0005-0000-0000-000048C10000}"/>
    <cellStyle name="T_BM7 2 8" xfId="9946" xr:uid="{00000000-0005-0000-0000-000049C10000}"/>
    <cellStyle name="T_BM7 2 8 2" xfId="19210" xr:uid="{00000000-0005-0000-0000-00004AC10000}"/>
    <cellStyle name="T_BM7 2 8 3" xfId="26427" xr:uid="{00000000-0005-0000-0000-00004BC10000}"/>
    <cellStyle name="T_BM7 2 8 4" xfId="31491" xr:uid="{00000000-0005-0000-0000-00004CC10000}"/>
    <cellStyle name="T_BM7 2 8 5" xfId="36169" xr:uid="{00000000-0005-0000-0000-00004DC10000}"/>
    <cellStyle name="T_BM7 2 8 6" xfId="41633" xr:uid="{00000000-0005-0000-0000-00004EC10000}"/>
    <cellStyle name="T_BM7 2 8 7" xfId="46511" xr:uid="{00000000-0005-0000-0000-00004FC10000}"/>
    <cellStyle name="T_BM7 2 8 8" xfId="52535" xr:uid="{00000000-0005-0000-0000-000050C10000}"/>
    <cellStyle name="T_BM7 2 9" xfId="19203" xr:uid="{00000000-0005-0000-0000-000051C10000}"/>
    <cellStyle name="T_BM7 3" xfId="4491" xr:uid="{00000000-0005-0000-0000-000052C10000}"/>
    <cellStyle name="T_BM7 3 10" xfId="26428" xr:uid="{00000000-0005-0000-0000-000053C10000}"/>
    <cellStyle name="T_BM7 3 11" xfId="31492" xr:uid="{00000000-0005-0000-0000-000054C10000}"/>
    <cellStyle name="T_BM7 3 12" xfId="36170" xr:uid="{00000000-0005-0000-0000-000055C10000}"/>
    <cellStyle name="T_BM7 3 13" xfId="41634" xr:uid="{00000000-0005-0000-0000-000056C10000}"/>
    <cellStyle name="T_BM7 3 14" xfId="46512" xr:uid="{00000000-0005-0000-0000-000057C10000}"/>
    <cellStyle name="T_BM7 3 15" xfId="52536" xr:uid="{00000000-0005-0000-0000-000058C10000}"/>
    <cellStyle name="T_BM7 3 2" xfId="6951" xr:uid="{00000000-0005-0000-0000-000059C10000}"/>
    <cellStyle name="T_BM7 3 2 2" xfId="19212" xr:uid="{00000000-0005-0000-0000-00005AC10000}"/>
    <cellStyle name="T_BM7 3 2 3" xfId="26429" xr:uid="{00000000-0005-0000-0000-00005BC10000}"/>
    <cellStyle name="T_BM7 3 2 4" xfId="31493" xr:uid="{00000000-0005-0000-0000-00005CC10000}"/>
    <cellStyle name="T_BM7 3 2 5" xfId="36171" xr:uid="{00000000-0005-0000-0000-00005DC10000}"/>
    <cellStyle name="T_BM7 3 2 6" xfId="41635" xr:uid="{00000000-0005-0000-0000-00005EC10000}"/>
    <cellStyle name="T_BM7 3 2 7" xfId="46513" xr:uid="{00000000-0005-0000-0000-00005FC10000}"/>
    <cellStyle name="T_BM7 3 2 8" xfId="52537" xr:uid="{00000000-0005-0000-0000-000060C10000}"/>
    <cellStyle name="T_BM7 3 3" xfId="7576" xr:uid="{00000000-0005-0000-0000-000061C10000}"/>
    <cellStyle name="T_BM7 3 3 2" xfId="19213" xr:uid="{00000000-0005-0000-0000-000062C10000}"/>
    <cellStyle name="T_BM7 3 3 3" xfId="26430" xr:uid="{00000000-0005-0000-0000-000063C10000}"/>
    <cellStyle name="T_BM7 3 3 4" xfId="31494" xr:uid="{00000000-0005-0000-0000-000064C10000}"/>
    <cellStyle name="T_BM7 3 3 5" xfId="36172" xr:uid="{00000000-0005-0000-0000-000065C10000}"/>
    <cellStyle name="T_BM7 3 3 6" xfId="41636" xr:uid="{00000000-0005-0000-0000-000066C10000}"/>
    <cellStyle name="T_BM7 3 3 7" xfId="46514" xr:uid="{00000000-0005-0000-0000-000067C10000}"/>
    <cellStyle name="T_BM7 3 3 8" xfId="52538" xr:uid="{00000000-0005-0000-0000-000068C10000}"/>
    <cellStyle name="T_BM7 3 4" xfId="5926" xr:uid="{00000000-0005-0000-0000-000069C10000}"/>
    <cellStyle name="T_BM7 3 4 2" xfId="19214" xr:uid="{00000000-0005-0000-0000-00006AC10000}"/>
    <cellStyle name="T_BM7 3 4 3" xfId="26431" xr:uid="{00000000-0005-0000-0000-00006BC10000}"/>
    <cellStyle name="T_BM7 3 4 4" xfId="31495" xr:uid="{00000000-0005-0000-0000-00006CC10000}"/>
    <cellStyle name="T_BM7 3 4 5" xfId="36173" xr:uid="{00000000-0005-0000-0000-00006DC10000}"/>
    <cellStyle name="T_BM7 3 4 6" xfId="41637" xr:uid="{00000000-0005-0000-0000-00006EC10000}"/>
    <cellStyle name="T_BM7 3 4 7" xfId="46515" xr:uid="{00000000-0005-0000-0000-00006FC10000}"/>
    <cellStyle name="T_BM7 3 4 8" xfId="52539" xr:uid="{00000000-0005-0000-0000-000070C10000}"/>
    <cellStyle name="T_BM7 3 5" xfId="6480" xr:uid="{00000000-0005-0000-0000-000071C10000}"/>
    <cellStyle name="T_BM7 3 5 2" xfId="19215" xr:uid="{00000000-0005-0000-0000-000072C10000}"/>
    <cellStyle name="T_BM7 3 5 3" xfId="26432" xr:uid="{00000000-0005-0000-0000-000073C10000}"/>
    <cellStyle name="T_BM7 3 5 4" xfId="31496" xr:uid="{00000000-0005-0000-0000-000074C10000}"/>
    <cellStyle name="T_BM7 3 5 5" xfId="36174" xr:uid="{00000000-0005-0000-0000-000075C10000}"/>
    <cellStyle name="T_BM7 3 5 6" xfId="41638" xr:uid="{00000000-0005-0000-0000-000076C10000}"/>
    <cellStyle name="T_BM7 3 5 7" xfId="46516" xr:uid="{00000000-0005-0000-0000-000077C10000}"/>
    <cellStyle name="T_BM7 3 5 8" xfId="52540" xr:uid="{00000000-0005-0000-0000-000078C10000}"/>
    <cellStyle name="T_BM7 3 6" xfId="8282" xr:uid="{00000000-0005-0000-0000-000079C10000}"/>
    <cellStyle name="T_BM7 3 6 2" xfId="19216" xr:uid="{00000000-0005-0000-0000-00007AC10000}"/>
    <cellStyle name="T_BM7 3 6 3" xfId="26433" xr:uid="{00000000-0005-0000-0000-00007BC10000}"/>
    <cellStyle name="T_BM7 3 6 4" xfId="31497" xr:uid="{00000000-0005-0000-0000-00007CC10000}"/>
    <cellStyle name="T_BM7 3 6 5" xfId="36175" xr:uid="{00000000-0005-0000-0000-00007DC10000}"/>
    <cellStyle name="T_BM7 3 6 6" xfId="41639" xr:uid="{00000000-0005-0000-0000-00007EC10000}"/>
    <cellStyle name="T_BM7 3 6 7" xfId="46517" xr:uid="{00000000-0005-0000-0000-00007FC10000}"/>
    <cellStyle name="T_BM7 3 6 8" xfId="52541" xr:uid="{00000000-0005-0000-0000-000080C10000}"/>
    <cellStyle name="T_BM7 3 7" xfId="6471" xr:uid="{00000000-0005-0000-0000-000081C10000}"/>
    <cellStyle name="T_BM7 3 7 2" xfId="19217" xr:uid="{00000000-0005-0000-0000-000082C10000}"/>
    <cellStyle name="T_BM7 3 7 3" xfId="26434" xr:uid="{00000000-0005-0000-0000-000083C10000}"/>
    <cellStyle name="T_BM7 3 7 4" xfId="31498" xr:uid="{00000000-0005-0000-0000-000084C10000}"/>
    <cellStyle name="T_BM7 3 7 5" xfId="36176" xr:uid="{00000000-0005-0000-0000-000085C10000}"/>
    <cellStyle name="T_BM7 3 7 6" xfId="41640" xr:uid="{00000000-0005-0000-0000-000086C10000}"/>
    <cellStyle name="T_BM7 3 7 7" xfId="46518" xr:uid="{00000000-0005-0000-0000-000087C10000}"/>
    <cellStyle name="T_BM7 3 7 8" xfId="52542" xr:uid="{00000000-0005-0000-0000-000088C10000}"/>
    <cellStyle name="T_BM7 3 8" xfId="4175" xr:uid="{00000000-0005-0000-0000-000089C10000}"/>
    <cellStyle name="T_BM7 3 8 2" xfId="19218" xr:uid="{00000000-0005-0000-0000-00008AC10000}"/>
    <cellStyle name="T_BM7 3 8 3" xfId="26435" xr:uid="{00000000-0005-0000-0000-00008BC10000}"/>
    <cellStyle name="T_BM7 3 8 4" xfId="31499" xr:uid="{00000000-0005-0000-0000-00008CC10000}"/>
    <cellStyle name="T_BM7 3 8 5" xfId="36177" xr:uid="{00000000-0005-0000-0000-00008DC10000}"/>
    <cellStyle name="T_BM7 3 8 6" xfId="41641" xr:uid="{00000000-0005-0000-0000-00008EC10000}"/>
    <cellStyle name="T_BM7 3 8 7" xfId="46519" xr:uid="{00000000-0005-0000-0000-00008FC10000}"/>
    <cellStyle name="T_BM7 3 8 8" xfId="52543" xr:uid="{00000000-0005-0000-0000-000090C10000}"/>
    <cellStyle name="T_BM7 3 9" xfId="7241" xr:uid="{00000000-0005-0000-0000-000091C10000}"/>
    <cellStyle name="T_BM7 3 9 2" xfId="26436" xr:uid="{00000000-0005-0000-0000-000092C10000}"/>
    <cellStyle name="T_BM7 3 9 3" xfId="31500" xr:uid="{00000000-0005-0000-0000-000093C10000}"/>
    <cellStyle name="T_BM7 3 9 4" xfId="36178" xr:uid="{00000000-0005-0000-0000-000094C10000}"/>
    <cellStyle name="T_BM7 3 9 5" xfId="41642" xr:uid="{00000000-0005-0000-0000-000095C10000}"/>
    <cellStyle name="T_BM7 3 9 6" xfId="46520" xr:uid="{00000000-0005-0000-0000-000096C10000}"/>
    <cellStyle name="T_BM7 3 9 7" xfId="52544" xr:uid="{00000000-0005-0000-0000-000097C10000}"/>
    <cellStyle name="T_BM7 4" xfId="5246" xr:uid="{00000000-0005-0000-0000-000098C10000}"/>
    <cellStyle name="T_BM7 4 10" xfId="19220" xr:uid="{00000000-0005-0000-0000-000099C10000}"/>
    <cellStyle name="T_BM7 4 11" xfId="26437" xr:uid="{00000000-0005-0000-0000-00009AC10000}"/>
    <cellStyle name="T_BM7 4 12" xfId="31501" xr:uid="{00000000-0005-0000-0000-00009BC10000}"/>
    <cellStyle name="T_BM7 4 13" xfId="36179" xr:uid="{00000000-0005-0000-0000-00009CC10000}"/>
    <cellStyle name="T_BM7 4 14" xfId="41643" xr:uid="{00000000-0005-0000-0000-00009DC10000}"/>
    <cellStyle name="T_BM7 4 15" xfId="46521" xr:uid="{00000000-0005-0000-0000-00009EC10000}"/>
    <cellStyle name="T_BM7 4 16" xfId="52545" xr:uid="{00000000-0005-0000-0000-00009FC10000}"/>
    <cellStyle name="T_BM7 4 2" xfId="7498" xr:uid="{00000000-0005-0000-0000-0000A0C10000}"/>
    <cellStyle name="T_BM7 4 2 2" xfId="19221" xr:uid="{00000000-0005-0000-0000-0000A1C10000}"/>
    <cellStyle name="T_BM7 4 2 3" xfId="26438" xr:uid="{00000000-0005-0000-0000-0000A2C10000}"/>
    <cellStyle name="T_BM7 4 2 4" xfId="31502" xr:uid="{00000000-0005-0000-0000-0000A3C10000}"/>
    <cellStyle name="T_BM7 4 2 5" xfId="36180" xr:uid="{00000000-0005-0000-0000-0000A4C10000}"/>
    <cellStyle name="T_BM7 4 2 6" xfId="41644" xr:uid="{00000000-0005-0000-0000-0000A5C10000}"/>
    <cellStyle name="T_BM7 4 2 7" xfId="46522" xr:uid="{00000000-0005-0000-0000-0000A6C10000}"/>
    <cellStyle name="T_BM7 4 2 8" xfId="52546" xr:uid="{00000000-0005-0000-0000-0000A7C10000}"/>
    <cellStyle name="T_BM7 4 3" xfId="7993" xr:uid="{00000000-0005-0000-0000-0000A8C10000}"/>
    <cellStyle name="T_BM7 4 3 2" xfId="19222" xr:uid="{00000000-0005-0000-0000-0000A9C10000}"/>
    <cellStyle name="T_BM7 4 3 3" xfId="26439" xr:uid="{00000000-0005-0000-0000-0000AAC10000}"/>
    <cellStyle name="T_BM7 4 3 4" xfId="31503" xr:uid="{00000000-0005-0000-0000-0000ABC10000}"/>
    <cellStyle name="T_BM7 4 3 5" xfId="36181" xr:uid="{00000000-0005-0000-0000-0000ACC10000}"/>
    <cellStyle name="T_BM7 4 3 6" xfId="41645" xr:uid="{00000000-0005-0000-0000-0000ADC10000}"/>
    <cellStyle name="T_BM7 4 3 7" xfId="46523" xr:uid="{00000000-0005-0000-0000-0000AEC10000}"/>
    <cellStyle name="T_BM7 4 3 8" xfId="52547" xr:uid="{00000000-0005-0000-0000-0000AFC10000}"/>
    <cellStyle name="T_BM7 4 4" xfId="8357" xr:uid="{00000000-0005-0000-0000-0000B0C10000}"/>
    <cellStyle name="T_BM7 4 4 2" xfId="19223" xr:uid="{00000000-0005-0000-0000-0000B1C10000}"/>
    <cellStyle name="T_BM7 4 4 3" xfId="26440" xr:uid="{00000000-0005-0000-0000-0000B2C10000}"/>
    <cellStyle name="T_BM7 4 4 4" xfId="31504" xr:uid="{00000000-0005-0000-0000-0000B3C10000}"/>
    <cellStyle name="T_BM7 4 4 5" xfId="36182" xr:uid="{00000000-0005-0000-0000-0000B4C10000}"/>
    <cellStyle name="T_BM7 4 4 6" xfId="41646" xr:uid="{00000000-0005-0000-0000-0000B5C10000}"/>
    <cellStyle name="T_BM7 4 4 7" xfId="46524" xr:uid="{00000000-0005-0000-0000-0000B6C10000}"/>
    <cellStyle name="T_BM7 4 4 8" xfId="52548" xr:uid="{00000000-0005-0000-0000-0000B7C10000}"/>
    <cellStyle name="T_BM7 4 5" xfId="8769" xr:uid="{00000000-0005-0000-0000-0000B8C10000}"/>
    <cellStyle name="T_BM7 4 5 2" xfId="19224" xr:uid="{00000000-0005-0000-0000-0000B9C10000}"/>
    <cellStyle name="T_BM7 4 5 3" xfId="26441" xr:uid="{00000000-0005-0000-0000-0000BAC10000}"/>
    <cellStyle name="T_BM7 4 5 4" xfId="31505" xr:uid="{00000000-0005-0000-0000-0000BBC10000}"/>
    <cellStyle name="T_BM7 4 5 5" xfId="36183" xr:uid="{00000000-0005-0000-0000-0000BCC10000}"/>
    <cellStyle name="T_BM7 4 5 6" xfId="41647" xr:uid="{00000000-0005-0000-0000-0000BDC10000}"/>
    <cellStyle name="T_BM7 4 5 7" xfId="46525" xr:uid="{00000000-0005-0000-0000-0000BEC10000}"/>
    <cellStyle name="T_BM7 4 5 8" xfId="52549" xr:uid="{00000000-0005-0000-0000-0000BFC10000}"/>
    <cellStyle name="T_BM7 4 6" xfId="9139" xr:uid="{00000000-0005-0000-0000-0000C0C10000}"/>
    <cellStyle name="T_BM7 4 6 2" xfId="19225" xr:uid="{00000000-0005-0000-0000-0000C1C10000}"/>
    <cellStyle name="T_BM7 4 6 3" xfId="26442" xr:uid="{00000000-0005-0000-0000-0000C2C10000}"/>
    <cellStyle name="T_BM7 4 6 4" xfId="31506" xr:uid="{00000000-0005-0000-0000-0000C3C10000}"/>
    <cellStyle name="T_BM7 4 6 5" xfId="36184" xr:uid="{00000000-0005-0000-0000-0000C4C10000}"/>
    <cellStyle name="T_BM7 4 6 6" xfId="41648" xr:uid="{00000000-0005-0000-0000-0000C5C10000}"/>
    <cellStyle name="T_BM7 4 6 7" xfId="46526" xr:uid="{00000000-0005-0000-0000-0000C6C10000}"/>
    <cellStyle name="T_BM7 4 6 8" xfId="52550" xr:uid="{00000000-0005-0000-0000-0000C7C10000}"/>
    <cellStyle name="T_BM7 4 7" xfId="9561" xr:uid="{00000000-0005-0000-0000-0000C8C10000}"/>
    <cellStyle name="T_BM7 4 7 2" xfId="19226" xr:uid="{00000000-0005-0000-0000-0000C9C10000}"/>
    <cellStyle name="T_BM7 4 7 3" xfId="26443" xr:uid="{00000000-0005-0000-0000-0000CAC10000}"/>
    <cellStyle name="T_BM7 4 7 4" xfId="31507" xr:uid="{00000000-0005-0000-0000-0000CBC10000}"/>
    <cellStyle name="T_BM7 4 7 5" xfId="36185" xr:uid="{00000000-0005-0000-0000-0000CCC10000}"/>
    <cellStyle name="T_BM7 4 7 6" xfId="41649" xr:uid="{00000000-0005-0000-0000-0000CDC10000}"/>
    <cellStyle name="T_BM7 4 7 7" xfId="46527" xr:uid="{00000000-0005-0000-0000-0000CEC10000}"/>
    <cellStyle name="T_BM7 4 7 8" xfId="52551" xr:uid="{00000000-0005-0000-0000-0000CFC10000}"/>
    <cellStyle name="T_BM7 4 8" xfId="9876" xr:uid="{00000000-0005-0000-0000-0000D0C10000}"/>
    <cellStyle name="T_BM7 4 8 2" xfId="19227" xr:uid="{00000000-0005-0000-0000-0000D1C10000}"/>
    <cellStyle name="T_BM7 4 8 3" xfId="26444" xr:uid="{00000000-0005-0000-0000-0000D2C10000}"/>
    <cellStyle name="T_BM7 4 8 4" xfId="31508" xr:uid="{00000000-0005-0000-0000-0000D3C10000}"/>
    <cellStyle name="T_BM7 4 8 5" xfId="36186" xr:uid="{00000000-0005-0000-0000-0000D4C10000}"/>
    <cellStyle name="T_BM7 4 8 6" xfId="41650" xr:uid="{00000000-0005-0000-0000-0000D5C10000}"/>
    <cellStyle name="T_BM7 4 8 7" xfId="46528" xr:uid="{00000000-0005-0000-0000-0000D6C10000}"/>
    <cellStyle name="T_BM7 4 8 8" xfId="52552" xr:uid="{00000000-0005-0000-0000-0000D7C10000}"/>
    <cellStyle name="T_BM7 4 9" xfId="10144" xr:uid="{00000000-0005-0000-0000-0000D8C10000}"/>
    <cellStyle name="T_BM7 4 9 2" xfId="19228" xr:uid="{00000000-0005-0000-0000-0000D9C10000}"/>
    <cellStyle name="T_BM7 4 9 3" xfId="26445" xr:uid="{00000000-0005-0000-0000-0000DAC10000}"/>
    <cellStyle name="T_BM7 4 9 4" xfId="31509" xr:uid="{00000000-0005-0000-0000-0000DBC10000}"/>
    <cellStyle name="T_BM7 4 9 5" xfId="36187" xr:uid="{00000000-0005-0000-0000-0000DCC10000}"/>
    <cellStyle name="T_BM7 4 9 6" xfId="41651" xr:uid="{00000000-0005-0000-0000-0000DDC10000}"/>
    <cellStyle name="T_BM7 4 9 7" xfId="46529" xr:uid="{00000000-0005-0000-0000-0000DEC10000}"/>
    <cellStyle name="T_BM7 4 9 8" xfId="52553" xr:uid="{00000000-0005-0000-0000-0000DFC10000}"/>
    <cellStyle name="T_BM7 5" xfId="5400" xr:uid="{00000000-0005-0000-0000-0000E0C10000}"/>
    <cellStyle name="T_BM7 5 2" xfId="19229" xr:uid="{00000000-0005-0000-0000-0000E1C10000}"/>
    <cellStyle name="T_BM7 5 3" xfId="26446" xr:uid="{00000000-0005-0000-0000-0000E2C10000}"/>
    <cellStyle name="T_BM7 5 4" xfId="31510" xr:uid="{00000000-0005-0000-0000-0000E3C10000}"/>
    <cellStyle name="T_BM7 5 5" xfId="36188" xr:uid="{00000000-0005-0000-0000-0000E4C10000}"/>
    <cellStyle name="T_BM7 5 6" xfId="41652" xr:uid="{00000000-0005-0000-0000-0000E5C10000}"/>
    <cellStyle name="T_BM7 5 7" xfId="46530" xr:uid="{00000000-0005-0000-0000-0000E6C10000}"/>
    <cellStyle name="T_BM7 5 8" xfId="52554" xr:uid="{00000000-0005-0000-0000-0000E7C10000}"/>
    <cellStyle name="T_BM7 6" xfId="6226" xr:uid="{00000000-0005-0000-0000-0000E8C10000}"/>
    <cellStyle name="T_BM7 6 2" xfId="19230" xr:uid="{00000000-0005-0000-0000-0000E9C10000}"/>
    <cellStyle name="T_BM7 6 3" xfId="26447" xr:uid="{00000000-0005-0000-0000-0000EAC10000}"/>
    <cellStyle name="T_BM7 6 4" xfId="31511" xr:uid="{00000000-0005-0000-0000-0000EBC10000}"/>
    <cellStyle name="T_BM7 6 5" xfId="36189" xr:uid="{00000000-0005-0000-0000-0000ECC10000}"/>
    <cellStyle name="T_BM7 6 6" xfId="41653" xr:uid="{00000000-0005-0000-0000-0000EDC10000}"/>
    <cellStyle name="T_BM7 6 7" xfId="46531" xr:uid="{00000000-0005-0000-0000-0000EEC10000}"/>
    <cellStyle name="T_BM7 6 8" xfId="52555" xr:uid="{00000000-0005-0000-0000-0000EFC10000}"/>
    <cellStyle name="T_BM7 7" xfId="12056" xr:uid="{00000000-0005-0000-0000-0000F0C10000}"/>
    <cellStyle name="T_Book1" xfId="2290" xr:uid="{00000000-0005-0000-0000-0000F1C10000}"/>
    <cellStyle name="T_Book1 2" xfId="4914" xr:uid="{00000000-0005-0000-0000-0000F2C10000}"/>
    <cellStyle name="T_Book1 2 10" xfId="26448" xr:uid="{00000000-0005-0000-0000-0000F3C10000}"/>
    <cellStyle name="T_Book1 2 11" xfId="31512" xr:uid="{00000000-0005-0000-0000-0000F4C10000}"/>
    <cellStyle name="T_Book1 2 12" xfId="36190" xr:uid="{00000000-0005-0000-0000-0000F5C10000}"/>
    <cellStyle name="T_Book1 2 13" xfId="41654" xr:uid="{00000000-0005-0000-0000-0000F6C10000}"/>
    <cellStyle name="T_Book1 2 14" xfId="46532" xr:uid="{00000000-0005-0000-0000-0000F7C10000}"/>
    <cellStyle name="T_Book1 2 15" xfId="52556" xr:uid="{00000000-0005-0000-0000-0000F8C10000}"/>
    <cellStyle name="T_Book1 2 2" xfId="7202" xr:uid="{00000000-0005-0000-0000-0000F9C10000}"/>
    <cellStyle name="T_Book1 2 2 2" xfId="19232" xr:uid="{00000000-0005-0000-0000-0000FAC10000}"/>
    <cellStyle name="T_Book1 2 2 3" xfId="26449" xr:uid="{00000000-0005-0000-0000-0000FBC10000}"/>
    <cellStyle name="T_Book1 2 2 4" xfId="31513" xr:uid="{00000000-0005-0000-0000-0000FCC10000}"/>
    <cellStyle name="T_Book1 2 2 5" xfId="36191" xr:uid="{00000000-0005-0000-0000-0000FDC10000}"/>
    <cellStyle name="T_Book1 2 2 6" xfId="41655" xr:uid="{00000000-0005-0000-0000-0000FEC10000}"/>
    <cellStyle name="T_Book1 2 2 7" xfId="46533" xr:uid="{00000000-0005-0000-0000-0000FFC10000}"/>
    <cellStyle name="T_Book1 2 2 8" xfId="52557" xr:uid="{00000000-0005-0000-0000-000000C20000}"/>
    <cellStyle name="T_Book1 2 3" xfId="7748" xr:uid="{00000000-0005-0000-0000-000001C20000}"/>
    <cellStyle name="T_Book1 2 3 2" xfId="19233" xr:uid="{00000000-0005-0000-0000-000002C20000}"/>
    <cellStyle name="T_Book1 2 3 3" xfId="26450" xr:uid="{00000000-0005-0000-0000-000003C20000}"/>
    <cellStyle name="T_Book1 2 3 4" xfId="31514" xr:uid="{00000000-0005-0000-0000-000004C20000}"/>
    <cellStyle name="T_Book1 2 3 5" xfId="36192" xr:uid="{00000000-0005-0000-0000-000005C20000}"/>
    <cellStyle name="T_Book1 2 3 6" xfId="41656" xr:uid="{00000000-0005-0000-0000-000006C20000}"/>
    <cellStyle name="T_Book1 2 3 7" xfId="46534" xr:uid="{00000000-0005-0000-0000-000007C20000}"/>
    <cellStyle name="T_Book1 2 3 8" xfId="52558" xr:uid="{00000000-0005-0000-0000-000008C20000}"/>
    <cellStyle name="T_Book1 2 4" xfId="8072" xr:uid="{00000000-0005-0000-0000-000009C20000}"/>
    <cellStyle name="T_Book1 2 4 2" xfId="19234" xr:uid="{00000000-0005-0000-0000-00000AC20000}"/>
    <cellStyle name="T_Book1 2 4 3" xfId="26451" xr:uid="{00000000-0005-0000-0000-00000BC20000}"/>
    <cellStyle name="T_Book1 2 4 4" xfId="31515" xr:uid="{00000000-0005-0000-0000-00000CC20000}"/>
    <cellStyle name="T_Book1 2 4 5" xfId="36193" xr:uid="{00000000-0005-0000-0000-00000DC20000}"/>
    <cellStyle name="T_Book1 2 4 6" xfId="41657" xr:uid="{00000000-0005-0000-0000-00000EC20000}"/>
    <cellStyle name="T_Book1 2 4 7" xfId="46535" xr:uid="{00000000-0005-0000-0000-00000FC20000}"/>
    <cellStyle name="T_Book1 2 4 8" xfId="52559" xr:uid="{00000000-0005-0000-0000-000010C20000}"/>
    <cellStyle name="T_Book1 2 5" xfId="8521" xr:uid="{00000000-0005-0000-0000-000011C20000}"/>
    <cellStyle name="T_Book1 2 5 2" xfId="19235" xr:uid="{00000000-0005-0000-0000-000012C20000}"/>
    <cellStyle name="T_Book1 2 5 3" xfId="26452" xr:uid="{00000000-0005-0000-0000-000013C20000}"/>
    <cellStyle name="T_Book1 2 5 4" xfId="31516" xr:uid="{00000000-0005-0000-0000-000014C20000}"/>
    <cellStyle name="T_Book1 2 5 5" xfId="36194" xr:uid="{00000000-0005-0000-0000-000015C20000}"/>
    <cellStyle name="T_Book1 2 5 6" xfId="41658" xr:uid="{00000000-0005-0000-0000-000016C20000}"/>
    <cellStyle name="T_Book1 2 5 7" xfId="46536" xr:uid="{00000000-0005-0000-0000-000017C20000}"/>
    <cellStyle name="T_Book1 2 5 8" xfId="52560" xr:uid="{00000000-0005-0000-0000-000018C20000}"/>
    <cellStyle name="T_Book1 2 6" xfId="8868" xr:uid="{00000000-0005-0000-0000-000019C20000}"/>
    <cellStyle name="T_Book1 2 6 2" xfId="19236" xr:uid="{00000000-0005-0000-0000-00001AC20000}"/>
    <cellStyle name="T_Book1 2 6 3" xfId="26453" xr:uid="{00000000-0005-0000-0000-00001BC20000}"/>
    <cellStyle name="T_Book1 2 6 4" xfId="31517" xr:uid="{00000000-0005-0000-0000-00001CC20000}"/>
    <cellStyle name="T_Book1 2 6 5" xfId="36195" xr:uid="{00000000-0005-0000-0000-00001DC20000}"/>
    <cellStyle name="T_Book1 2 6 6" xfId="41659" xr:uid="{00000000-0005-0000-0000-00001EC20000}"/>
    <cellStyle name="T_Book1 2 6 7" xfId="46537" xr:uid="{00000000-0005-0000-0000-00001FC20000}"/>
    <cellStyle name="T_Book1 2 6 8" xfId="52561" xr:uid="{00000000-0005-0000-0000-000020C20000}"/>
    <cellStyle name="T_Book1 2 7" xfId="9680" xr:uid="{00000000-0005-0000-0000-000021C20000}"/>
    <cellStyle name="T_Book1 2 7 2" xfId="19237" xr:uid="{00000000-0005-0000-0000-000022C20000}"/>
    <cellStyle name="T_Book1 2 7 3" xfId="26454" xr:uid="{00000000-0005-0000-0000-000023C20000}"/>
    <cellStyle name="T_Book1 2 7 4" xfId="31518" xr:uid="{00000000-0005-0000-0000-000024C20000}"/>
    <cellStyle name="T_Book1 2 7 5" xfId="36196" xr:uid="{00000000-0005-0000-0000-000025C20000}"/>
    <cellStyle name="T_Book1 2 7 6" xfId="41660" xr:uid="{00000000-0005-0000-0000-000026C20000}"/>
    <cellStyle name="T_Book1 2 7 7" xfId="46538" xr:uid="{00000000-0005-0000-0000-000027C20000}"/>
    <cellStyle name="T_Book1 2 7 8" xfId="52562" xr:uid="{00000000-0005-0000-0000-000028C20000}"/>
    <cellStyle name="T_Book1 2 8" xfId="9947" xr:uid="{00000000-0005-0000-0000-000029C20000}"/>
    <cellStyle name="T_Book1 2 8 2" xfId="19238" xr:uid="{00000000-0005-0000-0000-00002AC20000}"/>
    <cellStyle name="T_Book1 2 8 3" xfId="26455" xr:uid="{00000000-0005-0000-0000-00002BC20000}"/>
    <cellStyle name="T_Book1 2 8 4" xfId="31519" xr:uid="{00000000-0005-0000-0000-00002CC20000}"/>
    <cellStyle name="T_Book1 2 8 5" xfId="36197" xr:uid="{00000000-0005-0000-0000-00002DC20000}"/>
    <cellStyle name="T_Book1 2 8 6" xfId="41661" xr:uid="{00000000-0005-0000-0000-00002EC20000}"/>
    <cellStyle name="T_Book1 2 8 7" xfId="46539" xr:uid="{00000000-0005-0000-0000-00002FC20000}"/>
    <cellStyle name="T_Book1 2 8 8" xfId="52563" xr:uid="{00000000-0005-0000-0000-000030C20000}"/>
    <cellStyle name="T_Book1 2 9" xfId="19231" xr:uid="{00000000-0005-0000-0000-000031C20000}"/>
    <cellStyle name="T_Book1 3" xfId="4484" xr:uid="{00000000-0005-0000-0000-000032C20000}"/>
    <cellStyle name="T_Book1 3 10" xfId="26456" xr:uid="{00000000-0005-0000-0000-000033C20000}"/>
    <cellStyle name="T_Book1 3 11" xfId="31520" xr:uid="{00000000-0005-0000-0000-000034C20000}"/>
    <cellStyle name="T_Book1 3 12" xfId="36198" xr:uid="{00000000-0005-0000-0000-000035C20000}"/>
    <cellStyle name="T_Book1 3 13" xfId="41662" xr:uid="{00000000-0005-0000-0000-000036C20000}"/>
    <cellStyle name="T_Book1 3 14" xfId="46540" xr:uid="{00000000-0005-0000-0000-000037C20000}"/>
    <cellStyle name="T_Book1 3 15" xfId="52564" xr:uid="{00000000-0005-0000-0000-000038C20000}"/>
    <cellStyle name="T_Book1 3 2" xfId="6768" xr:uid="{00000000-0005-0000-0000-000039C20000}"/>
    <cellStyle name="T_Book1 3 2 2" xfId="19240" xr:uid="{00000000-0005-0000-0000-00003AC20000}"/>
    <cellStyle name="T_Book1 3 2 3" xfId="26457" xr:uid="{00000000-0005-0000-0000-00003BC20000}"/>
    <cellStyle name="T_Book1 3 2 4" xfId="31521" xr:uid="{00000000-0005-0000-0000-00003CC20000}"/>
    <cellStyle name="T_Book1 3 2 5" xfId="36199" xr:uid="{00000000-0005-0000-0000-00003DC20000}"/>
    <cellStyle name="T_Book1 3 2 6" xfId="41663" xr:uid="{00000000-0005-0000-0000-00003EC20000}"/>
    <cellStyle name="T_Book1 3 2 7" xfId="46541" xr:uid="{00000000-0005-0000-0000-00003FC20000}"/>
    <cellStyle name="T_Book1 3 2 8" xfId="52565" xr:uid="{00000000-0005-0000-0000-000040C20000}"/>
    <cellStyle name="T_Book1 3 3" xfId="5218" xr:uid="{00000000-0005-0000-0000-000041C20000}"/>
    <cellStyle name="T_Book1 3 3 2" xfId="19241" xr:uid="{00000000-0005-0000-0000-000042C20000}"/>
    <cellStyle name="T_Book1 3 3 3" xfId="26458" xr:uid="{00000000-0005-0000-0000-000043C20000}"/>
    <cellStyle name="T_Book1 3 3 4" xfId="31522" xr:uid="{00000000-0005-0000-0000-000044C20000}"/>
    <cellStyle name="T_Book1 3 3 5" xfId="36200" xr:uid="{00000000-0005-0000-0000-000045C20000}"/>
    <cellStyle name="T_Book1 3 3 6" xfId="41664" xr:uid="{00000000-0005-0000-0000-000046C20000}"/>
    <cellStyle name="T_Book1 3 3 7" xfId="46542" xr:uid="{00000000-0005-0000-0000-000047C20000}"/>
    <cellStyle name="T_Book1 3 3 8" xfId="52566" xr:uid="{00000000-0005-0000-0000-000048C20000}"/>
    <cellStyle name="T_Book1 3 4" xfId="6565" xr:uid="{00000000-0005-0000-0000-000049C20000}"/>
    <cellStyle name="T_Book1 3 4 2" xfId="19242" xr:uid="{00000000-0005-0000-0000-00004AC20000}"/>
    <cellStyle name="T_Book1 3 4 3" xfId="26459" xr:uid="{00000000-0005-0000-0000-00004BC20000}"/>
    <cellStyle name="T_Book1 3 4 4" xfId="31523" xr:uid="{00000000-0005-0000-0000-00004CC20000}"/>
    <cellStyle name="T_Book1 3 4 5" xfId="36201" xr:uid="{00000000-0005-0000-0000-00004DC20000}"/>
    <cellStyle name="T_Book1 3 4 6" xfId="41665" xr:uid="{00000000-0005-0000-0000-00004EC20000}"/>
    <cellStyle name="T_Book1 3 4 7" xfId="46543" xr:uid="{00000000-0005-0000-0000-00004FC20000}"/>
    <cellStyle name="T_Book1 3 4 8" xfId="52567" xr:uid="{00000000-0005-0000-0000-000050C20000}"/>
    <cellStyle name="T_Book1 3 5" xfId="7862" xr:uid="{00000000-0005-0000-0000-000051C20000}"/>
    <cellStyle name="T_Book1 3 5 2" xfId="19243" xr:uid="{00000000-0005-0000-0000-000052C20000}"/>
    <cellStyle name="T_Book1 3 5 3" xfId="26460" xr:uid="{00000000-0005-0000-0000-000053C20000}"/>
    <cellStyle name="T_Book1 3 5 4" xfId="31524" xr:uid="{00000000-0005-0000-0000-000054C20000}"/>
    <cellStyle name="T_Book1 3 5 5" xfId="36202" xr:uid="{00000000-0005-0000-0000-000055C20000}"/>
    <cellStyle name="T_Book1 3 5 6" xfId="41666" xr:uid="{00000000-0005-0000-0000-000056C20000}"/>
    <cellStyle name="T_Book1 3 5 7" xfId="46544" xr:uid="{00000000-0005-0000-0000-000057C20000}"/>
    <cellStyle name="T_Book1 3 5 8" xfId="52568" xr:uid="{00000000-0005-0000-0000-000058C20000}"/>
    <cellStyle name="T_Book1 3 6" xfId="6408" xr:uid="{00000000-0005-0000-0000-000059C20000}"/>
    <cellStyle name="T_Book1 3 6 2" xfId="19244" xr:uid="{00000000-0005-0000-0000-00005AC20000}"/>
    <cellStyle name="T_Book1 3 6 3" xfId="26461" xr:uid="{00000000-0005-0000-0000-00005BC20000}"/>
    <cellStyle name="T_Book1 3 6 4" xfId="31525" xr:uid="{00000000-0005-0000-0000-00005CC20000}"/>
    <cellStyle name="T_Book1 3 6 5" xfId="36203" xr:uid="{00000000-0005-0000-0000-00005DC20000}"/>
    <cellStyle name="T_Book1 3 6 6" xfId="41667" xr:uid="{00000000-0005-0000-0000-00005EC20000}"/>
    <cellStyle name="T_Book1 3 6 7" xfId="46545" xr:uid="{00000000-0005-0000-0000-00005FC20000}"/>
    <cellStyle name="T_Book1 3 6 8" xfId="52569" xr:uid="{00000000-0005-0000-0000-000060C20000}"/>
    <cellStyle name="T_Book1 3 7" xfId="6591" xr:uid="{00000000-0005-0000-0000-000061C20000}"/>
    <cellStyle name="T_Book1 3 7 2" xfId="19245" xr:uid="{00000000-0005-0000-0000-000062C20000}"/>
    <cellStyle name="T_Book1 3 7 3" xfId="26462" xr:uid="{00000000-0005-0000-0000-000063C20000}"/>
    <cellStyle name="T_Book1 3 7 4" xfId="31526" xr:uid="{00000000-0005-0000-0000-000064C20000}"/>
    <cellStyle name="T_Book1 3 7 5" xfId="36204" xr:uid="{00000000-0005-0000-0000-000065C20000}"/>
    <cellStyle name="T_Book1 3 7 6" xfId="41668" xr:uid="{00000000-0005-0000-0000-000066C20000}"/>
    <cellStyle name="T_Book1 3 7 7" xfId="46546" xr:uid="{00000000-0005-0000-0000-000067C20000}"/>
    <cellStyle name="T_Book1 3 7 8" xfId="52570" xr:uid="{00000000-0005-0000-0000-000068C20000}"/>
    <cellStyle name="T_Book1 3 8" xfId="6123" xr:uid="{00000000-0005-0000-0000-000069C20000}"/>
    <cellStyle name="T_Book1 3 8 2" xfId="19246" xr:uid="{00000000-0005-0000-0000-00006AC20000}"/>
    <cellStyle name="T_Book1 3 8 3" xfId="26463" xr:uid="{00000000-0005-0000-0000-00006BC20000}"/>
    <cellStyle name="T_Book1 3 8 4" xfId="31527" xr:uid="{00000000-0005-0000-0000-00006CC20000}"/>
    <cellStyle name="T_Book1 3 8 5" xfId="36205" xr:uid="{00000000-0005-0000-0000-00006DC20000}"/>
    <cellStyle name="T_Book1 3 8 6" xfId="41669" xr:uid="{00000000-0005-0000-0000-00006EC20000}"/>
    <cellStyle name="T_Book1 3 8 7" xfId="46547" xr:uid="{00000000-0005-0000-0000-00006FC20000}"/>
    <cellStyle name="T_Book1 3 8 8" xfId="52571" xr:uid="{00000000-0005-0000-0000-000070C20000}"/>
    <cellStyle name="T_Book1 3 9" xfId="8243" xr:uid="{00000000-0005-0000-0000-000071C20000}"/>
    <cellStyle name="T_Book1 3 9 2" xfId="26464" xr:uid="{00000000-0005-0000-0000-000072C20000}"/>
    <cellStyle name="T_Book1 3 9 3" xfId="31528" xr:uid="{00000000-0005-0000-0000-000073C20000}"/>
    <cellStyle name="T_Book1 3 9 4" xfId="36206" xr:uid="{00000000-0005-0000-0000-000074C20000}"/>
    <cellStyle name="T_Book1 3 9 5" xfId="41670" xr:uid="{00000000-0005-0000-0000-000075C20000}"/>
    <cellStyle name="T_Book1 3 9 6" xfId="46548" xr:uid="{00000000-0005-0000-0000-000076C20000}"/>
    <cellStyle name="T_Book1 3 9 7" xfId="52572" xr:uid="{00000000-0005-0000-0000-000077C20000}"/>
    <cellStyle name="T_Book1 4" xfId="5429" xr:uid="{00000000-0005-0000-0000-000078C20000}"/>
    <cellStyle name="T_Book1 4 10" xfId="19248" xr:uid="{00000000-0005-0000-0000-000079C20000}"/>
    <cellStyle name="T_Book1 4 11" xfId="26465" xr:uid="{00000000-0005-0000-0000-00007AC20000}"/>
    <cellStyle name="T_Book1 4 12" xfId="31529" xr:uid="{00000000-0005-0000-0000-00007BC20000}"/>
    <cellStyle name="T_Book1 4 13" xfId="36207" xr:uid="{00000000-0005-0000-0000-00007CC20000}"/>
    <cellStyle name="T_Book1 4 14" xfId="41671" xr:uid="{00000000-0005-0000-0000-00007DC20000}"/>
    <cellStyle name="T_Book1 4 15" xfId="46549" xr:uid="{00000000-0005-0000-0000-00007EC20000}"/>
    <cellStyle name="T_Book1 4 16" xfId="52573" xr:uid="{00000000-0005-0000-0000-00007FC20000}"/>
    <cellStyle name="T_Book1 4 2" xfId="7496" xr:uid="{00000000-0005-0000-0000-000080C20000}"/>
    <cellStyle name="T_Book1 4 2 2" xfId="19249" xr:uid="{00000000-0005-0000-0000-000081C20000}"/>
    <cellStyle name="T_Book1 4 2 3" xfId="26466" xr:uid="{00000000-0005-0000-0000-000082C20000}"/>
    <cellStyle name="T_Book1 4 2 4" xfId="31530" xr:uid="{00000000-0005-0000-0000-000083C20000}"/>
    <cellStyle name="T_Book1 4 2 5" xfId="36208" xr:uid="{00000000-0005-0000-0000-000084C20000}"/>
    <cellStyle name="T_Book1 4 2 6" xfId="41672" xr:uid="{00000000-0005-0000-0000-000085C20000}"/>
    <cellStyle name="T_Book1 4 2 7" xfId="46550" xr:uid="{00000000-0005-0000-0000-000086C20000}"/>
    <cellStyle name="T_Book1 4 2 8" xfId="52574" xr:uid="{00000000-0005-0000-0000-000087C20000}"/>
    <cellStyle name="T_Book1 4 3" xfId="7991" xr:uid="{00000000-0005-0000-0000-000088C20000}"/>
    <cellStyle name="T_Book1 4 3 2" xfId="19250" xr:uid="{00000000-0005-0000-0000-000089C20000}"/>
    <cellStyle name="T_Book1 4 3 3" xfId="26467" xr:uid="{00000000-0005-0000-0000-00008AC20000}"/>
    <cellStyle name="T_Book1 4 3 4" xfId="31531" xr:uid="{00000000-0005-0000-0000-00008BC20000}"/>
    <cellStyle name="T_Book1 4 3 5" xfId="36209" xr:uid="{00000000-0005-0000-0000-00008CC20000}"/>
    <cellStyle name="T_Book1 4 3 6" xfId="41673" xr:uid="{00000000-0005-0000-0000-00008DC20000}"/>
    <cellStyle name="T_Book1 4 3 7" xfId="46551" xr:uid="{00000000-0005-0000-0000-00008EC20000}"/>
    <cellStyle name="T_Book1 4 3 8" xfId="52575" xr:uid="{00000000-0005-0000-0000-00008FC20000}"/>
    <cellStyle name="T_Book1 4 4" xfId="8355" xr:uid="{00000000-0005-0000-0000-000090C20000}"/>
    <cellStyle name="T_Book1 4 4 2" xfId="19251" xr:uid="{00000000-0005-0000-0000-000091C20000}"/>
    <cellStyle name="T_Book1 4 4 3" xfId="26468" xr:uid="{00000000-0005-0000-0000-000092C20000}"/>
    <cellStyle name="T_Book1 4 4 4" xfId="31532" xr:uid="{00000000-0005-0000-0000-000093C20000}"/>
    <cellStyle name="T_Book1 4 4 5" xfId="36210" xr:uid="{00000000-0005-0000-0000-000094C20000}"/>
    <cellStyle name="T_Book1 4 4 6" xfId="41674" xr:uid="{00000000-0005-0000-0000-000095C20000}"/>
    <cellStyle name="T_Book1 4 4 7" xfId="46552" xr:uid="{00000000-0005-0000-0000-000096C20000}"/>
    <cellStyle name="T_Book1 4 4 8" xfId="52576" xr:uid="{00000000-0005-0000-0000-000097C20000}"/>
    <cellStyle name="T_Book1 4 5" xfId="8767" xr:uid="{00000000-0005-0000-0000-000098C20000}"/>
    <cellStyle name="T_Book1 4 5 2" xfId="19252" xr:uid="{00000000-0005-0000-0000-000099C20000}"/>
    <cellStyle name="T_Book1 4 5 3" xfId="26469" xr:uid="{00000000-0005-0000-0000-00009AC20000}"/>
    <cellStyle name="T_Book1 4 5 4" xfId="31533" xr:uid="{00000000-0005-0000-0000-00009BC20000}"/>
    <cellStyle name="T_Book1 4 5 5" xfId="36211" xr:uid="{00000000-0005-0000-0000-00009CC20000}"/>
    <cellStyle name="T_Book1 4 5 6" xfId="41675" xr:uid="{00000000-0005-0000-0000-00009DC20000}"/>
    <cellStyle name="T_Book1 4 5 7" xfId="46553" xr:uid="{00000000-0005-0000-0000-00009EC20000}"/>
    <cellStyle name="T_Book1 4 5 8" xfId="52577" xr:uid="{00000000-0005-0000-0000-00009FC20000}"/>
    <cellStyle name="T_Book1 4 6" xfId="9137" xr:uid="{00000000-0005-0000-0000-0000A0C20000}"/>
    <cellStyle name="T_Book1 4 6 2" xfId="19253" xr:uid="{00000000-0005-0000-0000-0000A1C20000}"/>
    <cellStyle name="T_Book1 4 6 3" xfId="26470" xr:uid="{00000000-0005-0000-0000-0000A2C20000}"/>
    <cellStyle name="T_Book1 4 6 4" xfId="31534" xr:uid="{00000000-0005-0000-0000-0000A3C20000}"/>
    <cellStyle name="T_Book1 4 6 5" xfId="36212" xr:uid="{00000000-0005-0000-0000-0000A4C20000}"/>
    <cellStyle name="T_Book1 4 6 6" xfId="41676" xr:uid="{00000000-0005-0000-0000-0000A5C20000}"/>
    <cellStyle name="T_Book1 4 6 7" xfId="46554" xr:uid="{00000000-0005-0000-0000-0000A6C20000}"/>
    <cellStyle name="T_Book1 4 6 8" xfId="52578" xr:uid="{00000000-0005-0000-0000-0000A7C20000}"/>
    <cellStyle name="T_Book1 4 7" xfId="9559" xr:uid="{00000000-0005-0000-0000-0000A8C20000}"/>
    <cellStyle name="T_Book1 4 7 2" xfId="19254" xr:uid="{00000000-0005-0000-0000-0000A9C20000}"/>
    <cellStyle name="T_Book1 4 7 3" xfId="26471" xr:uid="{00000000-0005-0000-0000-0000AAC20000}"/>
    <cellStyle name="T_Book1 4 7 4" xfId="31535" xr:uid="{00000000-0005-0000-0000-0000ABC20000}"/>
    <cellStyle name="T_Book1 4 7 5" xfId="36213" xr:uid="{00000000-0005-0000-0000-0000ACC20000}"/>
    <cellStyle name="T_Book1 4 7 6" xfId="41677" xr:uid="{00000000-0005-0000-0000-0000ADC20000}"/>
    <cellStyle name="T_Book1 4 7 7" xfId="46555" xr:uid="{00000000-0005-0000-0000-0000AEC20000}"/>
    <cellStyle name="T_Book1 4 7 8" xfId="52579" xr:uid="{00000000-0005-0000-0000-0000AFC20000}"/>
    <cellStyle name="T_Book1 4 8" xfId="9874" xr:uid="{00000000-0005-0000-0000-0000B0C20000}"/>
    <cellStyle name="T_Book1 4 8 2" xfId="19255" xr:uid="{00000000-0005-0000-0000-0000B1C20000}"/>
    <cellStyle name="T_Book1 4 8 3" xfId="26472" xr:uid="{00000000-0005-0000-0000-0000B2C20000}"/>
    <cellStyle name="T_Book1 4 8 4" xfId="31536" xr:uid="{00000000-0005-0000-0000-0000B3C20000}"/>
    <cellStyle name="T_Book1 4 8 5" xfId="36214" xr:uid="{00000000-0005-0000-0000-0000B4C20000}"/>
    <cellStyle name="T_Book1 4 8 6" xfId="41678" xr:uid="{00000000-0005-0000-0000-0000B5C20000}"/>
    <cellStyle name="T_Book1 4 8 7" xfId="46556" xr:uid="{00000000-0005-0000-0000-0000B6C20000}"/>
    <cellStyle name="T_Book1 4 8 8" xfId="52580" xr:uid="{00000000-0005-0000-0000-0000B7C20000}"/>
    <cellStyle name="T_Book1 4 9" xfId="10142" xr:uid="{00000000-0005-0000-0000-0000B8C20000}"/>
    <cellStyle name="T_Book1 4 9 2" xfId="19256" xr:uid="{00000000-0005-0000-0000-0000B9C20000}"/>
    <cellStyle name="T_Book1 4 9 3" xfId="26473" xr:uid="{00000000-0005-0000-0000-0000BAC20000}"/>
    <cellStyle name="T_Book1 4 9 4" xfId="31537" xr:uid="{00000000-0005-0000-0000-0000BBC20000}"/>
    <cellStyle name="T_Book1 4 9 5" xfId="36215" xr:uid="{00000000-0005-0000-0000-0000BCC20000}"/>
    <cellStyle name="T_Book1 4 9 6" xfId="41679" xr:uid="{00000000-0005-0000-0000-0000BDC20000}"/>
    <cellStyle name="T_Book1 4 9 7" xfId="46557" xr:uid="{00000000-0005-0000-0000-0000BEC20000}"/>
    <cellStyle name="T_Book1 4 9 8" xfId="52581" xr:uid="{00000000-0005-0000-0000-0000BFC20000}"/>
    <cellStyle name="T_Book1 5" xfId="3818" xr:uid="{00000000-0005-0000-0000-0000C0C20000}"/>
    <cellStyle name="T_Book1 5 2" xfId="19257" xr:uid="{00000000-0005-0000-0000-0000C1C20000}"/>
    <cellStyle name="T_Book1 5 3" xfId="26474" xr:uid="{00000000-0005-0000-0000-0000C2C20000}"/>
    <cellStyle name="T_Book1 5 4" xfId="31538" xr:uid="{00000000-0005-0000-0000-0000C3C20000}"/>
    <cellStyle name="T_Book1 5 5" xfId="36216" xr:uid="{00000000-0005-0000-0000-0000C4C20000}"/>
    <cellStyle name="T_Book1 5 6" xfId="41680" xr:uid="{00000000-0005-0000-0000-0000C5C20000}"/>
    <cellStyle name="T_Book1 5 7" xfId="46558" xr:uid="{00000000-0005-0000-0000-0000C6C20000}"/>
    <cellStyle name="T_Book1 5 8" xfId="52582" xr:uid="{00000000-0005-0000-0000-0000C7C20000}"/>
    <cellStyle name="T_Book1 6" xfId="6227" xr:uid="{00000000-0005-0000-0000-0000C8C20000}"/>
    <cellStyle name="T_Book1 6 2" xfId="19258" xr:uid="{00000000-0005-0000-0000-0000C9C20000}"/>
    <cellStyle name="T_Book1 6 3" xfId="26475" xr:uid="{00000000-0005-0000-0000-0000CAC20000}"/>
    <cellStyle name="T_Book1 6 4" xfId="31539" xr:uid="{00000000-0005-0000-0000-0000CBC20000}"/>
    <cellStyle name="T_Book1 6 5" xfId="36217" xr:uid="{00000000-0005-0000-0000-0000CCC20000}"/>
    <cellStyle name="T_Book1 6 6" xfId="41681" xr:uid="{00000000-0005-0000-0000-0000CDC20000}"/>
    <cellStyle name="T_Book1 6 7" xfId="46559" xr:uid="{00000000-0005-0000-0000-0000CEC20000}"/>
    <cellStyle name="T_Book1 6 8" xfId="52583" xr:uid="{00000000-0005-0000-0000-0000CFC20000}"/>
    <cellStyle name="T_Book1 7" xfId="12057" xr:uid="{00000000-0005-0000-0000-0000D0C20000}"/>
    <cellStyle name="T_Book1_1" xfId="2291" xr:uid="{00000000-0005-0000-0000-0000D1C20000}"/>
    <cellStyle name="T_Book1_1 2" xfId="4915" xr:uid="{00000000-0005-0000-0000-0000D2C20000}"/>
    <cellStyle name="T_Book1_1 2 10" xfId="26476" xr:uid="{00000000-0005-0000-0000-0000D3C20000}"/>
    <cellStyle name="T_Book1_1 2 11" xfId="31540" xr:uid="{00000000-0005-0000-0000-0000D4C20000}"/>
    <cellStyle name="T_Book1_1 2 12" xfId="36218" xr:uid="{00000000-0005-0000-0000-0000D5C20000}"/>
    <cellStyle name="T_Book1_1 2 13" xfId="41682" xr:uid="{00000000-0005-0000-0000-0000D6C20000}"/>
    <cellStyle name="T_Book1_1 2 14" xfId="46560" xr:uid="{00000000-0005-0000-0000-0000D7C20000}"/>
    <cellStyle name="T_Book1_1 2 15" xfId="52584" xr:uid="{00000000-0005-0000-0000-0000D8C20000}"/>
    <cellStyle name="T_Book1_1 2 2" xfId="7203" xr:uid="{00000000-0005-0000-0000-0000D9C20000}"/>
    <cellStyle name="T_Book1_1 2 2 2" xfId="19260" xr:uid="{00000000-0005-0000-0000-0000DAC20000}"/>
    <cellStyle name="T_Book1_1 2 2 3" xfId="26477" xr:uid="{00000000-0005-0000-0000-0000DBC20000}"/>
    <cellStyle name="T_Book1_1 2 2 4" xfId="31541" xr:uid="{00000000-0005-0000-0000-0000DCC20000}"/>
    <cellStyle name="T_Book1_1 2 2 5" xfId="36219" xr:uid="{00000000-0005-0000-0000-0000DDC20000}"/>
    <cellStyle name="T_Book1_1 2 2 6" xfId="41683" xr:uid="{00000000-0005-0000-0000-0000DEC20000}"/>
    <cellStyle name="T_Book1_1 2 2 7" xfId="46561" xr:uid="{00000000-0005-0000-0000-0000DFC20000}"/>
    <cellStyle name="T_Book1_1 2 2 8" xfId="52585" xr:uid="{00000000-0005-0000-0000-0000E0C20000}"/>
    <cellStyle name="T_Book1_1 2 3" xfId="7749" xr:uid="{00000000-0005-0000-0000-0000E1C20000}"/>
    <cellStyle name="T_Book1_1 2 3 2" xfId="19261" xr:uid="{00000000-0005-0000-0000-0000E2C20000}"/>
    <cellStyle name="T_Book1_1 2 3 3" xfId="26478" xr:uid="{00000000-0005-0000-0000-0000E3C20000}"/>
    <cellStyle name="T_Book1_1 2 3 4" xfId="31542" xr:uid="{00000000-0005-0000-0000-0000E4C20000}"/>
    <cellStyle name="T_Book1_1 2 3 5" xfId="36220" xr:uid="{00000000-0005-0000-0000-0000E5C20000}"/>
    <cellStyle name="T_Book1_1 2 3 6" xfId="41684" xr:uid="{00000000-0005-0000-0000-0000E6C20000}"/>
    <cellStyle name="T_Book1_1 2 3 7" xfId="46562" xr:uid="{00000000-0005-0000-0000-0000E7C20000}"/>
    <cellStyle name="T_Book1_1 2 3 8" xfId="52586" xr:uid="{00000000-0005-0000-0000-0000E8C20000}"/>
    <cellStyle name="T_Book1_1 2 4" xfId="8073" xr:uid="{00000000-0005-0000-0000-0000E9C20000}"/>
    <cellStyle name="T_Book1_1 2 4 2" xfId="19262" xr:uid="{00000000-0005-0000-0000-0000EAC20000}"/>
    <cellStyle name="T_Book1_1 2 4 3" xfId="26479" xr:uid="{00000000-0005-0000-0000-0000EBC20000}"/>
    <cellStyle name="T_Book1_1 2 4 4" xfId="31543" xr:uid="{00000000-0005-0000-0000-0000ECC20000}"/>
    <cellStyle name="T_Book1_1 2 4 5" xfId="36221" xr:uid="{00000000-0005-0000-0000-0000EDC20000}"/>
    <cellStyle name="T_Book1_1 2 4 6" xfId="41685" xr:uid="{00000000-0005-0000-0000-0000EEC20000}"/>
    <cellStyle name="T_Book1_1 2 4 7" xfId="46563" xr:uid="{00000000-0005-0000-0000-0000EFC20000}"/>
    <cellStyle name="T_Book1_1 2 4 8" xfId="52587" xr:uid="{00000000-0005-0000-0000-0000F0C20000}"/>
    <cellStyle name="T_Book1_1 2 5" xfId="8522" xr:uid="{00000000-0005-0000-0000-0000F1C20000}"/>
    <cellStyle name="T_Book1_1 2 5 2" xfId="19263" xr:uid="{00000000-0005-0000-0000-0000F2C20000}"/>
    <cellStyle name="T_Book1_1 2 5 3" xfId="26480" xr:uid="{00000000-0005-0000-0000-0000F3C20000}"/>
    <cellStyle name="T_Book1_1 2 5 4" xfId="31544" xr:uid="{00000000-0005-0000-0000-0000F4C20000}"/>
    <cellStyle name="T_Book1_1 2 5 5" xfId="36222" xr:uid="{00000000-0005-0000-0000-0000F5C20000}"/>
    <cellStyle name="T_Book1_1 2 5 6" xfId="41686" xr:uid="{00000000-0005-0000-0000-0000F6C20000}"/>
    <cellStyle name="T_Book1_1 2 5 7" xfId="46564" xr:uid="{00000000-0005-0000-0000-0000F7C20000}"/>
    <cellStyle name="T_Book1_1 2 5 8" xfId="52588" xr:uid="{00000000-0005-0000-0000-0000F8C20000}"/>
    <cellStyle name="T_Book1_1 2 6" xfId="8869" xr:uid="{00000000-0005-0000-0000-0000F9C20000}"/>
    <cellStyle name="T_Book1_1 2 6 2" xfId="19264" xr:uid="{00000000-0005-0000-0000-0000FAC20000}"/>
    <cellStyle name="T_Book1_1 2 6 3" xfId="26481" xr:uid="{00000000-0005-0000-0000-0000FBC20000}"/>
    <cellStyle name="T_Book1_1 2 6 4" xfId="31545" xr:uid="{00000000-0005-0000-0000-0000FCC20000}"/>
    <cellStyle name="T_Book1_1 2 6 5" xfId="36223" xr:uid="{00000000-0005-0000-0000-0000FDC20000}"/>
    <cellStyle name="T_Book1_1 2 6 6" xfId="41687" xr:uid="{00000000-0005-0000-0000-0000FEC20000}"/>
    <cellStyle name="T_Book1_1 2 6 7" xfId="46565" xr:uid="{00000000-0005-0000-0000-0000FFC20000}"/>
    <cellStyle name="T_Book1_1 2 6 8" xfId="52589" xr:uid="{00000000-0005-0000-0000-000000C30000}"/>
    <cellStyle name="T_Book1_1 2 7" xfId="9681" xr:uid="{00000000-0005-0000-0000-000001C30000}"/>
    <cellStyle name="T_Book1_1 2 7 2" xfId="19265" xr:uid="{00000000-0005-0000-0000-000002C30000}"/>
    <cellStyle name="T_Book1_1 2 7 3" xfId="26482" xr:uid="{00000000-0005-0000-0000-000003C30000}"/>
    <cellStyle name="T_Book1_1 2 7 4" xfId="31546" xr:uid="{00000000-0005-0000-0000-000004C30000}"/>
    <cellStyle name="T_Book1_1 2 7 5" xfId="36224" xr:uid="{00000000-0005-0000-0000-000005C30000}"/>
    <cellStyle name="T_Book1_1 2 7 6" xfId="41688" xr:uid="{00000000-0005-0000-0000-000006C30000}"/>
    <cellStyle name="T_Book1_1 2 7 7" xfId="46566" xr:uid="{00000000-0005-0000-0000-000007C30000}"/>
    <cellStyle name="T_Book1_1 2 7 8" xfId="52590" xr:uid="{00000000-0005-0000-0000-000008C30000}"/>
    <cellStyle name="T_Book1_1 2 8" xfId="9948" xr:uid="{00000000-0005-0000-0000-000009C30000}"/>
    <cellStyle name="T_Book1_1 2 8 2" xfId="19266" xr:uid="{00000000-0005-0000-0000-00000AC30000}"/>
    <cellStyle name="T_Book1_1 2 8 3" xfId="26483" xr:uid="{00000000-0005-0000-0000-00000BC30000}"/>
    <cellStyle name="T_Book1_1 2 8 4" xfId="31547" xr:uid="{00000000-0005-0000-0000-00000CC30000}"/>
    <cellStyle name="T_Book1_1 2 8 5" xfId="36225" xr:uid="{00000000-0005-0000-0000-00000DC30000}"/>
    <cellStyle name="T_Book1_1 2 8 6" xfId="41689" xr:uid="{00000000-0005-0000-0000-00000EC30000}"/>
    <cellStyle name="T_Book1_1 2 8 7" xfId="46567" xr:uid="{00000000-0005-0000-0000-00000FC30000}"/>
    <cellStyle name="T_Book1_1 2 8 8" xfId="52591" xr:uid="{00000000-0005-0000-0000-000010C30000}"/>
    <cellStyle name="T_Book1_1 2 9" xfId="19259" xr:uid="{00000000-0005-0000-0000-000011C30000}"/>
    <cellStyle name="T_Book1_1 3" xfId="4502" xr:uid="{00000000-0005-0000-0000-000012C30000}"/>
    <cellStyle name="T_Book1_1 3 10" xfId="26484" xr:uid="{00000000-0005-0000-0000-000013C30000}"/>
    <cellStyle name="T_Book1_1 3 11" xfId="31548" xr:uid="{00000000-0005-0000-0000-000014C30000}"/>
    <cellStyle name="T_Book1_1 3 12" xfId="36226" xr:uid="{00000000-0005-0000-0000-000015C30000}"/>
    <cellStyle name="T_Book1_1 3 13" xfId="41690" xr:uid="{00000000-0005-0000-0000-000016C30000}"/>
    <cellStyle name="T_Book1_1 3 14" xfId="46568" xr:uid="{00000000-0005-0000-0000-000017C30000}"/>
    <cellStyle name="T_Book1_1 3 15" xfId="52592" xr:uid="{00000000-0005-0000-0000-000018C30000}"/>
    <cellStyle name="T_Book1_1 3 2" xfId="6767" xr:uid="{00000000-0005-0000-0000-000019C30000}"/>
    <cellStyle name="T_Book1_1 3 2 2" xfId="19268" xr:uid="{00000000-0005-0000-0000-00001AC30000}"/>
    <cellStyle name="T_Book1_1 3 2 3" xfId="26485" xr:uid="{00000000-0005-0000-0000-00001BC30000}"/>
    <cellStyle name="T_Book1_1 3 2 4" xfId="31549" xr:uid="{00000000-0005-0000-0000-00001CC30000}"/>
    <cellStyle name="T_Book1_1 3 2 5" xfId="36227" xr:uid="{00000000-0005-0000-0000-00001DC30000}"/>
    <cellStyle name="T_Book1_1 3 2 6" xfId="41691" xr:uid="{00000000-0005-0000-0000-00001EC30000}"/>
    <cellStyle name="T_Book1_1 3 2 7" xfId="46569" xr:uid="{00000000-0005-0000-0000-00001FC30000}"/>
    <cellStyle name="T_Book1_1 3 2 8" xfId="52593" xr:uid="{00000000-0005-0000-0000-000020C30000}"/>
    <cellStyle name="T_Book1_1 3 3" xfId="5534" xr:uid="{00000000-0005-0000-0000-000021C30000}"/>
    <cellStyle name="T_Book1_1 3 3 2" xfId="19269" xr:uid="{00000000-0005-0000-0000-000022C30000}"/>
    <cellStyle name="T_Book1_1 3 3 3" xfId="26486" xr:uid="{00000000-0005-0000-0000-000023C30000}"/>
    <cellStyle name="T_Book1_1 3 3 4" xfId="31550" xr:uid="{00000000-0005-0000-0000-000024C30000}"/>
    <cellStyle name="T_Book1_1 3 3 5" xfId="36228" xr:uid="{00000000-0005-0000-0000-000025C30000}"/>
    <cellStyle name="T_Book1_1 3 3 6" xfId="41692" xr:uid="{00000000-0005-0000-0000-000026C30000}"/>
    <cellStyle name="T_Book1_1 3 3 7" xfId="46570" xr:uid="{00000000-0005-0000-0000-000027C30000}"/>
    <cellStyle name="T_Book1_1 3 3 8" xfId="52594" xr:uid="{00000000-0005-0000-0000-000028C30000}"/>
    <cellStyle name="T_Book1_1 3 4" xfId="3777" xr:uid="{00000000-0005-0000-0000-000029C30000}"/>
    <cellStyle name="T_Book1_1 3 4 2" xfId="19270" xr:uid="{00000000-0005-0000-0000-00002AC30000}"/>
    <cellStyle name="T_Book1_1 3 4 3" xfId="26487" xr:uid="{00000000-0005-0000-0000-00002BC30000}"/>
    <cellStyle name="T_Book1_1 3 4 4" xfId="31551" xr:uid="{00000000-0005-0000-0000-00002CC30000}"/>
    <cellStyle name="T_Book1_1 3 4 5" xfId="36229" xr:uid="{00000000-0005-0000-0000-00002DC30000}"/>
    <cellStyle name="T_Book1_1 3 4 6" xfId="41693" xr:uid="{00000000-0005-0000-0000-00002EC30000}"/>
    <cellStyle name="T_Book1_1 3 4 7" xfId="46571" xr:uid="{00000000-0005-0000-0000-00002FC30000}"/>
    <cellStyle name="T_Book1_1 3 4 8" xfId="52595" xr:uid="{00000000-0005-0000-0000-000030C30000}"/>
    <cellStyle name="T_Book1_1 3 5" xfId="4329" xr:uid="{00000000-0005-0000-0000-000031C30000}"/>
    <cellStyle name="T_Book1_1 3 5 2" xfId="19271" xr:uid="{00000000-0005-0000-0000-000032C30000}"/>
    <cellStyle name="T_Book1_1 3 5 3" xfId="26488" xr:uid="{00000000-0005-0000-0000-000033C30000}"/>
    <cellStyle name="T_Book1_1 3 5 4" xfId="31552" xr:uid="{00000000-0005-0000-0000-000034C30000}"/>
    <cellStyle name="T_Book1_1 3 5 5" xfId="36230" xr:uid="{00000000-0005-0000-0000-000035C30000}"/>
    <cellStyle name="T_Book1_1 3 5 6" xfId="41694" xr:uid="{00000000-0005-0000-0000-000036C30000}"/>
    <cellStyle name="T_Book1_1 3 5 7" xfId="46572" xr:uid="{00000000-0005-0000-0000-000037C30000}"/>
    <cellStyle name="T_Book1_1 3 5 8" xfId="52596" xr:uid="{00000000-0005-0000-0000-000038C30000}"/>
    <cellStyle name="T_Book1_1 3 6" xfId="7546" xr:uid="{00000000-0005-0000-0000-000039C30000}"/>
    <cellStyle name="T_Book1_1 3 6 2" xfId="19272" xr:uid="{00000000-0005-0000-0000-00003AC30000}"/>
    <cellStyle name="T_Book1_1 3 6 3" xfId="26489" xr:uid="{00000000-0005-0000-0000-00003BC30000}"/>
    <cellStyle name="T_Book1_1 3 6 4" xfId="31553" xr:uid="{00000000-0005-0000-0000-00003CC30000}"/>
    <cellStyle name="T_Book1_1 3 6 5" xfId="36231" xr:uid="{00000000-0005-0000-0000-00003DC30000}"/>
    <cellStyle name="T_Book1_1 3 6 6" xfId="41695" xr:uid="{00000000-0005-0000-0000-00003EC30000}"/>
    <cellStyle name="T_Book1_1 3 6 7" xfId="46573" xr:uid="{00000000-0005-0000-0000-00003FC30000}"/>
    <cellStyle name="T_Book1_1 3 6 8" xfId="52597" xr:uid="{00000000-0005-0000-0000-000040C30000}"/>
    <cellStyle name="T_Book1_1 3 7" xfId="8637" xr:uid="{00000000-0005-0000-0000-000041C30000}"/>
    <cellStyle name="T_Book1_1 3 7 2" xfId="19273" xr:uid="{00000000-0005-0000-0000-000042C30000}"/>
    <cellStyle name="T_Book1_1 3 7 3" xfId="26490" xr:uid="{00000000-0005-0000-0000-000043C30000}"/>
    <cellStyle name="T_Book1_1 3 7 4" xfId="31554" xr:uid="{00000000-0005-0000-0000-000044C30000}"/>
    <cellStyle name="T_Book1_1 3 7 5" xfId="36232" xr:uid="{00000000-0005-0000-0000-000045C30000}"/>
    <cellStyle name="T_Book1_1 3 7 6" xfId="41696" xr:uid="{00000000-0005-0000-0000-000046C30000}"/>
    <cellStyle name="T_Book1_1 3 7 7" xfId="46574" xr:uid="{00000000-0005-0000-0000-000047C30000}"/>
    <cellStyle name="T_Book1_1 3 7 8" xfId="52598" xr:uid="{00000000-0005-0000-0000-000048C30000}"/>
    <cellStyle name="T_Book1_1 3 8" xfId="6334" xr:uid="{00000000-0005-0000-0000-000049C30000}"/>
    <cellStyle name="T_Book1_1 3 8 2" xfId="19274" xr:uid="{00000000-0005-0000-0000-00004AC30000}"/>
    <cellStyle name="T_Book1_1 3 8 3" xfId="26491" xr:uid="{00000000-0005-0000-0000-00004BC30000}"/>
    <cellStyle name="T_Book1_1 3 8 4" xfId="31555" xr:uid="{00000000-0005-0000-0000-00004CC30000}"/>
    <cellStyle name="T_Book1_1 3 8 5" xfId="36233" xr:uid="{00000000-0005-0000-0000-00004DC30000}"/>
    <cellStyle name="T_Book1_1 3 8 6" xfId="41697" xr:uid="{00000000-0005-0000-0000-00004EC30000}"/>
    <cellStyle name="T_Book1_1 3 8 7" xfId="46575" xr:uid="{00000000-0005-0000-0000-00004FC30000}"/>
    <cellStyle name="T_Book1_1 3 8 8" xfId="52599" xr:uid="{00000000-0005-0000-0000-000050C30000}"/>
    <cellStyle name="T_Book1_1 3 9" xfId="6296" xr:uid="{00000000-0005-0000-0000-000051C30000}"/>
    <cellStyle name="T_Book1_1 3 9 2" xfId="26492" xr:uid="{00000000-0005-0000-0000-000052C30000}"/>
    <cellStyle name="T_Book1_1 3 9 3" xfId="31556" xr:uid="{00000000-0005-0000-0000-000053C30000}"/>
    <cellStyle name="T_Book1_1 3 9 4" xfId="36234" xr:uid="{00000000-0005-0000-0000-000054C30000}"/>
    <cellStyle name="T_Book1_1 3 9 5" xfId="41698" xr:uid="{00000000-0005-0000-0000-000055C30000}"/>
    <cellStyle name="T_Book1_1 3 9 6" xfId="46576" xr:uid="{00000000-0005-0000-0000-000056C30000}"/>
    <cellStyle name="T_Book1_1 3 9 7" xfId="52600" xr:uid="{00000000-0005-0000-0000-000057C30000}"/>
    <cellStyle name="T_Book1_1 4" xfId="3911" xr:uid="{00000000-0005-0000-0000-000058C30000}"/>
    <cellStyle name="T_Book1_1 4 10" xfId="19276" xr:uid="{00000000-0005-0000-0000-000059C30000}"/>
    <cellStyle name="T_Book1_1 4 11" xfId="26493" xr:uid="{00000000-0005-0000-0000-00005AC30000}"/>
    <cellStyle name="T_Book1_1 4 12" xfId="31557" xr:uid="{00000000-0005-0000-0000-00005BC30000}"/>
    <cellStyle name="T_Book1_1 4 13" xfId="36235" xr:uid="{00000000-0005-0000-0000-00005CC30000}"/>
    <cellStyle name="T_Book1_1 4 14" xfId="41699" xr:uid="{00000000-0005-0000-0000-00005DC30000}"/>
    <cellStyle name="T_Book1_1 4 15" xfId="46577" xr:uid="{00000000-0005-0000-0000-00005EC30000}"/>
    <cellStyle name="T_Book1_1 4 16" xfId="52601" xr:uid="{00000000-0005-0000-0000-00005FC30000}"/>
    <cellStyle name="T_Book1_1 4 2" xfId="7490" xr:uid="{00000000-0005-0000-0000-000060C30000}"/>
    <cellStyle name="T_Book1_1 4 2 2" xfId="19277" xr:uid="{00000000-0005-0000-0000-000061C30000}"/>
    <cellStyle name="T_Book1_1 4 2 3" xfId="26494" xr:uid="{00000000-0005-0000-0000-000062C30000}"/>
    <cellStyle name="T_Book1_1 4 2 4" xfId="31558" xr:uid="{00000000-0005-0000-0000-000063C30000}"/>
    <cellStyle name="T_Book1_1 4 2 5" xfId="36236" xr:uid="{00000000-0005-0000-0000-000064C30000}"/>
    <cellStyle name="T_Book1_1 4 2 6" xfId="41700" xr:uid="{00000000-0005-0000-0000-000065C30000}"/>
    <cellStyle name="T_Book1_1 4 2 7" xfId="46578" xr:uid="{00000000-0005-0000-0000-000066C30000}"/>
    <cellStyle name="T_Book1_1 4 2 8" xfId="52602" xr:uid="{00000000-0005-0000-0000-000067C30000}"/>
    <cellStyle name="T_Book1_1 4 3" xfId="7985" xr:uid="{00000000-0005-0000-0000-000068C30000}"/>
    <cellStyle name="T_Book1_1 4 3 2" xfId="19278" xr:uid="{00000000-0005-0000-0000-000069C30000}"/>
    <cellStyle name="T_Book1_1 4 3 3" xfId="26495" xr:uid="{00000000-0005-0000-0000-00006AC30000}"/>
    <cellStyle name="T_Book1_1 4 3 4" xfId="31559" xr:uid="{00000000-0005-0000-0000-00006BC30000}"/>
    <cellStyle name="T_Book1_1 4 3 5" xfId="36237" xr:uid="{00000000-0005-0000-0000-00006CC30000}"/>
    <cellStyle name="T_Book1_1 4 3 6" xfId="41701" xr:uid="{00000000-0005-0000-0000-00006DC30000}"/>
    <cellStyle name="T_Book1_1 4 3 7" xfId="46579" xr:uid="{00000000-0005-0000-0000-00006EC30000}"/>
    <cellStyle name="T_Book1_1 4 3 8" xfId="52603" xr:uid="{00000000-0005-0000-0000-00006FC30000}"/>
    <cellStyle name="T_Book1_1 4 4" xfId="8349" xr:uid="{00000000-0005-0000-0000-000070C30000}"/>
    <cellStyle name="T_Book1_1 4 4 2" xfId="19279" xr:uid="{00000000-0005-0000-0000-000071C30000}"/>
    <cellStyle name="T_Book1_1 4 4 3" xfId="26496" xr:uid="{00000000-0005-0000-0000-000072C30000}"/>
    <cellStyle name="T_Book1_1 4 4 4" xfId="31560" xr:uid="{00000000-0005-0000-0000-000073C30000}"/>
    <cellStyle name="T_Book1_1 4 4 5" xfId="36238" xr:uid="{00000000-0005-0000-0000-000074C30000}"/>
    <cellStyle name="T_Book1_1 4 4 6" xfId="41702" xr:uid="{00000000-0005-0000-0000-000075C30000}"/>
    <cellStyle name="T_Book1_1 4 4 7" xfId="46580" xr:uid="{00000000-0005-0000-0000-000076C30000}"/>
    <cellStyle name="T_Book1_1 4 4 8" xfId="52604" xr:uid="{00000000-0005-0000-0000-000077C30000}"/>
    <cellStyle name="T_Book1_1 4 5" xfId="8761" xr:uid="{00000000-0005-0000-0000-000078C30000}"/>
    <cellStyle name="T_Book1_1 4 5 2" xfId="19280" xr:uid="{00000000-0005-0000-0000-000079C30000}"/>
    <cellStyle name="T_Book1_1 4 5 3" xfId="26497" xr:uid="{00000000-0005-0000-0000-00007AC30000}"/>
    <cellStyle name="T_Book1_1 4 5 4" xfId="31561" xr:uid="{00000000-0005-0000-0000-00007BC30000}"/>
    <cellStyle name="T_Book1_1 4 5 5" xfId="36239" xr:uid="{00000000-0005-0000-0000-00007CC30000}"/>
    <cellStyle name="T_Book1_1 4 5 6" xfId="41703" xr:uid="{00000000-0005-0000-0000-00007DC30000}"/>
    <cellStyle name="T_Book1_1 4 5 7" xfId="46581" xr:uid="{00000000-0005-0000-0000-00007EC30000}"/>
    <cellStyle name="T_Book1_1 4 5 8" xfId="52605" xr:uid="{00000000-0005-0000-0000-00007FC30000}"/>
    <cellStyle name="T_Book1_1 4 6" xfId="9131" xr:uid="{00000000-0005-0000-0000-000080C30000}"/>
    <cellStyle name="T_Book1_1 4 6 2" xfId="19281" xr:uid="{00000000-0005-0000-0000-000081C30000}"/>
    <cellStyle name="T_Book1_1 4 6 3" xfId="26498" xr:uid="{00000000-0005-0000-0000-000082C30000}"/>
    <cellStyle name="T_Book1_1 4 6 4" xfId="31562" xr:uid="{00000000-0005-0000-0000-000083C30000}"/>
    <cellStyle name="T_Book1_1 4 6 5" xfId="36240" xr:uid="{00000000-0005-0000-0000-000084C30000}"/>
    <cellStyle name="T_Book1_1 4 6 6" xfId="41704" xr:uid="{00000000-0005-0000-0000-000085C30000}"/>
    <cellStyle name="T_Book1_1 4 6 7" xfId="46582" xr:uid="{00000000-0005-0000-0000-000086C30000}"/>
    <cellStyle name="T_Book1_1 4 6 8" xfId="52606" xr:uid="{00000000-0005-0000-0000-000087C30000}"/>
    <cellStyle name="T_Book1_1 4 7" xfId="9553" xr:uid="{00000000-0005-0000-0000-000088C30000}"/>
    <cellStyle name="T_Book1_1 4 7 2" xfId="19282" xr:uid="{00000000-0005-0000-0000-000089C30000}"/>
    <cellStyle name="T_Book1_1 4 7 3" xfId="26499" xr:uid="{00000000-0005-0000-0000-00008AC30000}"/>
    <cellStyle name="T_Book1_1 4 7 4" xfId="31563" xr:uid="{00000000-0005-0000-0000-00008BC30000}"/>
    <cellStyle name="T_Book1_1 4 7 5" xfId="36241" xr:uid="{00000000-0005-0000-0000-00008CC30000}"/>
    <cellStyle name="T_Book1_1 4 7 6" xfId="41705" xr:uid="{00000000-0005-0000-0000-00008DC30000}"/>
    <cellStyle name="T_Book1_1 4 7 7" xfId="46583" xr:uid="{00000000-0005-0000-0000-00008EC30000}"/>
    <cellStyle name="T_Book1_1 4 7 8" xfId="52607" xr:uid="{00000000-0005-0000-0000-00008FC30000}"/>
    <cellStyle name="T_Book1_1 4 8" xfId="9868" xr:uid="{00000000-0005-0000-0000-000090C30000}"/>
    <cellStyle name="T_Book1_1 4 8 2" xfId="19283" xr:uid="{00000000-0005-0000-0000-000091C30000}"/>
    <cellStyle name="T_Book1_1 4 8 3" xfId="26500" xr:uid="{00000000-0005-0000-0000-000092C30000}"/>
    <cellStyle name="T_Book1_1 4 8 4" xfId="31564" xr:uid="{00000000-0005-0000-0000-000093C30000}"/>
    <cellStyle name="T_Book1_1 4 8 5" xfId="36242" xr:uid="{00000000-0005-0000-0000-000094C30000}"/>
    <cellStyle name="T_Book1_1 4 8 6" xfId="41706" xr:uid="{00000000-0005-0000-0000-000095C30000}"/>
    <cellStyle name="T_Book1_1 4 8 7" xfId="46584" xr:uid="{00000000-0005-0000-0000-000096C30000}"/>
    <cellStyle name="T_Book1_1 4 8 8" xfId="52608" xr:uid="{00000000-0005-0000-0000-000097C30000}"/>
    <cellStyle name="T_Book1_1 4 9" xfId="10136" xr:uid="{00000000-0005-0000-0000-000098C30000}"/>
    <cellStyle name="T_Book1_1 4 9 2" xfId="19284" xr:uid="{00000000-0005-0000-0000-000099C30000}"/>
    <cellStyle name="T_Book1_1 4 9 3" xfId="26501" xr:uid="{00000000-0005-0000-0000-00009AC30000}"/>
    <cellStyle name="T_Book1_1 4 9 4" xfId="31565" xr:uid="{00000000-0005-0000-0000-00009BC30000}"/>
    <cellStyle name="T_Book1_1 4 9 5" xfId="36243" xr:uid="{00000000-0005-0000-0000-00009CC30000}"/>
    <cellStyle name="T_Book1_1 4 9 6" xfId="41707" xr:uid="{00000000-0005-0000-0000-00009DC30000}"/>
    <cellStyle name="T_Book1_1 4 9 7" xfId="46585" xr:uid="{00000000-0005-0000-0000-00009EC30000}"/>
    <cellStyle name="T_Book1_1 4 9 8" xfId="52609" xr:uid="{00000000-0005-0000-0000-00009FC30000}"/>
    <cellStyle name="T_Book1_1 5" xfId="5727" xr:uid="{00000000-0005-0000-0000-0000A0C30000}"/>
    <cellStyle name="T_Book1_1 5 2" xfId="19285" xr:uid="{00000000-0005-0000-0000-0000A1C30000}"/>
    <cellStyle name="T_Book1_1 5 3" xfId="26502" xr:uid="{00000000-0005-0000-0000-0000A2C30000}"/>
    <cellStyle name="T_Book1_1 5 4" xfId="31566" xr:uid="{00000000-0005-0000-0000-0000A3C30000}"/>
    <cellStyle name="T_Book1_1 5 5" xfId="36244" xr:uid="{00000000-0005-0000-0000-0000A4C30000}"/>
    <cellStyle name="T_Book1_1 5 6" xfId="41708" xr:uid="{00000000-0005-0000-0000-0000A5C30000}"/>
    <cellStyle name="T_Book1_1 5 7" xfId="46586" xr:uid="{00000000-0005-0000-0000-0000A6C30000}"/>
    <cellStyle name="T_Book1_1 5 8" xfId="52610" xr:uid="{00000000-0005-0000-0000-0000A7C30000}"/>
    <cellStyle name="T_Book1_1 6" xfId="6228" xr:uid="{00000000-0005-0000-0000-0000A8C30000}"/>
    <cellStyle name="T_Book1_1 6 2" xfId="19286" xr:uid="{00000000-0005-0000-0000-0000A9C30000}"/>
    <cellStyle name="T_Book1_1 6 3" xfId="26503" xr:uid="{00000000-0005-0000-0000-0000AAC30000}"/>
    <cellStyle name="T_Book1_1 6 4" xfId="31567" xr:uid="{00000000-0005-0000-0000-0000ABC30000}"/>
    <cellStyle name="T_Book1_1 6 5" xfId="36245" xr:uid="{00000000-0005-0000-0000-0000ACC30000}"/>
    <cellStyle name="T_Book1_1 6 6" xfId="41709" xr:uid="{00000000-0005-0000-0000-0000ADC30000}"/>
    <cellStyle name="T_Book1_1 6 7" xfId="46587" xr:uid="{00000000-0005-0000-0000-0000AEC30000}"/>
    <cellStyle name="T_Book1_1 6 8" xfId="52611" xr:uid="{00000000-0005-0000-0000-0000AFC30000}"/>
    <cellStyle name="T_Book1_1 7" xfId="12058" xr:uid="{00000000-0005-0000-0000-0000B0C30000}"/>
    <cellStyle name="T_Book1_BM1" xfId="2292" xr:uid="{00000000-0005-0000-0000-0000B1C30000}"/>
    <cellStyle name="T_Book1_BM1 2" xfId="4916" xr:uid="{00000000-0005-0000-0000-0000B2C30000}"/>
    <cellStyle name="T_Book1_BM1 2 10" xfId="26504" xr:uid="{00000000-0005-0000-0000-0000B3C30000}"/>
    <cellStyle name="T_Book1_BM1 2 11" xfId="31568" xr:uid="{00000000-0005-0000-0000-0000B4C30000}"/>
    <cellStyle name="T_Book1_BM1 2 12" xfId="36246" xr:uid="{00000000-0005-0000-0000-0000B5C30000}"/>
    <cellStyle name="T_Book1_BM1 2 13" xfId="41710" xr:uid="{00000000-0005-0000-0000-0000B6C30000}"/>
    <cellStyle name="T_Book1_BM1 2 14" xfId="46588" xr:uid="{00000000-0005-0000-0000-0000B7C30000}"/>
    <cellStyle name="T_Book1_BM1 2 15" xfId="52612" xr:uid="{00000000-0005-0000-0000-0000B8C30000}"/>
    <cellStyle name="T_Book1_BM1 2 2" xfId="7204" xr:uid="{00000000-0005-0000-0000-0000B9C30000}"/>
    <cellStyle name="T_Book1_BM1 2 2 2" xfId="19288" xr:uid="{00000000-0005-0000-0000-0000BAC30000}"/>
    <cellStyle name="T_Book1_BM1 2 2 3" xfId="26505" xr:uid="{00000000-0005-0000-0000-0000BBC30000}"/>
    <cellStyle name="T_Book1_BM1 2 2 4" xfId="31569" xr:uid="{00000000-0005-0000-0000-0000BCC30000}"/>
    <cellStyle name="T_Book1_BM1 2 2 5" xfId="36247" xr:uid="{00000000-0005-0000-0000-0000BDC30000}"/>
    <cellStyle name="T_Book1_BM1 2 2 6" xfId="41711" xr:uid="{00000000-0005-0000-0000-0000BEC30000}"/>
    <cellStyle name="T_Book1_BM1 2 2 7" xfId="46589" xr:uid="{00000000-0005-0000-0000-0000BFC30000}"/>
    <cellStyle name="T_Book1_BM1 2 2 8" xfId="52613" xr:uid="{00000000-0005-0000-0000-0000C0C30000}"/>
    <cellStyle name="T_Book1_BM1 2 3" xfId="7750" xr:uid="{00000000-0005-0000-0000-0000C1C30000}"/>
    <cellStyle name="T_Book1_BM1 2 3 2" xfId="19289" xr:uid="{00000000-0005-0000-0000-0000C2C30000}"/>
    <cellStyle name="T_Book1_BM1 2 3 3" xfId="26506" xr:uid="{00000000-0005-0000-0000-0000C3C30000}"/>
    <cellStyle name="T_Book1_BM1 2 3 4" xfId="31570" xr:uid="{00000000-0005-0000-0000-0000C4C30000}"/>
    <cellStyle name="T_Book1_BM1 2 3 5" xfId="36248" xr:uid="{00000000-0005-0000-0000-0000C5C30000}"/>
    <cellStyle name="T_Book1_BM1 2 3 6" xfId="41712" xr:uid="{00000000-0005-0000-0000-0000C6C30000}"/>
    <cellStyle name="T_Book1_BM1 2 3 7" xfId="46590" xr:uid="{00000000-0005-0000-0000-0000C7C30000}"/>
    <cellStyle name="T_Book1_BM1 2 3 8" xfId="52614" xr:uid="{00000000-0005-0000-0000-0000C8C30000}"/>
    <cellStyle name="T_Book1_BM1 2 4" xfId="8074" xr:uid="{00000000-0005-0000-0000-0000C9C30000}"/>
    <cellStyle name="T_Book1_BM1 2 4 2" xfId="19290" xr:uid="{00000000-0005-0000-0000-0000CAC30000}"/>
    <cellStyle name="T_Book1_BM1 2 4 3" xfId="26507" xr:uid="{00000000-0005-0000-0000-0000CBC30000}"/>
    <cellStyle name="T_Book1_BM1 2 4 4" xfId="31571" xr:uid="{00000000-0005-0000-0000-0000CCC30000}"/>
    <cellStyle name="T_Book1_BM1 2 4 5" xfId="36249" xr:uid="{00000000-0005-0000-0000-0000CDC30000}"/>
    <cellStyle name="T_Book1_BM1 2 4 6" xfId="41713" xr:uid="{00000000-0005-0000-0000-0000CEC30000}"/>
    <cellStyle name="T_Book1_BM1 2 4 7" xfId="46591" xr:uid="{00000000-0005-0000-0000-0000CFC30000}"/>
    <cellStyle name="T_Book1_BM1 2 4 8" xfId="52615" xr:uid="{00000000-0005-0000-0000-0000D0C30000}"/>
    <cellStyle name="T_Book1_BM1 2 5" xfId="8523" xr:uid="{00000000-0005-0000-0000-0000D1C30000}"/>
    <cellStyle name="T_Book1_BM1 2 5 2" xfId="19291" xr:uid="{00000000-0005-0000-0000-0000D2C30000}"/>
    <cellStyle name="T_Book1_BM1 2 5 3" xfId="26508" xr:uid="{00000000-0005-0000-0000-0000D3C30000}"/>
    <cellStyle name="T_Book1_BM1 2 5 4" xfId="31572" xr:uid="{00000000-0005-0000-0000-0000D4C30000}"/>
    <cellStyle name="T_Book1_BM1 2 5 5" xfId="36250" xr:uid="{00000000-0005-0000-0000-0000D5C30000}"/>
    <cellStyle name="T_Book1_BM1 2 5 6" xfId="41714" xr:uid="{00000000-0005-0000-0000-0000D6C30000}"/>
    <cellStyle name="T_Book1_BM1 2 5 7" xfId="46592" xr:uid="{00000000-0005-0000-0000-0000D7C30000}"/>
    <cellStyle name="T_Book1_BM1 2 5 8" xfId="52616" xr:uid="{00000000-0005-0000-0000-0000D8C30000}"/>
    <cellStyle name="T_Book1_BM1 2 6" xfId="8870" xr:uid="{00000000-0005-0000-0000-0000D9C30000}"/>
    <cellStyle name="T_Book1_BM1 2 6 2" xfId="19292" xr:uid="{00000000-0005-0000-0000-0000DAC30000}"/>
    <cellStyle name="T_Book1_BM1 2 6 3" xfId="26509" xr:uid="{00000000-0005-0000-0000-0000DBC30000}"/>
    <cellStyle name="T_Book1_BM1 2 6 4" xfId="31573" xr:uid="{00000000-0005-0000-0000-0000DCC30000}"/>
    <cellStyle name="T_Book1_BM1 2 6 5" xfId="36251" xr:uid="{00000000-0005-0000-0000-0000DDC30000}"/>
    <cellStyle name="T_Book1_BM1 2 6 6" xfId="41715" xr:uid="{00000000-0005-0000-0000-0000DEC30000}"/>
    <cellStyle name="T_Book1_BM1 2 6 7" xfId="46593" xr:uid="{00000000-0005-0000-0000-0000DFC30000}"/>
    <cellStyle name="T_Book1_BM1 2 6 8" xfId="52617" xr:uid="{00000000-0005-0000-0000-0000E0C30000}"/>
    <cellStyle name="T_Book1_BM1 2 7" xfId="9682" xr:uid="{00000000-0005-0000-0000-0000E1C30000}"/>
    <cellStyle name="T_Book1_BM1 2 7 2" xfId="19293" xr:uid="{00000000-0005-0000-0000-0000E2C30000}"/>
    <cellStyle name="T_Book1_BM1 2 7 3" xfId="26510" xr:uid="{00000000-0005-0000-0000-0000E3C30000}"/>
    <cellStyle name="T_Book1_BM1 2 7 4" xfId="31574" xr:uid="{00000000-0005-0000-0000-0000E4C30000}"/>
    <cellStyle name="T_Book1_BM1 2 7 5" xfId="36252" xr:uid="{00000000-0005-0000-0000-0000E5C30000}"/>
    <cellStyle name="T_Book1_BM1 2 7 6" xfId="41716" xr:uid="{00000000-0005-0000-0000-0000E6C30000}"/>
    <cellStyle name="T_Book1_BM1 2 7 7" xfId="46594" xr:uid="{00000000-0005-0000-0000-0000E7C30000}"/>
    <cellStyle name="T_Book1_BM1 2 7 8" xfId="52618" xr:uid="{00000000-0005-0000-0000-0000E8C30000}"/>
    <cellStyle name="T_Book1_BM1 2 8" xfId="9949" xr:uid="{00000000-0005-0000-0000-0000E9C30000}"/>
    <cellStyle name="T_Book1_BM1 2 8 2" xfId="19294" xr:uid="{00000000-0005-0000-0000-0000EAC30000}"/>
    <cellStyle name="T_Book1_BM1 2 8 3" xfId="26511" xr:uid="{00000000-0005-0000-0000-0000EBC30000}"/>
    <cellStyle name="T_Book1_BM1 2 8 4" xfId="31575" xr:uid="{00000000-0005-0000-0000-0000ECC30000}"/>
    <cellStyle name="T_Book1_BM1 2 8 5" xfId="36253" xr:uid="{00000000-0005-0000-0000-0000EDC30000}"/>
    <cellStyle name="T_Book1_BM1 2 8 6" xfId="41717" xr:uid="{00000000-0005-0000-0000-0000EEC30000}"/>
    <cellStyle name="T_Book1_BM1 2 8 7" xfId="46595" xr:uid="{00000000-0005-0000-0000-0000EFC30000}"/>
    <cellStyle name="T_Book1_BM1 2 8 8" xfId="52619" xr:uid="{00000000-0005-0000-0000-0000F0C30000}"/>
    <cellStyle name="T_Book1_BM1 2 9" xfId="19287" xr:uid="{00000000-0005-0000-0000-0000F1C30000}"/>
    <cellStyle name="T_Book1_BM1 3" xfId="4267" xr:uid="{00000000-0005-0000-0000-0000F2C30000}"/>
    <cellStyle name="T_Book1_BM1 3 10" xfId="26512" xr:uid="{00000000-0005-0000-0000-0000F3C30000}"/>
    <cellStyle name="T_Book1_BM1 3 11" xfId="31576" xr:uid="{00000000-0005-0000-0000-0000F4C30000}"/>
    <cellStyle name="T_Book1_BM1 3 12" xfId="36254" xr:uid="{00000000-0005-0000-0000-0000F5C30000}"/>
    <cellStyle name="T_Book1_BM1 3 13" xfId="41718" xr:uid="{00000000-0005-0000-0000-0000F6C30000}"/>
    <cellStyle name="T_Book1_BM1 3 14" xfId="46596" xr:uid="{00000000-0005-0000-0000-0000F7C30000}"/>
    <cellStyle name="T_Book1_BM1 3 15" xfId="52620" xr:uid="{00000000-0005-0000-0000-0000F8C30000}"/>
    <cellStyle name="T_Book1_BM1 3 2" xfId="6766" xr:uid="{00000000-0005-0000-0000-0000F9C30000}"/>
    <cellStyle name="T_Book1_BM1 3 2 2" xfId="19296" xr:uid="{00000000-0005-0000-0000-0000FAC30000}"/>
    <cellStyle name="T_Book1_BM1 3 2 3" xfId="26513" xr:uid="{00000000-0005-0000-0000-0000FBC30000}"/>
    <cellStyle name="T_Book1_BM1 3 2 4" xfId="31577" xr:uid="{00000000-0005-0000-0000-0000FCC30000}"/>
    <cellStyle name="T_Book1_BM1 3 2 5" xfId="36255" xr:uid="{00000000-0005-0000-0000-0000FDC30000}"/>
    <cellStyle name="T_Book1_BM1 3 2 6" xfId="41719" xr:uid="{00000000-0005-0000-0000-0000FEC30000}"/>
    <cellStyle name="T_Book1_BM1 3 2 7" xfId="46597" xr:uid="{00000000-0005-0000-0000-0000FFC30000}"/>
    <cellStyle name="T_Book1_BM1 3 2 8" xfId="52621" xr:uid="{00000000-0005-0000-0000-000000C40000}"/>
    <cellStyle name="T_Book1_BM1 3 3" xfId="3686" xr:uid="{00000000-0005-0000-0000-000001C40000}"/>
    <cellStyle name="T_Book1_BM1 3 3 2" xfId="19297" xr:uid="{00000000-0005-0000-0000-000002C40000}"/>
    <cellStyle name="T_Book1_BM1 3 3 3" xfId="26514" xr:uid="{00000000-0005-0000-0000-000003C40000}"/>
    <cellStyle name="T_Book1_BM1 3 3 4" xfId="31578" xr:uid="{00000000-0005-0000-0000-000004C40000}"/>
    <cellStyle name="T_Book1_BM1 3 3 5" xfId="36256" xr:uid="{00000000-0005-0000-0000-000005C40000}"/>
    <cellStyle name="T_Book1_BM1 3 3 6" xfId="41720" xr:uid="{00000000-0005-0000-0000-000006C40000}"/>
    <cellStyle name="T_Book1_BM1 3 3 7" xfId="46598" xr:uid="{00000000-0005-0000-0000-000007C40000}"/>
    <cellStyle name="T_Book1_BM1 3 3 8" xfId="52622" xr:uid="{00000000-0005-0000-0000-000008C40000}"/>
    <cellStyle name="T_Book1_BM1 3 4" xfId="3726" xr:uid="{00000000-0005-0000-0000-000009C40000}"/>
    <cellStyle name="T_Book1_BM1 3 4 2" xfId="19298" xr:uid="{00000000-0005-0000-0000-00000AC40000}"/>
    <cellStyle name="T_Book1_BM1 3 4 3" xfId="26515" xr:uid="{00000000-0005-0000-0000-00000BC40000}"/>
    <cellStyle name="T_Book1_BM1 3 4 4" xfId="31579" xr:uid="{00000000-0005-0000-0000-00000CC40000}"/>
    <cellStyle name="T_Book1_BM1 3 4 5" xfId="36257" xr:uid="{00000000-0005-0000-0000-00000DC40000}"/>
    <cellStyle name="T_Book1_BM1 3 4 6" xfId="41721" xr:uid="{00000000-0005-0000-0000-00000EC40000}"/>
    <cellStyle name="T_Book1_BM1 3 4 7" xfId="46599" xr:uid="{00000000-0005-0000-0000-00000FC40000}"/>
    <cellStyle name="T_Book1_BM1 3 4 8" xfId="52623" xr:uid="{00000000-0005-0000-0000-000010C40000}"/>
    <cellStyle name="T_Book1_BM1 3 5" xfId="7866" xr:uid="{00000000-0005-0000-0000-000011C40000}"/>
    <cellStyle name="T_Book1_BM1 3 5 2" xfId="19299" xr:uid="{00000000-0005-0000-0000-000012C40000}"/>
    <cellStyle name="T_Book1_BM1 3 5 3" xfId="26516" xr:uid="{00000000-0005-0000-0000-000013C40000}"/>
    <cellStyle name="T_Book1_BM1 3 5 4" xfId="31580" xr:uid="{00000000-0005-0000-0000-000014C40000}"/>
    <cellStyle name="T_Book1_BM1 3 5 5" xfId="36258" xr:uid="{00000000-0005-0000-0000-000015C40000}"/>
    <cellStyle name="T_Book1_BM1 3 5 6" xfId="41722" xr:uid="{00000000-0005-0000-0000-000016C40000}"/>
    <cellStyle name="T_Book1_BM1 3 5 7" xfId="46600" xr:uid="{00000000-0005-0000-0000-000017C40000}"/>
    <cellStyle name="T_Book1_BM1 3 5 8" xfId="52624" xr:uid="{00000000-0005-0000-0000-000018C40000}"/>
    <cellStyle name="T_Book1_BM1 3 6" xfId="5487" xr:uid="{00000000-0005-0000-0000-000019C40000}"/>
    <cellStyle name="T_Book1_BM1 3 6 2" xfId="19300" xr:uid="{00000000-0005-0000-0000-00001AC40000}"/>
    <cellStyle name="T_Book1_BM1 3 6 3" xfId="26517" xr:uid="{00000000-0005-0000-0000-00001BC40000}"/>
    <cellStyle name="T_Book1_BM1 3 6 4" xfId="31581" xr:uid="{00000000-0005-0000-0000-00001CC40000}"/>
    <cellStyle name="T_Book1_BM1 3 6 5" xfId="36259" xr:uid="{00000000-0005-0000-0000-00001DC40000}"/>
    <cellStyle name="T_Book1_BM1 3 6 6" xfId="41723" xr:uid="{00000000-0005-0000-0000-00001EC40000}"/>
    <cellStyle name="T_Book1_BM1 3 6 7" xfId="46601" xr:uid="{00000000-0005-0000-0000-00001FC40000}"/>
    <cellStyle name="T_Book1_BM1 3 6 8" xfId="52625" xr:uid="{00000000-0005-0000-0000-000020C40000}"/>
    <cellStyle name="T_Book1_BM1 3 7" xfId="6568" xr:uid="{00000000-0005-0000-0000-000021C40000}"/>
    <cellStyle name="T_Book1_BM1 3 7 2" xfId="19301" xr:uid="{00000000-0005-0000-0000-000022C40000}"/>
    <cellStyle name="T_Book1_BM1 3 7 3" xfId="26518" xr:uid="{00000000-0005-0000-0000-000023C40000}"/>
    <cellStyle name="T_Book1_BM1 3 7 4" xfId="31582" xr:uid="{00000000-0005-0000-0000-000024C40000}"/>
    <cellStyle name="T_Book1_BM1 3 7 5" xfId="36260" xr:uid="{00000000-0005-0000-0000-000025C40000}"/>
    <cellStyle name="T_Book1_BM1 3 7 6" xfId="41724" xr:uid="{00000000-0005-0000-0000-000026C40000}"/>
    <cellStyle name="T_Book1_BM1 3 7 7" xfId="46602" xr:uid="{00000000-0005-0000-0000-000027C40000}"/>
    <cellStyle name="T_Book1_BM1 3 7 8" xfId="52626" xr:uid="{00000000-0005-0000-0000-000028C40000}"/>
    <cellStyle name="T_Book1_BM1 3 8" xfId="8407" xr:uid="{00000000-0005-0000-0000-000029C40000}"/>
    <cellStyle name="T_Book1_BM1 3 8 2" xfId="19302" xr:uid="{00000000-0005-0000-0000-00002AC40000}"/>
    <cellStyle name="T_Book1_BM1 3 8 3" xfId="26519" xr:uid="{00000000-0005-0000-0000-00002BC40000}"/>
    <cellStyle name="T_Book1_BM1 3 8 4" xfId="31583" xr:uid="{00000000-0005-0000-0000-00002CC40000}"/>
    <cellStyle name="T_Book1_BM1 3 8 5" xfId="36261" xr:uid="{00000000-0005-0000-0000-00002DC40000}"/>
    <cellStyle name="T_Book1_BM1 3 8 6" xfId="41725" xr:uid="{00000000-0005-0000-0000-00002EC40000}"/>
    <cellStyle name="T_Book1_BM1 3 8 7" xfId="46603" xr:uid="{00000000-0005-0000-0000-00002FC40000}"/>
    <cellStyle name="T_Book1_BM1 3 8 8" xfId="52627" xr:uid="{00000000-0005-0000-0000-000030C40000}"/>
    <cellStyle name="T_Book1_BM1 3 9" xfId="9418" xr:uid="{00000000-0005-0000-0000-000031C40000}"/>
    <cellStyle name="T_Book1_BM1 3 9 2" xfId="26520" xr:uid="{00000000-0005-0000-0000-000032C40000}"/>
    <cellStyle name="T_Book1_BM1 3 9 3" xfId="31584" xr:uid="{00000000-0005-0000-0000-000033C40000}"/>
    <cellStyle name="T_Book1_BM1 3 9 4" xfId="36262" xr:uid="{00000000-0005-0000-0000-000034C40000}"/>
    <cellStyle name="T_Book1_BM1 3 9 5" xfId="41726" xr:uid="{00000000-0005-0000-0000-000035C40000}"/>
    <cellStyle name="T_Book1_BM1 3 9 6" xfId="46604" xr:uid="{00000000-0005-0000-0000-000036C40000}"/>
    <cellStyle name="T_Book1_BM1 3 9 7" xfId="52628" xr:uid="{00000000-0005-0000-0000-000037C40000}"/>
    <cellStyle name="T_Book1_BM1 4" xfId="3909" xr:uid="{00000000-0005-0000-0000-000038C40000}"/>
    <cellStyle name="T_Book1_BM1 4 10" xfId="19304" xr:uid="{00000000-0005-0000-0000-000039C40000}"/>
    <cellStyle name="T_Book1_BM1 4 11" xfId="26521" xr:uid="{00000000-0005-0000-0000-00003AC40000}"/>
    <cellStyle name="T_Book1_BM1 4 12" xfId="31585" xr:uid="{00000000-0005-0000-0000-00003BC40000}"/>
    <cellStyle name="T_Book1_BM1 4 13" xfId="36263" xr:uid="{00000000-0005-0000-0000-00003CC40000}"/>
    <cellStyle name="T_Book1_BM1 4 14" xfId="41727" xr:uid="{00000000-0005-0000-0000-00003DC40000}"/>
    <cellStyle name="T_Book1_BM1 4 15" xfId="46605" xr:uid="{00000000-0005-0000-0000-00003EC40000}"/>
    <cellStyle name="T_Book1_BM1 4 16" xfId="52629" xr:uid="{00000000-0005-0000-0000-00003FC40000}"/>
    <cellStyle name="T_Book1_BM1 4 2" xfId="7344" xr:uid="{00000000-0005-0000-0000-000040C40000}"/>
    <cellStyle name="T_Book1_BM1 4 2 2" xfId="19305" xr:uid="{00000000-0005-0000-0000-000041C40000}"/>
    <cellStyle name="T_Book1_BM1 4 2 3" xfId="26522" xr:uid="{00000000-0005-0000-0000-000042C40000}"/>
    <cellStyle name="T_Book1_BM1 4 2 4" xfId="31586" xr:uid="{00000000-0005-0000-0000-000043C40000}"/>
    <cellStyle name="T_Book1_BM1 4 2 5" xfId="36264" xr:uid="{00000000-0005-0000-0000-000044C40000}"/>
    <cellStyle name="T_Book1_BM1 4 2 6" xfId="41728" xr:uid="{00000000-0005-0000-0000-000045C40000}"/>
    <cellStyle name="T_Book1_BM1 4 2 7" xfId="46606" xr:uid="{00000000-0005-0000-0000-000046C40000}"/>
    <cellStyle name="T_Book1_BM1 4 2 8" xfId="52630" xr:uid="{00000000-0005-0000-0000-000047C40000}"/>
    <cellStyle name="T_Book1_BM1 4 3" xfId="7860" xr:uid="{00000000-0005-0000-0000-000048C40000}"/>
    <cellStyle name="T_Book1_BM1 4 3 2" xfId="19306" xr:uid="{00000000-0005-0000-0000-000049C40000}"/>
    <cellStyle name="T_Book1_BM1 4 3 3" xfId="26523" xr:uid="{00000000-0005-0000-0000-00004AC40000}"/>
    <cellStyle name="T_Book1_BM1 4 3 4" xfId="31587" xr:uid="{00000000-0005-0000-0000-00004BC40000}"/>
    <cellStyle name="T_Book1_BM1 4 3 5" xfId="36265" xr:uid="{00000000-0005-0000-0000-00004CC40000}"/>
    <cellStyle name="T_Book1_BM1 4 3 6" xfId="41729" xr:uid="{00000000-0005-0000-0000-00004DC40000}"/>
    <cellStyle name="T_Book1_BM1 4 3 7" xfId="46607" xr:uid="{00000000-0005-0000-0000-00004EC40000}"/>
    <cellStyle name="T_Book1_BM1 4 3 8" xfId="52631" xr:uid="{00000000-0005-0000-0000-00004FC40000}"/>
    <cellStyle name="T_Book1_BM1 4 4" xfId="8207" xr:uid="{00000000-0005-0000-0000-000050C40000}"/>
    <cellStyle name="T_Book1_BM1 4 4 2" xfId="19307" xr:uid="{00000000-0005-0000-0000-000051C40000}"/>
    <cellStyle name="T_Book1_BM1 4 4 3" xfId="26524" xr:uid="{00000000-0005-0000-0000-000052C40000}"/>
    <cellStyle name="T_Book1_BM1 4 4 4" xfId="31588" xr:uid="{00000000-0005-0000-0000-000053C40000}"/>
    <cellStyle name="T_Book1_BM1 4 4 5" xfId="36266" xr:uid="{00000000-0005-0000-0000-000054C40000}"/>
    <cellStyle name="T_Book1_BM1 4 4 6" xfId="41730" xr:uid="{00000000-0005-0000-0000-000055C40000}"/>
    <cellStyle name="T_Book1_BM1 4 4 7" xfId="46608" xr:uid="{00000000-0005-0000-0000-000056C40000}"/>
    <cellStyle name="T_Book1_BM1 4 4 8" xfId="52632" xr:uid="{00000000-0005-0000-0000-000057C40000}"/>
    <cellStyle name="T_Book1_BM1 4 5" xfId="8631" xr:uid="{00000000-0005-0000-0000-000058C40000}"/>
    <cellStyle name="T_Book1_BM1 4 5 2" xfId="19308" xr:uid="{00000000-0005-0000-0000-000059C40000}"/>
    <cellStyle name="T_Book1_BM1 4 5 3" xfId="26525" xr:uid="{00000000-0005-0000-0000-00005AC40000}"/>
    <cellStyle name="T_Book1_BM1 4 5 4" xfId="31589" xr:uid="{00000000-0005-0000-0000-00005BC40000}"/>
    <cellStyle name="T_Book1_BM1 4 5 5" xfId="36267" xr:uid="{00000000-0005-0000-0000-00005CC40000}"/>
    <cellStyle name="T_Book1_BM1 4 5 6" xfId="41731" xr:uid="{00000000-0005-0000-0000-00005DC40000}"/>
    <cellStyle name="T_Book1_BM1 4 5 7" xfId="46609" xr:uid="{00000000-0005-0000-0000-00005EC40000}"/>
    <cellStyle name="T_Book1_BM1 4 5 8" xfId="52633" xr:uid="{00000000-0005-0000-0000-00005FC40000}"/>
    <cellStyle name="T_Book1_BM1 4 6" xfId="8988" xr:uid="{00000000-0005-0000-0000-000060C40000}"/>
    <cellStyle name="T_Book1_BM1 4 6 2" xfId="19309" xr:uid="{00000000-0005-0000-0000-000061C40000}"/>
    <cellStyle name="T_Book1_BM1 4 6 3" xfId="26526" xr:uid="{00000000-0005-0000-0000-000062C40000}"/>
    <cellStyle name="T_Book1_BM1 4 6 4" xfId="31590" xr:uid="{00000000-0005-0000-0000-000063C40000}"/>
    <cellStyle name="T_Book1_BM1 4 6 5" xfId="36268" xr:uid="{00000000-0005-0000-0000-000064C40000}"/>
    <cellStyle name="T_Book1_BM1 4 6 6" xfId="41732" xr:uid="{00000000-0005-0000-0000-000065C40000}"/>
    <cellStyle name="T_Book1_BM1 4 6 7" xfId="46610" xr:uid="{00000000-0005-0000-0000-000066C40000}"/>
    <cellStyle name="T_Book1_BM1 4 6 8" xfId="52634" xr:uid="{00000000-0005-0000-0000-000067C40000}"/>
    <cellStyle name="T_Book1_BM1 4 7" xfId="9444" xr:uid="{00000000-0005-0000-0000-000068C40000}"/>
    <cellStyle name="T_Book1_BM1 4 7 2" xfId="19310" xr:uid="{00000000-0005-0000-0000-000069C40000}"/>
    <cellStyle name="T_Book1_BM1 4 7 3" xfId="26527" xr:uid="{00000000-0005-0000-0000-00006AC40000}"/>
    <cellStyle name="T_Book1_BM1 4 7 4" xfId="31591" xr:uid="{00000000-0005-0000-0000-00006BC40000}"/>
    <cellStyle name="T_Book1_BM1 4 7 5" xfId="36269" xr:uid="{00000000-0005-0000-0000-00006CC40000}"/>
    <cellStyle name="T_Book1_BM1 4 7 6" xfId="41733" xr:uid="{00000000-0005-0000-0000-00006DC40000}"/>
    <cellStyle name="T_Book1_BM1 4 7 7" xfId="46611" xr:uid="{00000000-0005-0000-0000-00006EC40000}"/>
    <cellStyle name="T_Book1_BM1 4 7 8" xfId="52635" xr:uid="{00000000-0005-0000-0000-00006FC40000}"/>
    <cellStyle name="T_Book1_BM1 4 8" xfId="9764" xr:uid="{00000000-0005-0000-0000-000070C40000}"/>
    <cellStyle name="T_Book1_BM1 4 8 2" xfId="19311" xr:uid="{00000000-0005-0000-0000-000071C40000}"/>
    <cellStyle name="T_Book1_BM1 4 8 3" xfId="26528" xr:uid="{00000000-0005-0000-0000-000072C40000}"/>
    <cellStyle name="T_Book1_BM1 4 8 4" xfId="31592" xr:uid="{00000000-0005-0000-0000-000073C40000}"/>
    <cellStyle name="T_Book1_BM1 4 8 5" xfId="36270" xr:uid="{00000000-0005-0000-0000-000074C40000}"/>
    <cellStyle name="T_Book1_BM1 4 8 6" xfId="41734" xr:uid="{00000000-0005-0000-0000-000075C40000}"/>
    <cellStyle name="T_Book1_BM1 4 8 7" xfId="46612" xr:uid="{00000000-0005-0000-0000-000076C40000}"/>
    <cellStyle name="T_Book1_BM1 4 8 8" xfId="52636" xr:uid="{00000000-0005-0000-0000-000077C40000}"/>
    <cellStyle name="T_Book1_BM1 4 9" xfId="10032" xr:uid="{00000000-0005-0000-0000-000078C40000}"/>
    <cellStyle name="T_Book1_BM1 4 9 2" xfId="19312" xr:uid="{00000000-0005-0000-0000-000079C40000}"/>
    <cellStyle name="T_Book1_BM1 4 9 3" xfId="26529" xr:uid="{00000000-0005-0000-0000-00007AC40000}"/>
    <cellStyle name="T_Book1_BM1 4 9 4" xfId="31593" xr:uid="{00000000-0005-0000-0000-00007BC40000}"/>
    <cellStyle name="T_Book1_BM1 4 9 5" xfId="36271" xr:uid="{00000000-0005-0000-0000-00007CC40000}"/>
    <cellStyle name="T_Book1_BM1 4 9 6" xfId="41735" xr:uid="{00000000-0005-0000-0000-00007DC40000}"/>
    <cellStyle name="T_Book1_BM1 4 9 7" xfId="46613" xr:uid="{00000000-0005-0000-0000-00007EC40000}"/>
    <cellStyle name="T_Book1_BM1 4 9 8" xfId="52637" xr:uid="{00000000-0005-0000-0000-00007FC40000}"/>
    <cellStyle name="T_Book1_BM1 5" xfId="4344" xr:uid="{00000000-0005-0000-0000-000080C40000}"/>
    <cellStyle name="T_Book1_BM1 5 2" xfId="19313" xr:uid="{00000000-0005-0000-0000-000081C40000}"/>
    <cellStyle name="T_Book1_BM1 5 3" xfId="26530" xr:uid="{00000000-0005-0000-0000-000082C40000}"/>
    <cellStyle name="T_Book1_BM1 5 4" xfId="31594" xr:uid="{00000000-0005-0000-0000-000083C40000}"/>
    <cellStyle name="T_Book1_BM1 5 5" xfId="36272" xr:uid="{00000000-0005-0000-0000-000084C40000}"/>
    <cellStyle name="T_Book1_BM1 5 6" xfId="41736" xr:uid="{00000000-0005-0000-0000-000085C40000}"/>
    <cellStyle name="T_Book1_BM1 5 7" xfId="46614" xr:uid="{00000000-0005-0000-0000-000086C40000}"/>
    <cellStyle name="T_Book1_BM1 5 8" xfId="52638" xr:uid="{00000000-0005-0000-0000-000087C40000}"/>
    <cellStyle name="T_Book1_BM1 6" xfId="6229" xr:uid="{00000000-0005-0000-0000-000088C40000}"/>
    <cellStyle name="T_Book1_BM1 6 2" xfId="19314" xr:uid="{00000000-0005-0000-0000-000089C40000}"/>
    <cellStyle name="T_Book1_BM1 6 3" xfId="26531" xr:uid="{00000000-0005-0000-0000-00008AC40000}"/>
    <cellStyle name="T_Book1_BM1 6 4" xfId="31595" xr:uid="{00000000-0005-0000-0000-00008BC40000}"/>
    <cellStyle name="T_Book1_BM1 6 5" xfId="36273" xr:uid="{00000000-0005-0000-0000-00008CC40000}"/>
    <cellStyle name="T_Book1_BM1 6 6" xfId="41737" xr:uid="{00000000-0005-0000-0000-00008DC40000}"/>
    <cellStyle name="T_Book1_BM1 6 7" xfId="46615" xr:uid="{00000000-0005-0000-0000-00008EC40000}"/>
    <cellStyle name="T_Book1_BM1 6 8" xfId="52639" xr:uid="{00000000-0005-0000-0000-00008FC40000}"/>
    <cellStyle name="T_Book1_BM1 7" xfId="12059" xr:uid="{00000000-0005-0000-0000-000090C40000}"/>
    <cellStyle name="T_tờ trinh-lan" xfId="2293" xr:uid="{00000000-0005-0000-0000-000091C40000}"/>
    <cellStyle name="T_tờ trinh-lan 2" xfId="4917" xr:uid="{00000000-0005-0000-0000-000092C40000}"/>
    <cellStyle name="T_tờ trinh-lan 2 10" xfId="26532" xr:uid="{00000000-0005-0000-0000-000093C40000}"/>
    <cellStyle name="T_tờ trinh-lan 2 11" xfId="31596" xr:uid="{00000000-0005-0000-0000-000094C40000}"/>
    <cellStyle name="T_tờ trinh-lan 2 12" xfId="36274" xr:uid="{00000000-0005-0000-0000-000095C40000}"/>
    <cellStyle name="T_tờ trinh-lan 2 13" xfId="41738" xr:uid="{00000000-0005-0000-0000-000096C40000}"/>
    <cellStyle name="T_tờ trinh-lan 2 14" xfId="46616" xr:uid="{00000000-0005-0000-0000-000097C40000}"/>
    <cellStyle name="T_tờ trinh-lan 2 15" xfId="52640" xr:uid="{00000000-0005-0000-0000-000098C40000}"/>
    <cellStyle name="T_tờ trinh-lan 2 2" xfId="7205" xr:uid="{00000000-0005-0000-0000-000099C40000}"/>
    <cellStyle name="T_tờ trinh-lan 2 2 2" xfId="19316" xr:uid="{00000000-0005-0000-0000-00009AC40000}"/>
    <cellStyle name="T_tờ trinh-lan 2 2 3" xfId="26533" xr:uid="{00000000-0005-0000-0000-00009BC40000}"/>
    <cellStyle name="T_tờ trinh-lan 2 2 4" xfId="31597" xr:uid="{00000000-0005-0000-0000-00009CC40000}"/>
    <cellStyle name="T_tờ trinh-lan 2 2 5" xfId="36275" xr:uid="{00000000-0005-0000-0000-00009DC40000}"/>
    <cellStyle name="T_tờ trinh-lan 2 2 6" xfId="41739" xr:uid="{00000000-0005-0000-0000-00009EC40000}"/>
    <cellStyle name="T_tờ trinh-lan 2 2 7" xfId="46617" xr:uid="{00000000-0005-0000-0000-00009FC40000}"/>
    <cellStyle name="T_tờ trinh-lan 2 2 8" xfId="52641" xr:uid="{00000000-0005-0000-0000-0000A0C40000}"/>
    <cellStyle name="T_tờ trinh-lan 2 3" xfId="7751" xr:uid="{00000000-0005-0000-0000-0000A1C40000}"/>
    <cellStyle name="T_tờ trinh-lan 2 3 2" xfId="19317" xr:uid="{00000000-0005-0000-0000-0000A2C40000}"/>
    <cellStyle name="T_tờ trinh-lan 2 3 3" xfId="26534" xr:uid="{00000000-0005-0000-0000-0000A3C40000}"/>
    <cellStyle name="T_tờ trinh-lan 2 3 4" xfId="31598" xr:uid="{00000000-0005-0000-0000-0000A4C40000}"/>
    <cellStyle name="T_tờ trinh-lan 2 3 5" xfId="36276" xr:uid="{00000000-0005-0000-0000-0000A5C40000}"/>
    <cellStyle name="T_tờ trinh-lan 2 3 6" xfId="41740" xr:uid="{00000000-0005-0000-0000-0000A6C40000}"/>
    <cellStyle name="T_tờ trinh-lan 2 3 7" xfId="46618" xr:uid="{00000000-0005-0000-0000-0000A7C40000}"/>
    <cellStyle name="T_tờ trinh-lan 2 3 8" xfId="52642" xr:uid="{00000000-0005-0000-0000-0000A8C40000}"/>
    <cellStyle name="T_tờ trinh-lan 2 4" xfId="8075" xr:uid="{00000000-0005-0000-0000-0000A9C40000}"/>
    <cellStyle name="T_tờ trinh-lan 2 4 2" xfId="19318" xr:uid="{00000000-0005-0000-0000-0000AAC40000}"/>
    <cellStyle name="T_tờ trinh-lan 2 4 3" xfId="26535" xr:uid="{00000000-0005-0000-0000-0000ABC40000}"/>
    <cellStyle name="T_tờ trinh-lan 2 4 4" xfId="31599" xr:uid="{00000000-0005-0000-0000-0000ACC40000}"/>
    <cellStyle name="T_tờ trinh-lan 2 4 5" xfId="36277" xr:uid="{00000000-0005-0000-0000-0000ADC40000}"/>
    <cellStyle name="T_tờ trinh-lan 2 4 6" xfId="41741" xr:uid="{00000000-0005-0000-0000-0000AEC40000}"/>
    <cellStyle name="T_tờ trinh-lan 2 4 7" xfId="46619" xr:uid="{00000000-0005-0000-0000-0000AFC40000}"/>
    <cellStyle name="T_tờ trinh-lan 2 4 8" xfId="52643" xr:uid="{00000000-0005-0000-0000-0000B0C40000}"/>
    <cellStyle name="T_tờ trinh-lan 2 5" xfId="8524" xr:uid="{00000000-0005-0000-0000-0000B1C40000}"/>
    <cellStyle name="T_tờ trinh-lan 2 5 2" xfId="19319" xr:uid="{00000000-0005-0000-0000-0000B2C40000}"/>
    <cellStyle name="T_tờ trinh-lan 2 5 3" xfId="26536" xr:uid="{00000000-0005-0000-0000-0000B3C40000}"/>
    <cellStyle name="T_tờ trinh-lan 2 5 4" xfId="31600" xr:uid="{00000000-0005-0000-0000-0000B4C40000}"/>
    <cellStyle name="T_tờ trinh-lan 2 5 5" xfId="36278" xr:uid="{00000000-0005-0000-0000-0000B5C40000}"/>
    <cellStyle name="T_tờ trinh-lan 2 5 6" xfId="41742" xr:uid="{00000000-0005-0000-0000-0000B6C40000}"/>
    <cellStyle name="T_tờ trinh-lan 2 5 7" xfId="46620" xr:uid="{00000000-0005-0000-0000-0000B7C40000}"/>
    <cellStyle name="T_tờ trinh-lan 2 5 8" xfId="52644" xr:uid="{00000000-0005-0000-0000-0000B8C40000}"/>
    <cellStyle name="T_tờ trinh-lan 2 6" xfId="8871" xr:uid="{00000000-0005-0000-0000-0000B9C40000}"/>
    <cellStyle name="T_tờ trinh-lan 2 6 2" xfId="19320" xr:uid="{00000000-0005-0000-0000-0000BAC40000}"/>
    <cellStyle name="T_tờ trinh-lan 2 6 3" xfId="26537" xr:uid="{00000000-0005-0000-0000-0000BBC40000}"/>
    <cellStyle name="T_tờ trinh-lan 2 6 4" xfId="31601" xr:uid="{00000000-0005-0000-0000-0000BCC40000}"/>
    <cellStyle name="T_tờ trinh-lan 2 6 5" xfId="36279" xr:uid="{00000000-0005-0000-0000-0000BDC40000}"/>
    <cellStyle name="T_tờ trinh-lan 2 6 6" xfId="41743" xr:uid="{00000000-0005-0000-0000-0000BEC40000}"/>
    <cellStyle name="T_tờ trinh-lan 2 6 7" xfId="46621" xr:uid="{00000000-0005-0000-0000-0000BFC40000}"/>
    <cellStyle name="T_tờ trinh-lan 2 6 8" xfId="52645" xr:uid="{00000000-0005-0000-0000-0000C0C40000}"/>
    <cellStyle name="T_tờ trinh-lan 2 7" xfId="9683" xr:uid="{00000000-0005-0000-0000-0000C1C40000}"/>
    <cellStyle name="T_tờ trinh-lan 2 7 2" xfId="19321" xr:uid="{00000000-0005-0000-0000-0000C2C40000}"/>
    <cellStyle name="T_tờ trinh-lan 2 7 3" xfId="26538" xr:uid="{00000000-0005-0000-0000-0000C3C40000}"/>
    <cellStyle name="T_tờ trinh-lan 2 7 4" xfId="31602" xr:uid="{00000000-0005-0000-0000-0000C4C40000}"/>
    <cellStyle name="T_tờ trinh-lan 2 7 5" xfId="36280" xr:uid="{00000000-0005-0000-0000-0000C5C40000}"/>
    <cellStyle name="T_tờ trinh-lan 2 7 6" xfId="41744" xr:uid="{00000000-0005-0000-0000-0000C6C40000}"/>
    <cellStyle name="T_tờ trinh-lan 2 7 7" xfId="46622" xr:uid="{00000000-0005-0000-0000-0000C7C40000}"/>
    <cellStyle name="T_tờ trinh-lan 2 7 8" xfId="52646" xr:uid="{00000000-0005-0000-0000-0000C8C40000}"/>
    <cellStyle name="T_tờ trinh-lan 2 8" xfId="9950" xr:uid="{00000000-0005-0000-0000-0000C9C40000}"/>
    <cellStyle name="T_tờ trinh-lan 2 8 2" xfId="19322" xr:uid="{00000000-0005-0000-0000-0000CAC40000}"/>
    <cellStyle name="T_tờ trinh-lan 2 8 3" xfId="26539" xr:uid="{00000000-0005-0000-0000-0000CBC40000}"/>
    <cellStyle name="T_tờ trinh-lan 2 8 4" xfId="31603" xr:uid="{00000000-0005-0000-0000-0000CCC40000}"/>
    <cellStyle name="T_tờ trinh-lan 2 8 5" xfId="36281" xr:uid="{00000000-0005-0000-0000-0000CDC40000}"/>
    <cellStyle name="T_tờ trinh-lan 2 8 6" xfId="41745" xr:uid="{00000000-0005-0000-0000-0000CEC40000}"/>
    <cellStyle name="T_tờ trinh-lan 2 8 7" xfId="46623" xr:uid="{00000000-0005-0000-0000-0000CFC40000}"/>
    <cellStyle name="T_tờ trinh-lan 2 8 8" xfId="52647" xr:uid="{00000000-0005-0000-0000-0000D0C40000}"/>
    <cellStyle name="T_tờ trinh-lan 2 9" xfId="19315" xr:uid="{00000000-0005-0000-0000-0000D1C40000}"/>
    <cellStyle name="T_tờ trinh-lan 3" xfId="5011" xr:uid="{00000000-0005-0000-0000-0000D2C40000}"/>
    <cellStyle name="T_tờ trinh-lan 3 10" xfId="26540" xr:uid="{00000000-0005-0000-0000-0000D3C40000}"/>
    <cellStyle name="T_tờ trinh-lan 3 11" xfId="31604" xr:uid="{00000000-0005-0000-0000-0000D4C40000}"/>
    <cellStyle name="T_tờ trinh-lan 3 12" xfId="36282" xr:uid="{00000000-0005-0000-0000-0000D5C40000}"/>
    <cellStyle name="T_tờ trinh-lan 3 13" xfId="41746" xr:uid="{00000000-0005-0000-0000-0000D6C40000}"/>
    <cellStyle name="T_tờ trinh-lan 3 14" xfId="46624" xr:uid="{00000000-0005-0000-0000-0000D7C40000}"/>
    <cellStyle name="T_tờ trinh-lan 3 15" xfId="52648" xr:uid="{00000000-0005-0000-0000-0000D8C40000}"/>
    <cellStyle name="T_tờ trinh-lan 3 2" xfId="6765" xr:uid="{00000000-0005-0000-0000-0000D9C40000}"/>
    <cellStyle name="T_tờ trinh-lan 3 2 2" xfId="19324" xr:uid="{00000000-0005-0000-0000-0000DAC40000}"/>
    <cellStyle name="T_tờ trinh-lan 3 2 3" xfId="26541" xr:uid="{00000000-0005-0000-0000-0000DBC40000}"/>
    <cellStyle name="T_tờ trinh-lan 3 2 4" xfId="31605" xr:uid="{00000000-0005-0000-0000-0000DCC40000}"/>
    <cellStyle name="T_tờ trinh-lan 3 2 5" xfId="36283" xr:uid="{00000000-0005-0000-0000-0000DDC40000}"/>
    <cellStyle name="T_tờ trinh-lan 3 2 6" xfId="41747" xr:uid="{00000000-0005-0000-0000-0000DEC40000}"/>
    <cellStyle name="T_tờ trinh-lan 3 2 7" xfId="46625" xr:uid="{00000000-0005-0000-0000-0000DFC40000}"/>
    <cellStyle name="T_tờ trinh-lan 3 2 8" xfId="52649" xr:uid="{00000000-0005-0000-0000-0000E0C40000}"/>
    <cellStyle name="T_tờ trinh-lan 3 3" xfId="6134" xr:uid="{00000000-0005-0000-0000-0000E1C40000}"/>
    <cellStyle name="T_tờ trinh-lan 3 3 2" xfId="19325" xr:uid="{00000000-0005-0000-0000-0000E2C40000}"/>
    <cellStyle name="T_tờ trinh-lan 3 3 3" xfId="26542" xr:uid="{00000000-0005-0000-0000-0000E3C40000}"/>
    <cellStyle name="T_tờ trinh-lan 3 3 4" xfId="31606" xr:uid="{00000000-0005-0000-0000-0000E4C40000}"/>
    <cellStyle name="T_tờ trinh-lan 3 3 5" xfId="36284" xr:uid="{00000000-0005-0000-0000-0000E5C40000}"/>
    <cellStyle name="T_tờ trinh-lan 3 3 6" xfId="41748" xr:uid="{00000000-0005-0000-0000-0000E6C40000}"/>
    <cellStyle name="T_tờ trinh-lan 3 3 7" xfId="46626" xr:uid="{00000000-0005-0000-0000-0000E7C40000}"/>
    <cellStyle name="T_tờ trinh-lan 3 3 8" xfId="52650" xr:uid="{00000000-0005-0000-0000-0000E8C40000}"/>
    <cellStyle name="T_tờ trinh-lan 3 4" xfId="4819" xr:uid="{00000000-0005-0000-0000-0000E9C40000}"/>
    <cellStyle name="T_tờ trinh-lan 3 4 2" xfId="19326" xr:uid="{00000000-0005-0000-0000-0000EAC40000}"/>
    <cellStyle name="T_tờ trinh-lan 3 4 3" xfId="26543" xr:uid="{00000000-0005-0000-0000-0000EBC40000}"/>
    <cellStyle name="T_tờ trinh-lan 3 4 4" xfId="31607" xr:uid="{00000000-0005-0000-0000-0000ECC40000}"/>
    <cellStyle name="T_tờ trinh-lan 3 4 5" xfId="36285" xr:uid="{00000000-0005-0000-0000-0000EDC40000}"/>
    <cellStyle name="T_tờ trinh-lan 3 4 6" xfId="41749" xr:uid="{00000000-0005-0000-0000-0000EEC40000}"/>
    <cellStyle name="T_tờ trinh-lan 3 4 7" xfId="46627" xr:uid="{00000000-0005-0000-0000-0000EFC40000}"/>
    <cellStyle name="T_tờ trinh-lan 3 4 8" xfId="52651" xr:uid="{00000000-0005-0000-0000-0000F0C40000}"/>
    <cellStyle name="T_tờ trinh-lan 3 5" xfId="4330" xr:uid="{00000000-0005-0000-0000-0000F1C40000}"/>
    <cellStyle name="T_tờ trinh-lan 3 5 2" xfId="19327" xr:uid="{00000000-0005-0000-0000-0000F2C40000}"/>
    <cellStyle name="T_tờ trinh-lan 3 5 3" xfId="26544" xr:uid="{00000000-0005-0000-0000-0000F3C40000}"/>
    <cellStyle name="T_tờ trinh-lan 3 5 4" xfId="31608" xr:uid="{00000000-0005-0000-0000-0000F4C40000}"/>
    <cellStyle name="T_tờ trinh-lan 3 5 5" xfId="36286" xr:uid="{00000000-0005-0000-0000-0000F5C40000}"/>
    <cellStyle name="T_tờ trinh-lan 3 5 6" xfId="41750" xr:uid="{00000000-0005-0000-0000-0000F6C40000}"/>
    <cellStyle name="T_tờ trinh-lan 3 5 7" xfId="46628" xr:uid="{00000000-0005-0000-0000-0000F7C40000}"/>
    <cellStyle name="T_tờ trinh-lan 3 5 8" xfId="52652" xr:uid="{00000000-0005-0000-0000-0000F8C40000}"/>
    <cellStyle name="T_tờ trinh-lan 3 6" xfId="8130" xr:uid="{00000000-0005-0000-0000-0000F9C40000}"/>
    <cellStyle name="T_tờ trinh-lan 3 6 2" xfId="19328" xr:uid="{00000000-0005-0000-0000-0000FAC40000}"/>
    <cellStyle name="T_tờ trinh-lan 3 6 3" xfId="26545" xr:uid="{00000000-0005-0000-0000-0000FBC40000}"/>
    <cellStyle name="T_tờ trinh-lan 3 6 4" xfId="31609" xr:uid="{00000000-0005-0000-0000-0000FCC40000}"/>
    <cellStyle name="T_tờ trinh-lan 3 6 5" xfId="36287" xr:uid="{00000000-0005-0000-0000-0000FDC40000}"/>
    <cellStyle name="T_tờ trinh-lan 3 6 6" xfId="41751" xr:uid="{00000000-0005-0000-0000-0000FEC40000}"/>
    <cellStyle name="T_tờ trinh-lan 3 6 7" xfId="46629" xr:uid="{00000000-0005-0000-0000-0000FFC40000}"/>
    <cellStyle name="T_tờ trinh-lan 3 6 8" xfId="52653" xr:uid="{00000000-0005-0000-0000-000000C50000}"/>
    <cellStyle name="T_tờ trinh-lan 3 7" xfId="8639" xr:uid="{00000000-0005-0000-0000-000001C50000}"/>
    <cellStyle name="T_tờ trinh-lan 3 7 2" xfId="19329" xr:uid="{00000000-0005-0000-0000-000002C50000}"/>
    <cellStyle name="T_tờ trinh-lan 3 7 3" xfId="26546" xr:uid="{00000000-0005-0000-0000-000003C50000}"/>
    <cellStyle name="T_tờ trinh-lan 3 7 4" xfId="31610" xr:uid="{00000000-0005-0000-0000-000004C50000}"/>
    <cellStyle name="T_tờ trinh-lan 3 7 5" xfId="36288" xr:uid="{00000000-0005-0000-0000-000005C50000}"/>
    <cellStyle name="T_tờ trinh-lan 3 7 6" xfId="41752" xr:uid="{00000000-0005-0000-0000-000006C50000}"/>
    <cellStyle name="T_tờ trinh-lan 3 7 7" xfId="46630" xr:uid="{00000000-0005-0000-0000-000007C50000}"/>
    <cellStyle name="T_tờ trinh-lan 3 7 8" xfId="52654" xr:uid="{00000000-0005-0000-0000-000008C50000}"/>
    <cellStyle name="T_tờ trinh-lan 3 8" xfId="8225" xr:uid="{00000000-0005-0000-0000-000009C50000}"/>
    <cellStyle name="T_tờ trinh-lan 3 8 2" xfId="19330" xr:uid="{00000000-0005-0000-0000-00000AC50000}"/>
    <cellStyle name="T_tờ trinh-lan 3 8 3" xfId="26547" xr:uid="{00000000-0005-0000-0000-00000BC50000}"/>
    <cellStyle name="T_tờ trinh-lan 3 8 4" xfId="31611" xr:uid="{00000000-0005-0000-0000-00000CC50000}"/>
    <cellStyle name="T_tờ trinh-lan 3 8 5" xfId="36289" xr:uid="{00000000-0005-0000-0000-00000DC50000}"/>
    <cellStyle name="T_tờ trinh-lan 3 8 6" xfId="41753" xr:uid="{00000000-0005-0000-0000-00000EC50000}"/>
    <cellStyle name="T_tờ trinh-lan 3 8 7" xfId="46631" xr:uid="{00000000-0005-0000-0000-00000FC50000}"/>
    <cellStyle name="T_tờ trinh-lan 3 8 8" xfId="52655" xr:uid="{00000000-0005-0000-0000-000010C50000}"/>
    <cellStyle name="T_tờ trinh-lan 3 9" xfId="6173" xr:uid="{00000000-0005-0000-0000-000011C50000}"/>
    <cellStyle name="T_tờ trinh-lan 3 9 2" xfId="26548" xr:uid="{00000000-0005-0000-0000-000012C50000}"/>
    <cellStyle name="T_tờ trinh-lan 3 9 3" xfId="31612" xr:uid="{00000000-0005-0000-0000-000013C50000}"/>
    <cellStyle name="T_tờ trinh-lan 3 9 4" xfId="36290" xr:uid="{00000000-0005-0000-0000-000014C50000}"/>
    <cellStyle name="T_tờ trinh-lan 3 9 5" xfId="41754" xr:uid="{00000000-0005-0000-0000-000015C50000}"/>
    <cellStyle name="T_tờ trinh-lan 3 9 6" xfId="46632" xr:uid="{00000000-0005-0000-0000-000016C50000}"/>
    <cellStyle name="T_tờ trinh-lan 3 9 7" xfId="52656" xr:uid="{00000000-0005-0000-0000-000017C50000}"/>
    <cellStyle name="T_tờ trinh-lan 4" xfId="4937" xr:uid="{00000000-0005-0000-0000-000018C50000}"/>
    <cellStyle name="T_tờ trinh-lan 4 10" xfId="19332" xr:uid="{00000000-0005-0000-0000-000019C50000}"/>
    <cellStyle name="T_tờ trinh-lan 4 11" xfId="26549" xr:uid="{00000000-0005-0000-0000-00001AC50000}"/>
    <cellStyle name="T_tờ trinh-lan 4 12" xfId="31613" xr:uid="{00000000-0005-0000-0000-00001BC50000}"/>
    <cellStyle name="T_tờ trinh-lan 4 13" xfId="36291" xr:uid="{00000000-0005-0000-0000-00001CC50000}"/>
    <cellStyle name="T_tờ trinh-lan 4 14" xfId="41755" xr:uid="{00000000-0005-0000-0000-00001DC50000}"/>
    <cellStyle name="T_tờ trinh-lan 4 15" xfId="46633" xr:uid="{00000000-0005-0000-0000-00001EC50000}"/>
    <cellStyle name="T_tờ trinh-lan 4 16" xfId="52657" xr:uid="{00000000-0005-0000-0000-00001FC50000}"/>
    <cellStyle name="T_tờ trinh-lan 4 2" xfId="7368" xr:uid="{00000000-0005-0000-0000-000020C50000}"/>
    <cellStyle name="T_tờ trinh-lan 4 2 2" xfId="19333" xr:uid="{00000000-0005-0000-0000-000021C50000}"/>
    <cellStyle name="T_tờ trinh-lan 4 2 3" xfId="26550" xr:uid="{00000000-0005-0000-0000-000022C50000}"/>
    <cellStyle name="T_tờ trinh-lan 4 2 4" xfId="31614" xr:uid="{00000000-0005-0000-0000-000023C50000}"/>
    <cellStyle name="T_tờ trinh-lan 4 2 5" xfId="36292" xr:uid="{00000000-0005-0000-0000-000024C50000}"/>
    <cellStyle name="T_tờ trinh-lan 4 2 6" xfId="41756" xr:uid="{00000000-0005-0000-0000-000025C50000}"/>
    <cellStyle name="T_tờ trinh-lan 4 2 7" xfId="46634" xr:uid="{00000000-0005-0000-0000-000026C50000}"/>
    <cellStyle name="T_tờ trinh-lan 4 2 8" xfId="52658" xr:uid="{00000000-0005-0000-0000-000027C50000}"/>
    <cellStyle name="T_tờ trinh-lan 4 3" xfId="7886" xr:uid="{00000000-0005-0000-0000-000028C50000}"/>
    <cellStyle name="T_tờ trinh-lan 4 3 2" xfId="19334" xr:uid="{00000000-0005-0000-0000-000029C50000}"/>
    <cellStyle name="T_tờ trinh-lan 4 3 3" xfId="26551" xr:uid="{00000000-0005-0000-0000-00002AC50000}"/>
    <cellStyle name="T_tờ trinh-lan 4 3 4" xfId="31615" xr:uid="{00000000-0005-0000-0000-00002BC50000}"/>
    <cellStyle name="T_tờ trinh-lan 4 3 5" xfId="36293" xr:uid="{00000000-0005-0000-0000-00002CC50000}"/>
    <cellStyle name="T_tờ trinh-lan 4 3 6" xfId="41757" xr:uid="{00000000-0005-0000-0000-00002DC50000}"/>
    <cellStyle name="T_tờ trinh-lan 4 3 7" xfId="46635" xr:uid="{00000000-0005-0000-0000-00002EC50000}"/>
    <cellStyle name="T_tờ trinh-lan 4 3 8" xfId="52659" xr:uid="{00000000-0005-0000-0000-00002FC50000}"/>
    <cellStyle name="T_tờ trinh-lan 4 4" xfId="8229" xr:uid="{00000000-0005-0000-0000-000030C50000}"/>
    <cellStyle name="T_tờ trinh-lan 4 4 2" xfId="19335" xr:uid="{00000000-0005-0000-0000-000031C50000}"/>
    <cellStyle name="T_tờ trinh-lan 4 4 3" xfId="26552" xr:uid="{00000000-0005-0000-0000-000032C50000}"/>
    <cellStyle name="T_tờ trinh-lan 4 4 4" xfId="31616" xr:uid="{00000000-0005-0000-0000-000033C50000}"/>
    <cellStyle name="T_tờ trinh-lan 4 4 5" xfId="36294" xr:uid="{00000000-0005-0000-0000-000034C50000}"/>
    <cellStyle name="T_tờ trinh-lan 4 4 6" xfId="41758" xr:uid="{00000000-0005-0000-0000-000035C50000}"/>
    <cellStyle name="T_tờ trinh-lan 4 4 7" xfId="46636" xr:uid="{00000000-0005-0000-0000-000036C50000}"/>
    <cellStyle name="T_tờ trinh-lan 4 4 8" xfId="52660" xr:uid="{00000000-0005-0000-0000-000037C50000}"/>
    <cellStyle name="T_tờ trinh-lan 4 5" xfId="8659" xr:uid="{00000000-0005-0000-0000-000038C50000}"/>
    <cellStyle name="T_tờ trinh-lan 4 5 2" xfId="19336" xr:uid="{00000000-0005-0000-0000-000039C50000}"/>
    <cellStyle name="T_tờ trinh-lan 4 5 3" xfId="26553" xr:uid="{00000000-0005-0000-0000-00003AC50000}"/>
    <cellStyle name="T_tờ trinh-lan 4 5 4" xfId="31617" xr:uid="{00000000-0005-0000-0000-00003BC50000}"/>
    <cellStyle name="T_tờ trinh-lan 4 5 5" xfId="36295" xr:uid="{00000000-0005-0000-0000-00003CC50000}"/>
    <cellStyle name="T_tờ trinh-lan 4 5 6" xfId="41759" xr:uid="{00000000-0005-0000-0000-00003DC50000}"/>
    <cellStyle name="T_tờ trinh-lan 4 5 7" xfId="46637" xr:uid="{00000000-0005-0000-0000-00003EC50000}"/>
    <cellStyle name="T_tờ trinh-lan 4 5 8" xfId="52661" xr:uid="{00000000-0005-0000-0000-00003FC50000}"/>
    <cellStyle name="T_tờ trinh-lan 4 6" xfId="9009" xr:uid="{00000000-0005-0000-0000-000040C50000}"/>
    <cellStyle name="T_tờ trinh-lan 4 6 2" xfId="19337" xr:uid="{00000000-0005-0000-0000-000041C50000}"/>
    <cellStyle name="T_tờ trinh-lan 4 6 3" xfId="26554" xr:uid="{00000000-0005-0000-0000-000042C50000}"/>
    <cellStyle name="T_tờ trinh-lan 4 6 4" xfId="31618" xr:uid="{00000000-0005-0000-0000-000043C50000}"/>
    <cellStyle name="T_tờ trinh-lan 4 6 5" xfId="36296" xr:uid="{00000000-0005-0000-0000-000044C50000}"/>
    <cellStyle name="T_tờ trinh-lan 4 6 6" xfId="41760" xr:uid="{00000000-0005-0000-0000-000045C50000}"/>
    <cellStyle name="T_tờ trinh-lan 4 6 7" xfId="46638" xr:uid="{00000000-0005-0000-0000-000046C50000}"/>
    <cellStyle name="T_tờ trinh-lan 4 6 8" xfId="52662" xr:uid="{00000000-0005-0000-0000-000047C50000}"/>
    <cellStyle name="T_tờ trinh-lan 4 7" xfId="9464" xr:uid="{00000000-0005-0000-0000-000048C50000}"/>
    <cellStyle name="T_tờ trinh-lan 4 7 2" xfId="19338" xr:uid="{00000000-0005-0000-0000-000049C50000}"/>
    <cellStyle name="T_tờ trinh-lan 4 7 3" xfId="26555" xr:uid="{00000000-0005-0000-0000-00004AC50000}"/>
    <cellStyle name="T_tờ trinh-lan 4 7 4" xfId="31619" xr:uid="{00000000-0005-0000-0000-00004BC50000}"/>
    <cellStyle name="T_tờ trinh-lan 4 7 5" xfId="36297" xr:uid="{00000000-0005-0000-0000-00004CC50000}"/>
    <cellStyle name="T_tờ trinh-lan 4 7 6" xfId="41761" xr:uid="{00000000-0005-0000-0000-00004DC50000}"/>
    <cellStyle name="T_tờ trinh-lan 4 7 7" xfId="46639" xr:uid="{00000000-0005-0000-0000-00004EC50000}"/>
    <cellStyle name="T_tờ trinh-lan 4 7 8" xfId="52663" xr:uid="{00000000-0005-0000-0000-00004FC50000}"/>
    <cellStyle name="T_tờ trinh-lan 4 8" xfId="9784" xr:uid="{00000000-0005-0000-0000-000050C50000}"/>
    <cellStyle name="T_tờ trinh-lan 4 8 2" xfId="19339" xr:uid="{00000000-0005-0000-0000-000051C50000}"/>
    <cellStyle name="T_tờ trinh-lan 4 8 3" xfId="26556" xr:uid="{00000000-0005-0000-0000-000052C50000}"/>
    <cellStyle name="T_tờ trinh-lan 4 8 4" xfId="31620" xr:uid="{00000000-0005-0000-0000-000053C50000}"/>
    <cellStyle name="T_tờ trinh-lan 4 8 5" xfId="36298" xr:uid="{00000000-0005-0000-0000-000054C50000}"/>
    <cellStyle name="T_tờ trinh-lan 4 8 6" xfId="41762" xr:uid="{00000000-0005-0000-0000-000055C50000}"/>
    <cellStyle name="T_tờ trinh-lan 4 8 7" xfId="46640" xr:uid="{00000000-0005-0000-0000-000056C50000}"/>
    <cellStyle name="T_tờ trinh-lan 4 8 8" xfId="52664" xr:uid="{00000000-0005-0000-0000-000057C50000}"/>
    <cellStyle name="T_tờ trinh-lan 4 9" xfId="10053" xr:uid="{00000000-0005-0000-0000-000058C50000}"/>
    <cellStyle name="T_tờ trinh-lan 4 9 2" xfId="19340" xr:uid="{00000000-0005-0000-0000-000059C50000}"/>
    <cellStyle name="T_tờ trinh-lan 4 9 3" xfId="26557" xr:uid="{00000000-0005-0000-0000-00005AC50000}"/>
    <cellStyle name="T_tờ trinh-lan 4 9 4" xfId="31621" xr:uid="{00000000-0005-0000-0000-00005BC50000}"/>
    <cellStyle name="T_tờ trinh-lan 4 9 5" xfId="36299" xr:uid="{00000000-0005-0000-0000-00005CC50000}"/>
    <cellStyle name="T_tờ trinh-lan 4 9 6" xfId="41763" xr:uid="{00000000-0005-0000-0000-00005DC50000}"/>
    <cellStyle name="T_tờ trinh-lan 4 9 7" xfId="46641" xr:uid="{00000000-0005-0000-0000-00005EC50000}"/>
    <cellStyle name="T_tờ trinh-lan 4 9 8" xfId="52665" xr:uid="{00000000-0005-0000-0000-00005FC50000}"/>
    <cellStyle name="T_tờ trinh-lan 5" xfId="4544" xr:uid="{00000000-0005-0000-0000-000060C50000}"/>
    <cellStyle name="T_tờ trinh-lan 5 2" xfId="19341" xr:uid="{00000000-0005-0000-0000-000061C50000}"/>
    <cellStyle name="T_tờ trinh-lan 5 3" xfId="26558" xr:uid="{00000000-0005-0000-0000-000062C50000}"/>
    <cellStyle name="T_tờ trinh-lan 5 4" xfId="31622" xr:uid="{00000000-0005-0000-0000-000063C50000}"/>
    <cellStyle name="T_tờ trinh-lan 5 5" xfId="36300" xr:uid="{00000000-0005-0000-0000-000064C50000}"/>
    <cellStyle name="T_tờ trinh-lan 5 6" xfId="41764" xr:uid="{00000000-0005-0000-0000-000065C50000}"/>
    <cellStyle name="T_tờ trinh-lan 5 7" xfId="46642" xr:uid="{00000000-0005-0000-0000-000066C50000}"/>
    <cellStyle name="T_tờ trinh-lan 5 8" xfId="52666" xr:uid="{00000000-0005-0000-0000-000067C50000}"/>
    <cellStyle name="T_tờ trinh-lan 6" xfId="6230" xr:uid="{00000000-0005-0000-0000-000068C50000}"/>
    <cellStyle name="T_tờ trinh-lan 6 2" xfId="19342" xr:uid="{00000000-0005-0000-0000-000069C50000}"/>
    <cellStyle name="T_tờ trinh-lan 6 3" xfId="26559" xr:uid="{00000000-0005-0000-0000-00006AC50000}"/>
    <cellStyle name="T_tờ trinh-lan 6 4" xfId="31623" xr:uid="{00000000-0005-0000-0000-00006BC50000}"/>
    <cellStyle name="T_tờ trinh-lan 6 5" xfId="36301" xr:uid="{00000000-0005-0000-0000-00006CC50000}"/>
    <cellStyle name="T_tờ trinh-lan 6 6" xfId="41765" xr:uid="{00000000-0005-0000-0000-00006DC50000}"/>
    <cellStyle name="T_tờ trinh-lan 6 7" xfId="46643" xr:uid="{00000000-0005-0000-0000-00006EC50000}"/>
    <cellStyle name="T_tờ trinh-lan 6 8" xfId="52667" xr:uid="{00000000-0005-0000-0000-00006FC50000}"/>
    <cellStyle name="T_tờ trinh-lan 7" xfId="12060" xr:uid="{00000000-0005-0000-0000-000070C50000}"/>
    <cellStyle name="tde" xfId="2294" xr:uid="{00000000-0005-0000-0000-000071C50000}"/>
    <cellStyle name="Text Indent A" xfId="2295" xr:uid="{00000000-0005-0000-0000-000072C50000}"/>
    <cellStyle name="Text Indent B" xfId="2296" xr:uid="{00000000-0005-0000-0000-000073C50000}"/>
    <cellStyle name="Text Indent B 2" xfId="6164" xr:uid="{00000000-0005-0000-0000-000074C50000}"/>
    <cellStyle name="Text Indent B 2 2" xfId="19343" xr:uid="{00000000-0005-0000-0000-000075C50000}"/>
    <cellStyle name="Text Indent B 3" xfId="7759" xr:uid="{00000000-0005-0000-0000-000076C50000}"/>
    <cellStyle name="Text Indent B 3 2" xfId="19344" xr:uid="{00000000-0005-0000-0000-000077C50000}"/>
    <cellStyle name="Text Indent C" xfId="2297" xr:uid="{00000000-0005-0000-0000-000078C50000}"/>
    <cellStyle name="th" xfId="441" xr:uid="{00000000-0005-0000-0000-0000A7C80000}"/>
    <cellStyle name="th 2" xfId="3901" xr:uid="{00000000-0005-0000-0000-0000A8C80000}"/>
    <cellStyle name="th 2 10" xfId="26560" xr:uid="{00000000-0005-0000-0000-0000A9C80000}"/>
    <cellStyle name="th 2 11" xfId="31626" xr:uid="{00000000-0005-0000-0000-0000AAC80000}"/>
    <cellStyle name="th 2 12" xfId="36302" xr:uid="{00000000-0005-0000-0000-0000ABC80000}"/>
    <cellStyle name="th 2 13" xfId="41766" xr:uid="{00000000-0005-0000-0000-0000ACC80000}"/>
    <cellStyle name="th 2 14" xfId="46644" xr:uid="{00000000-0005-0000-0000-0000ADC80000}"/>
    <cellStyle name="th 2 15" xfId="52668" xr:uid="{00000000-0005-0000-0000-0000AEC80000}"/>
    <cellStyle name="th 2 2" xfId="6812" xr:uid="{00000000-0005-0000-0000-0000AFC80000}"/>
    <cellStyle name="th 2 2 2" xfId="19346" xr:uid="{00000000-0005-0000-0000-0000B0C80000}"/>
    <cellStyle name="th 2 2 3" xfId="26561" xr:uid="{00000000-0005-0000-0000-0000B1C80000}"/>
    <cellStyle name="th 2 2 4" xfId="31627" xr:uid="{00000000-0005-0000-0000-0000B2C80000}"/>
    <cellStyle name="th 2 2 5" xfId="36303" xr:uid="{00000000-0005-0000-0000-0000B3C80000}"/>
    <cellStyle name="th 2 2 6" xfId="41767" xr:uid="{00000000-0005-0000-0000-0000B4C80000}"/>
    <cellStyle name="th 2 2 7" xfId="46645" xr:uid="{00000000-0005-0000-0000-0000B5C80000}"/>
    <cellStyle name="th 2 2 8" xfId="52669" xr:uid="{00000000-0005-0000-0000-0000B6C80000}"/>
    <cellStyle name="th 2 3" xfId="5845" xr:uid="{00000000-0005-0000-0000-0000B7C80000}"/>
    <cellStyle name="th 2 3 2" xfId="19347" xr:uid="{00000000-0005-0000-0000-0000B8C80000}"/>
    <cellStyle name="th 2 3 3" xfId="26562" xr:uid="{00000000-0005-0000-0000-0000B9C80000}"/>
    <cellStyle name="th 2 3 4" xfId="31628" xr:uid="{00000000-0005-0000-0000-0000BAC80000}"/>
    <cellStyle name="th 2 3 5" xfId="36304" xr:uid="{00000000-0005-0000-0000-0000BBC80000}"/>
    <cellStyle name="th 2 3 6" xfId="41768" xr:uid="{00000000-0005-0000-0000-0000BCC80000}"/>
    <cellStyle name="th 2 3 7" xfId="46646" xr:uid="{00000000-0005-0000-0000-0000BDC80000}"/>
    <cellStyle name="th 2 3 8" xfId="52670" xr:uid="{00000000-0005-0000-0000-0000BEC80000}"/>
    <cellStyle name="th 2 4" xfId="6247" xr:uid="{00000000-0005-0000-0000-0000BFC80000}"/>
    <cellStyle name="th 2 4 2" xfId="19348" xr:uid="{00000000-0005-0000-0000-0000C0C80000}"/>
    <cellStyle name="th 2 4 3" xfId="26563" xr:uid="{00000000-0005-0000-0000-0000C1C80000}"/>
    <cellStyle name="th 2 4 4" xfId="31629" xr:uid="{00000000-0005-0000-0000-0000C2C80000}"/>
    <cellStyle name="th 2 4 5" xfId="36305" xr:uid="{00000000-0005-0000-0000-0000C3C80000}"/>
    <cellStyle name="th 2 4 6" xfId="41769" xr:uid="{00000000-0005-0000-0000-0000C4C80000}"/>
    <cellStyle name="th 2 4 7" xfId="46647" xr:uid="{00000000-0005-0000-0000-0000C5C80000}"/>
    <cellStyle name="th 2 4 8" xfId="52671" xr:uid="{00000000-0005-0000-0000-0000C6C80000}"/>
    <cellStyle name="th 2 5" xfId="6276" xr:uid="{00000000-0005-0000-0000-0000C7C80000}"/>
    <cellStyle name="th 2 5 2" xfId="19349" xr:uid="{00000000-0005-0000-0000-0000C8C80000}"/>
    <cellStyle name="th 2 5 3" xfId="26564" xr:uid="{00000000-0005-0000-0000-0000C9C80000}"/>
    <cellStyle name="th 2 5 4" xfId="31630" xr:uid="{00000000-0005-0000-0000-0000CAC80000}"/>
    <cellStyle name="th 2 5 5" xfId="36306" xr:uid="{00000000-0005-0000-0000-0000CBC80000}"/>
    <cellStyle name="th 2 5 6" xfId="41770" xr:uid="{00000000-0005-0000-0000-0000CCC80000}"/>
    <cellStyle name="th 2 5 7" xfId="46648" xr:uid="{00000000-0005-0000-0000-0000CDC80000}"/>
    <cellStyle name="th 2 5 8" xfId="52672" xr:uid="{00000000-0005-0000-0000-0000CEC80000}"/>
    <cellStyle name="th 2 6" xfId="6413" xr:uid="{00000000-0005-0000-0000-0000CFC80000}"/>
    <cellStyle name="th 2 6 2" xfId="19350" xr:uid="{00000000-0005-0000-0000-0000D0C80000}"/>
    <cellStyle name="th 2 6 3" xfId="26565" xr:uid="{00000000-0005-0000-0000-0000D1C80000}"/>
    <cellStyle name="th 2 6 4" xfId="31631" xr:uid="{00000000-0005-0000-0000-0000D2C80000}"/>
    <cellStyle name="th 2 6 5" xfId="36307" xr:uid="{00000000-0005-0000-0000-0000D3C80000}"/>
    <cellStyle name="th 2 6 6" xfId="41771" xr:uid="{00000000-0005-0000-0000-0000D4C80000}"/>
    <cellStyle name="th 2 6 7" xfId="46649" xr:uid="{00000000-0005-0000-0000-0000D5C80000}"/>
    <cellStyle name="th 2 6 8" xfId="52673" xr:uid="{00000000-0005-0000-0000-0000D6C80000}"/>
    <cellStyle name="th 2 7" xfId="7098" xr:uid="{00000000-0005-0000-0000-0000D7C80000}"/>
    <cellStyle name="th 2 7 2" xfId="19351" xr:uid="{00000000-0005-0000-0000-0000D8C80000}"/>
    <cellStyle name="th 2 7 3" xfId="26566" xr:uid="{00000000-0005-0000-0000-0000D9C80000}"/>
    <cellStyle name="th 2 7 4" xfId="31632" xr:uid="{00000000-0005-0000-0000-0000DAC80000}"/>
    <cellStyle name="th 2 7 5" xfId="36308" xr:uid="{00000000-0005-0000-0000-0000DBC80000}"/>
    <cellStyle name="th 2 7 6" xfId="41772" xr:uid="{00000000-0005-0000-0000-0000DCC80000}"/>
    <cellStyle name="th 2 7 7" xfId="46650" xr:uid="{00000000-0005-0000-0000-0000DDC80000}"/>
    <cellStyle name="th 2 7 8" xfId="52674" xr:uid="{00000000-0005-0000-0000-0000DEC80000}"/>
    <cellStyle name="th 2 8" xfId="3763" xr:uid="{00000000-0005-0000-0000-0000DFC80000}"/>
    <cellStyle name="th 2 8 2" xfId="19352" xr:uid="{00000000-0005-0000-0000-0000E0C80000}"/>
    <cellStyle name="th 2 8 3" xfId="26567" xr:uid="{00000000-0005-0000-0000-0000E1C80000}"/>
    <cellStyle name="th 2 8 4" xfId="31633" xr:uid="{00000000-0005-0000-0000-0000E2C80000}"/>
    <cellStyle name="th 2 8 5" xfId="36309" xr:uid="{00000000-0005-0000-0000-0000E3C80000}"/>
    <cellStyle name="th 2 8 6" xfId="41773" xr:uid="{00000000-0005-0000-0000-0000E4C80000}"/>
    <cellStyle name="th 2 8 7" xfId="46651" xr:uid="{00000000-0005-0000-0000-0000E5C80000}"/>
    <cellStyle name="th 2 8 8" xfId="52675" xr:uid="{00000000-0005-0000-0000-0000E6C80000}"/>
    <cellStyle name="th 2 9" xfId="19345" xr:uid="{00000000-0005-0000-0000-0000E7C80000}"/>
    <cellStyle name="th 3" xfId="5243" xr:uid="{00000000-0005-0000-0000-0000E8C80000}"/>
    <cellStyle name="th 3 10" xfId="26568" xr:uid="{00000000-0005-0000-0000-0000E9C80000}"/>
    <cellStyle name="th 3 11" xfId="31634" xr:uid="{00000000-0005-0000-0000-0000EAC80000}"/>
    <cellStyle name="th 3 12" xfId="36310" xr:uid="{00000000-0005-0000-0000-0000EBC80000}"/>
    <cellStyle name="th 3 13" xfId="41774" xr:uid="{00000000-0005-0000-0000-0000ECC80000}"/>
    <cellStyle name="th 3 14" xfId="46652" xr:uid="{00000000-0005-0000-0000-0000EDC80000}"/>
    <cellStyle name="th 3 15" xfId="52676" xr:uid="{00000000-0005-0000-0000-0000EEC80000}"/>
    <cellStyle name="th 3 2" xfId="7310" xr:uid="{00000000-0005-0000-0000-0000EFC80000}"/>
    <cellStyle name="th 3 2 2" xfId="19354" xr:uid="{00000000-0005-0000-0000-0000F0C80000}"/>
    <cellStyle name="th 3 2 3" xfId="26569" xr:uid="{00000000-0005-0000-0000-0000F1C80000}"/>
    <cellStyle name="th 3 2 4" xfId="31635" xr:uid="{00000000-0005-0000-0000-0000F2C80000}"/>
    <cellStyle name="th 3 2 5" xfId="36311" xr:uid="{00000000-0005-0000-0000-0000F3C80000}"/>
    <cellStyle name="th 3 2 6" xfId="41775" xr:uid="{00000000-0005-0000-0000-0000F4C80000}"/>
    <cellStyle name="th 3 2 7" xfId="46653" xr:uid="{00000000-0005-0000-0000-0000F5C80000}"/>
    <cellStyle name="th 3 2 8" xfId="52677" xr:uid="{00000000-0005-0000-0000-0000F6C80000}"/>
    <cellStyle name="th 3 3" xfId="7832" xr:uid="{00000000-0005-0000-0000-0000F7C80000}"/>
    <cellStyle name="th 3 3 2" xfId="19355" xr:uid="{00000000-0005-0000-0000-0000F8C80000}"/>
    <cellStyle name="th 3 3 3" xfId="26570" xr:uid="{00000000-0005-0000-0000-0000F9C80000}"/>
    <cellStyle name="th 3 3 4" xfId="31636" xr:uid="{00000000-0005-0000-0000-0000FAC80000}"/>
    <cellStyle name="th 3 3 5" xfId="36312" xr:uid="{00000000-0005-0000-0000-0000FBC80000}"/>
    <cellStyle name="th 3 3 6" xfId="41776" xr:uid="{00000000-0005-0000-0000-0000FCC80000}"/>
    <cellStyle name="th 3 3 7" xfId="46654" xr:uid="{00000000-0005-0000-0000-0000FDC80000}"/>
    <cellStyle name="th 3 3 8" xfId="52678" xr:uid="{00000000-0005-0000-0000-0000FEC80000}"/>
    <cellStyle name="th 3 4" xfId="8178" xr:uid="{00000000-0005-0000-0000-0000FFC80000}"/>
    <cellStyle name="th 3 4 2" xfId="19356" xr:uid="{00000000-0005-0000-0000-000000C90000}"/>
    <cellStyle name="th 3 4 3" xfId="26571" xr:uid="{00000000-0005-0000-0000-000001C90000}"/>
    <cellStyle name="th 3 4 4" xfId="31637" xr:uid="{00000000-0005-0000-0000-000002C90000}"/>
    <cellStyle name="th 3 4 5" xfId="36313" xr:uid="{00000000-0005-0000-0000-000003C90000}"/>
    <cellStyle name="th 3 4 6" xfId="41777" xr:uid="{00000000-0005-0000-0000-000004C90000}"/>
    <cellStyle name="th 3 4 7" xfId="46655" xr:uid="{00000000-0005-0000-0000-000005C90000}"/>
    <cellStyle name="th 3 4 8" xfId="52679" xr:uid="{00000000-0005-0000-0000-000006C90000}"/>
    <cellStyle name="th 3 5" xfId="8603" xr:uid="{00000000-0005-0000-0000-000007C90000}"/>
    <cellStyle name="th 3 5 2" xfId="19357" xr:uid="{00000000-0005-0000-0000-000008C90000}"/>
    <cellStyle name="th 3 5 3" xfId="26572" xr:uid="{00000000-0005-0000-0000-000009C90000}"/>
    <cellStyle name="th 3 5 4" xfId="31638" xr:uid="{00000000-0005-0000-0000-00000AC90000}"/>
    <cellStyle name="th 3 5 5" xfId="36314" xr:uid="{00000000-0005-0000-0000-00000BC90000}"/>
    <cellStyle name="th 3 5 6" xfId="41778" xr:uid="{00000000-0005-0000-0000-00000CC90000}"/>
    <cellStyle name="th 3 5 7" xfId="46656" xr:uid="{00000000-0005-0000-0000-00000DC90000}"/>
    <cellStyle name="th 3 5 8" xfId="52680" xr:uid="{00000000-0005-0000-0000-00000EC90000}"/>
    <cellStyle name="th 3 6" xfId="8961" xr:uid="{00000000-0005-0000-0000-00000FC90000}"/>
    <cellStyle name="th 3 6 2" xfId="19358" xr:uid="{00000000-0005-0000-0000-000010C90000}"/>
    <cellStyle name="th 3 6 3" xfId="26573" xr:uid="{00000000-0005-0000-0000-000011C90000}"/>
    <cellStyle name="th 3 6 4" xfId="31639" xr:uid="{00000000-0005-0000-0000-000012C90000}"/>
    <cellStyle name="th 3 6 5" xfId="36315" xr:uid="{00000000-0005-0000-0000-000013C90000}"/>
    <cellStyle name="th 3 6 6" xfId="41779" xr:uid="{00000000-0005-0000-0000-000014C90000}"/>
    <cellStyle name="th 3 6 7" xfId="46657" xr:uid="{00000000-0005-0000-0000-000015C90000}"/>
    <cellStyle name="th 3 6 8" xfId="52681" xr:uid="{00000000-0005-0000-0000-000016C90000}"/>
    <cellStyle name="th 3 7" xfId="9415" xr:uid="{00000000-0005-0000-0000-000017C90000}"/>
    <cellStyle name="th 3 7 2" xfId="19359" xr:uid="{00000000-0005-0000-0000-000018C90000}"/>
    <cellStyle name="th 3 7 3" xfId="26574" xr:uid="{00000000-0005-0000-0000-000019C90000}"/>
    <cellStyle name="th 3 7 4" xfId="31640" xr:uid="{00000000-0005-0000-0000-00001AC90000}"/>
    <cellStyle name="th 3 7 5" xfId="36316" xr:uid="{00000000-0005-0000-0000-00001BC90000}"/>
    <cellStyle name="th 3 7 6" xfId="41780" xr:uid="{00000000-0005-0000-0000-00001CC90000}"/>
    <cellStyle name="th 3 7 7" xfId="46658" xr:uid="{00000000-0005-0000-0000-00001DC90000}"/>
    <cellStyle name="th 3 7 8" xfId="52682" xr:uid="{00000000-0005-0000-0000-00001EC90000}"/>
    <cellStyle name="th 3 8" xfId="9742" xr:uid="{00000000-0005-0000-0000-00001FC90000}"/>
    <cellStyle name="th 3 8 2" xfId="19360" xr:uid="{00000000-0005-0000-0000-000020C90000}"/>
    <cellStyle name="th 3 8 3" xfId="26575" xr:uid="{00000000-0005-0000-0000-000021C90000}"/>
    <cellStyle name="th 3 8 4" xfId="31641" xr:uid="{00000000-0005-0000-0000-000022C90000}"/>
    <cellStyle name="th 3 8 5" xfId="36317" xr:uid="{00000000-0005-0000-0000-000023C90000}"/>
    <cellStyle name="th 3 8 6" xfId="41781" xr:uid="{00000000-0005-0000-0000-000024C90000}"/>
    <cellStyle name="th 3 8 7" xfId="46659" xr:uid="{00000000-0005-0000-0000-000025C90000}"/>
    <cellStyle name="th 3 8 8" xfId="52683" xr:uid="{00000000-0005-0000-0000-000026C90000}"/>
    <cellStyle name="th 3 9" xfId="10011" xr:uid="{00000000-0005-0000-0000-000027C90000}"/>
    <cellStyle name="th 3 9 2" xfId="26576" xr:uid="{00000000-0005-0000-0000-000028C90000}"/>
    <cellStyle name="th 3 9 3" xfId="31642" xr:uid="{00000000-0005-0000-0000-000029C90000}"/>
    <cellStyle name="th 3 9 4" xfId="36318" xr:uid="{00000000-0005-0000-0000-00002AC90000}"/>
    <cellStyle name="th 3 9 5" xfId="41782" xr:uid="{00000000-0005-0000-0000-00002BC90000}"/>
    <cellStyle name="th 3 9 6" xfId="46660" xr:uid="{00000000-0005-0000-0000-00002CC90000}"/>
    <cellStyle name="th 3 9 7" xfId="52684" xr:uid="{00000000-0005-0000-0000-00002DC90000}"/>
    <cellStyle name="th 4" xfId="5101" xr:uid="{00000000-0005-0000-0000-00002EC90000}"/>
    <cellStyle name="th 4 10" xfId="19362" xr:uid="{00000000-0005-0000-0000-00002FC90000}"/>
    <cellStyle name="th 4 11" xfId="26577" xr:uid="{00000000-0005-0000-0000-000030C90000}"/>
    <cellStyle name="th 4 12" xfId="31643" xr:uid="{00000000-0005-0000-0000-000031C90000}"/>
    <cellStyle name="th 4 13" xfId="36319" xr:uid="{00000000-0005-0000-0000-000032C90000}"/>
    <cellStyle name="th 4 14" xfId="41783" xr:uid="{00000000-0005-0000-0000-000033C90000}"/>
    <cellStyle name="th 4 15" xfId="46661" xr:uid="{00000000-0005-0000-0000-000034C90000}"/>
    <cellStyle name="th 4 16" xfId="52685" xr:uid="{00000000-0005-0000-0000-000035C90000}"/>
    <cellStyle name="th 4 2" xfId="6961" xr:uid="{00000000-0005-0000-0000-000036C90000}"/>
    <cellStyle name="th 4 2 2" xfId="19363" xr:uid="{00000000-0005-0000-0000-000037C90000}"/>
    <cellStyle name="th 4 2 3" xfId="26578" xr:uid="{00000000-0005-0000-0000-000038C90000}"/>
    <cellStyle name="th 4 2 4" xfId="31644" xr:uid="{00000000-0005-0000-0000-000039C90000}"/>
    <cellStyle name="th 4 2 5" xfId="36320" xr:uid="{00000000-0005-0000-0000-00003AC90000}"/>
    <cellStyle name="th 4 2 6" xfId="41784" xr:uid="{00000000-0005-0000-0000-00003BC90000}"/>
    <cellStyle name="th 4 2 7" xfId="46662" xr:uid="{00000000-0005-0000-0000-00003CC90000}"/>
    <cellStyle name="th 4 2 8" xfId="52686" xr:uid="{00000000-0005-0000-0000-00003DC90000}"/>
    <cellStyle name="th 4 3" xfId="7586" xr:uid="{00000000-0005-0000-0000-00003EC90000}"/>
    <cellStyle name="th 4 3 2" xfId="19364" xr:uid="{00000000-0005-0000-0000-00003FC90000}"/>
    <cellStyle name="th 4 3 3" xfId="26579" xr:uid="{00000000-0005-0000-0000-000040C90000}"/>
    <cellStyle name="th 4 3 4" xfId="31645" xr:uid="{00000000-0005-0000-0000-000041C90000}"/>
    <cellStyle name="th 4 3 5" xfId="36321" xr:uid="{00000000-0005-0000-0000-000042C90000}"/>
    <cellStyle name="th 4 3 6" xfId="41785" xr:uid="{00000000-0005-0000-0000-000043C90000}"/>
    <cellStyle name="th 4 3 7" xfId="46663" xr:uid="{00000000-0005-0000-0000-000044C90000}"/>
    <cellStyle name="th 4 3 8" xfId="52687" xr:uid="{00000000-0005-0000-0000-000045C90000}"/>
    <cellStyle name="th 4 4" xfId="6849" xr:uid="{00000000-0005-0000-0000-000046C90000}"/>
    <cellStyle name="th 4 4 2" xfId="19365" xr:uid="{00000000-0005-0000-0000-000047C90000}"/>
    <cellStyle name="th 4 4 3" xfId="26580" xr:uid="{00000000-0005-0000-0000-000048C90000}"/>
    <cellStyle name="th 4 4 4" xfId="31646" xr:uid="{00000000-0005-0000-0000-000049C90000}"/>
    <cellStyle name="th 4 4 5" xfId="36322" xr:uid="{00000000-0005-0000-0000-00004AC90000}"/>
    <cellStyle name="th 4 4 6" xfId="41786" xr:uid="{00000000-0005-0000-0000-00004BC90000}"/>
    <cellStyle name="th 4 4 7" xfId="46664" xr:uid="{00000000-0005-0000-0000-00004CC90000}"/>
    <cellStyle name="th 4 4 8" xfId="52688" xr:uid="{00000000-0005-0000-0000-00004DC90000}"/>
    <cellStyle name="th 4 5" xfId="6210" xr:uid="{00000000-0005-0000-0000-00004EC90000}"/>
    <cellStyle name="th 4 5 2" xfId="19366" xr:uid="{00000000-0005-0000-0000-00004FC90000}"/>
    <cellStyle name="th 4 5 3" xfId="26581" xr:uid="{00000000-0005-0000-0000-000050C90000}"/>
    <cellStyle name="th 4 5 4" xfId="31647" xr:uid="{00000000-0005-0000-0000-000051C90000}"/>
    <cellStyle name="th 4 5 5" xfId="36323" xr:uid="{00000000-0005-0000-0000-000052C90000}"/>
    <cellStyle name="th 4 5 6" xfId="41787" xr:uid="{00000000-0005-0000-0000-000053C90000}"/>
    <cellStyle name="th 4 5 7" xfId="46665" xr:uid="{00000000-0005-0000-0000-000054C90000}"/>
    <cellStyle name="th 4 5 8" xfId="52689" xr:uid="{00000000-0005-0000-0000-000055C90000}"/>
    <cellStyle name="th 4 6" xfId="8258" xr:uid="{00000000-0005-0000-0000-000056C90000}"/>
    <cellStyle name="th 4 6 2" xfId="19367" xr:uid="{00000000-0005-0000-0000-000057C90000}"/>
    <cellStyle name="th 4 6 3" xfId="26582" xr:uid="{00000000-0005-0000-0000-000058C90000}"/>
    <cellStyle name="th 4 6 4" xfId="31648" xr:uid="{00000000-0005-0000-0000-000059C90000}"/>
    <cellStyle name="th 4 6 5" xfId="36324" xr:uid="{00000000-0005-0000-0000-00005AC90000}"/>
    <cellStyle name="th 4 6 6" xfId="41788" xr:uid="{00000000-0005-0000-0000-00005BC90000}"/>
    <cellStyle name="th 4 6 7" xfId="46666" xr:uid="{00000000-0005-0000-0000-00005CC90000}"/>
    <cellStyle name="th 4 6 8" xfId="52690" xr:uid="{00000000-0005-0000-0000-00005DC90000}"/>
    <cellStyle name="th 4 7" xfId="6617" xr:uid="{00000000-0005-0000-0000-00005EC90000}"/>
    <cellStyle name="th 4 7 2" xfId="19368" xr:uid="{00000000-0005-0000-0000-00005FC90000}"/>
    <cellStyle name="th 4 7 3" xfId="26583" xr:uid="{00000000-0005-0000-0000-000060C90000}"/>
    <cellStyle name="th 4 7 4" xfId="31649" xr:uid="{00000000-0005-0000-0000-000061C90000}"/>
    <cellStyle name="th 4 7 5" xfId="36325" xr:uid="{00000000-0005-0000-0000-000062C90000}"/>
    <cellStyle name="th 4 7 6" xfId="41789" xr:uid="{00000000-0005-0000-0000-000063C90000}"/>
    <cellStyle name="th 4 7 7" xfId="46667" xr:uid="{00000000-0005-0000-0000-000064C90000}"/>
    <cellStyle name="th 4 7 8" xfId="52691" xr:uid="{00000000-0005-0000-0000-000065C90000}"/>
    <cellStyle name="th 4 8" xfId="6003" xr:uid="{00000000-0005-0000-0000-000066C90000}"/>
    <cellStyle name="th 4 8 2" xfId="19369" xr:uid="{00000000-0005-0000-0000-000067C90000}"/>
    <cellStyle name="th 4 8 3" xfId="26584" xr:uid="{00000000-0005-0000-0000-000068C90000}"/>
    <cellStyle name="th 4 8 4" xfId="31650" xr:uid="{00000000-0005-0000-0000-000069C90000}"/>
    <cellStyle name="th 4 8 5" xfId="36326" xr:uid="{00000000-0005-0000-0000-00006AC90000}"/>
    <cellStyle name="th 4 8 6" xfId="41790" xr:uid="{00000000-0005-0000-0000-00006BC90000}"/>
    <cellStyle name="th 4 8 7" xfId="46668" xr:uid="{00000000-0005-0000-0000-00006CC90000}"/>
    <cellStyle name="th 4 8 8" xfId="52692" xr:uid="{00000000-0005-0000-0000-00006DC90000}"/>
    <cellStyle name="th 4 9" xfId="6195" xr:uid="{00000000-0005-0000-0000-00006EC90000}"/>
    <cellStyle name="th 4 9 2" xfId="19370" xr:uid="{00000000-0005-0000-0000-00006FC90000}"/>
    <cellStyle name="th 4 9 3" xfId="26585" xr:uid="{00000000-0005-0000-0000-000070C90000}"/>
    <cellStyle name="th 4 9 4" xfId="31651" xr:uid="{00000000-0005-0000-0000-000071C90000}"/>
    <cellStyle name="th 4 9 5" xfId="36327" xr:uid="{00000000-0005-0000-0000-000072C90000}"/>
    <cellStyle name="th 4 9 6" xfId="41791" xr:uid="{00000000-0005-0000-0000-000073C90000}"/>
    <cellStyle name="th 4 9 7" xfId="46669" xr:uid="{00000000-0005-0000-0000-000074C90000}"/>
    <cellStyle name="th 4 9 8" xfId="52693" xr:uid="{00000000-0005-0000-0000-000075C90000}"/>
    <cellStyle name="th 5" xfId="4699" xr:uid="{00000000-0005-0000-0000-000076C90000}"/>
    <cellStyle name="th 5 2" xfId="19371" xr:uid="{00000000-0005-0000-0000-000077C90000}"/>
    <cellStyle name="th 5 3" xfId="26586" xr:uid="{00000000-0005-0000-0000-000078C90000}"/>
    <cellStyle name="th 5 4" xfId="31652" xr:uid="{00000000-0005-0000-0000-000079C90000}"/>
    <cellStyle name="th 5 5" xfId="36328" xr:uid="{00000000-0005-0000-0000-00007AC90000}"/>
    <cellStyle name="th 5 6" xfId="41792" xr:uid="{00000000-0005-0000-0000-00007BC90000}"/>
    <cellStyle name="th 5 7" xfId="46670" xr:uid="{00000000-0005-0000-0000-00007CC90000}"/>
    <cellStyle name="th 5 8" xfId="52694" xr:uid="{00000000-0005-0000-0000-00007DC90000}"/>
    <cellStyle name="th 6" xfId="4421" xr:uid="{00000000-0005-0000-0000-00007EC90000}"/>
    <cellStyle name="th 6 2" xfId="19372" xr:uid="{00000000-0005-0000-0000-00007FC90000}"/>
    <cellStyle name="th 6 3" xfId="26587" xr:uid="{00000000-0005-0000-0000-000080C90000}"/>
    <cellStyle name="th 6 4" xfId="31653" xr:uid="{00000000-0005-0000-0000-000081C90000}"/>
    <cellStyle name="th 6 5" xfId="36329" xr:uid="{00000000-0005-0000-0000-000082C90000}"/>
    <cellStyle name="th 6 6" xfId="41793" xr:uid="{00000000-0005-0000-0000-000083C90000}"/>
    <cellStyle name="th 6 7" xfId="46671" xr:uid="{00000000-0005-0000-0000-000084C90000}"/>
    <cellStyle name="th 6 8" xfId="52695" xr:uid="{00000000-0005-0000-0000-000085C90000}"/>
    <cellStyle name="th 7" xfId="4452" xr:uid="{00000000-0005-0000-0000-000086C90000}"/>
    <cellStyle name="th 7 2" xfId="19373" xr:uid="{00000000-0005-0000-0000-000087C90000}"/>
    <cellStyle name="th 7 3" xfId="26588" xr:uid="{00000000-0005-0000-0000-000088C90000}"/>
    <cellStyle name="th 7 4" xfId="31654" xr:uid="{00000000-0005-0000-0000-000089C90000}"/>
    <cellStyle name="th 7 5" xfId="36330" xr:uid="{00000000-0005-0000-0000-00008AC90000}"/>
    <cellStyle name="th 7 6" xfId="41794" xr:uid="{00000000-0005-0000-0000-00008BC90000}"/>
    <cellStyle name="th 7 7" xfId="46672" xr:uid="{00000000-0005-0000-0000-00008CC90000}"/>
    <cellStyle name="th 7 8" xfId="52696" xr:uid="{00000000-0005-0000-0000-00008DC90000}"/>
    <cellStyle name="th 8" xfId="10554" xr:uid="{00000000-0005-0000-0000-00008EC90000}"/>
    <cellStyle name="Thanh" xfId="2299" xr:uid="{00000000-0005-0000-0000-00008FC90000}"/>
    <cellStyle name="Thanh 2" xfId="12066" xr:uid="{00000000-0005-0000-0000-000090C90000}"/>
    <cellStyle name="þ_x001d_ð¤_x000c_¯þ_x0014__x000d_¨þU_x0001_À_x0004_ _x0015__x000f__x0001__x0001_" xfId="2300" xr:uid="{00000000-0005-0000-0000-000091C90000}"/>
    <cellStyle name="þ_x001d_ð¤_x000c_¯þ_x0014__x000d_¨þU_x0001_À_x0004_ _x0015__x000f__x0001__x0001_ 2" xfId="12067" xr:uid="{00000000-0005-0000-0000-000092C90000}"/>
    <cellStyle name="þ_x001d_ð·_x000c_æþ'_x000d_ßþU_x0001_Ø_x0005_ü_x0014__x0007__x0001__x0001_" xfId="2301" xr:uid="{00000000-0005-0000-0000-000093C90000}"/>
    <cellStyle name="þ_x001d_ð·_x000c_æþ'_x000d_ßþU_x0001_Ø_x0005_ü_x0014__x0007__x0001__x0001_ 2" xfId="12068" xr:uid="{00000000-0005-0000-0000-000094C90000}"/>
    <cellStyle name="þ_x001d_ðK_x000c_Fý_x001b__x000d_9ýU_x0001_Ð_x0008_¦)_x0007__x0001__x0001_" xfId="2302" xr:uid="{00000000-0005-0000-0000-000095C90000}"/>
    <cellStyle name="þ_x001d_ðK_x000c_Fý_x001b__x000d_9ýU_x0001_Ð_x0008_¦)_x0007__x0001__x0001_ 2" xfId="12069" xr:uid="{00000000-0005-0000-0000-000096C90000}"/>
    <cellStyle name="Tiªu ®Ì" xfId="2303" xr:uid="{00000000-0005-0000-0000-000079C50000}"/>
    <cellStyle name="Tiêu đề" xfId="2304" xr:uid="{00000000-0005-0000-0000-00007AC50000}"/>
    <cellStyle name="Tiêu đề 2" xfId="12071" xr:uid="{00000000-0005-0000-0000-00007BC50000}"/>
    <cellStyle name="Tính toán" xfId="2305" xr:uid="{00000000-0005-0000-0000-00007CC50000}"/>
    <cellStyle name="Tính toán 10" xfId="4254" xr:uid="{00000000-0005-0000-0000-00007DC50000}"/>
    <cellStyle name="Tính toán 10 2" xfId="19374" xr:uid="{00000000-0005-0000-0000-00007EC50000}"/>
    <cellStyle name="Tính toán 10 3" xfId="26589" xr:uid="{00000000-0005-0000-0000-00007FC50000}"/>
    <cellStyle name="Tính toán 10 4" xfId="31655" xr:uid="{00000000-0005-0000-0000-000080C50000}"/>
    <cellStyle name="Tính toán 10 5" xfId="36331" xr:uid="{00000000-0005-0000-0000-000081C50000}"/>
    <cellStyle name="Tính toán 10 6" xfId="41795" xr:uid="{00000000-0005-0000-0000-000082C50000}"/>
    <cellStyle name="Tính toán 10 7" xfId="46673" xr:uid="{00000000-0005-0000-0000-000083C50000}"/>
    <cellStyle name="Tính toán 10 8" xfId="52697" xr:uid="{00000000-0005-0000-0000-000084C50000}"/>
    <cellStyle name="Tính toán 11" xfId="12072" xr:uid="{00000000-0005-0000-0000-000085C50000}"/>
    <cellStyle name="Tính toán 12" xfId="47245" xr:uid="{00000000-0005-0000-0000-000086C50000}"/>
    <cellStyle name="Tính toán 2" xfId="4921" xr:uid="{00000000-0005-0000-0000-000087C50000}"/>
    <cellStyle name="Tính toán 2 10" xfId="19375" xr:uid="{00000000-0005-0000-0000-000088C50000}"/>
    <cellStyle name="Tính toán 2 11" xfId="26590" xr:uid="{00000000-0005-0000-0000-000089C50000}"/>
    <cellStyle name="Tính toán 2 12" xfId="31656" xr:uid="{00000000-0005-0000-0000-00008AC50000}"/>
    <cellStyle name="Tính toán 2 13" xfId="36332" xr:uid="{00000000-0005-0000-0000-00008BC50000}"/>
    <cellStyle name="Tính toán 2 14" xfId="41796" xr:uid="{00000000-0005-0000-0000-00008CC50000}"/>
    <cellStyle name="Tính toán 2 15" xfId="46674" xr:uid="{00000000-0005-0000-0000-00008DC50000}"/>
    <cellStyle name="Tính toán 2 16" xfId="52698" xr:uid="{00000000-0005-0000-0000-00008EC50000}"/>
    <cellStyle name="Tính toán 2 2" xfId="7208" xr:uid="{00000000-0005-0000-0000-00008FC50000}"/>
    <cellStyle name="Tính toán 2 2 2" xfId="19376" xr:uid="{00000000-0005-0000-0000-000090C50000}"/>
    <cellStyle name="Tính toán 2 2 3" xfId="26591" xr:uid="{00000000-0005-0000-0000-000091C50000}"/>
    <cellStyle name="Tính toán 2 2 4" xfId="31657" xr:uid="{00000000-0005-0000-0000-000092C50000}"/>
    <cellStyle name="Tính toán 2 2 5" xfId="36333" xr:uid="{00000000-0005-0000-0000-000093C50000}"/>
    <cellStyle name="Tính toán 2 2 6" xfId="41797" xr:uid="{00000000-0005-0000-0000-000094C50000}"/>
    <cellStyle name="Tính toán 2 2 7" xfId="46675" xr:uid="{00000000-0005-0000-0000-000095C50000}"/>
    <cellStyle name="Tính toán 2 2 8" xfId="52699" xr:uid="{00000000-0005-0000-0000-000096C50000}"/>
    <cellStyle name="Tính toán 2 3" xfId="7754" xr:uid="{00000000-0005-0000-0000-000097C50000}"/>
    <cellStyle name="Tính toán 2 3 2" xfId="19377" xr:uid="{00000000-0005-0000-0000-000098C50000}"/>
    <cellStyle name="Tính toán 2 3 3" xfId="26592" xr:uid="{00000000-0005-0000-0000-000099C50000}"/>
    <cellStyle name="Tính toán 2 3 4" xfId="31658" xr:uid="{00000000-0005-0000-0000-00009AC50000}"/>
    <cellStyle name="Tính toán 2 3 5" xfId="36334" xr:uid="{00000000-0005-0000-0000-00009BC50000}"/>
    <cellStyle name="Tính toán 2 3 6" xfId="41798" xr:uid="{00000000-0005-0000-0000-00009CC50000}"/>
    <cellStyle name="Tính toán 2 3 7" xfId="46676" xr:uid="{00000000-0005-0000-0000-00009DC50000}"/>
    <cellStyle name="Tính toán 2 3 8" xfId="52700" xr:uid="{00000000-0005-0000-0000-00009EC50000}"/>
    <cellStyle name="Tính toán 2 4" xfId="8078" xr:uid="{00000000-0005-0000-0000-00009FC50000}"/>
    <cellStyle name="Tính toán 2 4 2" xfId="19378" xr:uid="{00000000-0005-0000-0000-0000A0C50000}"/>
    <cellStyle name="Tính toán 2 4 3" xfId="26593" xr:uid="{00000000-0005-0000-0000-0000A1C50000}"/>
    <cellStyle name="Tính toán 2 4 4" xfId="31659" xr:uid="{00000000-0005-0000-0000-0000A2C50000}"/>
    <cellStyle name="Tính toán 2 4 5" xfId="36335" xr:uid="{00000000-0005-0000-0000-0000A3C50000}"/>
    <cellStyle name="Tính toán 2 4 6" xfId="41799" xr:uid="{00000000-0005-0000-0000-0000A4C50000}"/>
    <cellStyle name="Tính toán 2 4 7" xfId="46677" xr:uid="{00000000-0005-0000-0000-0000A5C50000}"/>
    <cellStyle name="Tính toán 2 4 8" xfId="52701" xr:uid="{00000000-0005-0000-0000-0000A6C50000}"/>
    <cellStyle name="Tính toán 2 5" xfId="8527" xr:uid="{00000000-0005-0000-0000-0000A7C50000}"/>
    <cellStyle name="Tính toán 2 5 2" xfId="19379" xr:uid="{00000000-0005-0000-0000-0000A8C50000}"/>
    <cellStyle name="Tính toán 2 5 3" xfId="26594" xr:uid="{00000000-0005-0000-0000-0000A9C50000}"/>
    <cellStyle name="Tính toán 2 5 4" xfId="31660" xr:uid="{00000000-0005-0000-0000-0000AAC50000}"/>
    <cellStyle name="Tính toán 2 5 5" xfId="36336" xr:uid="{00000000-0005-0000-0000-0000ABC50000}"/>
    <cellStyle name="Tính toán 2 5 6" xfId="41800" xr:uid="{00000000-0005-0000-0000-0000ACC50000}"/>
    <cellStyle name="Tính toán 2 5 7" xfId="46678" xr:uid="{00000000-0005-0000-0000-0000ADC50000}"/>
    <cellStyle name="Tính toán 2 5 8" xfId="52702" xr:uid="{00000000-0005-0000-0000-0000AEC50000}"/>
    <cellStyle name="Tính toán 2 6" xfId="8874" xr:uid="{00000000-0005-0000-0000-0000AFC50000}"/>
    <cellStyle name="Tính toán 2 6 2" xfId="19380" xr:uid="{00000000-0005-0000-0000-0000B0C50000}"/>
    <cellStyle name="Tính toán 2 6 3" xfId="26595" xr:uid="{00000000-0005-0000-0000-0000B1C50000}"/>
    <cellStyle name="Tính toán 2 6 4" xfId="31661" xr:uid="{00000000-0005-0000-0000-0000B2C50000}"/>
    <cellStyle name="Tính toán 2 6 5" xfId="36337" xr:uid="{00000000-0005-0000-0000-0000B3C50000}"/>
    <cellStyle name="Tính toán 2 6 6" xfId="41801" xr:uid="{00000000-0005-0000-0000-0000B4C50000}"/>
    <cellStyle name="Tính toán 2 6 7" xfId="46679" xr:uid="{00000000-0005-0000-0000-0000B5C50000}"/>
    <cellStyle name="Tính toán 2 6 8" xfId="52703" xr:uid="{00000000-0005-0000-0000-0000B6C50000}"/>
    <cellStyle name="Tính toán 2 7" xfId="9326" xr:uid="{00000000-0005-0000-0000-0000B7C50000}"/>
    <cellStyle name="Tính toán 2 7 2" xfId="19381" xr:uid="{00000000-0005-0000-0000-0000B8C50000}"/>
    <cellStyle name="Tính toán 2 7 3" xfId="26596" xr:uid="{00000000-0005-0000-0000-0000B9C50000}"/>
    <cellStyle name="Tính toán 2 7 4" xfId="31662" xr:uid="{00000000-0005-0000-0000-0000BAC50000}"/>
    <cellStyle name="Tính toán 2 7 5" xfId="36338" xr:uid="{00000000-0005-0000-0000-0000BBC50000}"/>
    <cellStyle name="Tính toán 2 7 6" xfId="41802" xr:uid="{00000000-0005-0000-0000-0000BCC50000}"/>
    <cellStyle name="Tính toán 2 7 7" xfId="46680" xr:uid="{00000000-0005-0000-0000-0000BDC50000}"/>
    <cellStyle name="Tính toán 2 7 8" xfId="52704" xr:uid="{00000000-0005-0000-0000-0000BEC50000}"/>
    <cellStyle name="Tính toán 2 8" xfId="9686" xr:uid="{00000000-0005-0000-0000-0000BFC50000}"/>
    <cellStyle name="Tính toán 2 8 2" xfId="19382" xr:uid="{00000000-0005-0000-0000-0000C0C50000}"/>
    <cellStyle name="Tính toán 2 8 3" xfId="26597" xr:uid="{00000000-0005-0000-0000-0000C1C50000}"/>
    <cellStyle name="Tính toán 2 8 4" xfId="31663" xr:uid="{00000000-0005-0000-0000-0000C2C50000}"/>
    <cellStyle name="Tính toán 2 8 5" xfId="36339" xr:uid="{00000000-0005-0000-0000-0000C3C50000}"/>
    <cellStyle name="Tính toán 2 8 6" xfId="41803" xr:uid="{00000000-0005-0000-0000-0000C4C50000}"/>
    <cellStyle name="Tính toán 2 8 7" xfId="46681" xr:uid="{00000000-0005-0000-0000-0000C5C50000}"/>
    <cellStyle name="Tính toán 2 8 8" xfId="52705" xr:uid="{00000000-0005-0000-0000-0000C6C50000}"/>
    <cellStyle name="Tính toán 2 9" xfId="9953" xr:uid="{00000000-0005-0000-0000-0000C7C50000}"/>
    <cellStyle name="Tính toán 2 9 2" xfId="19383" xr:uid="{00000000-0005-0000-0000-0000C8C50000}"/>
    <cellStyle name="Tính toán 2 9 3" xfId="26598" xr:uid="{00000000-0005-0000-0000-0000C9C50000}"/>
    <cellStyle name="Tính toán 2 9 4" xfId="31664" xr:uid="{00000000-0005-0000-0000-0000CAC50000}"/>
    <cellStyle name="Tính toán 2 9 5" xfId="36340" xr:uid="{00000000-0005-0000-0000-0000CBC50000}"/>
    <cellStyle name="Tính toán 2 9 6" xfId="41804" xr:uid="{00000000-0005-0000-0000-0000CCC50000}"/>
    <cellStyle name="Tính toán 2 9 7" xfId="46682" xr:uid="{00000000-0005-0000-0000-0000CDC50000}"/>
    <cellStyle name="Tính toán 2 9 8" xfId="52706" xr:uid="{00000000-0005-0000-0000-0000CEC50000}"/>
    <cellStyle name="Tính toán 3" xfId="5342" xr:uid="{00000000-0005-0000-0000-0000CFC50000}"/>
    <cellStyle name="Tính toán 3 10" xfId="19384" xr:uid="{00000000-0005-0000-0000-0000D0C50000}"/>
    <cellStyle name="Tính toán 3 11" xfId="26599" xr:uid="{00000000-0005-0000-0000-0000D1C50000}"/>
    <cellStyle name="Tính toán 3 12" xfId="31665" xr:uid="{00000000-0005-0000-0000-0000D2C50000}"/>
    <cellStyle name="Tính toán 3 13" xfId="36341" xr:uid="{00000000-0005-0000-0000-0000D3C50000}"/>
    <cellStyle name="Tính toán 3 14" xfId="41805" xr:uid="{00000000-0005-0000-0000-0000D4C50000}"/>
    <cellStyle name="Tính toán 3 15" xfId="46683" xr:uid="{00000000-0005-0000-0000-0000D5C50000}"/>
    <cellStyle name="Tính toán 3 16" xfId="52707" xr:uid="{00000000-0005-0000-0000-0000D6C50000}"/>
    <cellStyle name="Tính toán 3 2" xfId="7435" xr:uid="{00000000-0005-0000-0000-0000D7C50000}"/>
    <cellStyle name="Tính toán 3 2 2" xfId="19385" xr:uid="{00000000-0005-0000-0000-0000D8C50000}"/>
    <cellStyle name="Tính toán 3 2 3" xfId="26600" xr:uid="{00000000-0005-0000-0000-0000D9C50000}"/>
    <cellStyle name="Tính toán 3 2 4" xfId="31666" xr:uid="{00000000-0005-0000-0000-0000DAC50000}"/>
    <cellStyle name="Tính toán 3 2 5" xfId="36342" xr:uid="{00000000-0005-0000-0000-0000DBC50000}"/>
    <cellStyle name="Tính toán 3 2 6" xfId="41806" xr:uid="{00000000-0005-0000-0000-0000DCC50000}"/>
    <cellStyle name="Tính toán 3 2 7" xfId="46684" xr:uid="{00000000-0005-0000-0000-0000DDC50000}"/>
    <cellStyle name="Tính toán 3 2 8" xfId="52708" xr:uid="{00000000-0005-0000-0000-0000DEC50000}"/>
    <cellStyle name="Tính toán 3 3" xfId="7953" xr:uid="{00000000-0005-0000-0000-0000DFC50000}"/>
    <cellStyle name="Tính toán 3 3 2" xfId="19386" xr:uid="{00000000-0005-0000-0000-0000E0C50000}"/>
    <cellStyle name="Tính toán 3 3 3" xfId="26601" xr:uid="{00000000-0005-0000-0000-0000E1C50000}"/>
    <cellStyle name="Tính toán 3 3 4" xfId="31667" xr:uid="{00000000-0005-0000-0000-0000E2C50000}"/>
    <cellStyle name="Tính toán 3 3 5" xfId="36343" xr:uid="{00000000-0005-0000-0000-0000E3C50000}"/>
    <cellStyle name="Tính toán 3 3 6" xfId="41807" xr:uid="{00000000-0005-0000-0000-0000E4C50000}"/>
    <cellStyle name="Tính toán 3 3 7" xfId="46685" xr:uid="{00000000-0005-0000-0000-0000E5C50000}"/>
    <cellStyle name="Tính toán 3 3 8" xfId="52709" xr:uid="{00000000-0005-0000-0000-0000E6C50000}"/>
    <cellStyle name="Tính toán 3 4" xfId="8294" xr:uid="{00000000-0005-0000-0000-0000E7C50000}"/>
    <cellStyle name="Tính toán 3 4 2" xfId="19387" xr:uid="{00000000-0005-0000-0000-0000E8C50000}"/>
    <cellStyle name="Tính toán 3 4 3" xfId="26602" xr:uid="{00000000-0005-0000-0000-0000E9C50000}"/>
    <cellStyle name="Tính toán 3 4 4" xfId="31668" xr:uid="{00000000-0005-0000-0000-0000EAC50000}"/>
    <cellStyle name="Tính toán 3 4 5" xfId="36344" xr:uid="{00000000-0005-0000-0000-0000EBC50000}"/>
    <cellStyle name="Tính toán 3 4 6" xfId="41808" xr:uid="{00000000-0005-0000-0000-0000ECC50000}"/>
    <cellStyle name="Tính toán 3 4 7" xfId="46686" xr:uid="{00000000-0005-0000-0000-0000EDC50000}"/>
    <cellStyle name="Tính toán 3 4 8" xfId="52710" xr:uid="{00000000-0005-0000-0000-0000EEC50000}"/>
    <cellStyle name="Tính toán 3 5" xfId="8729" xr:uid="{00000000-0005-0000-0000-0000EFC50000}"/>
    <cellStyle name="Tính toán 3 5 2" xfId="19388" xr:uid="{00000000-0005-0000-0000-0000F0C50000}"/>
    <cellStyle name="Tính toán 3 5 3" xfId="26603" xr:uid="{00000000-0005-0000-0000-0000F1C50000}"/>
    <cellStyle name="Tính toán 3 5 4" xfId="31669" xr:uid="{00000000-0005-0000-0000-0000F2C50000}"/>
    <cellStyle name="Tính toán 3 5 5" xfId="36345" xr:uid="{00000000-0005-0000-0000-0000F3C50000}"/>
    <cellStyle name="Tính toán 3 5 6" xfId="41809" xr:uid="{00000000-0005-0000-0000-0000F4C50000}"/>
    <cellStyle name="Tính toán 3 5 7" xfId="46687" xr:uid="{00000000-0005-0000-0000-0000F5C50000}"/>
    <cellStyle name="Tính toán 3 5 8" xfId="52711" xr:uid="{00000000-0005-0000-0000-0000F6C50000}"/>
    <cellStyle name="Tính toán 3 6" xfId="9076" xr:uid="{00000000-0005-0000-0000-0000F7C50000}"/>
    <cellStyle name="Tính toán 3 6 2" xfId="19389" xr:uid="{00000000-0005-0000-0000-0000F8C50000}"/>
    <cellStyle name="Tính toán 3 6 3" xfId="26604" xr:uid="{00000000-0005-0000-0000-0000F9C50000}"/>
    <cellStyle name="Tính toán 3 6 4" xfId="31670" xr:uid="{00000000-0005-0000-0000-0000FAC50000}"/>
    <cellStyle name="Tính toán 3 6 5" xfId="36346" xr:uid="{00000000-0005-0000-0000-0000FBC50000}"/>
    <cellStyle name="Tính toán 3 6 6" xfId="41810" xr:uid="{00000000-0005-0000-0000-0000FCC50000}"/>
    <cellStyle name="Tính toán 3 6 7" xfId="46688" xr:uid="{00000000-0005-0000-0000-0000FDC50000}"/>
    <cellStyle name="Tính toán 3 6 8" xfId="52712" xr:uid="{00000000-0005-0000-0000-0000FEC50000}"/>
    <cellStyle name="Tính toán 3 7" xfId="9526" xr:uid="{00000000-0005-0000-0000-0000FFC50000}"/>
    <cellStyle name="Tính toán 3 7 2" xfId="19390" xr:uid="{00000000-0005-0000-0000-000000C60000}"/>
    <cellStyle name="Tính toán 3 7 3" xfId="26605" xr:uid="{00000000-0005-0000-0000-000001C60000}"/>
    <cellStyle name="Tính toán 3 7 4" xfId="31671" xr:uid="{00000000-0005-0000-0000-000002C60000}"/>
    <cellStyle name="Tính toán 3 7 5" xfId="36347" xr:uid="{00000000-0005-0000-0000-000003C60000}"/>
    <cellStyle name="Tính toán 3 7 6" xfId="41811" xr:uid="{00000000-0005-0000-0000-000004C60000}"/>
    <cellStyle name="Tính toán 3 7 7" xfId="46689" xr:uid="{00000000-0005-0000-0000-000005C60000}"/>
    <cellStyle name="Tính toán 3 7 8" xfId="52713" xr:uid="{00000000-0005-0000-0000-000006C60000}"/>
    <cellStyle name="Tính toán 3 8" xfId="9842" xr:uid="{00000000-0005-0000-0000-000007C60000}"/>
    <cellStyle name="Tính toán 3 8 2" xfId="19391" xr:uid="{00000000-0005-0000-0000-000008C60000}"/>
    <cellStyle name="Tính toán 3 8 3" xfId="26606" xr:uid="{00000000-0005-0000-0000-000009C60000}"/>
    <cellStyle name="Tính toán 3 8 4" xfId="31672" xr:uid="{00000000-0005-0000-0000-00000AC60000}"/>
    <cellStyle name="Tính toán 3 8 5" xfId="36348" xr:uid="{00000000-0005-0000-0000-00000BC60000}"/>
    <cellStyle name="Tính toán 3 8 6" xfId="41812" xr:uid="{00000000-0005-0000-0000-00000CC60000}"/>
    <cellStyle name="Tính toán 3 8 7" xfId="46690" xr:uid="{00000000-0005-0000-0000-00000DC60000}"/>
    <cellStyle name="Tính toán 3 8 8" xfId="52714" xr:uid="{00000000-0005-0000-0000-00000EC60000}"/>
    <cellStyle name="Tính toán 3 9" xfId="10111" xr:uid="{00000000-0005-0000-0000-00000FC60000}"/>
    <cellStyle name="Tính toán 3 9 2" xfId="19392" xr:uid="{00000000-0005-0000-0000-000010C60000}"/>
    <cellStyle name="Tính toán 3 9 3" xfId="26607" xr:uid="{00000000-0005-0000-0000-000011C60000}"/>
    <cellStyle name="Tính toán 3 9 4" xfId="31673" xr:uid="{00000000-0005-0000-0000-000012C60000}"/>
    <cellStyle name="Tính toán 3 9 5" xfId="36349" xr:uid="{00000000-0005-0000-0000-000013C60000}"/>
    <cellStyle name="Tính toán 3 9 6" xfId="41813" xr:uid="{00000000-0005-0000-0000-000014C60000}"/>
    <cellStyle name="Tính toán 3 9 7" xfId="46691" xr:uid="{00000000-0005-0000-0000-000015C60000}"/>
    <cellStyle name="Tính toán 3 9 8" xfId="52715" xr:uid="{00000000-0005-0000-0000-000016C60000}"/>
    <cellStyle name="Tính toán 4" xfId="4637" xr:uid="{00000000-0005-0000-0000-000017C60000}"/>
    <cellStyle name="Tính toán 4 10" xfId="19393" xr:uid="{00000000-0005-0000-0000-000018C60000}"/>
    <cellStyle name="Tính toán 4 11" xfId="26608" xr:uid="{00000000-0005-0000-0000-000019C60000}"/>
    <cellStyle name="Tính toán 4 12" xfId="31674" xr:uid="{00000000-0005-0000-0000-00001AC60000}"/>
    <cellStyle name="Tính toán 4 13" xfId="36350" xr:uid="{00000000-0005-0000-0000-00001BC60000}"/>
    <cellStyle name="Tính toán 4 14" xfId="41814" xr:uid="{00000000-0005-0000-0000-00001CC60000}"/>
    <cellStyle name="Tính toán 4 15" xfId="46692" xr:uid="{00000000-0005-0000-0000-00001DC60000}"/>
    <cellStyle name="Tính toán 4 16" xfId="52716" xr:uid="{00000000-0005-0000-0000-00001EC60000}"/>
    <cellStyle name="Tính toán 4 2" xfId="6841" xr:uid="{00000000-0005-0000-0000-00001FC60000}"/>
    <cellStyle name="Tính toán 4 2 2" xfId="19394" xr:uid="{00000000-0005-0000-0000-000020C60000}"/>
    <cellStyle name="Tính toán 4 2 3" xfId="26609" xr:uid="{00000000-0005-0000-0000-000021C60000}"/>
    <cellStyle name="Tính toán 4 2 4" xfId="31675" xr:uid="{00000000-0005-0000-0000-000022C60000}"/>
    <cellStyle name="Tính toán 4 2 5" xfId="36351" xr:uid="{00000000-0005-0000-0000-000023C60000}"/>
    <cellStyle name="Tính toán 4 2 6" xfId="41815" xr:uid="{00000000-0005-0000-0000-000024C60000}"/>
    <cellStyle name="Tính toán 4 2 7" xfId="46693" xr:uid="{00000000-0005-0000-0000-000025C60000}"/>
    <cellStyle name="Tính toán 4 2 8" xfId="52717" xr:uid="{00000000-0005-0000-0000-000026C60000}"/>
    <cellStyle name="Tính toán 4 3" xfId="5905" xr:uid="{00000000-0005-0000-0000-000027C60000}"/>
    <cellStyle name="Tính toán 4 3 2" xfId="19395" xr:uid="{00000000-0005-0000-0000-000028C60000}"/>
    <cellStyle name="Tính toán 4 3 3" xfId="26610" xr:uid="{00000000-0005-0000-0000-000029C60000}"/>
    <cellStyle name="Tính toán 4 3 4" xfId="31676" xr:uid="{00000000-0005-0000-0000-00002AC60000}"/>
    <cellStyle name="Tính toán 4 3 5" xfId="36352" xr:uid="{00000000-0005-0000-0000-00002BC60000}"/>
    <cellStyle name="Tính toán 4 3 6" xfId="41816" xr:uid="{00000000-0005-0000-0000-00002CC60000}"/>
    <cellStyle name="Tính toán 4 3 7" xfId="46694" xr:uid="{00000000-0005-0000-0000-00002DC60000}"/>
    <cellStyle name="Tính toán 4 3 8" xfId="52718" xr:uid="{00000000-0005-0000-0000-00002EC60000}"/>
    <cellStyle name="Tính toán 4 4" xfId="5072" xr:uid="{00000000-0005-0000-0000-00002FC60000}"/>
    <cellStyle name="Tính toán 4 4 2" xfId="19396" xr:uid="{00000000-0005-0000-0000-000030C60000}"/>
    <cellStyle name="Tính toán 4 4 3" xfId="26611" xr:uid="{00000000-0005-0000-0000-000031C60000}"/>
    <cellStyle name="Tính toán 4 4 4" xfId="31677" xr:uid="{00000000-0005-0000-0000-000032C60000}"/>
    <cellStyle name="Tính toán 4 4 5" xfId="36353" xr:uid="{00000000-0005-0000-0000-000033C60000}"/>
    <cellStyle name="Tính toán 4 4 6" xfId="41817" xr:uid="{00000000-0005-0000-0000-000034C60000}"/>
    <cellStyle name="Tính toán 4 4 7" xfId="46695" xr:uid="{00000000-0005-0000-0000-000035C60000}"/>
    <cellStyle name="Tính toán 4 4 8" xfId="52719" xr:uid="{00000000-0005-0000-0000-000036C60000}"/>
    <cellStyle name="Tính toán 4 5" xfId="5607" xr:uid="{00000000-0005-0000-0000-000037C60000}"/>
    <cellStyle name="Tính toán 4 5 2" xfId="19397" xr:uid="{00000000-0005-0000-0000-000038C60000}"/>
    <cellStyle name="Tính toán 4 5 3" xfId="26612" xr:uid="{00000000-0005-0000-0000-000039C60000}"/>
    <cellStyle name="Tính toán 4 5 4" xfId="31678" xr:uid="{00000000-0005-0000-0000-00003AC60000}"/>
    <cellStyle name="Tính toán 4 5 5" xfId="36354" xr:uid="{00000000-0005-0000-0000-00003BC60000}"/>
    <cellStyle name="Tính toán 4 5 6" xfId="41818" xr:uid="{00000000-0005-0000-0000-00003CC60000}"/>
    <cellStyle name="Tính toán 4 5 7" xfId="46696" xr:uid="{00000000-0005-0000-0000-00003DC60000}"/>
    <cellStyle name="Tính toán 4 5 8" xfId="52720" xr:uid="{00000000-0005-0000-0000-00003EC60000}"/>
    <cellStyle name="Tính toán 4 6" xfId="4238" xr:uid="{00000000-0005-0000-0000-00003FC60000}"/>
    <cellStyle name="Tính toán 4 6 2" xfId="19398" xr:uid="{00000000-0005-0000-0000-000040C60000}"/>
    <cellStyle name="Tính toán 4 6 3" xfId="26613" xr:uid="{00000000-0005-0000-0000-000041C60000}"/>
    <cellStyle name="Tính toán 4 6 4" xfId="31679" xr:uid="{00000000-0005-0000-0000-000042C60000}"/>
    <cellStyle name="Tính toán 4 6 5" xfId="36355" xr:uid="{00000000-0005-0000-0000-000043C60000}"/>
    <cellStyle name="Tính toán 4 6 6" xfId="41819" xr:uid="{00000000-0005-0000-0000-000044C60000}"/>
    <cellStyle name="Tính toán 4 6 7" xfId="46697" xr:uid="{00000000-0005-0000-0000-000045C60000}"/>
    <cellStyle name="Tính toán 4 6 8" xfId="52721" xr:uid="{00000000-0005-0000-0000-000046C60000}"/>
    <cellStyle name="Tính toán 4 7" xfId="5692" xr:uid="{00000000-0005-0000-0000-000047C60000}"/>
    <cellStyle name="Tính toán 4 7 2" xfId="19399" xr:uid="{00000000-0005-0000-0000-000048C60000}"/>
    <cellStyle name="Tính toán 4 7 3" xfId="26614" xr:uid="{00000000-0005-0000-0000-000049C60000}"/>
    <cellStyle name="Tính toán 4 7 4" xfId="31680" xr:uid="{00000000-0005-0000-0000-00004AC60000}"/>
    <cellStyle name="Tính toán 4 7 5" xfId="36356" xr:uid="{00000000-0005-0000-0000-00004BC60000}"/>
    <cellStyle name="Tính toán 4 7 6" xfId="41820" xr:uid="{00000000-0005-0000-0000-00004CC60000}"/>
    <cellStyle name="Tính toán 4 7 7" xfId="46698" xr:uid="{00000000-0005-0000-0000-00004DC60000}"/>
    <cellStyle name="Tính toán 4 7 8" xfId="52722" xr:uid="{00000000-0005-0000-0000-00004EC60000}"/>
    <cellStyle name="Tính toán 4 8" xfId="4729" xr:uid="{00000000-0005-0000-0000-00004FC60000}"/>
    <cellStyle name="Tính toán 4 8 2" xfId="19400" xr:uid="{00000000-0005-0000-0000-000050C60000}"/>
    <cellStyle name="Tính toán 4 8 3" xfId="26615" xr:uid="{00000000-0005-0000-0000-000051C60000}"/>
    <cellStyle name="Tính toán 4 8 4" xfId="31681" xr:uid="{00000000-0005-0000-0000-000052C60000}"/>
    <cellStyle name="Tính toán 4 8 5" xfId="36357" xr:uid="{00000000-0005-0000-0000-000053C60000}"/>
    <cellStyle name="Tính toán 4 8 6" xfId="41821" xr:uid="{00000000-0005-0000-0000-000054C60000}"/>
    <cellStyle name="Tính toán 4 8 7" xfId="46699" xr:uid="{00000000-0005-0000-0000-000055C60000}"/>
    <cellStyle name="Tính toán 4 8 8" xfId="52723" xr:uid="{00000000-0005-0000-0000-000056C60000}"/>
    <cellStyle name="Tính toán 4 9" xfId="6482" xr:uid="{00000000-0005-0000-0000-000057C60000}"/>
    <cellStyle name="Tính toán 4 9 2" xfId="19401" xr:uid="{00000000-0005-0000-0000-000058C60000}"/>
    <cellStyle name="Tính toán 4 9 3" xfId="26616" xr:uid="{00000000-0005-0000-0000-000059C60000}"/>
    <cellStyle name="Tính toán 4 9 4" xfId="31682" xr:uid="{00000000-0005-0000-0000-00005AC60000}"/>
    <cellStyle name="Tính toán 4 9 5" xfId="36358" xr:uid="{00000000-0005-0000-0000-00005BC60000}"/>
    <cellStyle name="Tính toán 4 9 6" xfId="41822" xr:uid="{00000000-0005-0000-0000-00005CC60000}"/>
    <cellStyle name="Tính toán 4 9 7" xfId="46700" xr:uid="{00000000-0005-0000-0000-00005DC60000}"/>
    <cellStyle name="Tính toán 4 9 8" xfId="52724" xr:uid="{00000000-0005-0000-0000-00005EC60000}"/>
    <cellStyle name="Tính toán 5" xfId="4619" xr:uid="{00000000-0005-0000-0000-00005FC60000}"/>
    <cellStyle name="Tính toán 5 2" xfId="19402" xr:uid="{00000000-0005-0000-0000-000060C60000}"/>
    <cellStyle name="Tính toán 5 3" xfId="26617" xr:uid="{00000000-0005-0000-0000-000061C60000}"/>
    <cellStyle name="Tính toán 5 4" xfId="31683" xr:uid="{00000000-0005-0000-0000-000062C60000}"/>
    <cellStyle name="Tính toán 5 5" xfId="36359" xr:uid="{00000000-0005-0000-0000-000063C60000}"/>
    <cellStyle name="Tính toán 5 6" xfId="41823" xr:uid="{00000000-0005-0000-0000-000064C60000}"/>
    <cellStyle name="Tính toán 5 7" xfId="46701" xr:uid="{00000000-0005-0000-0000-000065C60000}"/>
    <cellStyle name="Tính toán 5 8" xfId="52725" xr:uid="{00000000-0005-0000-0000-000066C60000}"/>
    <cellStyle name="Tính toán 6" xfId="3825" xr:uid="{00000000-0005-0000-0000-000067C60000}"/>
    <cellStyle name="Tính toán 6 2" xfId="19403" xr:uid="{00000000-0005-0000-0000-000068C60000}"/>
    <cellStyle name="Tính toán 6 3" xfId="26618" xr:uid="{00000000-0005-0000-0000-000069C60000}"/>
    <cellStyle name="Tính toán 6 4" xfId="31684" xr:uid="{00000000-0005-0000-0000-00006AC60000}"/>
    <cellStyle name="Tính toán 6 5" xfId="36360" xr:uid="{00000000-0005-0000-0000-00006BC60000}"/>
    <cellStyle name="Tính toán 6 6" xfId="41824" xr:uid="{00000000-0005-0000-0000-00006CC60000}"/>
    <cellStyle name="Tính toán 6 7" xfId="46702" xr:uid="{00000000-0005-0000-0000-00006DC60000}"/>
    <cellStyle name="Tính toán 6 8" xfId="52726" xr:uid="{00000000-0005-0000-0000-00006EC60000}"/>
    <cellStyle name="Tính toán 7" xfId="6073" xr:uid="{00000000-0005-0000-0000-00006FC60000}"/>
    <cellStyle name="Tính toán 7 2" xfId="19404" xr:uid="{00000000-0005-0000-0000-000070C60000}"/>
    <cellStyle name="Tính toán 7 3" xfId="26619" xr:uid="{00000000-0005-0000-0000-000071C60000}"/>
    <cellStyle name="Tính toán 7 4" xfId="31685" xr:uid="{00000000-0005-0000-0000-000072C60000}"/>
    <cellStyle name="Tính toán 7 5" xfId="36361" xr:uid="{00000000-0005-0000-0000-000073C60000}"/>
    <cellStyle name="Tính toán 7 6" xfId="41825" xr:uid="{00000000-0005-0000-0000-000074C60000}"/>
    <cellStyle name="Tính toán 7 7" xfId="46703" xr:uid="{00000000-0005-0000-0000-000075C60000}"/>
    <cellStyle name="Tính toán 7 8" xfId="52727" xr:uid="{00000000-0005-0000-0000-000076C60000}"/>
    <cellStyle name="Tính toán 8" xfId="6237" xr:uid="{00000000-0005-0000-0000-000077C60000}"/>
    <cellStyle name="Tính toán 8 2" xfId="19405" xr:uid="{00000000-0005-0000-0000-000078C60000}"/>
    <cellStyle name="Tính toán 8 3" xfId="26620" xr:uid="{00000000-0005-0000-0000-000079C60000}"/>
    <cellStyle name="Tính toán 8 4" xfId="31686" xr:uid="{00000000-0005-0000-0000-00007AC60000}"/>
    <cellStyle name="Tính toán 8 5" xfId="36362" xr:uid="{00000000-0005-0000-0000-00007BC60000}"/>
    <cellStyle name="Tính toán 8 6" xfId="41826" xr:uid="{00000000-0005-0000-0000-00007CC60000}"/>
    <cellStyle name="Tính toán 8 7" xfId="46704" xr:uid="{00000000-0005-0000-0000-00007DC60000}"/>
    <cellStyle name="Tính toán 8 8" xfId="52728" xr:uid="{00000000-0005-0000-0000-00007EC60000}"/>
    <cellStyle name="Tính toán 9" xfId="6387" xr:uid="{00000000-0005-0000-0000-00007FC60000}"/>
    <cellStyle name="Tính toán 9 2" xfId="19406" xr:uid="{00000000-0005-0000-0000-000080C60000}"/>
    <cellStyle name="Tính toán 9 3" xfId="26621" xr:uid="{00000000-0005-0000-0000-000081C60000}"/>
    <cellStyle name="Tính toán 9 4" xfId="31687" xr:uid="{00000000-0005-0000-0000-000082C60000}"/>
    <cellStyle name="Tính toán 9 5" xfId="36363" xr:uid="{00000000-0005-0000-0000-000083C60000}"/>
    <cellStyle name="Tính toán 9 6" xfId="41827" xr:uid="{00000000-0005-0000-0000-000084C60000}"/>
    <cellStyle name="Tính toán 9 7" xfId="46705" xr:uid="{00000000-0005-0000-0000-000085C60000}"/>
    <cellStyle name="Tính toán 9 8" xfId="52729" xr:uid="{00000000-0005-0000-0000-000086C60000}"/>
    <cellStyle name="TiÓu môc" xfId="2306" xr:uid="{00000000-0005-0000-0000-000087C60000}"/>
    <cellStyle name="TiÓu môc 2" xfId="12073" xr:uid="{00000000-0005-0000-0000-000088C60000}"/>
    <cellStyle name="Title 2" xfId="2307" xr:uid="{00000000-0005-0000-0000-000089C60000}"/>
    <cellStyle name="Title 2 2" xfId="2308" xr:uid="{00000000-0005-0000-0000-00008AC60000}"/>
    <cellStyle name="Title 2 2 2" xfId="12075" xr:uid="{00000000-0005-0000-0000-00008BC60000}"/>
    <cellStyle name="Title 2 3" xfId="12074" xr:uid="{00000000-0005-0000-0000-00008CC60000}"/>
    <cellStyle name="Title 3" xfId="2309" xr:uid="{00000000-0005-0000-0000-00008DC60000}"/>
    <cellStyle name="Title 3 2" xfId="12076" xr:uid="{00000000-0005-0000-0000-00008EC60000}"/>
    <cellStyle name="Title 4" xfId="6027" xr:uid="{00000000-0005-0000-0000-00008FC60000}"/>
    <cellStyle name="Title 4 2" xfId="19407" xr:uid="{00000000-0005-0000-0000-000090C60000}"/>
    <cellStyle name="Tổng" xfId="2310" xr:uid="{00000000-0005-0000-0000-0000ABC70000}"/>
    <cellStyle name="Tổng 10" xfId="12077" xr:uid="{00000000-0005-0000-0000-0000ACC70000}"/>
    <cellStyle name="Tổng 2" xfId="4923" xr:uid="{00000000-0005-0000-0000-0000ADC70000}"/>
    <cellStyle name="Tổng 2 10" xfId="26623" xr:uid="{00000000-0005-0000-0000-0000AEC70000}"/>
    <cellStyle name="Tổng 2 11" xfId="31688" xr:uid="{00000000-0005-0000-0000-0000AFC70000}"/>
    <cellStyle name="Tổng 2 12" xfId="36364" xr:uid="{00000000-0005-0000-0000-0000B0C70000}"/>
    <cellStyle name="Tổng 2 13" xfId="41828" xr:uid="{00000000-0005-0000-0000-0000B1C70000}"/>
    <cellStyle name="Tổng 2 14" xfId="46706" xr:uid="{00000000-0005-0000-0000-0000B2C70000}"/>
    <cellStyle name="Tổng 2 15" xfId="52730" xr:uid="{00000000-0005-0000-0000-0000B3C70000}"/>
    <cellStyle name="Tổng 2 2" xfId="7209" xr:uid="{00000000-0005-0000-0000-0000B4C70000}"/>
    <cellStyle name="Tổng 2 2 2" xfId="19409" xr:uid="{00000000-0005-0000-0000-0000B5C70000}"/>
    <cellStyle name="Tổng 2 2 3" xfId="26624" xr:uid="{00000000-0005-0000-0000-0000B6C70000}"/>
    <cellStyle name="Tổng 2 2 4" xfId="31689" xr:uid="{00000000-0005-0000-0000-0000B7C70000}"/>
    <cellStyle name="Tổng 2 2 5" xfId="36365" xr:uid="{00000000-0005-0000-0000-0000B8C70000}"/>
    <cellStyle name="Tổng 2 2 6" xfId="41829" xr:uid="{00000000-0005-0000-0000-0000B9C70000}"/>
    <cellStyle name="Tổng 2 2 7" xfId="46707" xr:uid="{00000000-0005-0000-0000-0000BAC70000}"/>
    <cellStyle name="Tổng 2 2 8" xfId="52731" xr:uid="{00000000-0005-0000-0000-0000BBC70000}"/>
    <cellStyle name="Tổng 2 3" xfId="7755" xr:uid="{00000000-0005-0000-0000-0000BCC70000}"/>
    <cellStyle name="Tổng 2 3 2" xfId="19410" xr:uid="{00000000-0005-0000-0000-0000BDC70000}"/>
    <cellStyle name="Tổng 2 3 3" xfId="26625" xr:uid="{00000000-0005-0000-0000-0000BEC70000}"/>
    <cellStyle name="Tổng 2 3 4" xfId="31690" xr:uid="{00000000-0005-0000-0000-0000BFC70000}"/>
    <cellStyle name="Tổng 2 3 5" xfId="36366" xr:uid="{00000000-0005-0000-0000-0000C0C70000}"/>
    <cellStyle name="Tổng 2 3 6" xfId="41830" xr:uid="{00000000-0005-0000-0000-0000C1C70000}"/>
    <cellStyle name="Tổng 2 3 7" xfId="46708" xr:uid="{00000000-0005-0000-0000-0000C2C70000}"/>
    <cellStyle name="Tổng 2 3 8" xfId="52732" xr:uid="{00000000-0005-0000-0000-0000C3C70000}"/>
    <cellStyle name="Tổng 2 4" xfId="8079" xr:uid="{00000000-0005-0000-0000-0000C4C70000}"/>
    <cellStyle name="Tổng 2 4 2" xfId="19411" xr:uid="{00000000-0005-0000-0000-0000C5C70000}"/>
    <cellStyle name="Tổng 2 4 3" xfId="26626" xr:uid="{00000000-0005-0000-0000-0000C6C70000}"/>
    <cellStyle name="Tổng 2 4 4" xfId="31691" xr:uid="{00000000-0005-0000-0000-0000C7C70000}"/>
    <cellStyle name="Tổng 2 4 5" xfId="36367" xr:uid="{00000000-0005-0000-0000-0000C8C70000}"/>
    <cellStyle name="Tổng 2 4 6" xfId="41831" xr:uid="{00000000-0005-0000-0000-0000C9C70000}"/>
    <cellStyle name="Tổng 2 4 7" xfId="46709" xr:uid="{00000000-0005-0000-0000-0000CAC70000}"/>
    <cellStyle name="Tổng 2 4 8" xfId="52733" xr:uid="{00000000-0005-0000-0000-0000CBC70000}"/>
    <cellStyle name="Tổng 2 5" xfId="8528" xr:uid="{00000000-0005-0000-0000-0000CCC70000}"/>
    <cellStyle name="Tổng 2 5 2" xfId="19412" xr:uid="{00000000-0005-0000-0000-0000CDC70000}"/>
    <cellStyle name="Tổng 2 5 3" xfId="26627" xr:uid="{00000000-0005-0000-0000-0000CEC70000}"/>
    <cellStyle name="Tổng 2 5 4" xfId="31692" xr:uid="{00000000-0005-0000-0000-0000CFC70000}"/>
    <cellStyle name="Tổng 2 5 5" xfId="36368" xr:uid="{00000000-0005-0000-0000-0000D0C70000}"/>
    <cellStyle name="Tổng 2 5 6" xfId="41832" xr:uid="{00000000-0005-0000-0000-0000D1C70000}"/>
    <cellStyle name="Tổng 2 5 7" xfId="46710" xr:uid="{00000000-0005-0000-0000-0000D2C70000}"/>
    <cellStyle name="Tổng 2 5 8" xfId="52734" xr:uid="{00000000-0005-0000-0000-0000D3C70000}"/>
    <cellStyle name="Tổng 2 6" xfId="8875" xr:uid="{00000000-0005-0000-0000-0000D4C70000}"/>
    <cellStyle name="Tổng 2 6 2" xfId="19413" xr:uid="{00000000-0005-0000-0000-0000D5C70000}"/>
    <cellStyle name="Tổng 2 6 3" xfId="26628" xr:uid="{00000000-0005-0000-0000-0000D6C70000}"/>
    <cellStyle name="Tổng 2 6 4" xfId="31693" xr:uid="{00000000-0005-0000-0000-0000D7C70000}"/>
    <cellStyle name="Tổng 2 6 5" xfId="36369" xr:uid="{00000000-0005-0000-0000-0000D8C70000}"/>
    <cellStyle name="Tổng 2 6 6" xfId="41833" xr:uid="{00000000-0005-0000-0000-0000D9C70000}"/>
    <cellStyle name="Tổng 2 6 7" xfId="46711" xr:uid="{00000000-0005-0000-0000-0000DAC70000}"/>
    <cellStyle name="Tổng 2 6 8" xfId="52735" xr:uid="{00000000-0005-0000-0000-0000DBC70000}"/>
    <cellStyle name="Tổng 2 7" xfId="9687" xr:uid="{00000000-0005-0000-0000-0000DCC70000}"/>
    <cellStyle name="Tổng 2 7 2" xfId="19414" xr:uid="{00000000-0005-0000-0000-0000DDC70000}"/>
    <cellStyle name="Tổng 2 7 3" xfId="26629" xr:uid="{00000000-0005-0000-0000-0000DEC70000}"/>
    <cellStyle name="Tổng 2 7 4" xfId="31694" xr:uid="{00000000-0005-0000-0000-0000DFC70000}"/>
    <cellStyle name="Tổng 2 7 5" xfId="36370" xr:uid="{00000000-0005-0000-0000-0000E0C70000}"/>
    <cellStyle name="Tổng 2 7 6" xfId="41834" xr:uid="{00000000-0005-0000-0000-0000E1C70000}"/>
    <cellStyle name="Tổng 2 7 7" xfId="46712" xr:uid="{00000000-0005-0000-0000-0000E2C70000}"/>
    <cellStyle name="Tổng 2 7 8" xfId="52736" xr:uid="{00000000-0005-0000-0000-0000E3C70000}"/>
    <cellStyle name="Tổng 2 8" xfId="9954" xr:uid="{00000000-0005-0000-0000-0000E4C70000}"/>
    <cellStyle name="Tổng 2 8 2" xfId="19415" xr:uid="{00000000-0005-0000-0000-0000E5C70000}"/>
    <cellStyle name="Tổng 2 8 3" xfId="26630" xr:uid="{00000000-0005-0000-0000-0000E6C70000}"/>
    <cellStyle name="Tổng 2 8 4" xfId="31695" xr:uid="{00000000-0005-0000-0000-0000E7C70000}"/>
    <cellStyle name="Tổng 2 8 5" xfId="36371" xr:uid="{00000000-0005-0000-0000-0000E8C70000}"/>
    <cellStyle name="Tổng 2 8 6" xfId="41835" xr:uid="{00000000-0005-0000-0000-0000E9C70000}"/>
    <cellStyle name="Tổng 2 8 7" xfId="46713" xr:uid="{00000000-0005-0000-0000-0000EAC70000}"/>
    <cellStyle name="Tổng 2 8 8" xfId="52737" xr:uid="{00000000-0005-0000-0000-0000EBC70000}"/>
    <cellStyle name="Tổng 2 9" xfId="19408" xr:uid="{00000000-0005-0000-0000-0000ECC70000}"/>
    <cellStyle name="Tổng 3" xfId="5264" xr:uid="{00000000-0005-0000-0000-0000EDC70000}"/>
    <cellStyle name="Tổng 3 10" xfId="19416" xr:uid="{00000000-0005-0000-0000-0000EEC70000}"/>
    <cellStyle name="Tổng 3 11" xfId="26631" xr:uid="{00000000-0005-0000-0000-0000EFC70000}"/>
    <cellStyle name="Tổng 3 12" xfId="31696" xr:uid="{00000000-0005-0000-0000-0000F0C70000}"/>
    <cellStyle name="Tổng 3 13" xfId="36372" xr:uid="{00000000-0005-0000-0000-0000F1C70000}"/>
    <cellStyle name="Tổng 3 14" xfId="41836" xr:uid="{00000000-0005-0000-0000-0000F2C70000}"/>
    <cellStyle name="Tổng 3 15" xfId="46714" xr:uid="{00000000-0005-0000-0000-0000F3C70000}"/>
    <cellStyle name="Tổng 3 16" xfId="52738" xr:uid="{00000000-0005-0000-0000-0000F4C70000}"/>
    <cellStyle name="Tổng 3 2" xfId="6764" xr:uid="{00000000-0005-0000-0000-0000F5C70000}"/>
    <cellStyle name="Tổng 3 2 2" xfId="19417" xr:uid="{00000000-0005-0000-0000-0000F6C70000}"/>
    <cellStyle name="Tổng 3 2 3" xfId="26632" xr:uid="{00000000-0005-0000-0000-0000F7C70000}"/>
    <cellStyle name="Tổng 3 2 4" xfId="31697" xr:uid="{00000000-0005-0000-0000-0000F8C70000}"/>
    <cellStyle name="Tổng 3 2 5" xfId="36373" xr:uid="{00000000-0005-0000-0000-0000F9C70000}"/>
    <cellStyle name="Tổng 3 2 6" xfId="41837" xr:uid="{00000000-0005-0000-0000-0000FAC70000}"/>
    <cellStyle name="Tổng 3 2 7" xfId="46715" xr:uid="{00000000-0005-0000-0000-0000FBC70000}"/>
    <cellStyle name="Tổng 3 2 8" xfId="52739" xr:uid="{00000000-0005-0000-0000-0000FCC70000}"/>
    <cellStyle name="Tổng 3 3" xfId="3920" xr:uid="{00000000-0005-0000-0000-0000FDC70000}"/>
    <cellStyle name="Tổng 3 3 2" xfId="19418" xr:uid="{00000000-0005-0000-0000-0000FEC70000}"/>
    <cellStyle name="Tổng 3 3 3" xfId="26633" xr:uid="{00000000-0005-0000-0000-0000FFC70000}"/>
    <cellStyle name="Tổng 3 3 4" xfId="31698" xr:uid="{00000000-0005-0000-0000-000000C80000}"/>
    <cellStyle name="Tổng 3 3 5" xfId="36374" xr:uid="{00000000-0005-0000-0000-000001C80000}"/>
    <cellStyle name="Tổng 3 3 6" xfId="41838" xr:uid="{00000000-0005-0000-0000-000002C80000}"/>
    <cellStyle name="Tổng 3 3 7" xfId="46716" xr:uid="{00000000-0005-0000-0000-000003C80000}"/>
    <cellStyle name="Tổng 3 3 8" xfId="52740" xr:uid="{00000000-0005-0000-0000-000004C80000}"/>
    <cellStyle name="Tổng 3 4" xfId="6243" xr:uid="{00000000-0005-0000-0000-000005C80000}"/>
    <cellStyle name="Tổng 3 4 2" xfId="19419" xr:uid="{00000000-0005-0000-0000-000006C80000}"/>
    <cellStyle name="Tổng 3 4 3" xfId="26634" xr:uid="{00000000-0005-0000-0000-000007C80000}"/>
    <cellStyle name="Tổng 3 4 4" xfId="31699" xr:uid="{00000000-0005-0000-0000-000008C80000}"/>
    <cellStyle name="Tổng 3 4 5" xfId="36375" xr:uid="{00000000-0005-0000-0000-000009C80000}"/>
    <cellStyle name="Tổng 3 4 6" xfId="41839" xr:uid="{00000000-0005-0000-0000-00000AC80000}"/>
    <cellStyle name="Tổng 3 4 7" xfId="46717" xr:uid="{00000000-0005-0000-0000-00000BC80000}"/>
    <cellStyle name="Tổng 3 4 8" xfId="52741" xr:uid="{00000000-0005-0000-0000-00000CC80000}"/>
    <cellStyle name="Tổng 3 5" xfId="7868" xr:uid="{00000000-0005-0000-0000-00000DC80000}"/>
    <cellStyle name="Tổng 3 5 2" xfId="19420" xr:uid="{00000000-0005-0000-0000-00000EC80000}"/>
    <cellStyle name="Tổng 3 5 3" xfId="26635" xr:uid="{00000000-0005-0000-0000-00000FC80000}"/>
    <cellStyle name="Tổng 3 5 4" xfId="31700" xr:uid="{00000000-0005-0000-0000-000010C80000}"/>
    <cellStyle name="Tổng 3 5 5" xfId="36376" xr:uid="{00000000-0005-0000-0000-000011C80000}"/>
    <cellStyle name="Tổng 3 5 6" xfId="41840" xr:uid="{00000000-0005-0000-0000-000012C80000}"/>
    <cellStyle name="Tổng 3 5 7" xfId="46718" xr:uid="{00000000-0005-0000-0000-000013C80000}"/>
    <cellStyle name="Tổng 3 5 8" xfId="52742" xr:uid="{00000000-0005-0000-0000-000014C80000}"/>
    <cellStyle name="Tổng 3 6" xfId="6024" xr:uid="{00000000-0005-0000-0000-000015C80000}"/>
    <cellStyle name="Tổng 3 6 2" xfId="19421" xr:uid="{00000000-0005-0000-0000-000016C80000}"/>
    <cellStyle name="Tổng 3 6 3" xfId="26636" xr:uid="{00000000-0005-0000-0000-000017C80000}"/>
    <cellStyle name="Tổng 3 6 4" xfId="31701" xr:uid="{00000000-0005-0000-0000-000018C80000}"/>
    <cellStyle name="Tổng 3 6 5" xfId="36377" xr:uid="{00000000-0005-0000-0000-000019C80000}"/>
    <cellStyle name="Tổng 3 6 6" xfId="41841" xr:uid="{00000000-0005-0000-0000-00001AC80000}"/>
    <cellStyle name="Tổng 3 6 7" xfId="46719" xr:uid="{00000000-0005-0000-0000-00001BC80000}"/>
    <cellStyle name="Tổng 3 6 8" xfId="52743" xr:uid="{00000000-0005-0000-0000-00001CC80000}"/>
    <cellStyle name="Tổng 3 7" xfId="5805" xr:uid="{00000000-0005-0000-0000-00001DC80000}"/>
    <cellStyle name="Tổng 3 7 2" xfId="19422" xr:uid="{00000000-0005-0000-0000-00001EC80000}"/>
    <cellStyle name="Tổng 3 7 3" xfId="26637" xr:uid="{00000000-0005-0000-0000-00001FC80000}"/>
    <cellStyle name="Tổng 3 7 4" xfId="31702" xr:uid="{00000000-0005-0000-0000-000020C80000}"/>
    <cellStyle name="Tổng 3 7 5" xfId="36378" xr:uid="{00000000-0005-0000-0000-000021C80000}"/>
    <cellStyle name="Tổng 3 7 6" xfId="41842" xr:uid="{00000000-0005-0000-0000-000022C80000}"/>
    <cellStyle name="Tổng 3 7 7" xfId="46720" xr:uid="{00000000-0005-0000-0000-000023C80000}"/>
    <cellStyle name="Tổng 3 7 8" xfId="52744" xr:uid="{00000000-0005-0000-0000-000024C80000}"/>
    <cellStyle name="Tổng 3 8" xfId="8408" xr:uid="{00000000-0005-0000-0000-000025C80000}"/>
    <cellStyle name="Tổng 3 8 2" xfId="19423" xr:uid="{00000000-0005-0000-0000-000026C80000}"/>
    <cellStyle name="Tổng 3 8 3" xfId="26638" xr:uid="{00000000-0005-0000-0000-000027C80000}"/>
    <cellStyle name="Tổng 3 8 4" xfId="31703" xr:uid="{00000000-0005-0000-0000-000028C80000}"/>
    <cellStyle name="Tổng 3 8 5" xfId="36379" xr:uid="{00000000-0005-0000-0000-000029C80000}"/>
    <cellStyle name="Tổng 3 8 6" xfId="41843" xr:uid="{00000000-0005-0000-0000-00002AC80000}"/>
    <cellStyle name="Tổng 3 8 7" xfId="46721" xr:uid="{00000000-0005-0000-0000-00002BC80000}"/>
    <cellStyle name="Tổng 3 8 8" xfId="52745" xr:uid="{00000000-0005-0000-0000-00002CC80000}"/>
    <cellStyle name="Tổng 3 9" xfId="4654" xr:uid="{00000000-0005-0000-0000-00002DC80000}"/>
    <cellStyle name="Tổng 3 9 2" xfId="19424" xr:uid="{00000000-0005-0000-0000-00002EC80000}"/>
    <cellStyle name="Tổng 3 9 3" xfId="26639" xr:uid="{00000000-0005-0000-0000-00002FC80000}"/>
    <cellStyle name="Tổng 3 9 4" xfId="31704" xr:uid="{00000000-0005-0000-0000-000030C80000}"/>
    <cellStyle name="Tổng 3 9 5" xfId="36380" xr:uid="{00000000-0005-0000-0000-000031C80000}"/>
    <cellStyle name="Tổng 3 9 6" xfId="41844" xr:uid="{00000000-0005-0000-0000-000032C80000}"/>
    <cellStyle name="Tổng 3 9 7" xfId="46722" xr:uid="{00000000-0005-0000-0000-000033C80000}"/>
    <cellStyle name="Tổng 3 9 8" xfId="52746" xr:uid="{00000000-0005-0000-0000-000034C80000}"/>
    <cellStyle name="Tổng 4" xfId="4059" xr:uid="{00000000-0005-0000-0000-000035C80000}"/>
    <cellStyle name="Tổng 4 10" xfId="19425" xr:uid="{00000000-0005-0000-0000-000036C80000}"/>
    <cellStyle name="Tổng 4 11" xfId="26640" xr:uid="{00000000-0005-0000-0000-000037C80000}"/>
    <cellStyle name="Tổng 4 12" xfId="31705" xr:uid="{00000000-0005-0000-0000-000038C80000}"/>
    <cellStyle name="Tổng 4 13" xfId="36381" xr:uid="{00000000-0005-0000-0000-000039C80000}"/>
    <cellStyle name="Tổng 4 14" xfId="41845" xr:uid="{00000000-0005-0000-0000-00003AC80000}"/>
    <cellStyle name="Tổng 4 15" xfId="46723" xr:uid="{00000000-0005-0000-0000-00003BC80000}"/>
    <cellStyle name="Tổng 4 16" xfId="52747" xr:uid="{00000000-0005-0000-0000-00003CC80000}"/>
    <cellStyle name="Tổng 4 2" xfId="7488" xr:uid="{00000000-0005-0000-0000-00003DC80000}"/>
    <cellStyle name="Tổng 4 2 2" xfId="19426" xr:uid="{00000000-0005-0000-0000-00003EC80000}"/>
    <cellStyle name="Tổng 4 2 3" xfId="26641" xr:uid="{00000000-0005-0000-0000-00003FC80000}"/>
    <cellStyle name="Tổng 4 2 4" xfId="31706" xr:uid="{00000000-0005-0000-0000-000040C80000}"/>
    <cellStyle name="Tổng 4 2 5" xfId="36382" xr:uid="{00000000-0005-0000-0000-000041C80000}"/>
    <cellStyle name="Tổng 4 2 6" xfId="41846" xr:uid="{00000000-0005-0000-0000-000042C80000}"/>
    <cellStyle name="Tổng 4 2 7" xfId="46724" xr:uid="{00000000-0005-0000-0000-000043C80000}"/>
    <cellStyle name="Tổng 4 2 8" xfId="52748" xr:uid="{00000000-0005-0000-0000-000044C80000}"/>
    <cellStyle name="Tổng 4 3" xfId="7983" xr:uid="{00000000-0005-0000-0000-000045C80000}"/>
    <cellStyle name="Tổng 4 3 2" xfId="19427" xr:uid="{00000000-0005-0000-0000-000046C80000}"/>
    <cellStyle name="Tổng 4 3 3" xfId="26642" xr:uid="{00000000-0005-0000-0000-000047C80000}"/>
    <cellStyle name="Tổng 4 3 4" xfId="31707" xr:uid="{00000000-0005-0000-0000-000048C80000}"/>
    <cellStyle name="Tổng 4 3 5" xfId="36383" xr:uid="{00000000-0005-0000-0000-000049C80000}"/>
    <cellStyle name="Tổng 4 3 6" xfId="41847" xr:uid="{00000000-0005-0000-0000-00004AC80000}"/>
    <cellStyle name="Tổng 4 3 7" xfId="46725" xr:uid="{00000000-0005-0000-0000-00004BC80000}"/>
    <cellStyle name="Tổng 4 3 8" xfId="52749" xr:uid="{00000000-0005-0000-0000-00004CC80000}"/>
    <cellStyle name="Tổng 4 4" xfId="8347" xr:uid="{00000000-0005-0000-0000-00004DC80000}"/>
    <cellStyle name="Tổng 4 4 2" xfId="19428" xr:uid="{00000000-0005-0000-0000-00004EC80000}"/>
    <cellStyle name="Tổng 4 4 3" xfId="26643" xr:uid="{00000000-0005-0000-0000-00004FC80000}"/>
    <cellStyle name="Tổng 4 4 4" xfId="31708" xr:uid="{00000000-0005-0000-0000-000050C80000}"/>
    <cellStyle name="Tổng 4 4 5" xfId="36384" xr:uid="{00000000-0005-0000-0000-000051C80000}"/>
    <cellStyle name="Tổng 4 4 6" xfId="41848" xr:uid="{00000000-0005-0000-0000-000052C80000}"/>
    <cellStyle name="Tổng 4 4 7" xfId="46726" xr:uid="{00000000-0005-0000-0000-000053C80000}"/>
    <cellStyle name="Tổng 4 4 8" xfId="52750" xr:uid="{00000000-0005-0000-0000-000054C80000}"/>
    <cellStyle name="Tổng 4 5" xfId="8759" xr:uid="{00000000-0005-0000-0000-000055C80000}"/>
    <cellStyle name="Tổng 4 5 2" xfId="19429" xr:uid="{00000000-0005-0000-0000-000056C80000}"/>
    <cellStyle name="Tổng 4 5 3" xfId="26644" xr:uid="{00000000-0005-0000-0000-000057C80000}"/>
    <cellStyle name="Tổng 4 5 4" xfId="31709" xr:uid="{00000000-0005-0000-0000-000058C80000}"/>
    <cellStyle name="Tổng 4 5 5" xfId="36385" xr:uid="{00000000-0005-0000-0000-000059C80000}"/>
    <cellStyle name="Tổng 4 5 6" xfId="41849" xr:uid="{00000000-0005-0000-0000-00005AC80000}"/>
    <cellStyle name="Tổng 4 5 7" xfId="46727" xr:uid="{00000000-0005-0000-0000-00005BC80000}"/>
    <cellStyle name="Tổng 4 5 8" xfId="52751" xr:uid="{00000000-0005-0000-0000-00005CC80000}"/>
    <cellStyle name="Tổng 4 6" xfId="9129" xr:uid="{00000000-0005-0000-0000-00005DC80000}"/>
    <cellStyle name="Tổng 4 6 2" xfId="19430" xr:uid="{00000000-0005-0000-0000-00005EC80000}"/>
    <cellStyle name="Tổng 4 6 3" xfId="26645" xr:uid="{00000000-0005-0000-0000-00005FC80000}"/>
    <cellStyle name="Tổng 4 6 4" xfId="31710" xr:uid="{00000000-0005-0000-0000-000060C80000}"/>
    <cellStyle name="Tổng 4 6 5" xfId="36386" xr:uid="{00000000-0005-0000-0000-000061C80000}"/>
    <cellStyle name="Tổng 4 6 6" xfId="41850" xr:uid="{00000000-0005-0000-0000-000062C80000}"/>
    <cellStyle name="Tổng 4 6 7" xfId="46728" xr:uid="{00000000-0005-0000-0000-000063C80000}"/>
    <cellStyle name="Tổng 4 6 8" xfId="52752" xr:uid="{00000000-0005-0000-0000-000064C80000}"/>
    <cellStyle name="Tổng 4 7" xfId="9551" xr:uid="{00000000-0005-0000-0000-000065C80000}"/>
    <cellStyle name="Tổng 4 7 2" xfId="19431" xr:uid="{00000000-0005-0000-0000-000066C80000}"/>
    <cellStyle name="Tổng 4 7 3" xfId="26646" xr:uid="{00000000-0005-0000-0000-000067C80000}"/>
    <cellStyle name="Tổng 4 7 4" xfId="31711" xr:uid="{00000000-0005-0000-0000-000068C80000}"/>
    <cellStyle name="Tổng 4 7 5" xfId="36387" xr:uid="{00000000-0005-0000-0000-000069C80000}"/>
    <cellStyle name="Tổng 4 7 6" xfId="41851" xr:uid="{00000000-0005-0000-0000-00006AC80000}"/>
    <cellStyle name="Tổng 4 7 7" xfId="46729" xr:uid="{00000000-0005-0000-0000-00006BC80000}"/>
    <cellStyle name="Tổng 4 7 8" xfId="52753" xr:uid="{00000000-0005-0000-0000-00006CC80000}"/>
    <cellStyle name="Tổng 4 8" xfId="9866" xr:uid="{00000000-0005-0000-0000-00006DC80000}"/>
    <cellStyle name="Tổng 4 8 2" xfId="19432" xr:uid="{00000000-0005-0000-0000-00006EC80000}"/>
    <cellStyle name="Tổng 4 8 3" xfId="26647" xr:uid="{00000000-0005-0000-0000-00006FC80000}"/>
    <cellStyle name="Tổng 4 8 4" xfId="31712" xr:uid="{00000000-0005-0000-0000-000070C80000}"/>
    <cellStyle name="Tổng 4 8 5" xfId="36388" xr:uid="{00000000-0005-0000-0000-000071C80000}"/>
    <cellStyle name="Tổng 4 8 6" xfId="41852" xr:uid="{00000000-0005-0000-0000-000072C80000}"/>
    <cellStyle name="Tổng 4 8 7" xfId="46730" xr:uid="{00000000-0005-0000-0000-000073C80000}"/>
    <cellStyle name="Tổng 4 8 8" xfId="52754" xr:uid="{00000000-0005-0000-0000-000074C80000}"/>
    <cellStyle name="Tổng 4 9" xfId="10134" xr:uid="{00000000-0005-0000-0000-000075C80000}"/>
    <cellStyle name="Tổng 4 9 2" xfId="19433" xr:uid="{00000000-0005-0000-0000-000076C80000}"/>
    <cellStyle name="Tổng 4 9 3" xfId="26648" xr:uid="{00000000-0005-0000-0000-000077C80000}"/>
    <cellStyle name="Tổng 4 9 4" xfId="31713" xr:uid="{00000000-0005-0000-0000-000078C80000}"/>
    <cellStyle name="Tổng 4 9 5" xfId="36389" xr:uid="{00000000-0005-0000-0000-000079C80000}"/>
    <cellStyle name="Tổng 4 9 6" xfId="41853" xr:uid="{00000000-0005-0000-0000-00007AC80000}"/>
    <cellStyle name="Tổng 4 9 7" xfId="46731" xr:uid="{00000000-0005-0000-0000-00007BC80000}"/>
    <cellStyle name="Tổng 4 9 8" xfId="52755" xr:uid="{00000000-0005-0000-0000-00007CC80000}"/>
    <cellStyle name="Tổng 5" xfId="4929" xr:uid="{00000000-0005-0000-0000-00007DC80000}"/>
    <cellStyle name="Tổng 5 2" xfId="19434" xr:uid="{00000000-0005-0000-0000-00007EC80000}"/>
    <cellStyle name="Tổng 5 3" xfId="26649" xr:uid="{00000000-0005-0000-0000-00007FC80000}"/>
    <cellStyle name="Tổng 5 4" xfId="31714" xr:uid="{00000000-0005-0000-0000-000080C80000}"/>
    <cellStyle name="Tổng 5 5" xfId="36390" xr:uid="{00000000-0005-0000-0000-000081C80000}"/>
    <cellStyle name="Tổng 5 6" xfId="41854" xr:uid="{00000000-0005-0000-0000-000082C80000}"/>
    <cellStyle name="Tổng 5 7" xfId="46732" xr:uid="{00000000-0005-0000-0000-000083C80000}"/>
    <cellStyle name="Tổng 5 8" xfId="52756" xr:uid="{00000000-0005-0000-0000-000084C80000}"/>
    <cellStyle name="Tổng 6" xfId="3868" xr:uid="{00000000-0005-0000-0000-000085C80000}"/>
    <cellStyle name="Tổng 6 2" xfId="19435" xr:uid="{00000000-0005-0000-0000-000086C80000}"/>
    <cellStyle name="Tổng 6 3" xfId="26650" xr:uid="{00000000-0005-0000-0000-000087C80000}"/>
    <cellStyle name="Tổng 6 4" xfId="31715" xr:uid="{00000000-0005-0000-0000-000088C80000}"/>
    <cellStyle name="Tổng 6 5" xfId="36391" xr:uid="{00000000-0005-0000-0000-000089C80000}"/>
    <cellStyle name="Tổng 6 6" xfId="41855" xr:uid="{00000000-0005-0000-0000-00008AC80000}"/>
    <cellStyle name="Tổng 6 7" xfId="46733" xr:uid="{00000000-0005-0000-0000-00008BC80000}"/>
    <cellStyle name="Tổng 6 8" xfId="52757" xr:uid="{00000000-0005-0000-0000-00008CC80000}"/>
    <cellStyle name="Tổng 7" xfId="6238" xr:uid="{00000000-0005-0000-0000-00008DC80000}"/>
    <cellStyle name="Tổng 7 2" xfId="19436" xr:uid="{00000000-0005-0000-0000-00008EC80000}"/>
    <cellStyle name="Tổng 7 3" xfId="26651" xr:uid="{00000000-0005-0000-0000-00008FC80000}"/>
    <cellStyle name="Tổng 7 4" xfId="31716" xr:uid="{00000000-0005-0000-0000-000090C80000}"/>
    <cellStyle name="Tổng 7 5" xfId="36392" xr:uid="{00000000-0005-0000-0000-000091C80000}"/>
    <cellStyle name="Tổng 7 6" xfId="41856" xr:uid="{00000000-0005-0000-0000-000092C80000}"/>
    <cellStyle name="Tổng 7 7" xfId="46734" xr:uid="{00000000-0005-0000-0000-000093C80000}"/>
    <cellStyle name="Tổng 7 8" xfId="52758" xr:uid="{00000000-0005-0000-0000-000094C80000}"/>
    <cellStyle name="Tổng 8" xfId="9597" xr:uid="{00000000-0005-0000-0000-000095C80000}"/>
    <cellStyle name="Tổng 8 2" xfId="19437" xr:uid="{00000000-0005-0000-0000-000096C80000}"/>
    <cellStyle name="Tổng 8 3" xfId="26652" xr:uid="{00000000-0005-0000-0000-000097C80000}"/>
    <cellStyle name="Tổng 8 4" xfId="31717" xr:uid="{00000000-0005-0000-0000-000098C80000}"/>
    <cellStyle name="Tổng 8 5" xfId="36393" xr:uid="{00000000-0005-0000-0000-000099C80000}"/>
    <cellStyle name="Tổng 8 6" xfId="41857" xr:uid="{00000000-0005-0000-0000-00009AC80000}"/>
    <cellStyle name="Tổng 8 7" xfId="46735" xr:uid="{00000000-0005-0000-0000-00009BC80000}"/>
    <cellStyle name="Tổng 8 8" xfId="52759" xr:uid="{00000000-0005-0000-0000-00009CC80000}"/>
    <cellStyle name="Tổng 9" xfId="4767" xr:uid="{00000000-0005-0000-0000-00009DC80000}"/>
    <cellStyle name="Tổng 9 2" xfId="19438" xr:uid="{00000000-0005-0000-0000-00009EC80000}"/>
    <cellStyle name="Tổng 9 3" xfId="26653" xr:uid="{00000000-0005-0000-0000-00009FC80000}"/>
    <cellStyle name="Tổng 9 4" xfId="31718" xr:uid="{00000000-0005-0000-0000-0000A0C80000}"/>
    <cellStyle name="Tổng 9 5" xfId="36394" xr:uid="{00000000-0005-0000-0000-0000A1C80000}"/>
    <cellStyle name="Tổng 9 6" xfId="41858" xr:uid="{00000000-0005-0000-0000-0000A2C80000}"/>
    <cellStyle name="Tổng 9 7" xfId="46736" xr:uid="{00000000-0005-0000-0000-0000A3C80000}"/>
    <cellStyle name="Tổng 9 8" xfId="52760" xr:uid="{00000000-0005-0000-0000-0000A4C80000}"/>
    <cellStyle name="Tong so" xfId="442" xr:uid="{00000000-0005-0000-0000-000091C60000}"/>
    <cellStyle name="tong so 1" xfId="443" xr:uid="{00000000-0005-0000-0000-000092C60000}"/>
    <cellStyle name="Tốt" xfId="2312" xr:uid="{00000000-0005-0000-0000-0000A5C80000}"/>
    <cellStyle name="Tốt 2" xfId="12079" xr:uid="{00000000-0005-0000-0000-0000A6C80000}"/>
    <cellStyle name="Total 2" xfId="2313" xr:uid="{00000000-0005-0000-0000-000093C60000}"/>
    <cellStyle name="Total 2 2" xfId="444" xr:uid="{00000000-0005-0000-0000-000094C60000}"/>
    <cellStyle name="Total 2 2 10" xfId="992" xr:uid="{00000000-0005-0000-0000-000095C60000}"/>
    <cellStyle name="Total 2 2 10 2" xfId="11003" xr:uid="{00000000-0005-0000-0000-000096C60000}"/>
    <cellStyle name="Total 2 2 11" xfId="1235" xr:uid="{00000000-0005-0000-0000-000097C60000}"/>
    <cellStyle name="Total 2 2 11 2" xfId="11196" xr:uid="{00000000-0005-0000-0000-000098C60000}"/>
    <cellStyle name="Total 2 2 12" xfId="1273" xr:uid="{00000000-0005-0000-0000-000099C60000}"/>
    <cellStyle name="Total 2 2 12 2" xfId="11227" xr:uid="{00000000-0005-0000-0000-00009AC60000}"/>
    <cellStyle name="Total 2 2 13" xfId="1315" xr:uid="{00000000-0005-0000-0000-00009BC60000}"/>
    <cellStyle name="Total 2 2 13 2" xfId="11262" xr:uid="{00000000-0005-0000-0000-00009CC60000}"/>
    <cellStyle name="Total 2 2 14" xfId="1352" xr:uid="{00000000-0005-0000-0000-00009DC60000}"/>
    <cellStyle name="Total 2 2 14 2" xfId="11294" xr:uid="{00000000-0005-0000-0000-00009EC60000}"/>
    <cellStyle name="Total 2 2 15" xfId="1380" xr:uid="{00000000-0005-0000-0000-00009FC60000}"/>
    <cellStyle name="Total 2 2 15 2" xfId="11317" xr:uid="{00000000-0005-0000-0000-0000A0C60000}"/>
    <cellStyle name="Total 2 2 16" xfId="1396" xr:uid="{00000000-0005-0000-0000-0000A1C60000}"/>
    <cellStyle name="Total 2 2 16 2" xfId="11332" xr:uid="{00000000-0005-0000-0000-0000A2C60000}"/>
    <cellStyle name="Total 2 2 17" xfId="1413" xr:uid="{00000000-0005-0000-0000-0000A3C60000}"/>
    <cellStyle name="Total 2 2 17 2" xfId="11349" xr:uid="{00000000-0005-0000-0000-0000A4C60000}"/>
    <cellStyle name="Total 2 2 18" xfId="1845" xr:uid="{00000000-0005-0000-0000-0000A5C60000}"/>
    <cellStyle name="Total 2 2 18 2" xfId="11730" xr:uid="{00000000-0005-0000-0000-0000A6C60000}"/>
    <cellStyle name="Total 2 2 19" xfId="2314" xr:uid="{00000000-0005-0000-0000-0000A7C60000}"/>
    <cellStyle name="Total 2 2 19 2" xfId="12081" xr:uid="{00000000-0005-0000-0000-0000A8C60000}"/>
    <cellStyle name="Total 2 2 2" xfId="712" xr:uid="{00000000-0005-0000-0000-0000A9C60000}"/>
    <cellStyle name="Total 2 2 2 2" xfId="10763" xr:uid="{00000000-0005-0000-0000-0000AAC60000}"/>
    <cellStyle name="Total 2 2 20" xfId="2632" xr:uid="{00000000-0005-0000-0000-0000ABC60000}"/>
    <cellStyle name="Total 2 2 20 2" xfId="12320" xr:uid="{00000000-0005-0000-0000-0000ACC60000}"/>
    <cellStyle name="Total 2 2 21" xfId="2652" xr:uid="{00000000-0005-0000-0000-0000ADC60000}"/>
    <cellStyle name="Total 2 2 21 2" xfId="12338" xr:uid="{00000000-0005-0000-0000-0000AEC60000}"/>
    <cellStyle name="Total 2 2 22" xfId="2673" xr:uid="{00000000-0005-0000-0000-0000AFC60000}"/>
    <cellStyle name="Total 2 2 22 2" xfId="12357" xr:uid="{00000000-0005-0000-0000-0000B0C60000}"/>
    <cellStyle name="Total 2 2 23" xfId="2692" xr:uid="{00000000-0005-0000-0000-0000B1C60000}"/>
    <cellStyle name="Total 2 2 23 2" xfId="12370" xr:uid="{00000000-0005-0000-0000-0000B2C60000}"/>
    <cellStyle name="Total 2 2 24" xfId="2700" xr:uid="{00000000-0005-0000-0000-0000B3C60000}"/>
    <cellStyle name="Total 2 2 24 2" xfId="12377" xr:uid="{00000000-0005-0000-0000-0000B4C60000}"/>
    <cellStyle name="Total 2 2 25" xfId="2707" xr:uid="{00000000-0005-0000-0000-0000B5C60000}"/>
    <cellStyle name="Total 2 2 25 2" xfId="12384" xr:uid="{00000000-0005-0000-0000-0000B6C60000}"/>
    <cellStyle name="Total 2 2 26" xfId="3061" xr:uid="{00000000-0005-0000-0000-0000B7C60000}"/>
    <cellStyle name="Total 2 2 26 2" xfId="12651" xr:uid="{00000000-0005-0000-0000-0000B8C60000}"/>
    <cellStyle name="Total 2 2 27" xfId="10557" xr:uid="{00000000-0005-0000-0000-0000B9C60000}"/>
    <cellStyle name="Total 2 2 3" xfId="754" xr:uid="{00000000-0005-0000-0000-0000BAC60000}"/>
    <cellStyle name="Total 2 2 3 2" xfId="10801" xr:uid="{00000000-0005-0000-0000-0000BBC60000}"/>
    <cellStyle name="Total 2 2 4" xfId="796" xr:uid="{00000000-0005-0000-0000-0000BCC60000}"/>
    <cellStyle name="Total 2 2 4 2" xfId="10838" xr:uid="{00000000-0005-0000-0000-0000BDC60000}"/>
    <cellStyle name="Total 2 2 5" xfId="837" xr:uid="{00000000-0005-0000-0000-0000BEC60000}"/>
    <cellStyle name="Total 2 2 5 2" xfId="10873" xr:uid="{00000000-0005-0000-0000-0000BFC60000}"/>
    <cellStyle name="Total 2 2 6" xfId="877" xr:uid="{00000000-0005-0000-0000-0000C0C60000}"/>
    <cellStyle name="Total 2 2 6 2" xfId="10905" xr:uid="{00000000-0005-0000-0000-0000C1C60000}"/>
    <cellStyle name="Total 2 2 7" xfId="915" xr:uid="{00000000-0005-0000-0000-0000C2C60000}"/>
    <cellStyle name="Total 2 2 7 2" xfId="10935" xr:uid="{00000000-0005-0000-0000-0000C3C60000}"/>
    <cellStyle name="Total 2 2 8" xfId="944" xr:uid="{00000000-0005-0000-0000-0000C4C60000}"/>
    <cellStyle name="Total 2 2 8 2" xfId="10960" xr:uid="{00000000-0005-0000-0000-0000C5C60000}"/>
    <cellStyle name="Total 2 2 9" xfId="962" xr:uid="{00000000-0005-0000-0000-0000C6C60000}"/>
    <cellStyle name="Total 2 2 9 2" xfId="10975" xr:uid="{00000000-0005-0000-0000-0000C7C60000}"/>
    <cellStyle name="Total 2 3" xfId="445" xr:uid="{00000000-0005-0000-0000-0000C8C60000}"/>
    <cellStyle name="Total 2 3 10" xfId="993" xr:uid="{00000000-0005-0000-0000-0000C9C60000}"/>
    <cellStyle name="Total 2 3 10 2" xfId="11004" xr:uid="{00000000-0005-0000-0000-0000CAC60000}"/>
    <cellStyle name="Total 2 3 11" xfId="1236" xr:uid="{00000000-0005-0000-0000-0000CBC60000}"/>
    <cellStyle name="Total 2 3 11 2" xfId="11197" xr:uid="{00000000-0005-0000-0000-0000CCC60000}"/>
    <cellStyle name="Total 2 3 12" xfId="1274" xr:uid="{00000000-0005-0000-0000-0000CDC60000}"/>
    <cellStyle name="Total 2 3 12 2" xfId="11228" xr:uid="{00000000-0005-0000-0000-0000CEC60000}"/>
    <cellStyle name="Total 2 3 13" xfId="1316" xr:uid="{00000000-0005-0000-0000-0000CFC60000}"/>
    <cellStyle name="Total 2 3 13 2" xfId="11263" xr:uid="{00000000-0005-0000-0000-0000D0C60000}"/>
    <cellStyle name="Total 2 3 14" xfId="1353" xr:uid="{00000000-0005-0000-0000-0000D1C60000}"/>
    <cellStyle name="Total 2 3 14 2" xfId="11295" xr:uid="{00000000-0005-0000-0000-0000D2C60000}"/>
    <cellStyle name="Total 2 3 15" xfId="1381" xr:uid="{00000000-0005-0000-0000-0000D3C60000}"/>
    <cellStyle name="Total 2 3 15 2" xfId="11318" xr:uid="{00000000-0005-0000-0000-0000D4C60000}"/>
    <cellStyle name="Total 2 3 16" xfId="1397" xr:uid="{00000000-0005-0000-0000-0000D5C60000}"/>
    <cellStyle name="Total 2 3 16 2" xfId="11333" xr:uid="{00000000-0005-0000-0000-0000D6C60000}"/>
    <cellStyle name="Total 2 3 17" xfId="1414" xr:uid="{00000000-0005-0000-0000-0000D7C60000}"/>
    <cellStyle name="Total 2 3 17 2" xfId="11350" xr:uid="{00000000-0005-0000-0000-0000D8C60000}"/>
    <cellStyle name="Total 2 3 18" xfId="1846" xr:uid="{00000000-0005-0000-0000-0000D9C60000}"/>
    <cellStyle name="Total 2 3 18 2" xfId="11731" xr:uid="{00000000-0005-0000-0000-0000DAC60000}"/>
    <cellStyle name="Total 2 3 19" xfId="2315" xr:uid="{00000000-0005-0000-0000-0000DBC60000}"/>
    <cellStyle name="Total 2 3 19 2" xfId="12082" xr:uid="{00000000-0005-0000-0000-0000DCC60000}"/>
    <cellStyle name="Total 2 3 2" xfId="713" xr:uid="{00000000-0005-0000-0000-0000DDC60000}"/>
    <cellStyle name="Total 2 3 2 2" xfId="10764" xr:uid="{00000000-0005-0000-0000-0000DEC60000}"/>
    <cellStyle name="Total 2 3 20" xfId="2633" xr:uid="{00000000-0005-0000-0000-0000DFC60000}"/>
    <cellStyle name="Total 2 3 20 2" xfId="12321" xr:uid="{00000000-0005-0000-0000-0000E0C60000}"/>
    <cellStyle name="Total 2 3 21" xfId="2653" xr:uid="{00000000-0005-0000-0000-0000E1C60000}"/>
    <cellStyle name="Total 2 3 21 2" xfId="12339" xr:uid="{00000000-0005-0000-0000-0000E2C60000}"/>
    <cellStyle name="Total 2 3 22" xfId="2674" xr:uid="{00000000-0005-0000-0000-0000E3C60000}"/>
    <cellStyle name="Total 2 3 22 2" xfId="12358" xr:uid="{00000000-0005-0000-0000-0000E4C60000}"/>
    <cellStyle name="Total 2 3 23" xfId="2693" xr:uid="{00000000-0005-0000-0000-0000E5C60000}"/>
    <cellStyle name="Total 2 3 23 2" xfId="12371" xr:uid="{00000000-0005-0000-0000-0000E6C60000}"/>
    <cellStyle name="Total 2 3 24" xfId="2701" xr:uid="{00000000-0005-0000-0000-0000E7C60000}"/>
    <cellStyle name="Total 2 3 24 2" xfId="12378" xr:uid="{00000000-0005-0000-0000-0000E8C60000}"/>
    <cellStyle name="Total 2 3 25" xfId="2708" xr:uid="{00000000-0005-0000-0000-0000E9C60000}"/>
    <cellStyle name="Total 2 3 25 2" xfId="12385" xr:uid="{00000000-0005-0000-0000-0000EAC60000}"/>
    <cellStyle name="Total 2 3 26" xfId="3062" xr:uid="{00000000-0005-0000-0000-0000EBC60000}"/>
    <cellStyle name="Total 2 3 26 2" xfId="12652" xr:uid="{00000000-0005-0000-0000-0000ECC60000}"/>
    <cellStyle name="Total 2 3 27" xfId="10558" xr:uid="{00000000-0005-0000-0000-0000EDC60000}"/>
    <cellStyle name="Total 2 3 3" xfId="755" xr:uid="{00000000-0005-0000-0000-0000EEC60000}"/>
    <cellStyle name="Total 2 3 3 2" xfId="10802" xr:uid="{00000000-0005-0000-0000-0000EFC60000}"/>
    <cellStyle name="Total 2 3 4" xfId="797" xr:uid="{00000000-0005-0000-0000-0000F0C60000}"/>
    <cellStyle name="Total 2 3 4 2" xfId="10839" xr:uid="{00000000-0005-0000-0000-0000F1C60000}"/>
    <cellStyle name="Total 2 3 5" xfId="838" xr:uid="{00000000-0005-0000-0000-0000F2C60000}"/>
    <cellStyle name="Total 2 3 5 2" xfId="10874" xr:uid="{00000000-0005-0000-0000-0000F3C60000}"/>
    <cellStyle name="Total 2 3 6" xfId="878" xr:uid="{00000000-0005-0000-0000-0000F4C60000}"/>
    <cellStyle name="Total 2 3 6 2" xfId="10906" xr:uid="{00000000-0005-0000-0000-0000F5C60000}"/>
    <cellStyle name="Total 2 3 7" xfId="916" xr:uid="{00000000-0005-0000-0000-0000F6C60000}"/>
    <cellStyle name="Total 2 3 7 2" xfId="10936" xr:uid="{00000000-0005-0000-0000-0000F7C60000}"/>
    <cellStyle name="Total 2 3 8" xfId="945" xr:uid="{00000000-0005-0000-0000-0000F8C60000}"/>
    <cellStyle name="Total 2 3 8 2" xfId="10961" xr:uid="{00000000-0005-0000-0000-0000F9C60000}"/>
    <cellStyle name="Total 2 3 9" xfId="963" xr:uid="{00000000-0005-0000-0000-0000FAC60000}"/>
    <cellStyle name="Total 2 3 9 2" xfId="10976" xr:uid="{00000000-0005-0000-0000-0000FBC60000}"/>
    <cellStyle name="Total 2 4" xfId="446" xr:uid="{00000000-0005-0000-0000-0000FCC60000}"/>
    <cellStyle name="Total 2 4 10" xfId="994" xr:uid="{00000000-0005-0000-0000-0000FDC60000}"/>
    <cellStyle name="Total 2 4 10 2" xfId="11005" xr:uid="{00000000-0005-0000-0000-0000FEC60000}"/>
    <cellStyle name="Total 2 4 11" xfId="1237" xr:uid="{00000000-0005-0000-0000-0000FFC60000}"/>
    <cellStyle name="Total 2 4 11 2" xfId="11198" xr:uid="{00000000-0005-0000-0000-000000C70000}"/>
    <cellStyle name="Total 2 4 12" xfId="1275" xr:uid="{00000000-0005-0000-0000-000001C70000}"/>
    <cellStyle name="Total 2 4 12 2" xfId="11229" xr:uid="{00000000-0005-0000-0000-000002C70000}"/>
    <cellStyle name="Total 2 4 13" xfId="1317" xr:uid="{00000000-0005-0000-0000-000003C70000}"/>
    <cellStyle name="Total 2 4 13 2" xfId="11264" xr:uid="{00000000-0005-0000-0000-000004C70000}"/>
    <cellStyle name="Total 2 4 14" xfId="1354" xr:uid="{00000000-0005-0000-0000-000005C70000}"/>
    <cellStyle name="Total 2 4 14 2" xfId="11296" xr:uid="{00000000-0005-0000-0000-000006C70000}"/>
    <cellStyle name="Total 2 4 15" xfId="1382" xr:uid="{00000000-0005-0000-0000-000007C70000}"/>
    <cellStyle name="Total 2 4 15 2" xfId="11319" xr:uid="{00000000-0005-0000-0000-000008C70000}"/>
    <cellStyle name="Total 2 4 16" xfId="1398" xr:uid="{00000000-0005-0000-0000-000009C70000}"/>
    <cellStyle name="Total 2 4 16 2" xfId="11334" xr:uid="{00000000-0005-0000-0000-00000AC70000}"/>
    <cellStyle name="Total 2 4 17" xfId="1415" xr:uid="{00000000-0005-0000-0000-00000BC70000}"/>
    <cellStyle name="Total 2 4 17 2" xfId="11351" xr:uid="{00000000-0005-0000-0000-00000CC70000}"/>
    <cellStyle name="Total 2 4 18" xfId="1847" xr:uid="{00000000-0005-0000-0000-00000DC70000}"/>
    <cellStyle name="Total 2 4 18 2" xfId="11732" xr:uid="{00000000-0005-0000-0000-00000EC70000}"/>
    <cellStyle name="Total 2 4 19" xfId="2316" xr:uid="{00000000-0005-0000-0000-00000FC70000}"/>
    <cellStyle name="Total 2 4 19 2" xfId="12083" xr:uid="{00000000-0005-0000-0000-000010C70000}"/>
    <cellStyle name="Total 2 4 2" xfId="714" xr:uid="{00000000-0005-0000-0000-000011C70000}"/>
    <cellStyle name="Total 2 4 2 2" xfId="10765" xr:uid="{00000000-0005-0000-0000-000012C70000}"/>
    <cellStyle name="Total 2 4 20" xfId="2634" xr:uid="{00000000-0005-0000-0000-000013C70000}"/>
    <cellStyle name="Total 2 4 20 2" xfId="12322" xr:uid="{00000000-0005-0000-0000-000014C70000}"/>
    <cellStyle name="Total 2 4 21" xfId="2654" xr:uid="{00000000-0005-0000-0000-000015C70000}"/>
    <cellStyle name="Total 2 4 21 2" xfId="12340" xr:uid="{00000000-0005-0000-0000-000016C70000}"/>
    <cellStyle name="Total 2 4 22" xfId="2675" xr:uid="{00000000-0005-0000-0000-000017C70000}"/>
    <cellStyle name="Total 2 4 22 2" xfId="12359" xr:uid="{00000000-0005-0000-0000-000018C70000}"/>
    <cellStyle name="Total 2 4 23" xfId="2694" xr:uid="{00000000-0005-0000-0000-000019C70000}"/>
    <cellStyle name="Total 2 4 23 2" xfId="12372" xr:uid="{00000000-0005-0000-0000-00001AC70000}"/>
    <cellStyle name="Total 2 4 24" xfId="2702" xr:uid="{00000000-0005-0000-0000-00001BC70000}"/>
    <cellStyle name="Total 2 4 24 2" xfId="12379" xr:uid="{00000000-0005-0000-0000-00001CC70000}"/>
    <cellStyle name="Total 2 4 25" xfId="2709" xr:uid="{00000000-0005-0000-0000-00001DC70000}"/>
    <cellStyle name="Total 2 4 25 2" xfId="12386" xr:uid="{00000000-0005-0000-0000-00001EC70000}"/>
    <cellStyle name="Total 2 4 26" xfId="3063" xr:uid="{00000000-0005-0000-0000-00001FC70000}"/>
    <cellStyle name="Total 2 4 26 2" xfId="12653" xr:uid="{00000000-0005-0000-0000-000020C70000}"/>
    <cellStyle name="Total 2 4 27" xfId="10559" xr:uid="{00000000-0005-0000-0000-000021C70000}"/>
    <cellStyle name="Total 2 4 3" xfId="756" xr:uid="{00000000-0005-0000-0000-000022C70000}"/>
    <cellStyle name="Total 2 4 3 2" xfId="10803" xr:uid="{00000000-0005-0000-0000-000023C70000}"/>
    <cellStyle name="Total 2 4 4" xfId="798" xr:uid="{00000000-0005-0000-0000-000024C70000}"/>
    <cellStyle name="Total 2 4 4 2" xfId="10840" xr:uid="{00000000-0005-0000-0000-000025C70000}"/>
    <cellStyle name="Total 2 4 5" xfId="839" xr:uid="{00000000-0005-0000-0000-000026C70000}"/>
    <cellStyle name="Total 2 4 5 2" xfId="10875" xr:uid="{00000000-0005-0000-0000-000027C70000}"/>
    <cellStyle name="Total 2 4 6" xfId="879" xr:uid="{00000000-0005-0000-0000-000028C70000}"/>
    <cellStyle name="Total 2 4 6 2" xfId="10907" xr:uid="{00000000-0005-0000-0000-000029C70000}"/>
    <cellStyle name="Total 2 4 7" xfId="917" xr:uid="{00000000-0005-0000-0000-00002AC70000}"/>
    <cellStyle name="Total 2 4 7 2" xfId="10937" xr:uid="{00000000-0005-0000-0000-00002BC70000}"/>
    <cellStyle name="Total 2 4 8" xfId="946" xr:uid="{00000000-0005-0000-0000-00002CC70000}"/>
    <cellStyle name="Total 2 4 8 2" xfId="10962" xr:uid="{00000000-0005-0000-0000-00002DC70000}"/>
    <cellStyle name="Total 2 4 9" xfId="964" xr:uid="{00000000-0005-0000-0000-00002EC70000}"/>
    <cellStyle name="Total 2 4 9 2" xfId="10977" xr:uid="{00000000-0005-0000-0000-00002FC70000}"/>
    <cellStyle name="Total 2 5" xfId="447" xr:uid="{00000000-0005-0000-0000-000030C70000}"/>
    <cellStyle name="Total 2 5 10" xfId="995" xr:uid="{00000000-0005-0000-0000-000031C70000}"/>
    <cellStyle name="Total 2 5 10 2" xfId="11006" xr:uid="{00000000-0005-0000-0000-000032C70000}"/>
    <cellStyle name="Total 2 5 11" xfId="1238" xr:uid="{00000000-0005-0000-0000-000033C70000}"/>
    <cellStyle name="Total 2 5 11 2" xfId="11199" xr:uid="{00000000-0005-0000-0000-000034C70000}"/>
    <cellStyle name="Total 2 5 12" xfId="1276" xr:uid="{00000000-0005-0000-0000-000035C70000}"/>
    <cellStyle name="Total 2 5 12 2" xfId="11230" xr:uid="{00000000-0005-0000-0000-000036C70000}"/>
    <cellStyle name="Total 2 5 13" xfId="1318" xr:uid="{00000000-0005-0000-0000-000037C70000}"/>
    <cellStyle name="Total 2 5 13 2" xfId="11265" xr:uid="{00000000-0005-0000-0000-000038C70000}"/>
    <cellStyle name="Total 2 5 14" xfId="1355" xr:uid="{00000000-0005-0000-0000-000039C70000}"/>
    <cellStyle name="Total 2 5 14 2" xfId="11297" xr:uid="{00000000-0005-0000-0000-00003AC70000}"/>
    <cellStyle name="Total 2 5 15" xfId="1383" xr:uid="{00000000-0005-0000-0000-00003BC70000}"/>
    <cellStyle name="Total 2 5 15 2" xfId="11320" xr:uid="{00000000-0005-0000-0000-00003CC70000}"/>
    <cellStyle name="Total 2 5 16" xfId="1399" xr:uid="{00000000-0005-0000-0000-00003DC70000}"/>
    <cellStyle name="Total 2 5 16 2" xfId="11335" xr:uid="{00000000-0005-0000-0000-00003EC70000}"/>
    <cellStyle name="Total 2 5 17" xfId="1416" xr:uid="{00000000-0005-0000-0000-00003FC70000}"/>
    <cellStyle name="Total 2 5 17 2" xfId="11352" xr:uid="{00000000-0005-0000-0000-000040C70000}"/>
    <cellStyle name="Total 2 5 18" xfId="1848" xr:uid="{00000000-0005-0000-0000-000041C70000}"/>
    <cellStyle name="Total 2 5 18 2" xfId="11733" xr:uid="{00000000-0005-0000-0000-000042C70000}"/>
    <cellStyle name="Total 2 5 19" xfId="2317" xr:uid="{00000000-0005-0000-0000-000043C70000}"/>
    <cellStyle name="Total 2 5 19 2" xfId="12084" xr:uid="{00000000-0005-0000-0000-000044C70000}"/>
    <cellStyle name="Total 2 5 2" xfId="715" xr:uid="{00000000-0005-0000-0000-000045C70000}"/>
    <cellStyle name="Total 2 5 2 2" xfId="10766" xr:uid="{00000000-0005-0000-0000-000046C70000}"/>
    <cellStyle name="Total 2 5 20" xfId="2635" xr:uid="{00000000-0005-0000-0000-000047C70000}"/>
    <cellStyle name="Total 2 5 20 2" xfId="12323" xr:uid="{00000000-0005-0000-0000-000048C70000}"/>
    <cellStyle name="Total 2 5 21" xfId="2655" xr:uid="{00000000-0005-0000-0000-000049C70000}"/>
    <cellStyle name="Total 2 5 21 2" xfId="12341" xr:uid="{00000000-0005-0000-0000-00004AC70000}"/>
    <cellStyle name="Total 2 5 22" xfId="2676" xr:uid="{00000000-0005-0000-0000-00004BC70000}"/>
    <cellStyle name="Total 2 5 22 2" xfId="12360" xr:uid="{00000000-0005-0000-0000-00004CC70000}"/>
    <cellStyle name="Total 2 5 23" xfId="2695" xr:uid="{00000000-0005-0000-0000-00004DC70000}"/>
    <cellStyle name="Total 2 5 23 2" xfId="12373" xr:uid="{00000000-0005-0000-0000-00004EC70000}"/>
    <cellStyle name="Total 2 5 24" xfId="2703" xr:uid="{00000000-0005-0000-0000-00004FC70000}"/>
    <cellStyle name="Total 2 5 24 2" xfId="12380" xr:uid="{00000000-0005-0000-0000-000050C70000}"/>
    <cellStyle name="Total 2 5 25" xfId="2710" xr:uid="{00000000-0005-0000-0000-000051C70000}"/>
    <cellStyle name="Total 2 5 25 2" xfId="12387" xr:uid="{00000000-0005-0000-0000-000052C70000}"/>
    <cellStyle name="Total 2 5 26" xfId="3064" xr:uid="{00000000-0005-0000-0000-000053C70000}"/>
    <cellStyle name="Total 2 5 26 2" xfId="12654" xr:uid="{00000000-0005-0000-0000-000054C70000}"/>
    <cellStyle name="Total 2 5 27" xfId="10560" xr:uid="{00000000-0005-0000-0000-000055C70000}"/>
    <cellStyle name="Total 2 5 3" xfId="757" xr:uid="{00000000-0005-0000-0000-000056C70000}"/>
    <cellStyle name="Total 2 5 3 2" xfId="10804" xr:uid="{00000000-0005-0000-0000-000057C70000}"/>
    <cellStyle name="Total 2 5 4" xfId="799" xr:uid="{00000000-0005-0000-0000-000058C70000}"/>
    <cellStyle name="Total 2 5 4 2" xfId="10841" xr:uid="{00000000-0005-0000-0000-000059C70000}"/>
    <cellStyle name="Total 2 5 5" xfId="840" xr:uid="{00000000-0005-0000-0000-00005AC70000}"/>
    <cellStyle name="Total 2 5 5 2" xfId="10876" xr:uid="{00000000-0005-0000-0000-00005BC70000}"/>
    <cellStyle name="Total 2 5 6" xfId="880" xr:uid="{00000000-0005-0000-0000-00005CC70000}"/>
    <cellStyle name="Total 2 5 6 2" xfId="10908" xr:uid="{00000000-0005-0000-0000-00005DC70000}"/>
    <cellStyle name="Total 2 5 7" xfId="918" xr:uid="{00000000-0005-0000-0000-00005EC70000}"/>
    <cellStyle name="Total 2 5 7 2" xfId="10938" xr:uid="{00000000-0005-0000-0000-00005FC70000}"/>
    <cellStyle name="Total 2 5 8" xfId="947" xr:uid="{00000000-0005-0000-0000-000060C70000}"/>
    <cellStyle name="Total 2 5 8 2" xfId="10963" xr:uid="{00000000-0005-0000-0000-000061C70000}"/>
    <cellStyle name="Total 2 5 9" xfId="965" xr:uid="{00000000-0005-0000-0000-000062C70000}"/>
    <cellStyle name="Total 2 5 9 2" xfId="10978" xr:uid="{00000000-0005-0000-0000-000063C70000}"/>
    <cellStyle name="Total 2 6" xfId="448" xr:uid="{00000000-0005-0000-0000-000064C70000}"/>
    <cellStyle name="Total 2 6 10" xfId="996" xr:uid="{00000000-0005-0000-0000-000065C70000}"/>
    <cellStyle name="Total 2 6 10 2" xfId="11007" xr:uid="{00000000-0005-0000-0000-000066C70000}"/>
    <cellStyle name="Total 2 6 11" xfId="1239" xr:uid="{00000000-0005-0000-0000-000067C70000}"/>
    <cellStyle name="Total 2 6 11 2" xfId="11200" xr:uid="{00000000-0005-0000-0000-000068C70000}"/>
    <cellStyle name="Total 2 6 12" xfId="1277" xr:uid="{00000000-0005-0000-0000-000069C70000}"/>
    <cellStyle name="Total 2 6 12 2" xfId="11231" xr:uid="{00000000-0005-0000-0000-00006AC70000}"/>
    <cellStyle name="Total 2 6 13" xfId="1319" xr:uid="{00000000-0005-0000-0000-00006BC70000}"/>
    <cellStyle name="Total 2 6 13 2" xfId="11266" xr:uid="{00000000-0005-0000-0000-00006CC70000}"/>
    <cellStyle name="Total 2 6 14" xfId="1356" xr:uid="{00000000-0005-0000-0000-00006DC70000}"/>
    <cellStyle name="Total 2 6 14 2" xfId="11298" xr:uid="{00000000-0005-0000-0000-00006EC70000}"/>
    <cellStyle name="Total 2 6 15" xfId="1384" xr:uid="{00000000-0005-0000-0000-00006FC70000}"/>
    <cellStyle name="Total 2 6 15 2" xfId="11321" xr:uid="{00000000-0005-0000-0000-000070C70000}"/>
    <cellStyle name="Total 2 6 16" xfId="1400" xr:uid="{00000000-0005-0000-0000-000071C70000}"/>
    <cellStyle name="Total 2 6 16 2" xfId="11336" xr:uid="{00000000-0005-0000-0000-000072C70000}"/>
    <cellStyle name="Total 2 6 17" xfId="1417" xr:uid="{00000000-0005-0000-0000-000073C70000}"/>
    <cellStyle name="Total 2 6 17 2" xfId="11353" xr:uid="{00000000-0005-0000-0000-000074C70000}"/>
    <cellStyle name="Total 2 6 18" xfId="1849" xr:uid="{00000000-0005-0000-0000-000075C70000}"/>
    <cellStyle name="Total 2 6 18 2" xfId="11734" xr:uid="{00000000-0005-0000-0000-000076C70000}"/>
    <cellStyle name="Total 2 6 19" xfId="2318" xr:uid="{00000000-0005-0000-0000-000077C70000}"/>
    <cellStyle name="Total 2 6 19 2" xfId="12085" xr:uid="{00000000-0005-0000-0000-000078C70000}"/>
    <cellStyle name="Total 2 6 2" xfId="716" xr:uid="{00000000-0005-0000-0000-000079C70000}"/>
    <cellStyle name="Total 2 6 2 2" xfId="10767" xr:uid="{00000000-0005-0000-0000-00007AC70000}"/>
    <cellStyle name="Total 2 6 20" xfId="2636" xr:uid="{00000000-0005-0000-0000-00007BC70000}"/>
    <cellStyle name="Total 2 6 20 2" xfId="12324" xr:uid="{00000000-0005-0000-0000-00007CC70000}"/>
    <cellStyle name="Total 2 6 21" xfId="2656" xr:uid="{00000000-0005-0000-0000-00007DC70000}"/>
    <cellStyle name="Total 2 6 21 2" xfId="12342" xr:uid="{00000000-0005-0000-0000-00007EC70000}"/>
    <cellStyle name="Total 2 6 22" xfId="2677" xr:uid="{00000000-0005-0000-0000-00007FC70000}"/>
    <cellStyle name="Total 2 6 22 2" xfId="12361" xr:uid="{00000000-0005-0000-0000-000080C70000}"/>
    <cellStyle name="Total 2 6 23" xfId="2696" xr:uid="{00000000-0005-0000-0000-000081C70000}"/>
    <cellStyle name="Total 2 6 23 2" xfId="12374" xr:uid="{00000000-0005-0000-0000-000082C70000}"/>
    <cellStyle name="Total 2 6 24" xfId="2704" xr:uid="{00000000-0005-0000-0000-000083C70000}"/>
    <cellStyle name="Total 2 6 24 2" xfId="12381" xr:uid="{00000000-0005-0000-0000-000084C70000}"/>
    <cellStyle name="Total 2 6 25" xfId="2711" xr:uid="{00000000-0005-0000-0000-000085C70000}"/>
    <cellStyle name="Total 2 6 25 2" xfId="12388" xr:uid="{00000000-0005-0000-0000-000086C70000}"/>
    <cellStyle name="Total 2 6 26" xfId="3065" xr:uid="{00000000-0005-0000-0000-000087C70000}"/>
    <cellStyle name="Total 2 6 26 2" xfId="12655" xr:uid="{00000000-0005-0000-0000-000088C70000}"/>
    <cellStyle name="Total 2 6 27" xfId="10561" xr:uid="{00000000-0005-0000-0000-000089C70000}"/>
    <cellStyle name="Total 2 6 3" xfId="758" xr:uid="{00000000-0005-0000-0000-00008AC70000}"/>
    <cellStyle name="Total 2 6 3 2" xfId="10805" xr:uid="{00000000-0005-0000-0000-00008BC70000}"/>
    <cellStyle name="Total 2 6 4" xfId="800" xr:uid="{00000000-0005-0000-0000-00008CC70000}"/>
    <cellStyle name="Total 2 6 4 2" xfId="10842" xr:uid="{00000000-0005-0000-0000-00008DC70000}"/>
    <cellStyle name="Total 2 6 5" xfId="841" xr:uid="{00000000-0005-0000-0000-00008EC70000}"/>
    <cellStyle name="Total 2 6 5 2" xfId="10877" xr:uid="{00000000-0005-0000-0000-00008FC70000}"/>
    <cellStyle name="Total 2 6 6" xfId="881" xr:uid="{00000000-0005-0000-0000-000090C70000}"/>
    <cellStyle name="Total 2 6 6 2" xfId="10909" xr:uid="{00000000-0005-0000-0000-000091C70000}"/>
    <cellStyle name="Total 2 6 7" xfId="919" xr:uid="{00000000-0005-0000-0000-000092C70000}"/>
    <cellStyle name="Total 2 6 7 2" xfId="10939" xr:uid="{00000000-0005-0000-0000-000093C70000}"/>
    <cellStyle name="Total 2 6 8" xfId="948" xr:uid="{00000000-0005-0000-0000-000094C70000}"/>
    <cellStyle name="Total 2 6 8 2" xfId="10964" xr:uid="{00000000-0005-0000-0000-000095C70000}"/>
    <cellStyle name="Total 2 6 9" xfId="966" xr:uid="{00000000-0005-0000-0000-000096C70000}"/>
    <cellStyle name="Total 2 6 9 2" xfId="10979" xr:uid="{00000000-0005-0000-0000-000097C70000}"/>
    <cellStyle name="Total 2 7" xfId="10168" xr:uid="{00000000-0005-0000-0000-000098C70000}"/>
    <cellStyle name="Total 2 7 2" xfId="19439" xr:uid="{00000000-0005-0000-0000-000099C70000}"/>
    <cellStyle name="Total 2 7 3" xfId="26654" xr:uid="{00000000-0005-0000-0000-00009AC70000}"/>
    <cellStyle name="Total 2 7 4" xfId="31719" xr:uid="{00000000-0005-0000-0000-00009BC70000}"/>
    <cellStyle name="Total 2 7 5" xfId="36395" xr:uid="{00000000-0005-0000-0000-00009CC70000}"/>
    <cellStyle name="Total 2 7 6" xfId="41859" xr:uid="{00000000-0005-0000-0000-00009DC70000}"/>
    <cellStyle name="Total 2 7 7" xfId="46737" xr:uid="{00000000-0005-0000-0000-00009EC70000}"/>
    <cellStyle name="Total 2 7 8" xfId="52761" xr:uid="{00000000-0005-0000-0000-00009FC70000}"/>
    <cellStyle name="Total 2 8" xfId="12080" xr:uid="{00000000-0005-0000-0000-0000A0C70000}"/>
    <cellStyle name="Total 3" xfId="2319" xr:uid="{00000000-0005-0000-0000-0000A1C70000}"/>
    <cellStyle name="Total 3 2" xfId="12086" xr:uid="{00000000-0005-0000-0000-0000A2C70000}"/>
    <cellStyle name="Total 4" xfId="5133" xr:uid="{00000000-0005-0000-0000-0000A3C70000}"/>
    <cellStyle name="Total 4 2" xfId="19440" xr:uid="{00000000-0005-0000-0000-0000A4C70000}"/>
    <cellStyle name="Total 4 3" xfId="26655" xr:uid="{00000000-0005-0000-0000-0000A5C70000}"/>
    <cellStyle name="Total 4 4" xfId="31720" xr:uid="{00000000-0005-0000-0000-0000A6C70000}"/>
    <cellStyle name="Total 4 5" xfId="36396" xr:uid="{00000000-0005-0000-0000-0000A7C70000}"/>
    <cellStyle name="Total 4 6" xfId="41860" xr:uid="{00000000-0005-0000-0000-0000A8C70000}"/>
    <cellStyle name="Total 4 7" xfId="46738" xr:uid="{00000000-0005-0000-0000-0000A9C70000}"/>
    <cellStyle name="Total 4 8" xfId="52762" xr:uid="{00000000-0005-0000-0000-0000AAC70000}"/>
    <cellStyle name="trang" xfId="2320" xr:uid="{00000000-0005-0000-0000-000097C90000}"/>
    <cellStyle name="Trang 1" xfId="2321" xr:uid="{00000000-0005-0000-0000-000098C90000}"/>
    <cellStyle name="Trang 1 2" xfId="12088" xr:uid="{00000000-0005-0000-0000-000099C90000}"/>
    <cellStyle name="trang 10" xfId="4897" xr:uid="{00000000-0005-0000-0000-00009AC90000}"/>
    <cellStyle name="trang 10 2" xfId="19441" xr:uid="{00000000-0005-0000-0000-00009BC90000}"/>
    <cellStyle name="trang 10 3" xfId="26656" xr:uid="{00000000-0005-0000-0000-00009CC90000}"/>
    <cellStyle name="trang 10 4" xfId="36397" xr:uid="{00000000-0005-0000-0000-00009DC90000}"/>
    <cellStyle name="trang 10 5" xfId="41861" xr:uid="{00000000-0005-0000-0000-00009EC90000}"/>
    <cellStyle name="trang 11" xfId="5520" xr:uid="{00000000-0005-0000-0000-00009FC90000}"/>
    <cellStyle name="trang 11 2" xfId="19442" xr:uid="{00000000-0005-0000-0000-0000A0C90000}"/>
    <cellStyle name="trang 11 3" xfId="26657" xr:uid="{00000000-0005-0000-0000-0000A1C90000}"/>
    <cellStyle name="trang 11 4" xfId="36398" xr:uid="{00000000-0005-0000-0000-0000A2C90000}"/>
    <cellStyle name="trang 11 5" xfId="41862" xr:uid="{00000000-0005-0000-0000-0000A3C90000}"/>
    <cellStyle name="trang 12" xfId="6298" xr:uid="{00000000-0005-0000-0000-0000A4C90000}"/>
    <cellStyle name="trang 12 2" xfId="19443" xr:uid="{00000000-0005-0000-0000-0000A5C90000}"/>
    <cellStyle name="trang 12 3" xfId="26658" xr:uid="{00000000-0005-0000-0000-0000A6C90000}"/>
    <cellStyle name="trang 12 4" xfId="36399" xr:uid="{00000000-0005-0000-0000-0000A7C90000}"/>
    <cellStyle name="trang 12 5" xfId="41863" xr:uid="{00000000-0005-0000-0000-0000A8C90000}"/>
    <cellStyle name="trang 13" xfId="6657" xr:uid="{00000000-0005-0000-0000-0000A9C90000}"/>
    <cellStyle name="trang 13 2" xfId="19444" xr:uid="{00000000-0005-0000-0000-0000AAC90000}"/>
    <cellStyle name="trang 13 3" xfId="26659" xr:uid="{00000000-0005-0000-0000-0000ABC90000}"/>
    <cellStyle name="trang 13 4" xfId="36400" xr:uid="{00000000-0005-0000-0000-0000ACC90000}"/>
    <cellStyle name="trang 13 5" xfId="41864" xr:uid="{00000000-0005-0000-0000-0000ADC90000}"/>
    <cellStyle name="trang 14" xfId="8508" xr:uid="{00000000-0005-0000-0000-0000AEC90000}"/>
    <cellStyle name="trang 14 2" xfId="19445" xr:uid="{00000000-0005-0000-0000-0000AFC90000}"/>
    <cellStyle name="trang 14 3" xfId="26660" xr:uid="{00000000-0005-0000-0000-0000B0C90000}"/>
    <cellStyle name="trang 14 4" xfId="36401" xr:uid="{00000000-0005-0000-0000-0000B1C90000}"/>
    <cellStyle name="trang 14 5" xfId="41865" xr:uid="{00000000-0005-0000-0000-0000B2C90000}"/>
    <cellStyle name="trang 15" xfId="9354" xr:uid="{00000000-0005-0000-0000-0000B3C90000}"/>
    <cellStyle name="trang 15 2" xfId="19446" xr:uid="{00000000-0005-0000-0000-0000B4C90000}"/>
    <cellStyle name="trang 15 3" xfId="26661" xr:uid="{00000000-0005-0000-0000-0000B5C90000}"/>
    <cellStyle name="trang 15 4" xfId="36402" xr:uid="{00000000-0005-0000-0000-0000B6C90000}"/>
    <cellStyle name="trang 15 5" xfId="41866" xr:uid="{00000000-0005-0000-0000-0000B7C90000}"/>
    <cellStyle name="trang 16" xfId="9705" xr:uid="{00000000-0005-0000-0000-0000B8C90000}"/>
    <cellStyle name="trang 16 2" xfId="19447" xr:uid="{00000000-0005-0000-0000-0000B9C90000}"/>
    <cellStyle name="trang 16 3" xfId="26662" xr:uid="{00000000-0005-0000-0000-0000BAC90000}"/>
    <cellStyle name="trang 16 4" xfId="36403" xr:uid="{00000000-0005-0000-0000-0000BBC90000}"/>
    <cellStyle name="trang 16 5" xfId="41867" xr:uid="{00000000-0005-0000-0000-0000BCC90000}"/>
    <cellStyle name="trang 17" xfId="7818" xr:uid="{00000000-0005-0000-0000-0000BDC90000}"/>
    <cellStyle name="trang 17 2" xfId="19448" xr:uid="{00000000-0005-0000-0000-0000BEC90000}"/>
    <cellStyle name="trang 17 3" xfId="26663" xr:uid="{00000000-0005-0000-0000-0000BFC90000}"/>
    <cellStyle name="trang 17 4" xfId="36404" xr:uid="{00000000-0005-0000-0000-0000C0C90000}"/>
    <cellStyle name="trang 17 5" xfId="41868" xr:uid="{00000000-0005-0000-0000-0000C1C90000}"/>
    <cellStyle name="trang 18" xfId="3989" xr:uid="{00000000-0005-0000-0000-0000C2C90000}"/>
    <cellStyle name="trang 18 2" xfId="19449" xr:uid="{00000000-0005-0000-0000-0000C3C90000}"/>
    <cellStyle name="trang 18 3" xfId="26664" xr:uid="{00000000-0005-0000-0000-0000C4C90000}"/>
    <cellStyle name="trang 18 4" xfId="36405" xr:uid="{00000000-0005-0000-0000-0000C5C90000}"/>
    <cellStyle name="trang 18 5" xfId="41869" xr:uid="{00000000-0005-0000-0000-0000C6C90000}"/>
    <cellStyle name="trang 19" xfId="6627" xr:uid="{00000000-0005-0000-0000-0000C7C90000}"/>
    <cellStyle name="trang 19 2" xfId="19450" xr:uid="{00000000-0005-0000-0000-0000C8C90000}"/>
    <cellStyle name="trang 19 3" xfId="26665" xr:uid="{00000000-0005-0000-0000-0000C9C90000}"/>
    <cellStyle name="trang 19 4" xfId="36406" xr:uid="{00000000-0005-0000-0000-0000CAC90000}"/>
    <cellStyle name="trang 19 5" xfId="41870" xr:uid="{00000000-0005-0000-0000-0000CBC90000}"/>
    <cellStyle name="trang 2" xfId="3725" xr:uid="{00000000-0005-0000-0000-0000CCC90000}"/>
    <cellStyle name="trang 2 10" xfId="19451" xr:uid="{00000000-0005-0000-0000-0000CDC90000}"/>
    <cellStyle name="trang 2 11" xfId="26666" xr:uid="{00000000-0005-0000-0000-0000CEC90000}"/>
    <cellStyle name="trang 2 12" xfId="36407" xr:uid="{00000000-0005-0000-0000-0000CFC90000}"/>
    <cellStyle name="trang 2 13" xfId="41871" xr:uid="{00000000-0005-0000-0000-0000D0C90000}"/>
    <cellStyle name="trang 2 2" xfId="7432" xr:uid="{00000000-0005-0000-0000-0000D1C90000}"/>
    <cellStyle name="trang 2 2 2" xfId="19452" xr:uid="{00000000-0005-0000-0000-0000D2C90000}"/>
    <cellStyle name="trang 2 2 3" xfId="26667" xr:uid="{00000000-0005-0000-0000-0000D3C90000}"/>
    <cellStyle name="trang 2 2 4" xfId="36408" xr:uid="{00000000-0005-0000-0000-0000D4C90000}"/>
    <cellStyle name="trang 2 2 5" xfId="41872" xr:uid="{00000000-0005-0000-0000-0000D5C90000}"/>
    <cellStyle name="trang 2 3" xfId="7951" xr:uid="{00000000-0005-0000-0000-0000D6C90000}"/>
    <cellStyle name="trang 2 3 2" xfId="19453" xr:uid="{00000000-0005-0000-0000-0000D7C90000}"/>
    <cellStyle name="trang 2 3 3" xfId="26668" xr:uid="{00000000-0005-0000-0000-0000D8C90000}"/>
    <cellStyle name="trang 2 3 4" xfId="36409" xr:uid="{00000000-0005-0000-0000-0000D9C90000}"/>
    <cellStyle name="trang 2 3 5" xfId="41873" xr:uid="{00000000-0005-0000-0000-0000DAC90000}"/>
    <cellStyle name="trang 2 4" xfId="8291" xr:uid="{00000000-0005-0000-0000-0000DBC90000}"/>
    <cellStyle name="trang 2 4 2" xfId="19454" xr:uid="{00000000-0005-0000-0000-0000DCC90000}"/>
    <cellStyle name="trang 2 4 3" xfId="26669" xr:uid="{00000000-0005-0000-0000-0000DDC90000}"/>
    <cellStyle name="trang 2 4 4" xfId="36410" xr:uid="{00000000-0005-0000-0000-0000DEC90000}"/>
    <cellStyle name="trang 2 4 5" xfId="41874" xr:uid="{00000000-0005-0000-0000-0000DFC90000}"/>
    <cellStyle name="trang 2 5" xfId="8726" xr:uid="{00000000-0005-0000-0000-0000E0C90000}"/>
    <cellStyle name="trang 2 5 2" xfId="19455" xr:uid="{00000000-0005-0000-0000-0000E1C90000}"/>
    <cellStyle name="trang 2 5 3" xfId="26670" xr:uid="{00000000-0005-0000-0000-0000E2C90000}"/>
    <cellStyle name="trang 2 5 4" xfId="36411" xr:uid="{00000000-0005-0000-0000-0000E3C90000}"/>
    <cellStyle name="trang 2 5 5" xfId="41875" xr:uid="{00000000-0005-0000-0000-0000E4C90000}"/>
    <cellStyle name="trang 2 6" xfId="9073" xr:uid="{00000000-0005-0000-0000-0000E5C90000}"/>
    <cellStyle name="trang 2 6 2" xfId="19456" xr:uid="{00000000-0005-0000-0000-0000E6C90000}"/>
    <cellStyle name="trang 2 6 3" xfId="26671" xr:uid="{00000000-0005-0000-0000-0000E7C90000}"/>
    <cellStyle name="trang 2 6 4" xfId="36412" xr:uid="{00000000-0005-0000-0000-0000E8C90000}"/>
    <cellStyle name="trang 2 6 5" xfId="41876" xr:uid="{00000000-0005-0000-0000-0000E9C90000}"/>
    <cellStyle name="trang 2 7" xfId="9524" xr:uid="{00000000-0005-0000-0000-0000EAC90000}"/>
    <cellStyle name="trang 2 7 2" xfId="19457" xr:uid="{00000000-0005-0000-0000-0000EBC90000}"/>
    <cellStyle name="trang 2 7 3" xfId="26672" xr:uid="{00000000-0005-0000-0000-0000ECC90000}"/>
    <cellStyle name="trang 2 7 4" xfId="36413" xr:uid="{00000000-0005-0000-0000-0000EDC90000}"/>
    <cellStyle name="trang 2 7 5" xfId="41877" xr:uid="{00000000-0005-0000-0000-0000EEC90000}"/>
    <cellStyle name="trang 2 8" xfId="9840" xr:uid="{00000000-0005-0000-0000-0000EFC90000}"/>
    <cellStyle name="trang 2 8 2" xfId="19458" xr:uid="{00000000-0005-0000-0000-0000F0C90000}"/>
    <cellStyle name="trang 2 8 3" xfId="26673" xr:uid="{00000000-0005-0000-0000-0000F1C90000}"/>
    <cellStyle name="trang 2 8 4" xfId="36414" xr:uid="{00000000-0005-0000-0000-0000F2C90000}"/>
    <cellStyle name="trang 2 8 5" xfId="41878" xr:uid="{00000000-0005-0000-0000-0000F3C90000}"/>
    <cellStyle name="trang 2 9" xfId="10109" xr:uid="{00000000-0005-0000-0000-0000F4C90000}"/>
    <cellStyle name="trang 2 9 2" xfId="19459" xr:uid="{00000000-0005-0000-0000-0000F5C90000}"/>
    <cellStyle name="trang 2 9 3" xfId="26674" xr:uid="{00000000-0005-0000-0000-0000F6C90000}"/>
    <cellStyle name="trang 2 9 4" xfId="36415" xr:uid="{00000000-0005-0000-0000-0000F7C90000}"/>
    <cellStyle name="trang 2 9 5" xfId="41879" xr:uid="{00000000-0005-0000-0000-0000F8C90000}"/>
    <cellStyle name="trang 20" xfId="12087" xr:uid="{00000000-0005-0000-0000-0000F9C90000}"/>
    <cellStyle name="trang 21" xfId="19987" xr:uid="{00000000-0005-0000-0000-0000FAC90000}"/>
    <cellStyle name="trang 22" xfId="11873" xr:uid="{00000000-0005-0000-0000-0000FBC90000}"/>
    <cellStyle name="trang 23" xfId="27608" xr:uid="{00000000-0005-0000-0000-0000FCC90000}"/>
    <cellStyle name="trang 24" xfId="20235" xr:uid="{00000000-0005-0000-0000-0000FDC90000}"/>
    <cellStyle name="trang 25" xfId="26858" xr:uid="{00000000-0005-0000-0000-0000FEC90000}"/>
    <cellStyle name="trang 26" xfId="47246" xr:uid="{00000000-0005-0000-0000-0000FFC90000}"/>
    <cellStyle name="trang 3" xfId="5610" xr:uid="{00000000-0005-0000-0000-000000CA0000}"/>
    <cellStyle name="trang 3 10" xfId="19460" xr:uid="{00000000-0005-0000-0000-000001CA0000}"/>
    <cellStyle name="trang 3 11" xfId="26675" xr:uid="{00000000-0005-0000-0000-000002CA0000}"/>
    <cellStyle name="trang 3 12" xfId="36416" xr:uid="{00000000-0005-0000-0000-000003CA0000}"/>
    <cellStyle name="trang 3 13" xfId="41880" xr:uid="{00000000-0005-0000-0000-000004CA0000}"/>
    <cellStyle name="trang 3 2" xfId="6990" xr:uid="{00000000-0005-0000-0000-000005CA0000}"/>
    <cellStyle name="trang 3 2 2" xfId="19461" xr:uid="{00000000-0005-0000-0000-000006CA0000}"/>
    <cellStyle name="trang 3 2 3" xfId="26676" xr:uid="{00000000-0005-0000-0000-000007CA0000}"/>
    <cellStyle name="trang 3 2 4" xfId="36417" xr:uid="{00000000-0005-0000-0000-000008CA0000}"/>
    <cellStyle name="trang 3 2 5" xfId="41881" xr:uid="{00000000-0005-0000-0000-000009CA0000}"/>
    <cellStyle name="trang 3 3" xfId="7606" xr:uid="{00000000-0005-0000-0000-00000ACA0000}"/>
    <cellStyle name="trang 3 3 2" xfId="19462" xr:uid="{00000000-0005-0000-0000-00000BCA0000}"/>
    <cellStyle name="trang 3 3 3" xfId="26677" xr:uid="{00000000-0005-0000-0000-00000CCA0000}"/>
    <cellStyle name="trang 3 3 4" xfId="36418" xr:uid="{00000000-0005-0000-0000-00000DCA0000}"/>
    <cellStyle name="trang 3 3 5" xfId="41882" xr:uid="{00000000-0005-0000-0000-00000ECA0000}"/>
    <cellStyle name="trang 3 4" xfId="6339" xr:uid="{00000000-0005-0000-0000-00000FCA0000}"/>
    <cellStyle name="trang 3 4 2" xfId="19463" xr:uid="{00000000-0005-0000-0000-000010CA0000}"/>
    <cellStyle name="trang 3 4 3" xfId="26678" xr:uid="{00000000-0005-0000-0000-000011CA0000}"/>
    <cellStyle name="trang 3 4 4" xfId="36419" xr:uid="{00000000-0005-0000-0000-000012CA0000}"/>
    <cellStyle name="trang 3 4 5" xfId="41883" xr:uid="{00000000-0005-0000-0000-000013CA0000}"/>
    <cellStyle name="trang 3 5" xfId="8382" xr:uid="{00000000-0005-0000-0000-000014CA0000}"/>
    <cellStyle name="trang 3 5 2" xfId="19464" xr:uid="{00000000-0005-0000-0000-000015CA0000}"/>
    <cellStyle name="trang 3 5 3" xfId="26679" xr:uid="{00000000-0005-0000-0000-000016CA0000}"/>
    <cellStyle name="trang 3 5 4" xfId="36420" xr:uid="{00000000-0005-0000-0000-000017CA0000}"/>
    <cellStyle name="trang 3 5 5" xfId="41884" xr:uid="{00000000-0005-0000-0000-000018CA0000}"/>
    <cellStyle name="trang 3 6" xfId="6435" xr:uid="{00000000-0005-0000-0000-000019CA0000}"/>
    <cellStyle name="trang 3 6 2" xfId="19465" xr:uid="{00000000-0005-0000-0000-00001ACA0000}"/>
    <cellStyle name="trang 3 6 3" xfId="26680" xr:uid="{00000000-0005-0000-0000-00001BCA0000}"/>
    <cellStyle name="trang 3 6 4" xfId="36421" xr:uid="{00000000-0005-0000-0000-00001CCA0000}"/>
    <cellStyle name="trang 3 6 5" xfId="41885" xr:uid="{00000000-0005-0000-0000-00001DCA0000}"/>
    <cellStyle name="trang 3 7" xfId="9163" xr:uid="{00000000-0005-0000-0000-00001ECA0000}"/>
    <cellStyle name="trang 3 7 2" xfId="19466" xr:uid="{00000000-0005-0000-0000-00001FCA0000}"/>
    <cellStyle name="trang 3 7 3" xfId="26681" xr:uid="{00000000-0005-0000-0000-000020CA0000}"/>
    <cellStyle name="trang 3 7 4" xfId="36422" xr:uid="{00000000-0005-0000-0000-000021CA0000}"/>
    <cellStyle name="trang 3 7 5" xfId="41886" xr:uid="{00000000-0005-0000-0000-000022CA0000}"/>
    <cellStyle name="trang 3 8" xfId="8906" xr:uid="{00000000-0005-0000-0000-000023CA0000}"/>
    <cellStyle name="trang 3 8 2" xfId="19467" xr:uid="{00000000-0005-0000-0000-000024CA0000}"/>
    <cellStyle name="trang 3 8 3" xfId="26682" xr:uid="{00000000-0005-0000-0000-000025CA0000}"/>
    <cellStyle name="trang 3 8 4" xfId="36423" xr:uid="{00000000-0005-0000-0000-000026CA0000}"/>
    <cellStyle name="trang 3 8 5" xfId="41887" xr:uid="{00000000-0005-0000-0000-000027CA0000}"/>
    <cellStyle name="trang 3 9" xfId="6344" xr:uid="{00000000-0005-0000-0000-000028CA0000}"/>
    <cellStyle name="trang 3 9 2" xfId="19468" xr:uid="{00000000-0005-0000-0000-000029CA0000}"/>
    <cellStyle name="trang 3 9 3" xfId="26683" xr:uid="{00000000-0005-0000-0000-00002ACA0000}"/>
    <cellStyle name="trang 3 9 4" xfId="36424" xr:uid="{00000000-0005-0000-0000-00002BCA0000}"/>
    <cellStyle name="trang 3 9 5" xfId="41888" xr:uid="{00000000-0005-0000-0000-00002CCA0000}"/>
    <cellStyle name="trang 4" xfId="5245" xr:uid="{00000000-0005-0000-0000-00002DCA0000}"/>
    <cellStyle name="trang 4 2" xfId="19469" xr:uid="{00000000-0005-0000-0000-00002ECA0000}"/>
    <cellStyle name="trang 4 3" xfId="26684" xr:uid="{00000000-0005-0000-0000-00002FCA0000}"/>
    <cellStyle name="trang 4 4" xfId="36425" xr:uid="{00000000-0005-0000-0000-000030CA0000}"/>
    <cellStyle name="trang 4 5" xfId="41889" xr:uid="{00000000-0005-0000-0000-000031CA0000}"/>
    <cellStyle name="trang 5" xfId="4716" xr:uid="{00000000-0005-0000-0000-000032CA0000}"/>
    <cellStyle name="trang 5 2" xfId="19470" xr:uid="{00000000-0005-0000-0000-000033CA0000}"/>
    <cellStyle name="trang 5 3" xfId="26685" xr:uid="{00000000-0005-0000-0000-000034CA0000}"/>
    <cellStyle name="trang 5 4" xfId="36426" xr:uid="{00000000-0005-0000-0000-000035CA0000}"/>
    <cellStyle name="trang 5 5" xfId="41890" xr:uid="{00000000-0005-0000-0000-000036CA0000}"/>
    <cellStyle name="trang 6" xfId="4011" xr:uid="{00000000-0005-0000-0000-000037CA0000}"/>
    <cellStyle name="trang 6 2" xfId="19471" xr:uid="{00000000-0005-0000-0000-000038CA0000}"/>
    <cellStyle name="trang 6 3" xfId="26686" xr:uid="{00000000-0005-0000-0000-000039CA0000}"/>
    <cellStyle name="trang 6 4" xfId="36427" xr:uid="{00000000-0005-0000-0000-00003ACA0000}"/>
    <cellStyle name="trang 6 5" xfId="41891" xr:uid="{00000000-0005-0000-0000-00003BCA0000}"/>
    <cellStyle name="trang 7" xfId="6162" xr:uid="{00000000-0005-0000-0000-00003CCA0000}"/>
    <cellStyle name="trang 7 2" xfId="19472" xr:uid="{00000000-0005-0000-0000-00003DCA0000}"/>
    <cellStyle name="trang 7 3" xfId="26687" xr:uid="{00000000-0005-0000-0000-00003ECA0000}"/>
    <cellStyle name="trang 7 4" xfId="36428" xr:uid="{00000000-0005-0000-0000-00003FCA0000}"/>
    <cellStyle name="trang 7 5" xfId="41892" xr:uid="{00000000-0005-0000-0000-000040CA0000}"/>
    <cellStyle name="trang 8" xfId="6242" xr:uid="{00000000-0005-0000-0000-000041CA0000}"/>
    <cellStyle name="trang 8 2" xfId="19473" xr:uid="{00000000-0005-0000-0000-000042CA0000}"/>
    <cellStyle name="trang 8 3" xfId="26688" xr:uid="{00000000-0005-0000-0000-000043CA0000}"/>
    <cellStyle name="trang 8 4" xfId="36429" xr:uid="{00000000-0005-0000-0000-000044CA0000}"/>
    <cellStyle name="trang 8 5" xfId="41893" xr:uid="{00000000-0005-0000-0000-000045CA0000}"/>
    <cellStyle name="trang 9" xfId="6583" xr:uid="{00000000-0005-0000-0000-000046CA0000}"/>
    <cellStyle name="trang 9 2" xfId="19474" xr:uid="{00000000-0005-0000-0000-000047CA0000}"/>
    <cellStyle name="trang 9 3" xfId="26689" xr:uid="{00000000-0005-0000-0000-000048CA0000}"/>
    <cellStyle name="trang 9 4" xfId="36430" xr:uid="{00000000-0005-0000-0000-000049CA0000}"/>
    <cellStyle name="trang 9 5" xfId="41894" xr:uid="{00000000-0005-0000-0000-00004ACA0000}"/>
    <cellStyle name="trang_SU CO THANG 1" xfId="2322" xr:uid="{00000000-0005-0000-0000-00004BCA0000}"/>
    <cellStyle name="Trung tính" xfId="2323" xr:uid="{00000000-0005-0000-0000-00004CCA0000}"/>
    <cellStyle name="Trung tính 2" xfId="12089" xr:uid="{00000000-0005-0000-0000-00004DCA0000}"/>
    <cellStyle name="Văn bản Cảnh báo" xfId="2324" xr:uid="{00000000-0005-0000-0000-00004ECA0000}"/>
    <cellStyle name="Văn bản Cảnh báo 2" xfId="12090" xr:uid="{00000000-0005-0000-0000-00004FCA0000}"/>
    <cellStyle name="Văn bản Giải thích" xfId="2325" xr:uid="{00000000-0005-0000-0000-000050CA0000}"/>
    <cellStyle name="Văn bản Giải thích 2" xfId="12091" xr:uid="{00000000-0005-0000-0000-000051CA0000}"/>
    <cellStyle name="viet" xfId="449" xr:uid="{00000000-0005-0000-0000-000052CA0000}"/>
    <cellStyle name="viet 2" xfId="5768" xr:uid="{00000000-0005-0000-0000-000053CA0000}"/>
    <cellStyle name="viet 2 2" xfId="19475" xr:uid="{00000000-0005-0000-0000-000054CA0000}"/>
    <cellStyle name="viet2" xfId="450" xr:uid="{00000000-0005-0000-0000-000055CA0000}"/>
    <cellStyle name="viet2 2" xfId="3906" xr:uid="{00000000-0005-0000-0000-000056CA0000}"/>
    <cellStyle name="viet2 2 10" xfId="26691" xr:uid="{00000000-0005-0000-0000-000057CA0000}"/>
    <cellStyle name="viet2 2 11" xfId="31722" xr:uid="{00000000-0005-0000-0000-000058CA0000}"/>
    <cellStyle name="viet2 2 12" xfId="36431" xr:uid="{00000000-0005-0000-0000-000059CA0000}"/>
    <cellStyle name="viet2 2 13" xfId="41895" xr:uid="{00000000-0005-0000-0000-00005ACA0000}"/>
    <cellStyle name="viet2 2 14" xfId="46739" xr:uid="{00000000-0005-0000-0000-00005BCA0000}"/>
    <cellStyle name="viet2 2 15" xfId="52763" xr:uid="{00000000-0005-0000-0000-00005CCA0000}"/>
    <cellStyle name="viet2 2 2" xfId="6813" xr:uid="{00000000-0005-0000-0000-00005DCA0000}"/>
    <cellStyle name="viet2 2 2 2" xfId="19477" xr:uid="{00000000-0005-0000-0000-00005ECA0000}"/>
    <cellStyle name="viet2 2 2 3" xfId="26692" xr:uid="{00000000-0005-0000-0000-00005FCA0000}"/>
    <cellStyle name="viet2 2 2 4" xfId="31723" xr:uid="{00000000-0005-0000-0000-000060CA0000}"/>
    <cellStyle name="viet2 2 2 5" xfId="36432" xr:uid="{00000000-0005-0000-0000-000061CA0000}"/>
    <cellStyle name="viet2 2 2 6" xfId="41896" xr:uid="{00000000-0005-0000-0000-000062CA0000}"/>
    <cellStyle name="viet2 2 2 7" xfId="46740" xr:uid="{00000000-0005-0000-0000-000063CA0000}"/>
    <cellStyle name="viet2 2 2 8" xfId="52764" xr:uid="{00000000-0005-0000-0000-000064CA0000}"/>
    <cellStyle name="viet2 2 3" xfId="3739" xr:uid="{00000000-0005-0000-0000-000065CA0000}"/>
    <cellStyle name="viet2 2 3 2" xfId="19478" xr:uid="{00000000-0005-0000-0000-000066CA0000}"/>
    <cellStyle name="viet2 2 3 3" xfId="26693" xr:uid="{00000000-0005-0000-0000-000067CA0000}"/>
    <cellStyle name="viet2 2 3 4" xfId="31724" xr:uid="{00000000-0005-0000-0000-000068CA0000}"/>
    <cellStyle name="viet2 2 3 5" xfId="36433" xr:uid="{00000000-0005-0000-0000-000069CA0000}"/>
    <cellStyle name="viet2 2 3 6" xfId="41897" xr:uid="{00000000-0005-0000-0000-00006ACA0000}"/>
    <cellStyle name="viet2 2 3 7" xfId="46741" xr:uid="{00000000-0005-0000-0000-00006BCA0000}"/>
    <cellStyle name="viet2 2 3 8" xfId="52765" xr:uid="{00000000-0005-0000-0000-00006CCA0000}"/>
    <cellStyle name="viet2 2 4" xfId="4855" xr:uid="{00000000-0005-0000-0000-00006DCA0000}"/>
    <cellStyle name="viet2 2 4 2" xfId="19479" xr:uid="{00000000-0005-0000-0000-00006ECA0000}"/>
    <cellStyle name="viet2 2 4 3" xfId="26694" xr:uid="{00000000-0005-0000-0000-00006FCA0000}"/>
    <cellStyle name="viet2 2 4 4" xfId="31725" xr:uid="{00000000-0005-0000-0000-000070CA0000}"/>
    <cellStyle name="viet2 2 4 5" xfId="36434" xr:uid="{00000000-0005-0000-0000-000071CA0000}"/>
    <cellStyle name="viet2 2 4 6" xfId="41898" xr:uid="{00000000-0005-0000-0000-000072CA0000}"/>
    <cellStyle name="viet2 2 4 7" xfId="46742" xr:uid="{00000000-0005-0000-0000-000073CA0000}"/>
    <cellStyle name="viet2 2 4 8" xfId="52766" xr:uid="{00000000-0005-0000-0000-000074CA0000}"/>
    <cellStyle name="viet2 2 5" xfId="7775" xr:uid="{00000000-0005-0000-0000-000075CA0000}"/>
    <cellStyle name="viet2 2 5 2" xfId="19480" xr:uid="{00000000-0005-0000-0000-000076CA0000}"/>
    <cellStyle name="viet2 2 5 3" xfId="26695" xr:uid="{00000000-0005-0000-0000-000077CA0000}"/>
    <cellStyle name="viet2 2 5 4" xfId="31726" xr:uid="{00000000-0005-0000-0000-000078CA0000}"/>
    <cellStyle name="viet2 2 5 5" xfId="36435" xr:uid="{00000000-0005-0000-0000-000079CA0000}"/>
    <cellStyle name="viet2 2 5 6" xfId="41899" xr:uid="{00000000-0005-0000-0000-00007ACA0000}"/>
    <cellStyle name="viet2 2 5 7" xfId="46743" xr:uid="{00000000-0005-0000-0000-00007BCA0000}"/>
    <cellStyle name="viet2 2 5 8" xfId="52767" xr:uid="{00000000-0005-0000-0000-00007CCA0000}"/>
    <cellStyle name="viet2 2 6" xfId="5656" xr:uid="{00000000-0005-0000-0000-00007DCA0000}"/>
    <cellStyle name="viet2 2 6 2" xfId="19481" xr:uid="{00000000-0005-0000-0000-00007ECA0000}"/>
    <cellStyle name="viet2 2 6 3" xfId="26696" xr:uid="{00000000-0005-0000-0000-00007FCA0000}"/>
    <cellStyle name="viet2 2 6 4" xfId="31727" xr:uid="{00000000-0005-0000-0000-000080CA0000}"/>
    <cellStyle name="viet2 2 6 5" xfId="36436" xr:uid="{00000000-0005-0000-0000-000081CA0000}"/>
    <cellStyle name="viet2 2 6 6" xfId="41900" xr:uid="{00000000-0005-0000-0000-000082CA0000}"/>
    <cellStyle name="viet2 2 6 7" xfId="46744" xr:uid="{00000000-0005-0000-0000-000083CA0000}"/>
    <cellStyle name="viet2 2 6 8" xfId="52768" xr:uid="{00000000-0005-0000-0000-000084CA0000}"/>
    <cellStyle name="viet2 2 7" xfId="6675" xr:uid="{00000000-0005-0000-0000-000085CA0000}"/>
    <cellStyle name="viet2 2 7 2" xfId="19482" xr:uid="{00000000-0005-0000-0000-000086CA0000}"/>
    <cellStyle name="viet2 2 7 3" xfId="26697" xr:uid="{00000000-0005-0000-0000-000087CA0000}"/>
    <cellStyle name="viet2 2 7 4" xfId="31728" xr:uid="{00000000-0005-0000-0000-000088CA0000}"/>
    <cellStyle name="viet2 2 7 5" xfId="36437" xr:uid="{00000000-0005-0000-0000-000089CA0000}"/>
    <cellStyle name="viet2 2 7 6" xfId="41901" xr:uid="{00000000-0005-0000-0000-00008ACA0000}"/>
    <cellStyle name="viet2 2 7 7" xfId="46745" xr:uid="{00000000-0005-0000-0000-00008BCA0000}"/>
    <cellStyle name="viet2 2 7 8" xfId="52769" xr:uid="{00000000-0005-0000-0000-00008CCA0000}"/>
    <cellStyle name="viet2 2 8" xfId="6319" xr:uid="{00000000-0005-0000-0000-00008DCA0000}"/>
    <cellStyle name="viet2 2 8 2" xfId="19483" xr:uid="{00000000-0005-0000-0000-00008ECA0000}"/>
    <cellStyle name="viet2 2 8 3" xfId="26698" xr:uid="{00000000-0005-0000-0000-00008FCA0000}"/>
    <cellStyle name="viet2 2 8 4" xfId="31729" xr:uid="{00000000-0005-0000-0000-000090CA0000}"/>
    <cellStyle name="viet2 2 8 5" xfId="36438" xr:uid="{00000000-0005-0000-0000-000091CA0000}"/>
    <cellStyle name="viet2 2 8 6" xfId="41902" xr:uid="{00000000-0005-0000-0000-000092CA0000}"/>
    <cellStyle name="viet2 2 8 7" xfId="46746" xr:uid="{00000000-0005-0000-0000-000093CA0000}"/>
    <cellStyle name="viet2 2 8 8" xfId="52770" xr:uid="{00000000-0005-0000-0000-000094CA0000}"/>
    <cellStyle name="viet2 2 9" xfId="19476" xr:uid="{00000000-0005-0000-0000-000095CA0000}"/>
    <cellStyle name="viet2 3" xfId="5357" xr:uid="{00000000-0005-0000-0000-000096CA0000}"/>
    <cellStyle name="viet2 3 10" xfId="26699" xr:uid="{00000000-0005-0000-0000-000097CA0000}"/>
    <cellStyle name="viet2 3 11" xfId="31730" xr:uid="{00000000-0005-0000-0000-000098CA0000}"/>
    <cellStyle name="viet2 3 12" xfId="36439" xr:uid="{00000000-0005-0000-0000-000099CA0000}"/>
    <cellStyle name="viet2 3 13" xfId="41903" xr:uid="{00000000-0005-0000-0000-00009ACA0000}"/>
    <cellStyle name="viet2 3 14" xfId="46747" xr:uid="{00000000-0005-0000-0000-00009BCA0000}"/>
    <cellStyle name="viet2 3 15" xfId="52771" xr:uid="{00000000-0005-0000-0000-00009CCA0000}"/>
    <cellStyle name="viet2 3 2" xfId="7298" xr:uid="{00000000-0005-0000-0000-00009DCA0000}"/>
    <cellStyle name="viet2 3 2 2" xfId="19485" xr:uid="{00000000-0005-0000-0000-00009ECA0000}"/>
    <cellStyle name="viet2 3 2 3" xfId="26700" xr:uid="{00000000-0005-0000-0000-00009FCA0000}"/>
    <cellStyle name="viet2 3 2 4" xfId="31731" xr:uid="{00000000-0005-0000-0000-0000A0CA0000}"/>
    <cellStyle name="viet2 3 2 5" xfId="36440" xr:uid="{00000000-0005-0000-0000-0000A1CA0000}"/>
    <cellStyle name="viet2 3 2 6" xfId="41904" xr:uid="{00000000-0005-0000-0000-0000A2CA0000}"/>
    <cellStyle name="viet2 3 2 7" xfId="46748" xr:uid="{00000000-0005-0000-0000-0000A3CA0000}"/>
    <cellStyle name="viet2 3 2 8" xfId="52772" xr:uid="{00000000-0005-0000-0000-0000A4CA0000}"/>
    <cellStyle name="viet2 3 3" xfId="7814" xr:uid="{00000000-0005-0000-0000-0000A5CA0000}"/>
    <cellStyle name="viet2 3 3 2" xfId="19486" xr:uid="{00000000-0005-0000-0000-0000A6CA0000}"/>
    <cellStyle name="viet2 3 3 3" xfId="26701" xr:uid="{00000000-0005-0000-0000-0000A7CA0000}"/>
    <cellStyle name="viet2 3 3 4" xfId="31732" xr:uid="{00000000-0005-0000-0000-0000A8CA0000}"/>
    <cellStyle name="viet2 3 3 5" xfId="36441" xr:uid="{00000000-0005-0000-0000-0000A9CA0000}"/>
    <cellStyle name="viet2 3 3 6" xfId="41905" xr:uid="{00000000-0005-0000-0000-0000AACA0000}"/>
    <cellStyle name="viet2 3 3 7" xfId="46749" xr:uid="{00000000-0005-0000-0000-0000ABCA0000}"/>
    <cellStyle name="viet2 3 3 8" xfId="52773" xr:uid="{00000000-0005-0000-0000-0000ACCA0000}"/>
    <cellStyle name="viet2 3 4" xfId="8166" xr:uid="{00000000-0005-0000-0000-0000ADCA0000}"/>
    <cellStyle name="viet2 3 4 2" xfId="19487" xr:uid="{00000000-0005-0000-0000-0000AECA0000}"/>
    <cellStyle name="viet2 3 4 3" xfId="26702" xr:uid="{00000000-0005-0000-0000-0000AFCA0000}"/>
    <cellStyle name="viet2 3 4 4" xfId="31733" xr:uid="{00000000-0005-0000-0000-0000B0CA0000}"/>
    <cellStyle name="viet2 3 4 5" xfId="36442" xr:uid="{00000000-0005-0000-0000-0000B1CA0000}"/>
    <cellStyle name="viet2 3 4 6" xfId="41906" xr:uid="{00000000-0005-0000-0000-0000B2CA0000}"/>
    <cellStyle name="viet2 3 4 7" xfId="46750" xr:uid="{00000000-0005-0000-0000-0000B3CA0000}"/>
    <cellStyle name="viet2 3 4 8" xfId="52774" xr:uid="{00000000-0005-0000-0000-0000B4CA0000}"/>
    <cellStyle name="viet2 3 5" xfId="8587" xr:uid="{00000000-0005-0000-0000-0000B5CA0000}"/>
    <cellStyle name="viet2 3 5 2" xfId="19488" xr:uid="{00000000-0005-0000-0000-0000B6CA0000}"/>
    <cellStyle name="viet2 3 5 3" xfId="26703" xr:uid="{00000000-0005-0000-0000-0000B7CA0000}"/>
    <cellStyle name="viet2 3 5 4" xfId="31734" xr:uid="{00000000-0005-0000-0000-0000B8CA0000}"/>
    <cellStyle name="viet2 3 5 5" xfId="36443" xr:uid="{00000000-0005-0000-0000-0000B9CA0000}"/>
    <cellStyle name="viet2 3 5 6" xfId="41907" xr:uid="{00000000-0005-0000-0000-0000BACA0000}"/>
    <cellStyle name="viet2 3 5 7" xfId="46751" xr:uid="{00000000-0005-0000-0000-0000BBCA0000}"/>
    <cellStyle name="viet2 3 5 8" xfId="52775" xr:uid="{00000000-0005-0000-0000-0000BCCA0000}"/>
    <cellStyle name="viet2 3 6" xfId="8950" xr:uid="{00000000-0005-0000-0000-0000BDCA0000}"/>
    <cellStyle name="viet2 3 6 2" xfId="19489" xr:uid="{00000000-0005-0000-0000-0000BECA0000}"/>
    <cellStyle name="viet2 3 6 3" xfId="26704" xr:uid="{00000000-0005-0000-0000-0000BFCA0000}"/>
    <cellStyle name="viet2 3 6 4" xfId="31735" xr:uid="{00000000-0005-0000-0000-0000C0CA0000}"/>
    <cellStyle name="viet2 3 6 5" xfId="36444" xr:uid="{00000000-0005-0000-0000-0000C1CA0000}"/>
    <cellStyle name="viet2 3 6 6" xfId="41908" xr:uid="{00000000-0005-0000-0000-0000C2CA0000}"/>
    <cellStyle name="viet2 3 6 7" xfId="46752" xr:uid="{00000000-0005-0000-0000-0000C3CA0000}"/>
    <cellStyle name="viet2 3 6 8" xfId="52776" xr:uid="{00000000-0005-0000-0000-0000C4CA0000}"/>
    <cellStyle name="viet2 3 7" xfId="9401" xr:uid="{00000000-0005-0000-0000-0000C5CA0000}"/>
    <cellStyle name="viet2 3 7 2" xfId="19490" xr:uid="{00000000-0005-0000-0000-0000C6CA0000}"/>
    <cellStyle name="viet2 3 7 3" xfId="26705" xr:uid="{00000000-0005-0000-0000-0000C7CA0000}"/>
    <cellStyle name="viet2 3 7 4" xfId="31736" xr:uid="{00000000-0005-0000-0000-0000C8CA0000}"/>
    <cellStyle name="viet2 3 7 5" xfId="36445" xr:uid="{00000000-0005-0000-0000-0000C9CA0000}"/>
    <cellStyle name="viet2 3 7 6" xfId="41909" xr:uid="{00000000-0005-0000-0000-0000CACA0000}"/>
    <cellStyle name="viet2 3 7 7" xfId="46753" xr:uid="{00000000-0005-0000-0000-0000CBCA0000}"/>
    <cellStyle name="viet2 3 7 8" xfId="52777" xr:uid="{00000000-0005-0000-0000-0000CCCA0000}"/>
    <cellStyle name="viet2 3 8" xfId="9731" xr:uid="{00000000-0005-0000-0000-0000CDCA0000}"/>
    <cellStyle name="viet2 3 8 2" xfId="19491" xr:uid="{00000000-0005-0000-0000-0000CECA0000}"/>
    <cellStyle name="viet2 3 8 3" xfId="26706" xr:uid="{00000000-0005-0000-0000-0000CFCA0000}"/>
    <cellStyle name="viet2 3 8 4" xfId="31737" xr:uid="{00000000-0005-0000-0000-0000D0CA0000}"/>
    <cellStyle name="viet2 3 8 5" xfId="36446" xr:uid="{00000000-0005-0000-0000-0000D1CA0000}"/>
    <cellStyle name="viet2 3 8 6" xfId="41910" xr:uid="{00000000-0005-0000-0000-0000D2CA0000}"/>
    <cellStyle name="viet2 3 8 7" xfId="46754" xr:uid="{00000000-0005-0000-0000-0000D3CA0000}"/>
    <cellStyle name="viet2 3 8 8" xfId="52778" xr:uid="{00000000-0005-0000-0000-0000D4CA0000}"/>
    <cellStyle name="viet2 3 9" xfId="9999" xr:uid="{00000000-0005-0000-0000-0000D5CA0000}"/>
    <cellStyle name="viet2 3 9 2" xfId="26707" xr:uid="{00000000-0005-0000-0000-0000D6CA0000}"/>
    <cellStyle name="viet2 3 9 3" xfId="31738" xr:uid="{00000000-0005-0000-0000-0000D7CA0000}"/>
    <cellStyle name="viet2 3 9 4" xfId="36447" xr:uid="{00000000-0005-0000-0000-0000D8CA0000}"/>
    <cellStyle name="viet2 3 9 5" xfId="41911" xr:uid="{00000000-0005-0000-0000-0000D9CA0000}"/>
    <cellStyle name="viet2 3 9 6" xfId="46755" xr:uid="{00000000-0005-0000-0000-0000DACA0000}"/>
    <cellStyle name="viet2 3 9 7" xfId="52779" xr:uid="{00000000-0005-0000-0000-0000DBCA0000}"/>
    <cellStyle name="viet2 4" xfId="5166" xr:uid="{00000000-0005-0000-0000-0000DCCA0000}"/>
    <cellStyle name="viet2 4 10" xfId="26708" xr:uid="{00000000-0005-0000-0000-0000DDCA0000}"/>
    <cellStyle name="viet2 4 11" xfId="31739" xr:uid="{00000000-0005-0000-0000-0000DECA0000}"/>
    <cellStyle name="viet2 4 12" xfId="36448" xr:uid="{00000000-0005-0000-0000-0000DFCA0000}"/>
    <cellStyle name="viet2 4 13" xfId="41912" xr:uid="{00000000-0005-0000-0000-0000E0CA0000}"/>
    <cellStyle name="viet2 4 14" xfId="46756" xr:uid="{00000000-0005-0000-0000-0000E1CA0000}"/>
    <cellStyle name="viet2 4 15" xfId="52780" xr:uid="{00000000-0005-0000-0000-0000E2CA0000}"/>
    <cellStyle name="viet2 4 2" xfId="7211" xr:uid="{00000000-0005-0000-0000-0000E3CA0000}"/>
    <cellStyle name="viet2 4 2 2" xfId="19494" xr:uid="{00000000-0005-0000-0000-0000E4CA0000}"/>
    <cellStyle name="viet2 4 2 3" xfId="26709" xr:uid="{00000000-0005-0000-0000-0000E5CA0000}"/>
    <cellStyle name="viet2 4 2 4" xfId="31740" xr:uid="{00000000-0005-0000-0000-0000E6CA0000}"/>
    <cellStyle name="viet2 4 2 5" xfId="36449" xr:uid="{00000000-0005-0000-0000-0000E7CA0000}"/>
    <cellStyle name="viet2 4 2 6" xfId="41913" xr:uid="{00000000-0005-0000-0000-0000E8CA0000}"/>
    <cellStyle name="viet2 4 2 7" xfId="46757" xr:uid="{00000000-0005-0000-0000-0000E9CA0000}"/>
    <cellStyle name="viet2 4 2 8" xfId="52781" xr:uid="{00000000-0005-0000-0000-0000EACA0000}"/>
    <cellStyle name="viet2 4 3" xfId="7757" xr:uid="{00000000-0005-0000-0000-0000EBCA0000}"/>
    <cellStyle name="viet2 4 3 2" xfId="19495" xr:uid="{00000000-0005-0000-0000-0000ECCA0000}"/>
    <cellStyle name="viet2 4 3 3" xfId="26710" xr:uid="{00000000-0005-0000-0000-0000EDCA0000}"/>
    <cellStyle name="viet2 4 3 4" xfId="31741" xr:uid="{00000000-0005-0000-0000-0000EECA0000}"/>
    <cellStyle name="viet2 4 3 5" xfId="36450" xr:uid="{00000000-0005-0000-0000-0000EFCA0000}"/>
    <cellStyle name="viet2 4 3 6" xfId="41914" xr:uid="{00000000-0005-0000-0000-0000F0CA0000}"/>
    <cellStyle name="viet2 4 3 7" xfId="46758" xr:uid="{00000000-0005-0000-0000-0000F1CA0000}"/>
    <cellStyle name="viet2 4 3 8" xfId="52782" xr:uid="{00000000-0005-0000-0000-0000F2CA0000}"/>
    <cellStyle name="viet2 4 4" xfId="8081" xr:uid="{00000000-0005-0000-0000-0000F3CA0000}"/>
    <cellStyle name="viet2 4 4 2" xfId="19496" xr:uid="{00000000-0005-0000-0000-0000F4CA0000}"/>
    <cellStyle name="viet2 4 4 3" xfId="26711" xr:uid="{00000000-0005-0000-0000-0000F5CA0000}"/>
    <cellStyle name="viet2 4 4 4" xfId="31742" xr:uid="{00000000-0005-0000-0000-0000F6CA0000}"/>
    <cellStyle name="viet2 4 4 5" xfId="36451" xr:uid="{00000000-0005-0000-0000-0000F7CA0000}"/>
    <cellStyle name="viet2 4 4 6" xfId="41915" xr:uid="{00000000-0005-0000-0000-0000F8CA0000}"/>
    <cellStyle name="viet2 4 4 7" xfId="46759" xr:uid="{00000000-0005-0000-0000-0000F9CA0000}"/>
    <cellStyle name="viet2 4 4 8" xfId="52783" xr:uid="{00000000-0005-0000-0000-0000FACA0000}"/>
    <cellStyle name="viet2 4 5" xfId="8530" xr:uid="{00000000-0005-0000-0000-0000FBCA0000}"/>
    <cellStyle name="viet2 4 5 2" xfId="19497" xr:uid="{00000000-0005-0000-0000-0000FCCA0000}"/>
    <cellStyle name="viet2 4 5 3" xfId="26712" xr:uid="{00000000-0005-0000-0000-0000FDCA0000}"/>
    <cellStyle name="viet2 4 5 4" xfId="31743" xr:uid="{00000000-0005-0000-0000-0000FECA0000}"/>
    <cellStyle name="viet2 4 5 5" xfId="36452" xr:uid="{00000000-0005-0000-0000-0000FFCA0000}"/>
    <cellStyle name="viet2 4 5 6" xfId="41916" xr:uid="{00000000-0005-0000-0000-000000CB0000}"/>
    <cellStyle name="viet2 4 5 7" xfId="46760" xr:uid="{00000000-0005-0000-0000-000001CB0000}"/>
    <cellStyle name="viet2 4 5 8" xfId="52784" xr:uid="{00000000-0005-0000-0000-000002CB0000}"/>
    <cellStyle name="viet2 4 6" xfId="8877" xr:uid="{00000000-0005-0000-0000-000003CB0000}"/>
    <cellStyle name="viet2 4 6 2" xfId="19498" xr:uid="{00000000-0005-0000-0000-000004CB0000}"/>
    <cellStyle name="viet2 4 6 3" xfId="26713" xr:uid="{00000000-0005-0000-0000-000005CB0000}"/>
    <cellStyle name="viet2 4 6 4" xfId="31744" xr:uid="{00000000-0005-0000-0000-000006CB0000}"/>
    <cellStyle name="viet2 4 6 5" xfId="36453" xr:uid="{00000000-0005-0000-0000-000007CB0000}"/>
    <cellStyle name="viet2 4 6 6" xfId="41917" xr:uid="{00000000-0005-0000-0000-000008CB0000}"/>
    <cellStyle name="viet2 4 6 7" xfId="46761" xr:uid="{00000000-0005-0000-0000-000009CB0000}"/>
    <cellStyle name="viet2 4 6 8" xfId="52785" xr:uid="{00000000-0005-0000-0000-00000ACB0000}"/>
    <cellStyle name="viet2 4 7" xfId="9328" xr:uid="{00000000-0005-0000-0000-00000BCB0000}"/>
    <cellStyle name="viet2 4 7 2" xfId="19499" xr:uid="{00000000-0005-0000-0000-00000CCB0000}"/>
    <cellStyle name="viet2 4 7 3" xfId="26714" xr:uid="{00000000-0005-0000-0000-00000DCB0000}"/>
    <cellStyle name="viet2 4 7 4" xfId="31745" xr:uid="{00000000-0005-0000-0000-00000ECB0000}"/>
    <cellStyle name="viet2 4 7 5" xfId="36454" xr:uid="{00000000-0005-0000-0000-00000FCB0000}"/>
    <cellStyle name="viet2 4 7 6" xfId="41918" xr:uid="{00000000-0005-0000-0000-000010CB0000}"/>
    <cellStyle name="viet2 4 7 7" xfId="46762" xr:uid="{00000000-0005-0000-0000-000011CB0000}"/>
    <cellStyle name="viet2 4 7 8" xfId="52786" xr:uid="{00000000-0005-0000-0000-000012CB0000}"/>
    <cellStyle name="viet2 4 8" xfId="9689" xr:uid="{00000000-0005-0000-0000-000013CB0000}"/>
    <cellStyle name="viet2 4 8 2" xfId="19500" xr:uid="{00000000-0005-0000-0000-000014CB0000}"/>
    <cellStyle name="viet2 4 8 3" xfId="26715" xr:uid="{00000000-0005-0000-0000-000015CB0000}"/>
    <cellStyle name="viet2 4 8 4" xfId="31746" xr:uid="{00000000-0005-0000-0000-000016CB0000}"/>
    <cellStyle name="viet2 4 8 5" xfId="36455" xr:uid="{00000000-0005-0000-0000-000017CB0000}"/>
    <cellStyle name="viet2 4 8 6" xfId="41919" xr:uid="{00000000-0005-0000-0000-000018CB0000}"/>
    <cellStyle name="viet2 4 8 7" xfId="46763" xr:uid="{00000000-0005-0000-0000-000019CB0000}"/>
    <cellStyle name="viet2 4 8 8" xfId="52787" xr:uid="{00000000-0005-0000-0000-00001ACB0000}"/>
    <cellStyle name="viet2 4 9" xfId="9956" xr:uid="{00000000-0005-0000-0000-00001BCB0000}"/>
    <cellStyle name="viet2 4 9 2" xfId="26716" xr:uid="{00000000-0005-0000-0000-00001CCB0000}"/>
    <cellStyle name="viet2 4 9 3" xfId="31747" xr:uid="{00000000-0005-0000-0000-00001DCB0000}"/>
    <cellStyle name="viet2 4 9 4" xfId="36456" xr:uid="{00000000-0005-0000-0000-00001ECB0000}"/>
    <cellStyle name="viet2 4 9 5" xfId="41920" xr:uid="{00000000-0005-0000-0000-00001FCB0000}"/>
    <cellStyle name="viet2 4 9 6" xfId="46764" xr:uid="{00000000-0005-0000-0000-000020CB0000}"/>
    <cellStyle name="viet2 4 9 7" xfId="52788" xr:uid="{00000000-0005-0000-0000-000021CB0000}"/>
    <cellStyle name="viet2 5" xfId="5615" xr:uid="{00000000-0005-0000-0000-000022CB0000}"/>
    <cellStyle name="viet2 5 2" xfId="19502" xr:uid="{00000000-0005-0000-0000-000023CB0000}"/>
    <cellStyle name="viet2 5 3" xfId="26717" xr:uid="{00000000-0005-0000-0000-000024CB0000}"/>
    <cellStyle name="viet2 5 4" xfId="31748" xr:uid="{00000000-0005-0000-0000-000025CB0000}"/>
    <cellStyle name="viet2 5 5" xfId="36457" xr:uid="{00000000-0005-0000-0000-000026CB0000}"/>
    <cellStyle name="viet2 5 6" xfId="41921" xr:uid="{00000000-0005-0000-0000-000027CB0000}"/>
    <cellStyle name="viet2 5 7" xfId="46765" xr:uid="{00000000-0005-0000-0000-000028CB0000}"/>
    <cellStyle name="viet2 5 8" xfId="52789" xr:uid="{00000000-0005-0000-0000-000029CB0000}"/>
    <cellStyle name="viet2 6" xfId="5370" xr:uid="{00000000-0005-0000-0000-00002ACB0000}"/>
    <cellStyle name="viet2 6 2" xfId="19503" xr:uid="{00000000-0005-0000-0000-00002BCB0000}"/>
    <cellStyle name="viet2 6 3" xfId="26718" xr:uid="{00000000-0005-0000-0000-00002CCB0000}"/>
    <cellStyle name="viet2 6 4" xfId="31749" xr:uid="{00000000-0005-0000-0000-00002DCB0000}"/>
    <cellStyle name="viet2 6 5" xfId="36458" xr:uid="{00000000-0005-0000-0000-00002ECB0000}"/>
    <cellStyle name="viet2 6 6" xfId="41922" xr:uid="{00000000-0005-0000-0000-00002FCB0000}"/>
    <cellStyle name="viet2 6 7" xfId="46766" xr:uid="{00000000-0005-0000-0000-000030CB0000}"/>
    <cellStyle name="viet2 6 8" xfId="52790" xr:uid="{00000000-0005-0000-0000-000031CB0000}"/>
    <cellStyle name="viet2 7" xfId="6035" xr:uid="{00000000-0005-0000-0000-000032CB0000}"/>
    <cellStyle name="viet2 7 2" xfId="19504" xr:uid="{00000000-0005-0000-0000-000033CB0000}"/>
    <cellStyle name="viet2 7 3" xfId="26719" xr:uid="{00000000-0005-0000-0000-000034CB0000}"/>
    <cellStyle name="viet2 7 4" xfId="31750" xr:uid="{00000000-0005-0000-0000-000035CB0000}"/>
    <cellStyle name="viet2 7 5" xfId="36459" xr:uid="{00000000-0005-0000-0000-000036CB0000}"/>
    <cellStyle name="viet2 7 6" xfId="41923" xr:uid="{00000000-0005-0000-0000-000037CB0000}"/>
    <cellStyle name="viet2 7 7" xfId="46767" xr:uid="{00000000-0005-0000-0000-000038CB0000}"/>
    <cellStyle name="viet2 7 8" xfId="52791" xr:uid="{00000000-0005-0000-0000-000039CB0000}"/>
    <cellStyle name="viet2 8" xfId="10563" xr:uid="{00000000-0005-0000-0000-00003ACB0000}"/>
    <cellStyle name="VN new romanNormal" xfId="2327" xr:uid="{00000000-0005-0000-0000-00003BCB0000}"/>
    <cellStyle name="VN new romanNormal 2" xfId="12093" xr:uid="{00000000-0005-0000-0000-00003CCB0000}"/>
    <cellStyle name="Vn Time 13" xfId="2328" xr:uid="{00000000-0005-0000-0000-00003DCB0000}"/>
    <cellStyle name="Vn Time 14" xfId="2329" xr:uid="{00000000-0005-0000-0000-00003ECB0000}"/>
    <cellStyle name="VN time new roman" xfId="2330" xr:uid="{00000000-0005-0000-0000-00003FCB0000}"/>
    <cellStyle name="VN time new roman 2" xfId="12096" xr:uid="{00000000-0005-0000-0000-000040CB0000}"/>
    <cellStyle name="vnbo" xfId="2331" xr:uid="{00000000-0005-0000-0000-000041CB0000}"/>
    <cellStyle name="vnbo 10" xfId="7379" xr:uid="{00000000-0005-0000-0000-000042CB0000}"/>
    <cellStyle name="vnbo 10 2" xfId="26720" xr:uid="{00000000-0005-0000-0000-000043CB0000}"/>
    <cellStyle name="vnbo 10 3" xfId="31751" xr:uid="{00000000-0005-0000-0000-000044CB0000}"/>
    <cellStyle name="vnbo 10 4" xfId="36460" xr:uid="{00000000-0005-0000-0000-000045CB0000}"/>
    <cellStyle name="vnbo 10 5" xfId="41924" xr:uid="{00000000-0005-0000-0000-000046CB0000}"/>
    <cellStyle name="vnbo 10 6" xfId="46768" xr:uid="{00000000-0005-0000-0000-000047CB0000}"/>
    <cellStyle name="vnbo 2" xfId="4932" xr:uid="{00000000-0005-0000-0000-000048CB0000}"/>
    <cellStyle name="vnbo 2 10" xfId="41925" xr:uid="{00000000-0005-0000-0000-000049CB0000}"/>
    <cellStyle name="vnbo 2 11" xfId="46769" xr:uid="{00000000-0005-0000-0000-00004ACB0000}"/>
    <cellStyle name="vnbo 2 2" xfId="7212" xr:uid="{00000000-0005-0000-0000-00004BCB0000}"/>
    <cellStyle name="vnbo 2 2 2" xfId="19507" xr:uid="{00000000-0005-0000-0000-00004CCB0000}"/>
    <cellStyle name="vnbo 2 2 3" xfId="26722" xr:uid="{00000000-0005-0000-0000-00004DCB0000}"/>
    <cellStyle name="vnbo 2 2 4" xfId="31753" xr:uid="{00000000-0005-0000-0000-00004ECB0000}"/>
    <cellStyle name="vnbo 2 2 5" xfId="36462" xr:uid="{00000000-0005-0000-0000-00004FCB0000}"/>
    <cellStyle name="vnbo 2 2 6" xfId="41926" xr:uid="{00000000-0005-0000-0000-000050CB0000}"/>
    <cellStyle name="vnbo 2 2 7" xfId="46770" xr:uid="{00000000-0005-0000-0000-000051CB0000}"/>
    <cellStyle name="vnbo 2 3" xfId="8082" xr:uid="{00000000-0005-0000-0000-000052CB0000}"/>
    <cellStyle name="vnbo 2 3 2" xfId="19508" xr:uid="{00000000-0005-0000-0000-000053CB0000}"/>
    <cellStyle name="vnbo 2 3 3" xfId="26723" xr:uid="{00000000-0005-0000-0000-000054CB0000}"/>
    <cellStyle name="vnbo 2 3 4" xfId="31754" xr:uid="{00000000-0005-0000-0000-000055CB0000}"/>
    <cellStyle name="vnbo 2 3 5" xfId="36463" xr:uid="{00000000-0005-0000-0000-000056CB0000}"/>
    <cellStyle name="vnbo 2 3 6" xfId="41927" xr:uid="{00000000-0005-0000-0000-000057CB0000}"/>
    <cellStyle name="vnbo 2 3 7" xfId="46771" xr:uid="{00000000-0005-0000-0000-000058CB0000}"/>
    <cellStyle name="vnbo 2 4" xfId="8878" xr:uid="{00000000-0005-0000-0000-000059CB0000}"/>
    <cellStyle name="vnbo 2 4 2" xfId="19509" xr:uid="{00000000-0005-0000-0000-00005ACB0000}"/>
    <cellStyle name="vnbo 2 4 3" xfId="26724" xr:uid="{00000000-0005-0000-0000-00005BCB0000}"/>
    <cellStyle name="vnbo 2 4 4" xfId="31755" xr:uid="{00000000-0005-0000-0000-00005CCB0000}"/>
    <cellStyle name="vnbo 2 4 5" xfId="36464" xr:uid="{00000000-0005-0000-0000-00005DCB0000}"/>
    <cellStyle name="vnbo 2 4 6" xfId="41928" xr:uid="{00000000-0005-0000-0000-00005ECB0000}"/>
    <cellStyle name="vnbo 2 4 7" xfId="46772" xr:uid="{00000000-0005-0000-0000-00005FCB0000}"/>
    <cellStyle name="vnbo 2 5" xfId="9329" xr:uid="{00000000-0005-0000-0000-000060CB0000}"/>
    <cellStyle name="vnbo 2 5 2" xfId="19510" xr:uid="{00000000-0005-0000-0000-000061CB0000}"/>
    <cellStyle name="vnbo 2 5 3" xfId="26725" xr:uid="{00000000-0005-0000-0000-000062CB0000}"/>
    <cellStyle name="vnbo 2 5 4" xfId="31756" xr:uid="{00000000-0005-0000-0000-000063CB0000}"/>
    <cellStyle name="vnbo 2 5 5" xfId="36465" xr:uid="{00000000-0005-0000-0000-000064CB0000}"/>
    <cellStyle name="vnbo 2 5 6" xfId="41929" xr:uid="{00000000-0005-0000-0000-000065CB0000}"/>
    <cellStyle name="vnbo 2 5 7" xfId="46773" xr:uid="{00000000-0005-0000-0000-000066CB0000}"/>
    <cellStyle name="vnbo 2 6" xfId="19506" xr:uid="{00000000-0005-0000-0000-000067CB0000}"/>
    <cellStyle name="vnbo 2 7" xfId="26721" xr:uid="{00000000-0005-0000-0000-000068CB0000}"/>
    <cellStyle name="vnbo 2 8" xfId="31752" xr:uid="{00000000-0005-0000-0000-000069CB0000}"/>
    <cellStyle name="vnbo 2 9" xfId="36461" xr:uid="{00000000-0005-0000-0000-00006ACB0000}"/>
    <cellStyle name="vnbo 3" xfId="5134" xr:uid="{00000000-0005-0000-0000-00006BCB0000}"/>
    <cellStyle name="vnbo 3 10" xfId="19511" xr:uid="{00000000-0005-0000-0000-00006CCB0000}"/>
    <cellStyle name="vnbo 3 11" xfId="26726" xr:uid="{00000000-0005-0000-0000-00006DCB0000}"/>
    <cellStyle name="vnbo 3 12" xfId="31757" xr:uid="{00000000-0005-0000-0000-00006ECB0000}"/>
    <cellStyle name="vnbo 3 13" xfId="36466" xr:uid="{00000000-0005-0000-0000-00006FCB0000}"/>
    <cellStyle name="vnbo 3 14" xfId="41930" xr:uid="{00000000-0005-0000-0000-000070CB0000}"/>
    <cellStyle name="vnbo 3 15" xfId="46774" xr:uid="{00000000-0005-0000-0000-000071CB0000}"/>
    <cellStyle name="vnbo 3 2" xfId="6911" xr:uid="{00000000-0005-0000-0000-000072CB0000}"/>
    <cellStyle name="vnbo 3 2 2" xfId="19512" xr:uid="{00000000-0005-0000-0000-000073CB0000}"/>
    <cellStyle name="vnbo 3 2 3" xfId="26727" xr:uid="{00000000-0005-0000-0000-000074CB0000}"/>
    <cellStyle name="vnbo 3 2 4" xfId="31758" xr:uid="{00000000-0005-0000-0000-000075CB0000}"/>
    <cellStyle name="vnbo 3 2 5" xfId="36467" xr:uid="{00000000-0005-0000-0000-000076CB0000}"/>
    <cellStyle name="vnbo 3 2 6" xfId="41931" xr:uid="{00000000-0005-0000-0000-000077CB0000}"/>
    <cellStyle name="vnbo 3 2 7" xfId="46775" xr:uid="{00000000-0005-0000-0000-000078CB0000}"/>
    <cellStyle name="vnbo 3 3" xfId="7555" xr:uid="{00000000-0005-0000-0000-000079CB0000}"/>
    <cellStyle name="vnbo 3 3 2" xfId="19513" xr:uid="{00000000-0005-0000-0000-00007ACB0000}"/>
    <cellStyle name="vnbo 3 3 3" xfId="26728" xr:uid="{00000000-0005-0000-0000-00007BCB0000}"/>
    <cellStyle name="vnbo 3 3 4" xfId="31759" xr:uid="{00000000-0005-0000-0000-00007CCB0000}"/>
    <cellStyle name="vnbo 3 3 5" xfId="36468" xr:uid="{00000000-0005-0000-0000-00007DCB0000}"/>
    <cellStyle name="vnbo 3 3 6" xfId="41932" xr:uid="{00000000-0005-0000-0000-00007ECB0000}"/>
    <cellStyle name="vnbo 3 3 7" xfId="46776" xr:uid="{00000000-0005-0000-0000-00007FCB0000}"/>
    <cellStyle name="vnbo 3 4" xfId="4724" xr:uid="{00000000-0005-0000-0000-000080CB0000}"/>
    <cellStyle name="vnbo 3 4 2" xfId="19514" xr:uid="{00000000-0005-0000-0000-000081CB0000}"/>
    <cellStyle name="vnbo 3 4 3" xfId="26729" xr:uid="{00000000-0005-0000-0000-000082CB0000}"/>
    <cellStyle name="vnbo 3 4 4" xfId="31760" xr:uid="{00000000-0005-0000-0000-000083CB0000}"/>
    <cellStyle name="vnbo 3 4 5" xfId="36469" xr:uid="{00000000-0005-0000-0000-000084CB0000}"/>
    <cellStyle name="vnbo 3 4 6" xfId="41933" xr:uid="{00000000-0005-0000-0000-000085CB0000}"/>
    <cellStyle name="vnbo 3 4 7" xfId="46777" xr:uid="{00000000-0005-0000-0000-000086CB0000}"/>
    <cellStyle name="vnbo 3 5" xfId="7954" xr:uid="{00000000-0005-0000-0000-000087CB0000}"/>
    <cellStyle name="vnbo 3 5 2" xfId="19515" xr:uid="{00000000-0005-0000-0000-000088CB0000}"/>
    <cellStyle name="vnbo 3 5 3" xfId="26730" xr:uid="{00000000-0005-0000-0000-000089CB0000}"/>
    <cellStyle name="vnbo 3 5 4" xfId="31761" xr:uid="{00000000-0005-0000-0000-00008ACB0000}"/>
    <cellStyle name="vnbo 3 5 5" xfId="36470" xr:uid="{00000000-0005-0000-0000-00008BCB0000}"/>
    <cellStyle name="vnbo 3 5 6" xfId="41934" xr:uid="{00000000-0005-0000-0000-00008CCB0000}"/>
    <cellStyle name="vnbo 3 5 7" xfId="46778" xr:uid="{00000000-0005-0000-0000-00008DCB0000}"/>
    <cellStyle name="vnbo 3 6" xfId="6065" xr:uid="{00000000-0005-0000-0000-00008ECB0000}"/>
    <cellStyle name="vnbo 3 6 2" xfId="19516" xr:uid="{00000000-0005-0000-0000-00008FCB0000}"/>
    <cellStyle name="vnbo 3 6 3" xfId="26731" xr:uid="{00000000-0005-0000-0000-000090CB0000}"/>
    <cellStyle name="vnbo 3 6 4" xfId="31762" xr:uid="{00000000-0005-0000-0000-000091CB0000}"/>
    <cellStyle name="vnbo 3 6 5" xfId="36471" xr:uid="{00000000-0005-0000-0000-000092CB0000}"/>
    <cellStyle name="vnbo 3 6 6" xfId="41935" xr:uid="{00000000-0005-0000-0000-000093CB0000}"/>
    <cellStyle name="vnbo 3 6 7" xfId="46779" xr:uid="{00000000-0005-0000-0000-000094CB0000}"/>
    <cellStyle name="vnbo 3 7" xfId="7901" xr:uid="{00000000-0005-0000-0000-000095CB0000}"/>
    <cellStyle name="vnbo 3 7 2" xfId="19517" xr:uid="{00000000-0005-0000-0000-000096CB0000}"/>
    <cellStyle name="vnbo 3 7 3" xfId="26732" xr:uid="{00000000-0005-0000-0000-000097CB0000}"/>
    <cellStyle name="vnbo 3 7 4" xfId="31763" xr:uid="{00000000-0005-0000-0000-000098CB0000}"/>
    <cellStyle name="vnbo 3 7 5" xfId="36472" xr:uid="{00000000-0005-0000-0000-000099CB0000}"/>
    <cellStyle name="vnbo 3 7 6" xfId="41936" xr:uid="{00000000-0005-0000-0000-00009ACB0000}"/>
    <cellStyle name="vnbo 3 7 7" xfId="46780" xr:uid="{00000000-0005-0000-0000-00009BCB0000}"/>
    <cellStyle name="vnbo 3 8" xfId="4082" xr:uid="{00000000-0005-0000-0000-00009CCB0000}"/>
    <cellStyle name="vnbo 3 8 2" xfId="19518" xr:uid="{00000000-0005-0000-0000-00009DCB0000}"/>
    <cellStyle name="vnbo 3 8 3" xfId="26733" xr:uid="{00000000-0005-0000-0000-00009ECB0000}"/>
    <cellStyle name="vnbo 3 8 4" xfId="31764" xr:uid="{00000000-0005-0000-0000-00009FCB0000}"/>
    <cellStyle name="vnbo 3 8 5" xfId="36473" xr:uid="{00000000-0005-0000-0000-0000A0CB0000}"/>
    <cellStyle name="vnbo 3 8 6" xfId="41937" xr:uid="{00000000-0005-0000-0000-0000A1CB0000}"/>
    <cellStyle name="vnbo 3 8 7" xfId="46781" xr:uid="{00000000-0005-0000-0000-0000A2CB0000}"/>
    <cellStyle name="vnbo 3 9" xfId="4256" xr:uid="{00000000-0005-0000-0000-0000A3CB0000}"/>
    <cellStyle name="vnbo 3 9 2" xfId="19519" xr:uid="{00000000-0005-0000-0000-0000A4CB0000}"/>
    <cellStyle name="vnbo 3 9 3" xfId="26734" xr:uid="{00000000-0005-0000-0000-0000A5CB0000}"/>
    <cellStyle name="vnbo 3 9 4" xfId="31765" xr:uid="{00000000-0005-0000-0000-0000A6CB0000}"/>
    <cellStyle name="vnbo 3 9 5" xfId="36474" xr:uid="{00000000-0005-0000-0000-0000A7CB0000}"/>
    <cellStyle name="vnbo 3 9 6" xfId="41938" xr:uid="{00000000-0005-0000-0000-0000A8CB0000}"/>
    <cellStyle name="vnbo 3 9 7" xfId="46782" xr:uid="{00000000-0005-0000-0000-0000A9CB0000}"/>
    <cellStyle name="vnbo 4" xfId="5620" xr:uid="{00000000-0005-0000-0000-0000AACB0000}"/>
    <cellStyle name="vnbo 4 10" xfId="19520" xr:uid="{00000000-0005-0000-0000-0000ABCB0000}"/>
    <cellStyle name="vnbo 4 11" xfId="26735" xr:uid="{00000000-0005-0000-0000-0000ACCB0000}"/>
    <cellStyle name="vnbo 4 12" xfId="31766" xr:uid="{00000000-0005-0000-0000-0000ADCB0000}"/>
    <cellStyle name="vnbo 4 13" xfId="36475" xr:uid="{00000000-0005-0000-0000-0000AECB0000}"/>
    <cellStyle name="vnbo 4 14" xfId="41939" xr:uid="{00000000-0005-0000-0000-0000AFCB0000}"/>
    <cellStyle name="vnbo 4 15" xfId="46783" xr:uid="{00000000-0005-0000-0000-0000B0CB0000}"/>
    <cellStyle name="vnbo 4 2" xfId="7084" xr:uid="{00000000-0005-0000-0000-0000B1CB0000}"/>
    <cellStyle name="vnbo 4 2 2" xfId="19521" xr:uid="{00000000-0005-0000-0000-0000B2CB0000}"/>
    <cellStyle name="vnbo 4 2 3" xfId="26736" xr:uid="{00000000-0005-0000-0000-0000B3CB0000}"/>
    <cellStyle name="vnbo 4 2 4" xfId="31767" xr:uid="{00000000-0005-0000-0000-0000B4CB0000}"/>
    <cellStyle name="vnbo 4 2 5" xfId="36476" xr:uid="{00000000-0005-0000-0000-0000B5CB0000}"/>
    <cellStyle name="vnbo 4 2 6" xfId="41940" xr:uid="{00000000-0005-0000-0000-0000B6CB0000}"/>
    <cellStyle name="vnbo 4 2 7" xfId="46784" xr:uid="{00000000-0005-0000-0000-0000B7CB0000}"/>
    <cellStyle name="vnbo 4 3" xfId="7656" xr:uid="{00000000-0005-0000-0000-0000B8CB0000}"/>
    <cellStyle name="vnbo 4 3 2" xfId="19522" xr:uid="{00000000-0005-0000-0000-0000B9CB0000}"/>
    <cellStyle name="vnbo 4 3 3" xfId="26737" xr:uid="{00000000-0005-0000-0000-0000BACB0000}"/>
    <cellStyle name="vnbo 4 3 4" xfId="31768" xr:uid="{00000000-0005-0000-0000-0000BBCB0000}"/>
    <cellStyle name="vnbo 4 3 5" xfId="36477" xr:uid="{00000000-0005-0000-0000-0000BCCB0000}"/>
    <cellStyle name="vnbo 4 3 6" xfId="41941" xr:uid="{00000000-0005-0000-0000-0000BDCB0000}"/>
    <cellStyle name="vnbo 4 3 7" xfId="46785" xr:uid="{00000000-0005-0000-0000-0000BECB0000}"/>
    <cellStyle name="vnbo 4 4" xfId="6834" xr:uid="{00000000-0005-0000-0000-0000BFCB0000}"/>
    <cellStyle name="vnbo 4 4 2" xfId="19523" xr:uid="{00000000-0005-0000-0000-0000C0CB0000}"/>
    <cellStyle name="vnbo 4 4 3" xfId="26738" xr:uid="{00000000-0005-0000-0000-0000C1CB0000}"/>
    <cellStyle name="vnbo 4 4 4" xfId="31769" xr:uid="{00000000-0005-0000-0000-0000C2CB0000}"/>
    <cellStyle name="vnbo 4 4 5" xfId="36478" xr:uid="{00000000-0005-0000-0000-0000C3CB0000}"/>
    <cellStyle name="vnbo 4 4 6" xfId="41942" xr:uid="{00000000-0005-0000-0000-0000C4CB0000}"/>
    <cellStyle name="vnbo 4 4 7" xfId="46786" xr:uid="{00000000-0005-0000-0000-0000C5CB0000}"/>
    <cellStyle name="vnbo 4 5" xfId="8432" xr:uid="{00000000-0005-0000-0000-0000C6CB0000}"/>
    <cellStyle name="vnbo 4 5 2" xfId="19524" xr:uid="{00000000-0005-0000-0000-0000C7CB0000}"/>
    <cellStyle name="vnbo 4 5 3" xfId="26739" xr:uid="{00000000-0005-0000-0000-0000C8CB0000}"/>
    <cellStyle name="vnbo 4 5 4" xfId="31770" xr:uid="{00000000-0005-0000-0000-0000C9CB0000}"/>
    <cellStyle name="vnbo 4 5 5" xfId="36479" xr:uid="{00000000-0005-0000-0000-0000CACB0000}"/>
    <cellStyle name="vnbo 4 5 6" xfId="41943" xr:uid="{00000000-0005-0000-0000-0000CBCB0000}"/>
    <cellStyle name="vnbo 4 5 7" xfId="46787" xr:uid="{00000000-0005-0000-0000-0000CCCB0000}"/>
    <cellStyle name="vnbo 4 6" xfId="6336" xr:uid="{00000000-0005-0000-0000-0000CDCB0000}"/>
    <cellStyle name="vnbo 4 6 2" xfId="19525" xr:uid="{00000000-0005-0000-0000-0000CECB0000}"/>
    <cellStyle name="vnbo 4 6 3" xfId="26740" xr:uid="{00000000-0005-0000-0000-0000CFCB0000}"/>
    <cellStyle name="vnbo 4 6 4" xfId="31771" xr:uid="{00000000-0005-0000-0000-0000D0CB0000}"/>
    <cellStyle name="vnbo 4 6 5" xfId="36480" xr:uid="{00000000-0005-0000-0000-0000D1CB0000}"/>
    <cellStyle name="vnbo 4 6 6" xfId="41944" xr:uid="{00000000-0005-0000-0000-0000D2CB0000}"/>
    <cellStyle name="vnbo 4 6 7" xfId="46788" xr:uid="{00000000-0005-0000-0000-0000D3CB0000}"/>
    <cellStyle name="vnbo 4 7" xfId="9232" xr:uid="{00000000-0005-0000-0000-0000D4CB0000}"/>
    <cellStyle name="vnbo 4 7 2" xfId="19526" xr:uid="{00000000-0005-0000-0000-0000D5CB0000}"/>
    <cellStyle name="vnbo 4 7 3" xfId="26741" xr:uid="{00000000-0005-0000-0000-0000D6CB0000}"/>
    <cellStyle name="vnbo 4 7 4" xfId="31772" xr:uid="{00000000-0005-0000-0000-0000D7CB0000}"/>
    <cellStyle name="vnbo 4 7 5" xfId="36481" xr:uid="{00000000-0005-0000-0000-0000D8CB0000}"/>
    <cellStyle name="vnbo 4 7 6" xfId="41945" xr:uid="{00000000-0005-0000-0000-0000D9CB0000}"/>
    <cellStyle name="vnbo 4 7 7" xfId="46789" xr:uid="{00000000-0005-0000-0000-0000DACB0000}"/>
    <cellStyle name="vnbo 4 8" xfId="9601" xr:uid="{00000000-0005-0000-0000-0000DBCB0000}"/>
    <cellStyle name="vnbo 4 8 2" xfId="19527" xr:uid="{00000000-0005-0000-0000-0000DCCB0000}"/>
    <cellStyle name="vnbo 4 8 3" xfId="26742" xr:uid="{00000000-0005-0000-0000-0000DDCB0000}"/>
    <cellStyle name="vnbo 4 8 4" xfId="31773" xr:uid="{00000000-0005-0000-0000-0000DECB0000}"/>
    <cellStyle name="vnbo 4 8 5" xfId="36482" xr:uid="{00000000-0005-0000-0000-0000DFCB0000}"/>
    <cellStyle name="vnbo 4 8 6" xfId="41946" xr:uid="{00000000-0005-0000-0000-0000E0CB0000}"/>
    <cellStyle name="vnbo 4 8 7" xfId="46790" xr:uid="{00000000-0005-0000-0000-0000E1CB0000}"/>
    <cellStyle name="vnbo 4 9" xfId="9352" xr:uid="{00000000-0005-0000-0000-0000E2CB0000}"/>
    <cellStyle name="vnbo 4 9 2" xfId="19528" xr:uid="{00000000-0005-0000-0000-0000E3CB0000}"/>
    <cellStyle name="vnbo 4 9 3" xfId="26743" xr:uid="{00000000-0005-0000-0000-0000E4CB0000}"/>
    <cellStyle name="vnbo 4 9 4" xfId="31774" xr:uid="{00000000-0005-0000-0000-0000E5CB0000}"/>
    <cellStyle name="vnbo 4 9 5" xfId="36483" xr:uid="{00000000-0005-0000-0000-0000E6CB0000}"/>
    <cellStyle name="vnbo 4 9 6" xfId="41947" xr:uid="{00000000-0005-0000-0000-0000E7CB0000}"/>
    <cellStyle name="vnbo 4 9 7" xfId="46791" xr:uid="{00000000-0005-0000-0000-0000E8CB0000}"/>
    <cellStyle name="vnbo 5" xfId="5844" xr:uid="{00000000-0005-0000-0000-0000E9CB0000}"/>
    <cellStyle name="vnbo 5 2" xfId="19529" xr:uid="{00000000-0005-0000-0000-0000EACB0000}"/>
    <cellStyle name="vnbo 5 3" xfId="26744" xr:uid="{00000000-0005-0000-0000-0000EBCB0000}"/>
    <cellStyle name="vnbo 5 4" xfId="31775" xr:uid="{00000000-0005-0000-0000-0000ECCB0000}"/>
    <cellStyle name="vnbo 5 5" xfId="36484" xr:uid="{00000000-0005-0000-0000-0000EDCB0000}"/>
    <cellStyle name="vnbo 5 6" xfId="41948" xr:uid="{00000000-0005-0000-0000-0000EECB0000}"/>
    <cellStyle name="vnbo 5 7" xfId="46792" xr:uid="{00000000-0005-0000-0000-0000EFCB0000}"/>
    <cellStyle name="vnbo 6" xfId="6250" xr:uid="{00000000-0005-0000-0000-0000F0CB0000}"/>
    <cellStyle name="vnbo 6 2" xfId="19530" xr:uid="{00000000-0005-0000-0000-0000F1CB0000}"/>
    <cellStyle name="vnbo 6 3" xfId="26745" xr:uid="{00000000-0005-0000-0000-0000F2CB0000}"/>
    <cellStyle name="vnbo 6 4" xfId="31776" xr:uid="{00000000-0005-0000-0000-0000F3CB0000}"/>
    <cellStyle name="vnbo 6 5" xfId="36485" xr:uid="{00000000-0005-0000-0000-0000F4CB0000}"/>
    <cellStyle name="vnbo 6 6" xfId="41949" xr:uid="{00000000-0005-0000-0000-0000F5CB0000}"/>
    <cellStyle name="vnbo 6 7" xfId="46793" xr:uid="{00000000-0005-0000-0000-0000F6CB0000}"/>
    <cellStyle name="vnbo 7" xfId="6493" xr:uid="{00000000-0005-0000-0000-0000F7CB0000}"/>
    <cellStyle name="vnbo 7 2" xfId="19531" xr:uid="{00000000-0005-0000-0000-0000F8CB0000}"/>
    <cellStyle name="vnbo 7 3" xfId="26746" xr:uid="{00000000-0005-0000-0000-0000F9CB0000}"/>
    <cellStyle name="vnbo 7 4" xfId="31777" xr:uid="{00000000-0005-0000-0000-0000FACB0000}"/>
    <cellStyle name="vnbo 7 5" xfId="36486" xr:uid="{00000000-0005-0000-0000-0000FBCB0000}"/>
    <cellStyle name="vnbo 7 6" xfId="41950" xr:uid="{00000000-0005-0000-0000-0000FCCB0000}"/>
    <cellStyle name="vnbo 7 7" xfId="46794" xr:uid="{00000000-0005-0000-0000-0000FDCB0000}"/>
    <cellStyle name="vnbo 8" xfId="6349" xr:uid="{00000000-0005-0000-0000-0000FECB0000}"/>
    <cellStyle name="vnbo 8 2" xfId="19532" xr:uid="{00000000-0005-0000-0000-0000FFCB0000}"/>
    <cellStyle name="vnbo 8 3" xfId="26747" xr:uid="{00000000-0005-0000-0000-000000CC0000}"/>
    <cellStyle name="vnbo 8 4" xfId="31778" xr:uid="{00000000-0005-0000-0000-000001CC0000}"/>
    <cellStyle name="vnbo 8 5" xfId="36487" xr:uid="{00000000-0005-0000-0000-000002CC0000}"/>
    <cellStyle name="vnbo 8 6" xfId="41951" xr:uid="{00000000-0005-0000-0000-000003CC0000}"/>
    <cellStyle name="vnbo 8 7" xfId="46795" xr:uid="{00000000-0005-0000-0000-000004CC0000}"/>
    <cellStyle name="vnbo 9" xfId="6874" xr:uid="{00000000-0005-0000-0000-000005CC0000}"/>
    <cellStyle name="vnbo 9 2" xfId="19533" xr:uid="{00000000-0005-0000-0000-000006CC0000}"/>
    <cellStyle name="vnbo 9 3" xfId="26748" xr:uid="{00000000-0005-0000-0000-000007CC0000}"/>
    <cellStyle name="vnbo 9 4" xfId="31779" xr:uid="{00000000-0005-0000-0000-000008CC0000}"/>
    <cellStyle name="vnbo 9 5" xfId="36488" xr:uid="{00000000-0005-0000-0000-000009CC0000}"/>
    <cellStyle name="vnbo 9 6" xfId="41952" xr:uid="{00000000-0005-0000-0000-00000ACC0000}"/>
    <cellStyle name="vnbo 9 7" xfId="46796" xr:uid="{00000000-0005-0000-0000-00000BCC0000}"/>
    <cellStyle name="vnhead1" xfId="2332" xr:uid="{00000000-0005-0000-0000-000012CC0000}"/>
    <cellStyle name="vnhead1 2" xfId="4933" xr:uid="{00000000-0005-0000-0000-000013CC0000}"/>
    <cellStyle name="vnhead1 2 10" xfId="26749" xr:uid="{00000000-0005-0000-0000-000014CC0000}"/>
    <cellStyle name="vnhead1 2 11" xfId="31780" xr:uid="{00000000-0005-0000-0000-000015CC0000}"/>
    <cellStyle name="vnhead1 2 12" xfId="36489" xr:uid="{00000000-0005-0000-0000-000016CC0000}"/>
    <cellStyle name="vnhead1 2 13" xfId="41953" xr:uid="{00000000-0005-0000-0000-000017CC0000}"/>
    <cellStyle name="vnhead1 2 14" xfId="46797" xr:uid="{00000000-0005-0000-0000-000018CC0000}"/>
    <cellStyle name="vnhead1 2 15" xfId="52792" xr:uid="{00000000-0005-0000-0000-000019CC0000}"/>
    <cellStyle name="vnhead1 2 2" xfId="7213" xr:uid="{00000000-0005-0000-0000-00001ACC0000}"/>
    <cellStyle name="vnhead1 2 2 2" xfId="19535" xr:uid="{00000000-0005-0000-0000-00001BCC0000}"/>
    <cellStyle name="vnhead1 2 2 3" xfId="26750" xr:uid="{00000000-0005-0000-0000-00001CCC0000}"/>
    <cellStyle name="vnhead1 2 2 4" xfId="31781" xr:uid="{00000000-0005-0000-0000-00001DCC0000}"/>
    <cellStyle name="vnhead1 2 2 5" xfId="36490" xr:uid="{00000000-0005-0000-0000-00001ECC0000}"/>
    <cellStyle name="vnhead1 2 2 6" xfId="41954" xr:uid="{00000000-0005-0000-0000-00001FCC0000}"/>
    <cellStyle name="vnhead1 2 2 7" xfId="46798" xr:uid="{00000000-0005-0000-0000-000020CC0000}"/>
    <cellStyle name="vnhead1 2 2 8" xfId="52793" xr:uid="{00000000-0005-0000-0000-000021CC0000}"/>
    <cellStyle name="vnhead1 2 3" xfId="7758" xr:uid="{00000000-0005-0000-0000-000022CC0000}"/>
    <cellStyle name="vnhead1 2 3 2" xfId="19536" xr:uid="{00000000-0005-0000-0000-000023CC0000}"/>
    <cellStyle name="vnhead1 2 3 3" xfId="26751" xr:uid="{00000000-0005-0000-0000-000024CC0000}"/>
    <cellStyle name="vnhead1 2 3 4" xfId="31782" xr:uid="{00000000-0005-0000-0000-000025CC0000}"/>
    <cellStyle name="vnhead1 2 3 5" xfId="36491" xr:uid="{00000000-0005-0000-0000-000026CC0000}"/>
    <cellStyle name="vnhead1 2 3 6" xfId="41955" xr:uid="{00000000-0005-0000-0000-000027CC0000}"/>
    <cellStyle name="vnhead1 2 3 7" xfId="46799" xr:uid="{00000000-0005-0000-0000-000028CC0000}"/>
    <cellStyle name="vnhead1 2 3 8" xfId="52794" xr:uid="{00000000-0005-0000-0000-000029CC0000}"/>
    <cellStyle name="vnhead1 2 4" xfId="8083" xr:uid="{00000000-0005-0000-0000-00002ACC0000}"/>
    <cellStyle name="vnhead1 2 4 2" xfId="19537" xr:uid="{00000000-0005-0000-0000-00002BCC0000}"/>
    <cellStyle name="vnhead1 2 4 3" xfId="26752" xr:uid="{00000000-0005-0000-0000-00002CCC0000}"/>
    <cellStyle name="vnhead1 2 4 4" xfId="31783" xr:uid="{00000000-0005-0000-0000-00002DCC0000}"/>
    <cellStyle name="vnhead1 2 4 5" xfId="36492" xr:uid="{00000000-0005-0000-0000-00002ECC0000}"/>
    <cellStyle name="vnhead1 2 4 6" xfId="41956" xr:uid="{00000000-0005-0000-0000-00002FCC0000}"/>
    <cellStyle name="vnhead1 2 4 7" xfId="46800" xr:uid="{00000000-0005-0000-0000-000030CC0000}"/>
    <cellStyle name="vnhead1 2 4 8" xfId="52795" xr:uid="{00000000-0005-0000-0000-000031CC0000}"/>
    <cellStyle name="vnhead1 2 5" xfId="8531" xr:uid="{00000000-0005-0000-0000-000032CC0000}"/>
    <cellStyle name="vnhead1 2 5 2" xfId="19538" xr:uid="{00000000-0005-0000-0000-000033CC0000}"/>
    <cellStyle name="vnhead1 2 5 3" xfId="26753" xr:uid="{00000000-0005-0000-0000-000034CC0000}"/>
    <cellStyle name="vnhead1 2 5 4" xfId="31784" xr:uid="{00000000-0005-0000-0000-000035CC0000}"/>
    <cellStyle name="vnhead1 2 5 5" xfId="36493" xr:uid="{00000000-0005-0000-0000-000036CC0000}"/>
    <cellStyle name="vnhead1 2 5 6" xfId="41957" xr:uid="{00000000-0005-0000-0000-000037CC0000}"/>
    <cellStyle name="vnhead1 2 5 7" xfId="46801" xr:uid="{00000000-0005-0000-0000-000038CC0000}"/>
    <cellStyle name="vnhead1 2 5 8" xfId="52796" xr:uid="{00000000-0005-0000-0000-000039CC0000}"/>
    <cellStyle name="vnhead1 2 6" xfId="8879" xr:uid="{00000000-0005-0000-0000-00003ACC0000}"/>
    <cellStyle name="vnhead1 2 6 2" xfId="19539" xr:uid="{00000000-0005-0000-0000-00003BCC0000}"/>
    <cellStyle name="vnhead1 2 6 3" xfId="26754" xr:uid="{00000000-0005-0000-0000-00003CCC0000}"/>
    <cellStyle name="vnhead1 2 6 4" xfId="31785" xr:uid="{00000000-0005-0000-0000-00003DCC0000}"/>
    <cellStyle name="vnhead1 2 6 5" xfId="36494" xr:uid="{00000000-0005-0000-0000-00003ECC0000}"/>
    <cellStyle name="vnhead1 2 6 6" xfId="41958" xr:uid="{00000000-0005-0000-0000-00003FCC0000}"/>
    <cellStyle name="vnhead1 2 6 7" xfId="46802" xr:uid="{00000000-0005-0000-0000-000040CC0000}"/>
    <cellStyle name="vnhead1 2 6 8" xfId="52797" xr:uid="{00000000-0005-0000-0000-000041CC0000}"/>
    <cellStyle name="vnhead1 2 7" xfId="9690" xr:uid="{00000000-0005-0000-0000-000042CC0000}"/>
    <cellStyle name="vnhead1 2 7 2" xfId="19540" xr:uid="{00000000-0005-0000-0000-000043CC0000}"/>
    <cellStyle name="vnhead1 2 7 3" xfId="26755" xr:uid="{00000000-0005-0000-0000-000044CC0000}"/>
    <cellStyle name="vnhead1 2 7 4" xfId="31786" xr:uid="{00000000-0005-0000-0000-000045CC0000}"/>
    <cellStyle name="vnhead1 2 7 5" xfId="36495" xr:uid="{00000000-0005-0000-0000-000046CC0000}"/>
    <cellStyle name="vnhead1 2 7 6" xfId="41959" xr:uid="{00000000-0005-0000-0000-000047CC0000}"/>
    <cellStyle name="vnhead1 2 7 7" xfId="46803" xr:uid="{00000000-0005-0000-0000-000048CC0000}"/>
    <cellStyle name="vnhead1 2 7 8" xfId="52798" xr:uid="{00000000-0005-0000-0000-000049CC0000}"/>
    <cellStyle name="vnhead1 2 8" xfId="9957" xr:uid="{00000000-0005-0000-0000-00004ACC0000}"/>
    <cellStyle name="vnhead1 2 8 2" xfId="19541" xr:uid="{00000000-0005-0000-0000-00004BCC0000}"/>
    <cellStyle name="vnhead1 2 8 3" xfId="26756" xr:uid="{00000000-0005-0000-0000-00004CCC0000}"/>
    <cellStyle name="vnhead1 2 8 4" xfId="31787" xr:uid="{00000000-0005-0000-0000-00004DCC0000}"/>
    <cellStyle name="vnhead1 2 8 5" xfId="36496" xr:uid="{00000000-0005-0000-0000-00004ECC0000}"/>
    <cellStyle name="vnhead1 2 8 6" xfId="41960" xr:uid="{00000000-0005-0000-0000-00004FCC0000}"/>
    <cellStyle name="vnhead1 2 8 7" xfId="46804" xr:uid="{00000000-0005-0000-0000-000050CC0000}"/>
    <cellStyle name="vnhead1 2 8 8" xfId="52799" xr:uid="{00000000-0005-0000-0000-000051CC0000}"/>
    <cellStyle name="vnhead1 2 9" xfId="19534" xr:uid="{00000000-0005-0000-0000-000052CC0000}"/>
    <cellStyle name="vnhead1 3" xfId="3851" xr:uid="{00000000-0005-0000-0000-000053CC0000}"/>
    <cellStyle name="vnhead1 3 10" xfId="19542" xr:uid="{00000000-0005-0000-0000-000054CC0000}"/>
    <cellStyle name="vnhead1 3 11" xfId="26757" xr:uid="{00000000-0005-0000-0000-000055CC0000}"/>
    <cellStyle name="vnhead1 3 12" xfId="31788" xr:uid="{00000000-0005-0000-0000-000056CC0000}"/>
    <cellStyle name="vnhead1 3 13" xfId="36497" xr:uid="{00000000-0005-0000-0000-000057CC0000}"/>
    <cellStyle name="vnhead1 3 14" xfId="41961" xr:uid="{00000000-0005-0000-0000-000058CC0000}"/>
    <cellStyle name="vnhead1 3 15" xfId="46805" xr:uid="{00000000-0005-0000-0000-000059CC0000}"/>
    <cellStyle name="vnhead1 3 16" xfId="52800" xr:uid="{00000000-0005-0000-0000-00005ACC0000}"/>
    <cellStyle name="vnhead1 3 2" xfId="6763" xr:uid="{00000000-0005-0000-0000-00005BCC0000}"/>
    <cellStyle name="vnhead1 3 2 2" xfId="19543" xr:uid="{00000000-0005-0000-0000-00005CCC0000}"/>
    <cellStyle name="vnhead1 3 2 3" xfId="26758" xr:uid="{00000000-0005-0000-0000-00005DCC0000}"/>
    <cellStyle name="vnhead1 3 2 4" xfId="31789" xr:uid="{00000000-0005-0000-0000-00005ECC0000}"/>
    <cellStyle name="vnhead1 3 2 5" xfId="36498" xr:uid="{00000000-0005-0000-0000-00005FCC0000}"/>
    <cellStyle name="vnhead1 3 2 6" xfId="41962" xr:uid="{00000000-0005-0000-0000-000060CC0000}"/>
    <cellStyle name="vnhead1 3 2 7" xfId="46806" xr:uid="{00000000-0005-0000-0000-000061CC0000}"/>
    <cellStyle name="vnhead1 3 2 8" xfId="52801" xr:uid="{00000000-0005-0000-0000-000062CC0000}"/>
    <cellStyle name="vnhead1 3 3" xfId="3927" xr:uid="{00000000-0005-0000-0000-000063CC0000}"/>
    <cellStyle name="vnhead1 3 3 2" xfId="19544" xr:uid="{00000000-0005-0000-0000-000064CC0000}"/>
    <cellStyle name="vnhead1 3 3 3" xfId="26759" xr:uid="{00000000-0005-0000-0000-000065CC0000}"/>
    <cellStyle name="vnhead1 3 3 4" xfId="31790" xr:uid="{00000000-0005-0000-0000-000066CC0000}"/>
    <cellStyle name="vnhead1 3 3 5" xfId="36499" xr:uid="{00000000-0005-0000-0000-000067CC0000}"/>
    <cellStyle name="vnhead1 3 3 6" xfId="41963" xr:uid="{00000000-0005-0000-0000-000068CC0000}"/>
    <cellStyle name="vnhead1 3 3 7" xfId="46807" xr:uid="{00000000-0005-0000-0000-000069CC0000}"/>
    <cellStyle name="vnhead1 3 3 8" xfId="52802" xr:uid="{00000000-0005-0000-0000-00006ACC0000}"/>
    <cellStyle name="vnhead1 3 4" xfId="6185" xr:uid="{00000000-0005-0000-0000-00006BCC0000}"/>
    <cellStyle name="vnhead1 3 4 2" xfId="19545" xr:uid="{00000000-0005-0000-0000-00006CCC0000}"/>
    <cellStyle name="vnhead1 3 4 3" xfId="26760" xr:uid="{00000000-0005-0000-0000-00006DCC0000}"/>
    <cellStyle name="vnhead1 3 4 4" xfId="31791" xr:uid="{00000000-0005-0000-0000-00006ECC0000}"/>
    <cellStyle name="vnhead1 3 4 5" xfId="36500" xr:uid="{00000000-0005-0000-0000-00006FCC0000}"/>
    <cellStyle name="vnhead1 3 4 6" xfId="41964" xr:uid="{00000000-0005-0000-0000-000070CC0000}"/>
    <cellStyle name="vnhead1 3 4 7" xfId="46808" xr:uid="{00000000-0005-0000-0000-000071CC0000}"/>
    <cellStyle name="vnhead1 3 4 8" xfId="52803" xr:uid="{00000000-0005-0000-0000-000072CC0000}"/>
    <cellStyle name="vnhead1 3 5" xfId="6324" xr:uid="{00000000-0005-0000-0000-000073CC0000}"/>
    <cellStyle name="vnhead1 3 5 2" xfId="19546" xr:uid="{00000000-0005-0000-0000-000074CC0000}"/>
    <cellStyle name="vnhead1 3 5 3" xfId="26761" xr:uid="{00000000-0005-0000-0000-000075CC0000}"/>
    <cellStyle name="vnhead1 3 5 4" xfId="31792" xr:uid="{00000000-0005-0000-0000-000076CC0000}"/>
    <cellStyle name="vnhead1 3 5 5" xfId="36501" xr:uid="{00000000-0005-0000-0000-000077CC0000}"/>
    <cellStyle name="vnhead1 3 5 6" xfId="41965" xr:uid="{00000000-0005-0000-0000-000078CC0000}"/>
    <cellStyle name="vnhead1 3 5 7" xfId="46809" xr:uid="{00000000-0005-0000-0000-000079CC0000}"/>
    <cellStyle name="vnhead1 3 5 8" xfId="52804" xr:uid="{00000000-0005-0000-0000-00007ACC0000}"/>
    <cellStyle name="vnhead1 3 6" xfId="7629" xr:uid="{00000000-0005-0000-0000-00007BCC0000}"/>
    <cellStyle name="vnhead1 3 6 2" xfId="19547" xr:uid="{00000000-0005-0000-0000-00007CCC0000}"/>
    <cellStyle name="vnhead1 3 6 3" xfId="26762" xr:uid="{00000000-0005-0000-0000-00007DCC0000}"/>
    <cellStyle name="vnhead1 3 6 4" xfId="31793" xr:uid="{00000000-0005-0000-0000-00007ECC0000}"/>
    <cellStyle name="vnhead1 3 6 5" xfId="36502" xr:uid="{00000000-0005-0000-0000-00007FCC0000}"/>
    <cellStyle name="vnhead1 3 6 6" xfId="41966" xr:uid="{00000000-0005-0000-0000-000080CC0000}"/>
    <cellStyle name="vnhead1 3 6 7" xfId="46810" xr:uid="{00000000-0005-0000-0000-000081CC0000}"/>
    <cellStyle name="vnhead1 3 6 8" xfId="52805" xr:uid="{00000000-0005-0000-0000-000082CC0000}"/>
    <cellStyle name="vnhead1 3 7" xfId="8644" xr:uid="{00000000-0005-0000-0000-000083CC0000}"/>
    <cellStyle name="vnhead1 3 7 2" xfId="19548" xr:uid="{00000000-0005-0000-0000-000084CC0000}"/>
    <cellStyle name="vnhead1 3 7 3" xfId="26763" xr:uid="{00000000-0005-0000-0000-000085CC0000}"/>
    <cellStyle name="vnhead1 3 7 4" xfId="31794" xr:uid="{00000000-0005-0000-0000-000086CC0000}"/>
    <cellStyle name="vnhead1 3 7 5" xfId="36503" xr:uid="{00000000-0005-0000-0000-000087CC0000}"/>
    <cellStyle name="vnhead1 3 7 6" xfId="41967" xr:uid="{00000000-0005-0000-0000-000088CC0000}"/>
    <cellStyle name="vnhead1 3 7 7" xfId="46811" xr:uid="{00000000-0005-0000-0000-000089CC0000}"/>
    <cellStyle name="vnhead1 3 7 8" xfId="52806" xr:uid="{00000000-0005-0000-0000-00008ACC0000}"/>
    <cellStyle name="vnhead1 3 8" xfId="5472" xr:uid="{00000000-0005-0000-0000-00008BCC0000}"/>
    <cellStyle name="vnhead1 3 8 2" xfId="19549" xr:uid="{00000000-0005-0000-0000-00008CCC0000}"/>
    <cellStyle name="vnhead1 3 8 3" xfId="26764" xr:uid="{00000000-0005-0000-0000-00008DCC0000}"/>
    <cellStyle name="vnhead1 3 8 4" xfId="31795" xr:uid="{00000000-0005-0000-0000-00008ECC0000}"/>
    <cellStyle name="vnhead1 3 8 5" xfId="36504" xr:uid="{00000000-0005-0000-0000-00008FCC0000}"/>
    <cellStyle name="vnhead1 3 8 6" xfId="41968" xr:uid="{00000000-0005-0000-0000-000090CC0000}"/>
    <cellStyle name="vnhead1 3 8 7" xfId="46812" xr:uid="{00000000-0005-0000-0000-000091CC0000}"/>
    <cellStyle name="vnhead1 3 8 8" xfId="52807" xr:uid="{00000000-0005-0000-0000-000092CC0000}"/>
    <cellStyle name="vnhead1 3 9" xfId="8094" xr:uid="{00000000-0005-0000-0000-000093CC0000}"/>
    <cellStyle name="vnhead1 3 9 2" xfId="19550" xr:uid="{00000000-0005-0000-0000-000094CC0000}"/>
    <cellStyle name="vnhead1 3 9 3" xfId="26765" xr:uid="{00000000-0005-0000-0000-000095CC0000}"/>
    <cellStyle name="vnhead1 3 9 4" xfId="31796" xr:uid="{00000000-0005-0000-0000-000096CC0000}"/>
    <cellStyle name="vnhead1 3 9 5" xfId="36505" xr:uid="{00000000-0005-0000-0000-000097CC0000}"/>
    <cellStyle name="vnhead1 3 9 6" xfId="41969" xr:uid="{00000000-0005-0000-0000-000098CC0000}"/>
    <cellStyle name="vnhead1 3 9 7" xfId="46813" xr:uid="{00000000-0005-0000-0000-000099CC0000}"/>
    <cellStyle name="vnhead1 3 9 8" xfId="52808" xr:uid="{00000000-0005-0000-0000-00009ACC0000}"/>
    <cellStyle name="vnhead1 4" xfId="3855" xr:uid="{00000000-0005-0000-0000-00009BCC0000}"/>
    <cellStyle name="vnhead1 4 10" xfId="19551" xr:uid="{00000000-0005-0000-0000-00009CCC0000}"/>
    <cellStyle name="vnhead1 4 11" xfId="26766" xr:uid="{00000000-0005-0000-0000-00009DCC0000}"/>
    <cellStyle name="vnhead1 4 12" xfId="31797" xr:uid="{00000000-0005-0000-0000-00009ECC0000}"/>
    <cellStyle name="vnhead1 4 13" xfId="36506" xr:uid="{00000000-0005-0000-0000-00009FCC0000}"/>
    <cellStyle name="vnhead1 4 14" xfId="41970" xr:uid="{00000000-0005-0000-0000-0000A0CC0000}"/>
    <cellStyle name="vnhead1 4 15" xfId="46814" xr:uid="{00000000-0005-0000-0000-0000A1CC0000}"/>
    <cellStyle name="vnhead1 4 16" xfId="52809" xr:uid="{00000000-0005-0000-0000-0000A2CC0000}"/>
    <cellStyle name="vnhead1 4 2" xfId="6799" xr:uid="{00000000-0005-0000-0000-0000A3CC0000}"/>
    <cellStyle name="vnhead1 4 2 2" xfId="19552" xr:uid="{00000000-0005-0000-0000-0000A4CC0000}"/>
    <cellStyle name="vnhead1 4 2 3" xfId="26767" xr:uid="{00000000-0005-0000-0000-0000A5CC0000}"/>
    <cellStyle name="vnhead1 4 2 4" xfId="31798" xr:uid="{00000000-0005-0000-0000-0000A6CC0000}"/>
    <cellStyle name="vnhead1 4 2 5" xfId="36507" xr:uid="{00000000-0005-0000-0000-0000A7CC0000}"/>
    <cellStyle name="vnhead1 4 2 6" xfId="41971" xr:uid="{00000000-0005-0000-0000-0000A8CC0000}"/>
    <cellStyle name="vnhead1 4 2 7" xfId="46815" xr:uid="{00000000-0005-0000-0000-0000A9CC0000}"/>
    <cellStyle name="vnhead1 4 2 8" xfId="52810" xr:uid="{00000000-0005-0000-0000-0000AACC0000}"/>
    <cellStyle name="vnhead1 4 3" xfId="3732" xr:uid="{00000000-0005-0000-0000-0000ABCC0000}"/>
    <cellStyle name="vnhead1 4 3 2" xfId="19553" xr:uid="{00000000-0005-0000-0000-0000ACCC0000}"/>
    <cellStyle name="vnhead1 4 3 3" xfId="26768" xr:uid="{00000000-0005-0000-0000-0000ADCC0000}"/>
    <cellStyle name="vnhead1 4 3 4" xfId="31799" xr:uid="{00000000-0005-0000-0000-0000AECC0000}"/>
    <cellStyle name="vnhead1 4 3 5" xfId="36508" xr:uid="{00000000-0005-0000-0000-0000AFCC0000}"/>
    <cellStyle name="vnhead1 4 3 6" xfId="41972" xr:uid="{00000000-0005-0000-0000-0000B0CC0000}"/>
    <cellStyle name="vnhead1 4 3 7" xfId="46816" xr:uid="{00000000-0005-0000-0000-0000B1CC0000}"/>
    <cellStyle name="vnhead1 4 3 8" xfId="52811" xr:uid="{00000000-0005-0000-0000-0000B2CC0000}"/>
    <cellStyle name="vnhead1 4 4" xfId="5637" xr:uid="{00000000-0005-0000-0000-0000B3CC0000}"/>
    <cellStyle name="vnhead1 4 4 2" xfId="19554" xr:uid="{00000000-0005-0000-0000-0000B4CC0000}"/>
    <cellStyle name="vnhead1 4 4 3" xfId="26769" xr:uid="{00000000-0005-0000-0000-0000B5CC0000}"/>
    <cellStyle name="vnhead1 4 4 4" xfId="31800" xr:uid="{00000000-0005-0000-0000-0000B6CC0000}"/>
    <cellStyle name="vnhead1 4 4 5" xfId="36509" xr:uid="{00000000-0005-0000-0000-0000B7CC0000}"/>
    <cellStyle name="vnhead1 4 4 6" xfId="41973" xr:uid="{00000000-0005-0000-0000-0000B8CC0000}"/>
    <cellStyle name="vnhead1 4 4 7" xfId="46817" xr:uid="{00000000-0005-0000-0000-0000B9CC0000}"/>
    <cellStyle name="vnhead1 4 4 8" xfId="52812" xr:uid="{00000000-0005-0000-0000-0000BACC0000}"/>
    <cellStyle name="vnhead1 4 5" xfId="7820" xr:uid="{00000000-0005-0000-0000-0000BBCC0000}"/>
    <cellStyle name="vnhead1 4 5 2" xfId="19555" xr:uid="{00000000-0005-0000-0000-0000BCCC0000}"/>
    <cellStyle name="vnhead1 4 5 3" xfId="26770" xr:uid="{00000000-0005-0000-0000-0000BDCC0000}"/>
    <cellStyle name="vnhead1 4 5 4" xfId="31801" xr:uid="{00000000-0005-0000-0000-0000BECC0000}"/>
    <cellStyle name="vnhead1 4 5 5" xfId="36510" xr:uid="{00000000-0005-0000-0000-0000BFCC0000}"/>
    <cellStyle name="vnhead1 4 5 6" xfId="41974" xr:uid="{00000000-0005-0000-0000-0000C0CC0000}"/>
    <cellStyle name="vnhead1 4 5 7" xfId="46818" xr:uid="{00000000-0005-0000-0000-0000C1CC0000}"/>
    <cellStyle name="vnhead1 4 5 8" xfId="52813" xr:uid="{00000000-0005-0000-0000-0000C2CC0000}"/>
    <cellStyle name="vnhead1 4 6" xfId="6704" xr:uid="{00000000-0005-0000-0000-0000C3CC0000}"/>
    <cellStyle name="vnhead1 4 6 2" xfId="19556" xr:uid="{00000000-0005-0000-0000-0000C4CC0000}"/>
    <cellStyle name="vnhead1 4 6 3" xfId="26771" xr:uid="{00000000-0005-0000-0000-0000C5CC0000}"/>
    <cellStyle name="vnhead1 4 6 4" xfId="31802" xr:uid="{00000000-0005-0000-0000-0000C6CC0000}"/>
    <cellStyle name="vnhead1 4 6 5" xfId="36511" xr:uid="{00000000-0005-0000-0000-0000C7CC0000}"/>
    <cellStyle name="vnhead1 4 6 6" xfId="41975" xr:uid="{00000000-0005-0000-0000-0000C8CC0000}"/>
    <cellStyle name="vnhead1 4 6 7" xfId="46819" xr:uid="{00000000-0005-0000-0000-0000C9CC0000}"/>
    <cellStyle name="vnhead1 4 6 8" xfId="52814" xr:uid="{00000000-0005-0000-0000-0000CACC0000}"/>
    <cellStyle name="vnhead1 4 7" xfId="6705" xr:uid="{00000000-0005-0000-0000-0000CBCC0000}"/>
    <cellStyle name="vnhead1 4 7 2" xfId="19557" xr:uid="{00000000-0005-0000-0000-0000CCCC0000}"/>
    <cellStyle name="vnhead1 4 7 3" xfId="26772" xr:uid="{00000000-0005-0000-0000-0000CDCC0000}"/>
    <cellStyle name="vnhead1 4 7 4" xfId="31803" xr:uid="{00000000-0005-0000-0000-0000CECC0000}"/>
    <cellStyle name="vnhead1 4 7 5" xfId="36512" xr:uid="{00000000-0005-0000-0000-0000CFCC0000}"/>
    <cellStyle name="vnhead1 4 7 6" xfId="41976" xr:uid="{00000000-0005-0000-0000-0000D0CC0000}"/>
    <cellStyle name="vnhead1 4 7 7" xfId="46820" xr:uid="{00000000-0005-0000-0000-0000D1CC0000}"/>
    <cellStyle name="vnhead1 4 7 8" xfId="52815" xr:uid="{00000000-0005-0000-0000-0000D2CC0000}"/>
    <cellStyle name="vnhead1 4 8" xfId="6168" xr:uid="{00000000-0005-0000-0000-0000D3CC0000}"/>
    <cellStyle name="vnhead1 4 8 2" xfId="19558" xr:uid="{00000000-0005-0000-0000-0000D4CC0000}"/>
    <cellStyle name="vnhead1 4 8 3" xfId="26773" xr:uid="{00000000-0005-0000-0000-0000D5CC0000}"/>
    <cellStyle name="vnhead1 4 8 4" xfId="31804" xr:uid="{00000000-0005-0000-0000-0000D6CC0000}"/>
    <cellStyle name="vnhead1 4 8 5" xfId="36513" xr:uid="{00000000-0005-0000-0000-0000D7CC0000}"/>
    <cellStyle name="vnhead1 4 8 6" xfId="41977" xr:uid="{00000000-0005-0000-0000-0000D8CC0000}"/>
    <cellStyle name="vnhead1 4 8 7" xfId="46821" xr:uid="{00000000-0005-0000-0000-0000D9CC0000}"/>
    <cellStyle name="vnhead1 4 8 8" xfId="52816" xr:uid="{00000000-0005-0000-0000-0000DACC0000}"/>
    <cellStyle name="vnhead1 4 9" xfId="5601" xr:uid="{00000000-0005-0000-0000-0000DBCC0000}"/>
    <cellStyle name="vnhead1 4 9 2" xfId="19559" xr:uid="{00000000-0005-0000-0000-0000DCCC0000}"/>
    <cellStyle name="vnhead1 4 9 3" xfId="26774" xr:uid="{00000000-0005-0000-0000-0000DDCC0000}"/>
    <cellStyle name="vnhead1 4 9 4" xfId="31805" xr:uid="{00000000-0005-0000-0000-0000DECC0000}"/>
    <cellStyle name="vnhead1 4 9 5" xfId="36514" xr:uid="{00000000-0005-0000-0000-0000DFCC0000}"/>
    <cellStyle name="vnhead1 4 9 6" xfId="41978" xr:uid="{00000000-0005-0000-0000-0000E0CC0000}"/>
    <cellStyle name="vnhead1 4 9 7" xfId="46822" xr:uid="{00000000-0005-0000-0000-0000E1CC0000}"/>
    <cellStyle name="vnhead1 4 9 8" xfId="52817" xr:uid="{00000000-0005-0000-0000-0000E2CC0000}"/>
    <cellStyle name="vnhead1 5" xfId="4085" xr:uid="{00000000-0005-0000-0000-0000E3CC0000}"/>
    <cellStyle name="vnhead1 5 2" xfId="19560" xr:uid="{00000000-0005-0000-0000-0000E4CC0000}"/>
    <cellStyle name="vnhead1 5 3" xfId="26775" xr:uid="{00000000-0005-0000-0000-0000E5CC0000}"/>
    <cellStyle name="vnhead1 5 4" xfId="31806" xr:uid="{00000000-0005-0000-0000-0000E6CC0000}"/>
    <cellStyle name="vnhead1 5 5" xfId="36515" xr:uid="{00000000-0005-0000-0000-0000E7CC0000}"/>
    <cellStyle name="vnhead1 5 6" xfId="41979" xr:uid="{00000000-0005-0000-0000-0000E8CC0000}"/>
    <cellStyle name="vnhead1 5 7" xfId="46823" xr:uid="{00000000-0005-0000-0000-0000E9CC0000}"/>
    <cellStyle name="vnhead1 5 8" xfId="52818" xr:uid="{00000000-0005-0000-0000-0000EACC0000}"/>
    <cellStyle name="vnhead1 6" xfId="4748" xr:uid="{00000000-0005-0000-0000-0000EBCC0000}"/>
    <cellStyle name="vnhead1 6 2" xfId="19561" xr:uid="{00000000-0005-0000-0000-0000ECCC0000}"/>
    <cellStyle name="vnhead1 6 3" xfId="26776" xr:uid="{00000000-0005-0000-0000-0000EDCC0000}"/>
    <cellStyle name="vnhead1 6 4" xfId="31807" xr:uid="{00000000-0005-0000-0000-0000EECC0000}"/>
    <cellStyle name="vnhead1 6 5" xfId="36516" xr:uid="{00000000-0005-0000-0000-0000EFCC0000}"/>
    <cellStyle name="vnhead1 6 6" xfId="41980" xr:uid="{00000000-0005-0000-0000-0000F0CC0000}"/>
    <cellStyle name="vnhead1 6 7" xfId="46824" xr:uid="{00000000-0005-0000-0000-0000F1CC0000}"/>
    <cellStyle name="vnhead1 6 8" xfId="52819" xr:uid="{00000000-0005-0000-0000-0000F2CC0000}"/>
    <cellStyle name="vnhead1 7" xfId="6251" xr:uid="{00000000-0005-0000-0000-0000F3CC0000}"/>
    <cellStyle name="vnhead1 7 2" xfId="19562" xr:uid="{00000000-0005-0000-0000-0000F4CC0000}"/>
    <cellStyle name="vnhead1 7 3" xfId="26777" xr:uid="{00000000-0005-0000-0000-0000F5CC0000}"/>
    <cellStyle name="vnhead1 7 4" xfId="31808" xr:uid="{00000000-0005-0000-0000-0000F6CC0000}"/>
    <cellStyle name="vnhead1 7 5" xfId="36517" xr:uid="{00000000-0005-0000-0000-0000F7CC0000}"/>
    <cellStyle name="vnhead1 7 6" xfId="41981" xr:uid="{00000000-0005-0000-0000-0000F8CC0000}"/>
    <cellStyle name="vnhead1 7 7" xfId="46825" xr:uid="{00000000-0005-0000-0000-0000F9CC0000}"/>
    <cellStyle name="vnhead1 7 8" xfId="52820" xr:uid="{00000000-0005-0000-0000-0000FACC0000}"/>
    <cellStyle name="vnhead1 8" xfId="9351" xr:uid="{00000000-0005-0000-0000-0000FBCC0000}"/>
    <cellStyle name="vnhead1 8 2" xfId="19563" xr:uid="{00000000-0005-0000-0000-0000FCCC0000}"/>
    <cellStyle name="vnhead1 8 3" xfId="26778" xr:uid="{00000000-0005-0000-0000-0000FDCC0000}"/>
    <cellStyle name="vnhead1 8 4" xfId="31809" xr:uid="{00000000-0005-0000-0000-0000FECC0000}"/>
    <cellStyle name="vnhead1 8 5" xfId="36518" xr:uid="{00000000-0005-0000-0000-0000FFCC0000}"/>
    <cellStyle name="vnhead1 8 6" xfId="41982" xr:uid="{00000000-0005-0000-0000-000000CD0000}"/>
    <cellStyle name="vnhead1 8 7" xfId="46826" xr:uid="{00000000-0005-0000-0000-000001CD0000}"/>
    <cellStyle name="vnhead1 8 8" xfId="52821" xr:uid="{00000000-0005-0000-0000-000002CD0000}"/>
    <cellStyle name="vnhead1 9" xfId="12098" xr:uid="{00000000-0005-0000-0000-000003CD0000}"/>
    <cellStyle name="vnhead2" xfId="2333" xr:uid="{00000000-0005-0000-0000-000004CD0000}"/>
    <cellStyle name="vnhead2 10" xfId="5181" xr:uid="{00000000-0005-0000-0000-000005CD0000}"/>
    <cellStyle name="vnhead2 10 2" xfId="26779" xr:uid="{00000000-0005-0000-0000-000006CD0000}"/>
    <cellStyle name="vnhead2 10 3" xfId="31810" xr:uid="{00000000-0005-0000-0000-000007CD0000}"/>
    <cellStyle name="vnhead2 10 4" xfId="36519" xr:uid="{00000000-0005-0000-0000-000008CD0000}"/>
    <cellStyle name="vnhead2 10 5" xfId="41983" xr:uid="{00000000-0005-0000-0000-000009CD0000}"/>
    <cellStyle name="vnhead2 10 6" xfId="46827" xr:uid="{00000000-0005-0000-0000-00000ACD0000}"/>
    <cellStyle name="vnhead2 2" xfId="4934" xr:uid="{00000000-0005-0000-0000-00000BCD0000}"/>
    <cellStyle name="vnhead2 2 10" xfId="41984" xr:uid="{00000000-0005-0000-0000-00000CCD0000}"/>
    <cellStyle name="vnhead2 2 11" xfId="46828" xr:uid="{00000000-0005-0000-0000-00000DCD0000}"/>
    <cellStyle name="vnhead2 2 2" xfId="7214" xr:uid="{00000000-0005-0000-0000-00000ECD0000}"/>
    <cellStyle name="vnhead2 2 2 2" xfId="19566" xr:uid="{00000000-0005-0000-0000-00000FCD0000}"/>
    <cellStyle name="vnhead2 2 2 3" xfId="26781" xr:uid="{00000000-0005-0000-0000-000010CD0000}"/>
    <cellStyle name="vnhead2 2 2 4" xfId="31812" xr:uid="{00000000-0005-0000-0000-000011CD0000}"/>
    <cellStyle name="vnhead2 2 2 5" xfId="36521" xr:uid="{00000000-0005-0000-0000-000012CD0000}"/>
    <cellStyle name="vnhead2 2 2 6" xfId="41985" xr:uid="{00000000-0005-0000-0000-000013CD0000}"/>
    <cellStyle name="vnhead2 2 2 7" xfId="46829" xr:uid="{00000000-0005-0000-0000-000014CD0000}"/>
    <cellStyle name="vnhead2 2 3" xfId="8084" xr:uid="{00000000-0005-0000-0000-000015CD0000}"/>
    <cellStyle name="vnhead2 2 3 2" xfId="19567" xr:uid="{00000000-0005-0000-0000-000016CD0000}"/>
    <cellStyle name="vnhead2 2 3 3" xfId="26782" xr:uid="{00000000-0005-0000-0000-000017CD0000}"/>
    <cellStyle name="vnhead2 2 3 4" xfId="31813" xr:uid="{00000000-0005-0000-0000-000018CD0000}"/>
    <cellStyle name="vnhead2 2 3 5" xfId="36522" xr:uid="{00000000-0005-0000-0000-000019CD0000}"/>
    <cellStyle name="vnhead2 2 3 6" xfId="41986" xr:uid="{00000000-0005-0000-0000-00001ACD0000}"/>
    <cellStyle name="vnhead2 2 3 7" xfId="46830" xr:uid="{00000000-0005-0000-0000-00001BCD0000}"/>
    <cellStyle name="vnhead2 2 4" xfId="8880" xr:uid="{00000000-0005-0000-0000-00001CCD0000}"/>
    <cellStyle name="vnhead2 2 4 2" xfId="19568" xr:uid="{00000000-0005-0000-0000-00001DCD0000}"/>
    <cellStyle name="vnhead2 2 4 3" xfId="26783" xr:uid="{00000000-0005-0000-0000-00001ECD0000}"/>
    <cellStyle name="vnhead2 2 4 4" xfId="31814" xr:uid="{00000000-0005-0000-0000-00001FCD0000}"/>
    <cellStyle name="vnhead2 2 4 5" xfId="36523" xr:uid="{00000000-0005-0000-0000-000020CD0000}"/>
    <cellStyle name="vnhead2 2 4 6" xfId="41987" xr:uid="{00000000-0005-0000-0000-000021CD0000}"/>
    <cellStyle name="vnhead2 2 4 7" xfId="46831" xr:uid="{00000000-0005-0000-0000-000022CD0000}"/>
    <cellStyle name="vnhead2 2 5" xfId="9331" xr:uid="{00000000-0005-0000-0000-000023CD0000}"/>
    <cellStyle name="vnhead2 2 5 2" xfId="19569" xr:uid="{00000000-0005-0000-0000-000024CD0000}"/>
    <cellStyle name="vnhead2 2 5 3" xfId="26784" xr:uid="{00000000-0005-0000-0000-000025CD0000}"/>
    <cellStyle name="vnhead2 2 5 4" xfId="31815" xr:uid="{00000000-0005-0000-0000-000026CD0000}"/>
    <cellStyle name="vnhead2 2 5 5" xfId="36524" xr:uid="{00000000-0005-0000-0000-000027CD0000}"/>
    <cellStyle name="vnhead2 2 5 6" xfId="41988" xr:uid="{00000000-0005-0000-0000-000028CD0000}"/>
    <cellStyle name="vnhead2 2 5 7" xfId="46832" xr:uid="{00000000-0005-0000-0000-000029CD0000}"/>
    <cellStyle name="vnhead2 2 6" xfId="19565" xr:uid="{00000000-0005-0000-0000-00002ACD0000}"/>
    <cellStyle name="vnhead2 2 7" xfId="26780" xr:uid="{00000000-0005-0000-0000-00002BCD0000}"/>
    <cellStyle name="vnhead2 2 8" xfId="31811" xr:uid="{00000000-0005-0000-0000-00002CCD0000}"/>
    <cellStyle name="vnhead2 2 9" xfId="36520" xr:uid="{00000000-0005-0000-0000-00002DCD0000}"/>
    <cellStyle name="vnhead2 3" xfId="4759" xr:uid="{00000000-0005-0000-0000-00002ECD0000}"/>
    <cellStyle name="vnhead2 3 10" xfId="19570" xr:uid="{00000000-0005-0000-0000-00002FCD0000}"/>
    <cellStyle name="vnhead2 3 11" xfId="26785" xr:uid="{00000000-0005-0000-0000-000030CD0000}"/>
    <cellStyle name="vnhead2 3 12" xfId="31816" xr:uid="{00000000-0005-0000-0000-000031CD0000}"/>
    <cellStyle name="vnhead2 3 13" xfId="36525" xr:uid="{00000000-0005-0000-0000-000032CD0000}"/>
    <cellStyle name="vnhead2 3 14" xfId="41989" xr:uid="{00000000-0005-0000-0000-000033CD0000}"/>
    <cellStyle name="vnhead2 3 15" xfId="46833" xr:uid="{00000000-0005-0000-0000-000034CD0000}"/>
    <cellStyle name="vnhead2 3 2" xfId="7036" xr:uid="{00000000-0005-0000-0000-000035CD0000}"/>
    <cellStyle name="vnhead2 3 2 2" xfId="19571" xr:uid="{00000000-0005-0000-0000-000036CD0000}"/>
    <cellStyle name="vnhead2 3 2 3" xfId="26786" xr:uid="{00000000-0005-0000-0000-000037CD0000}"/>
    <cellStyle name="vnhead2 3 2 4" xfId="31817" xr:uid="{00000000-0005-0000-0000-000038CD0000}"/>
    <cellStyle name="vnhead2 3 2 5" xfId="36526" xr:uid="{00000000-0005-0000-0000-000039CD0000}"/>
    <cellStyle name="vnhead2 3 2 6" xfId="41990" xr:uid="{00000000-0005-0000-0000-00003ACD0000}"/>
    <cellStyle name="vnhead2 3 2 7" xfId="46834" xr:uid="{00000000-0005-0000-0000-00003BCD0000}"/>
    <cellStyle name="vnhead2 3 3" xfId="7626" xr:uid="{00000000-0005-0000-0000-00003CCD0000}"/>
    <cellStyle name="vnhead2 3 3 2" xfId="19572" xr:uid="{00000000-0005-0000-0000-00003DCD0000}"/>
    <cellStyle name="vnhead2 3 3 3" xfId="26787" xr:uid="{00000000-0005-0000-0000-00003ECD0000}"/>
    <cellStyle name="vnhead2 3 3 4" xfId="31818" xr:uid="{00000000-0005-0000-0000-00003FCD0000}"/>
    <cellStyle name="vnhead2 3 3 5" xfId="36527" xr:uid="{00000000-0005-0000-0000-000040CD0000}"/>
    <cellStyle name="vnhead2 3 3 6" xfId="41991" xr:uid="{00000000-0005-0000-0000-000041CD0000}"/>
    <cellStyle name="vnhead2 3 3 7" xfId="46835" xr:uid="{00000000-0005-0000-0000-000042CD0000}"/>
    <cellStyle name="vnhead2 3 4" xfId="6966" xr:uid="{00000000-0005-0000-0000-000043CD0000}"/>
    <cellStyle name="vnhead2 3 4 2" xfId="19573" xr:uid="{00000000-0005-0000-0000-000044CD0000}"/>
    <cellStyle name="vnhead2 3 4 3" xfId="26788" xr:uid="{00000000-0005-0000-0000-000045CD0000}"/>
    <cellStyle name="vnhead2 3 4 4" xfId="31819" xr:uid="{00000000-0005-0000-0000-000046CD0000}"/>
    <cellStyle name="vnhead2 3 4 5" xfId="36528" xr:uid="{00000000-0005-0000-0000-000047CD0000}"/>
    <cellStyle name="vnhead2 3 4 6" xfId="41992" xr:uid="{00000000-0005-0000-0000-000048CD0000}"/>
    <cellStyle name="vnhead2 3 4 7" xfId="46836" xr:uid="{00000000-0005-0000-0000-000049CD0000}"/>
    <cellStyle name="vnhead2 3 5" xfId="8406" xr:uid="{00000000-0005-0000-0000-00004ACD0000}"/>
    <cellStyle name="vnhead2 3 5 2" xfId="19574" xr:uid="{00000000-0005-0000-0000-00004BCD0000}"/>
    <cellStyle name="vnhead2 3 5 3" xfId="26789" xr:uid="{00000000-0005-0000-0000-00004CCD0000}"/>
    <cellStyle name="vnhead2 3 5 4" xfId="31820" xr:uid="{00000000-0005-0000-0000-00004DCD0000}"/>
    <cellStyle name="vnhead2 3 5 5" xfId="36529" xr:uid="{00000000-0005-0000-0000-00004ECD0000}"/>
    <cellStyle name="vnhead2 3 5 6" xfId="41993" xr:uid="{00000000-0005-0000-0000-00004FCD0000}"/>
    <cellStyle name="vnhead2 3 5 7" xfId="46837" xr:uid="{00000000-0005-0000-0000-000050CD0000}"/>
    <cellStyle name="vnhead2 3 6" xfId="6629" xr:uid="{00000000-0005-0000-0000-000051CD0000}"/>
    <cellStyle name="vnhead2 3 6 2" xfId="19575" xr:uid="{00000000-0005-0000-0000-000052CD0000}"/>
    <cellStyle name="vnhead2 3 6 3" xfId="26790" xr:uid="{00000000-0005-0000-0000-000053CD0000}"/>
    <cellStyle name="vnhead2 3 6 4" xfId="31821" xr:uid="{00000000-0005-0000-0000-000054CD0000}"/>
    <cellStyle name="vnhead2 3 6 5" xfId="36530" xr:uid="{00000000-0005-0000-0000-000055CD0000}"/>
    <cellStyle name="vnhead2 3 6 6" xfId="41994" xr:uid="{00000000-0005-0000-0000-000056CD0000}"/>
    <cellStyle name="vnhead2 3 6 7" xfId="46838" xr:uid="{00000000-0005-0000-0000-000057CD0000}"/>
    <cellStyle name="vnhead2 3 7" xfId="9197" xr:uid="{00000000-0005-0000-0000-000058CD0000}"/>
    <cellStyle name="vnhead2 3 7 2" xfId="19576" xr:uid="{00000000-0005-0000-0000-000059CD0000}"/>
    <cellStyle name="vnhead2 3 7 3" xfId="26791" xr:uid="{00000000-0005-0000-0000-00005ACD0000}"/>
    <cellStyle name="vnhead2 3 7 4" xfId="31822" xr:uid="{00000000-0005-0000-0000-00005BCD0000}"/>
    <cellStyle name="vnhead2 3 7 5" xfId="36531" xr:uid="{00000000-0005-0000-0000-00005CCD0000}"/>
    <cellStyle name="vnhead2 3 7 6" xfId="41995" xr:uid="{00000000-0005-0000-0000-00005DCD0000}"/>
    <cellStyle name="vnhead2 3 7 7" xfId="46839" xr:uid="{00000000-0005-0000-0000-00005ECD0000}"/>
    <cellStyle name="vnhead2 3 8" xfId="6538" xr:uid="{00000000-0005-0000-0000-00005FCD0000}"/>
    <cellStyle name="vnhead2 3 8 2" xfId="19577" xr:uid="{00000000-0005-0000-0000-000060CD0000}"/>
    <cellStyle name="vnhead2 3 8 3" xfId="26792" xr:uid="{00000000-0005-0000-0000-000061CD0000}"/>
    <cellStyle name="vnhead2 3 8 4" xfId="31823" xr:uid="{00000000-0005-0000-0000-000062CD0000}"/>
    <cellStyle name="vnhead2 3 8 5" xfId="36532" xr:uid="{00000000-0005-0000-0000-000063CD0000}"/>
    <cellStyle name="vnhead2 3 8 6" xfId="41996" xr:uid="{00000000-0005-0000-0000-000064CD0000}"/>
    <cellStyle name="vnhead2 3 8 7" xfId="46840" xr:uid="{00000000-0005-0000-0000-000065CD0000}"/>
    <cellStyle name="vnhead2 3 9" xfId="8567" xr:uid="{00000000-0005-0000-0000-000066CD0000}"/>
    <cellStyle name="vnhead2 3 9 2" xfId="19578" xr:uid="{00000000-0005-0000-0000-000067CD0000}"/>
    <cellStyle name="vnhead2 3 9 3" xfId="26793" xr:uid="{00000000-0005-0000-0000-000068CD0000}"/>
    <cellStyle name="vnhead2 3 9 4" xfId="31824" xr:uid="{00000000-0005-0000-0000-000069CD0000}"/>
    <cellStyle name="vnhead2 3 9 5" xfId="36533" xr:uid="{00000000-0005-0000-0000-00006ACD0000}"/>
    <cellStyle name="vnhead2 3 9 6" xfId="41997" xr:uid="{00000000-0005-0000-0000-00006BCD0000}"/>
    <cellStyle name="vnhead2 3 9 7" xfId="46841" xr:uid="{00000000-0005-0000-0000-00006CCD0000}"/>
    <cellStyle name="vnhead2 4" xfId="3820" xr:uid="{00000000-0005-0000-0000-00006DCD0000}"/>
    <cellStyle name="vnhead2 4 10" xfId="19579" xr:uid="{00000000-0005-0000-0000-00006ECD0000}"/>
    <cellStyle name="vnhead2 4 11" xfId="26794" xr:uid="{00000000-0005-0000-0000-00006FCD0000}"/>
    <cellStyle name="vnhead2 4 12" xfId="31825" xr:uid="{00000000-0005-0000-0000-000070CD0000}"/>
    <cellStyle name="vnhead2 4 13" xfId="36534" xr:uid="{00000000-0005-0000-0000-000071CD0000}"/>
    <cellStyle name="vnhead2 4 14" xfId="41998" xr:uid="{00000000-0005-0000-0000-000072CD0000}"/>
    <cellStyle name="vnhead2 4 15" xfId="46842" xr:uid="{00000000-0005-0000-0000-000073CD0000}"/>
    <cellStyle name="vnhead2 4 2" xfId="7295" xr:uid="{00000000-0005-0000-0000-000074CD0000}"/>
    <cellStyle name="vnhead2 4 2 2" xfId="19580" xr:uid="{00000000-0005-0000-0000-000075CD0000}"/>
    <cellStyle name="vnhead2 4 2 3" xfId="26795" xr:uid="{00000000-0005-0000-0000-000076CD0000}"/>
    <cellStyle name="vnhead2 4 2 4" xfId="31826" xr:uid="{00000000-0005-0000-0000-000077CD0000}"/>
    <cellStyle name="vnhead2 4 2 5" xfId="36535" xr:uid="{00000000-0005-0000-0000-000078CD0000}"/>
    <cellStyle name="vnhead2 4 2 6" xfId="41999" xr:uid="{00000000-0005-0000-0000-000079CD0000}"/>
    <cellStyle name="vnhead2 4 2 7" xfId="46843" xr:uid="{00000000-0005-0000-0000-00007ACD0000}"/>
    <cellStyle name="vnhead2 4 3" xfId="7811" xr:uid="{00000000-0005-0000-0000-00007BCD0000}"/>
    <cellStyle name="vnhead2 4 3 2" xfId="19581" xr:uid="{00000000-0005-0000-0000-00007CCD0000}"/>
    <cellStyle name="vnhead2 4 3 3" xfId="26796" xr:uid="{00000000-0005-0000-0000-00007DCD0000}"/>
    <cellStyle name="vnhead2 4 3 4" xfId="31827" xr:uid="{00000000-0005-0000-0000-00007ECD0000}"/>
    <cellStyle name="vnhead2 4 3 5" xfId="36536" xr:uid="{00000000-0005-0000-0000-00007FCD0000}"/>
    <cellStyle name="vnhead2 4 3 6" xfId="42000" xr:uid="{00000000-0005-0000-0000-000080CD0000}"/>
    <cellStyle name="vnhead2 4 3 7" xfId="46844" xr:uid="{00000000-0005-0000-0000-000081CD0000}"/>
    <cellStyle name="vnhead2 4 4" xfId="8163" xr:uid="{00000000-0005-0000-0000-000082CD0000}"/>
    <cellStyle name="vnhead2 4 4 2" xfId="19582" xr:uid="{00000000-0005-0000-0000-000083CD0000}"/>
    <cellStyle name="vnhead2 4 4 3" xfId="26797" xr:uid="{00000000-0005-0000-0000-000084CD0000}"/>
    <cellStyle name="vnhead2 4 4 4" xfId="31828" xr:uid="{00000000-0005-0000-0000-000085CD0000}"/>
    <cellStyle name="vnhead2 4 4 5" xfId="36537" xr:uid="{00000000-0005-0000-0000-000086CD0000}"/>
    <cellStyle name="vnhead2 4 4 6" xfId="42001" xr:uid="{00000000-0005-0000-0000-000087CD0000}"/>
    <cellStyle name="vnhead2 4 4 7" xfId="46845" xr:uid="{00000000-0005-0000-0000-000088CD0000}"/>
    <cellStyle name="vnhead2 4 5" xfId="8584" xr:uid="{00000000-0005-0000-0000-000089CD0000}"/>
    <cellStyle name="vnhead2 4 5 2" xfId="19583" xr:uid="{00000000-0005-0000-0000-00008ACD0000}"/>
    <cellStyle name="vnhead2 4 5 3" xfId="26798" xr:uid="{00000000-0005-0000-0000-00008BCD0000}"/>
    <cellStyle name="vnhead2 4 5 4" xfId="31829" xr:uid="{00000000-0005-0000-0000-00008CCD0000}"/>
    <cellStyle name="vnhead2 4 5 5" xfId="36538" xr:uid="{00000000-0005-0000-0000-00008DCD0000}"/>
    <cellStyle name="vnhead2 4 5 6" xfId="42002" xr:uid="{00000000-0005-0000-0000-00008ECD0000}"/>
    <cellStyle name="vnhead2 4 5 7" xfId="46846" xr:uid="{00000000-0005-0000-0000-00008FCD0000}"/>
    <cellStyle name="vnhead2 4 6" xfId="8948" xr:uid="{00000000-0005-0000-0000-000090CD0000}"/>
    <cellStyle name="vnhead2 4 6 2" xfId="19584" xr:uid="{00000000-0005-0000-0000-000091CD0000}"/>
    <cellStyle name="vnhead2 4 6 3" xfId="26799" xr:uid="{00000000-0005-0000-0000-000092CD0000}"/>
    <cellStyle name="vnhead2 4 6 4" xfId="31830" xr:uid="{00000000-0005-0000-0000-000093CD0000}"/>
    <cellStyle name="vnhead2 4 6 5" xfId="36539" xr:uid="{00000000-0005-0000-0000-000094CD0000}"/>
    <cellStyle name="vnhead2 4 6 6" xfId="42003" xr:uid="{00000000-0005-0000-0000-000095CD0000}"/>
    <cellStyle name="vnhead2 4 6 7" xfId="46847" xr:uid="{00000000-0005-0000-0000-000096CD0000}"/>
    <cellStyle name="vnhead2 4 7" xfId="9399" xr:uid="{00000000-0005-0000-0000-000097CD0000}"/>
    <cellStyle name="vnhead2 4 7 2" xfId="19585" xr:uid="{00000000-0005-0000-0000-000098CD0000}"/>
    <cellStyle name="vnhead2 4 7 3" xfId="26800" xr:uid="{00000000-0005-0000-0000-000099CD0000}"/>
    <cellStyle name="vnhead2 4 7 4" xfId="31831" xr:uid="{00000000-0005-0000-0000-00009ACD0000}"/>
    <cellStyle name="vnhead2 4 7 5" xfId="36540" xr:uid="{00000000-0005-0000-0000-00009BCD0000}"/>
    <cellStyle name="vnhead2 4 7 6" xfId="42004" xr:uid="{00000000-0005-0000-0000-00009CCD0000}"/>
    <cellStyle name="vnhead2 4 7 7" xfId="46848" xr:uid="{00000000-0005-0000-0000-00009DCD0000}"/>
    <cellStyle name="vnhead2 4 8" xfId="9729" xr:uid="{00000000-0005-0000-0000-00009ECD0000}"/>
    <cellStyle name="vnhead2 4 8 2" xfId="19586" xr:uid="{00000000-0005-0000-0000-00009FCD0000}"/>
    <cellStyle name="vnhead2 4 8 3" xfId="26801" xr:uid="{00000000-0005-0000-0000-0000A0CD0000}"/>
    <cellStyle name="vnhead2 4 8 4" xfId="31832" xr:uid="{00000000-0005-0000-0000-0000A1CD0000}"/>
    <cellStyle name="vnhead2 4 8 5" xfId="36541" xr:uid="{00000000-0005-0000-0000-0000A2CD0000}"/>
    <cellStyle name="vnhead2 4 8 6" xfId="42005" xr:uid="{00000000-0005-0000-0000-0000A3CD0000}"/>
    <cellStyle name="vnhead2 4 8 7" xfId="46849" xr:uid="{00000000-0005-0000-0000-0000A4CD0000}"/>
    <cellStyle name="vnhead2 4 9" xfId="9997" xr:uid="{00000000-0005-0000-0000-0000A5CD0000}"/>
    <cellStyle name="vnhead2 4 9 2" xfId="19587" xr:uid="{00000000-0005-0000-0000-0000A6CD0000}"/>
    <cellStyle name="vnhead2 4 9 3" xfId="26802" xr:uid="{00000000-0005-0000-0000-0000A7CD0000}"/>
    <cellStyle name="vnhead2 4 9 4" xfId="31833" xr:uid="{00000000-0005-0000-0000-0000A8CD0000}"/>
    <cellStyle name="vnhead2 4 9 5" xfId="36542" xr:uid="{00000000-0005-0000-0000-0000A9CD0000}"/>
    <cellStyle name="vnhead2 4 9 6" xfId="42006" xr:uid="{00000000-0005-0000-0000-0000AACD0000}"/>
    <cellStyle name="vnhead2 4 9 7" xfId="46850" xr:uid="{00000000-0005-0000-0000-0000ABCD0000}"/>
    <cellStyle name="vnhead2 5" xfId="5668" xr:uid="{00000000-0005-0000-0000-0000ACCD0000}"/>
    <cellStyle name="vnhead2 5 2" xfId="19588" xr:uid="{00000000-0005-0000-0000-0000ADCD0000}"/>
    <cellStyle name="vnhead2 5 3" xfId="26803" xr:uid="{00000000-0005-0000-0000-0000AECD0000}"/>
    <cellStyle name="vnhead2 5 4" xfId="31834" xr:uid="{00000000-0005-0000-0000-0000AFCD0000}"/>
    <cellStyle name="vnhead2 5 5" xfId="36543" xr:uid="{00000000-0005-0000-0000-0000B0CD0000}"/>
    <cellStyle name="vnhead2 5 6" xfId="42007" xr:uid="{00000000-0005-0000-0000-0000B1CD0000}"/>
    <cellStyle name="vnhead2 5 7" xfId="46851" xr:uid="{00000000-0005-0000-0000-0000B2CD0000}"/>
    <cellStyle name="vnhead2 6" xfId="6252" xr:uid="{00000000-0005-0000-0000-0000B3CD0000}"/>
    <cellStyle name="vnhead2 6 2" xfId="19589" xr:uid="{00000000-0005-0000-0000-0000B4CD0000}"/>
    <cellStyle name="vnhead2 6 3" xfId="26804" xr:uid="{00000000-0005-0000-0000-0000B5CD0000}"/>
    <cellStyle name="vnhead2 6 4" xfId="31835" xr:uid="{00000000-0005-0000-0000-0000B6CD0000}"/>
    <cellStyle name="vnhead2 6 5" xfId="36544" xr:uid="{00000000-0005-0000-0000-0000B7CD0000}"/>
    <cellStyle name="vnhead2 6 6" xfId="42008" xr:uid="{00000000-0005-0000-0000-0000B8CD0000}"/>
    <cellStyle name="vnhead2 6 7" xfId="46852" xr:uid="{00000000-0005-0000-0000-0000B9CD0000}"/>
    <cellStyle name="vnhead2 7" xfId="6483" xr:uid="{00000000-0005-0000-0000-0000BACD0000}"/>
    <cellStyle name="vnhead2 7 2" xfId="19590" xr:uid="{00000000-0005-0000-0000-0000BBCD0000}"/>
    <cellStyle name="vnhead2 7 3" xfId="26805" xr:uid="{00000000-0005-0000-0000-0000BCCD0000}"/>
    <cellStyle name="vnhead2 7 4" xfId="31836" xr:uid="{00000000-0005-0000-0000-0000BDCD0000}"/>
    <cellStyle name="vnhead2 7 5" xfId="36545" xr:uid="{00000000-0005-0000-0000-0000BECD0000}"/>
    <cellStyle name="vnhead2 7 6" xfId="42009" xr:uid="{00000000-0005-0000-0000-0000BFCD0000}"/>
    <cellStyle name="vnhead2 7 7" xfId="46853" xr:uid="{00000000-0005-0000-0000-0000C0CD0000}"/>
    <cellStyle name="vnhead2 8" xfId="4183" xr:uid="{00000000-0005-0000-0000-0000C1CD0000}"/>
    <cellStyle name="vnhead2 8 2" xfId="19591" xr:uid="{00000000-0005-0000-0000-0000C2CD0000}"/>
    <cellStyle name="vnhead2 8 3" xfId="26806" xr:uid="{00000000-0005-0000-0000-0000C3CD0000}"/>
    <cellStyle name="vnhead2 8 4" xfId="31837" xr:uid="{00000000-0005-0000-0000-0000C4CD0000}"/>
    <cellStyle name="vnhead2 8 5" xfId="36546" xr:uid="{00000000-0005-0000-0000-0000C5CD0000}"/>
    <cellStyle name="vnhead2 8 6" xfId="42010" xr:uid="{00000000-0005-0000-0000-0000C6CD0000}"/>
    <cellStyle name="vnhead2 8 7" xfId="46854" xr:uid="{00000000-0005-0000-0000-0000C7CD0000}"/>
    <cellStyle name="vnhead2 9" xfId="6522" xr:uid="{00000000-0005-0000-0000-0000C8CD0000}"/>
    <cellStyle name="vnhead2 9 2" xfId="19592" xr:uid="{00000000-0005-0000-0000-0000C9CD0000}"/>
    <cellStyle name="vnhead2 9 3" xfId="26807" xr:uid="{00000000-0005-0000-0000-0000CACD0000}"/>
    <cellStyle name="vnhead2 9 4" xfId="31838" xr:uid="{00000000-0005-0000-0000-0000CBCD0000}"/>
    <cellStyle name="vnhead2 9 5" xfId="36547" xr:uid="{00000000-0005-0000-0000-0000CCCD0000}"/>
    <cellStyle name="vnhead2 9 6" xfId="42011" xr:uid="{00000000-0005-0000-0000-0000CDCD0000}"/>
    <cellStyle name="vnhead2 9 7" xfId="46855" xr:uid="{00000000-0005-0000-0000-0000CECD0000}"/>
    <cellStyle name="vnhead3" xfId="2334" xr:uid="{00000000-0005-0000-0000-0000CFCD0000}"/>
    <cellStyle name="vnhead3 10" xfId="4352" xr:uid="{00000000-0005-0000-0000-0000D0CD0000}"/>
    <cellStyle name="vnhead3 10 2" xfId="19593" xr:uid="{00000000-0005-0000-0000-0000D1CD0000}"/>
    <cellStyle name="vnhead3 10 3" xfId="26808" xr:uid="{00000000-0005-0000-0000-0000D2CD0000}"/>
    <cellStyle name="vnhead3 10 4" xfId="31839" xr:uid="{00000000-0005-0000-0000-0000D3CD0000}"/>
    <cellStyle name="vnhead3 10 5" xfId="36548" xr:uid="{00000000-0005-0000-0000-0000D4CD0000}"/>
    <cellStyle name="vnhead3 10 6" xfId="42012" xr:uid="{00000000-0005-0000-0000-0000D5CD0000}"/>
    <cellStyle name="vnhead3 10 7" xfId="46856" xr:uid="{00000000-0005-0000-0000-0000D6CD0000}"/>
    <cellStyle name="vnhead3 11" xfId="4797" xr:uid="{00000000-0005-0000-0000-0000D7CD0000}"/>
    <cellStyle name="vnhead3 11 2" xfId="26809" xr:uid="{00000000-0005-0000-0000-0000D8CD0000}"/>
    <cellStyle name="vnhead3 11 3" xfId="31840" xr:uid="{00000000-0005-0000-0000-0000D9CD0000}"/>
    <cellStyle name="vnhead3 11 4" xfId="36549" xr:uid="{00000000-0005-0000-0000-0000DACD0000}"/>
    <cellStyle name="vnhead3 11 5" xfId="42013" xr:uid="{00000000-0005-0000-0000-0000DBCD0000}"/>
    <cellStyle name="vnhead3 11 6" xfId="46857" xr:uid="{00000000-0005-0000-0000-0000DCCD0000}"/>
    <cellStyle name="vnhead3 12" xfId="7162" xr:uid="{00000000-0005-0000-0000-0000DDCD0000}"/>
    <cellStyle name="vnhead3 12 2" xfId="19595" xr:uid="{00000000-0005-0000-0000-0000DECD0000}"/>
    <cellStyle name="vnhead3 12 3" xfId="26810" xr:uid="{00000000-0005-0000-0000-0000DFCD0000}"/>
    <cellStyle name="vnhead3 12 4" xfId="31841" xr:uid="{00000000-0005-0000-0000-0000E0CD0000}"/>
    <cellStyle name="vnhead3 12 5" xfId="36550" xr:uid="{00000000-0005-0000-0000-0000E1CD0000}"/>
    <cellStyle name="vnhead3 12 6" xfId="42014" xr:uid="{00000000-0005-0000-0000-0000E2CD0000}"/>
    <cellStyle name="vnhead3 12 7" xfId="46858" xr:uid="{00000000-0005-0000-0000-0000E3CD0000}"/>
    <cellStyle name="vnhead3 2" xfId="4935" xr:uid="{00000000-0005-0000-0000-0000E4CD0000}"/>
    <cellStyle name="vnhead3 2 10" xfId="42015" xr:uid="{00000000-0005-0000-0000-0000E5CD0000}"/>
    <cellStyle name="vnhead3 2 11" xfId="46859" xr:uid="{00000000-0005-0000-0000-0000E6CD0000}"/>
    <cellStyle name="vnhead3 2 2" xfId="7215" xr:uid="{00000000-0005-0000-0000-0000E7CD0000}"/>
    <cellStyle name="vnhead3 2 2 2" xfId="19597" xr:uid="{00000000-0005-0000-0000-0000E8CD0000}"/>
    <cellStyle name="vnhead3 2 2 3" xfId="26812" xr:uid="{00000000-0005-0000-0000-0000E9CD0000}"/>
    <cellStyle name="vnhead3 2 2 4" xfId="31843" xr:uid="{00000000-0005-0000-0000-0000EACD0000}"/>
    <cellStyle name="vnhead3 2 2 5" xfId="36552" xr:uid="{00000000-0005-0000-0000-0000EBCD0000}"/>
    <cellStyle name="vnhead3 2 2 6" xfId="42016" xr:uid="{00000000-0005-0000-0000-0000ECCD0000}"/>
    <cellStyle name="vnhead3 2 2 7" xfId="46860" xr:uid="{00000000-0005-0000-0000-0000EDCD0000}"/>
    <cellStyle name="vnhead3 2 3" xfId="8085" xr:uid="{00000000-0005-0000-0000-0000EECD0000}"/>
    <cellStyle name="vnhead3 2 3 2" xfId="19598" xr:uid="{00000000-0005-0000-0000-0000EFCD0000}"/>
    <cellStyle name="vnhead3 2 3 3" xfId="26813" xr:uid="{00000000-0005-0000-0000-0000F0CD0000}"/>
    <cellStyle name="vnhead3 2 3 4" xfId="31844" xr:uid="{00000000-0005-0000-0000-0000F1CD0000}"/>
    <cellStyle name="vnhead3 2 3 5" xfId="36553" xr:uid="{00000000-0005-0000-0000-0000F2CD0000}"/>
    <cellStyle name="vnhead3 2 3 6" xfId="42017" xr:uid="{00000000-0005-0000-0000-0000F3CD0000}"/>
    <cellStyle name="vnhead3 2 3 7" xfId="46861" xr:uid="{00000000-0005-0000-0000-0000F4CD0000}"/>
    <cellStyle name="vnhead3 2 4" xfId="8881" xr:uid="{00000000-0005-0000-0000-0000F5CD0000}"/>
    <cellStyle name="vnhead3 2 4 2" xfId="19599" xr:uid="{00000000-0005-0000-0000-0000F6CD0000}"/>
    <cellStyle name="vnhead3 2 4 3" xfId="26814" xr:uid="{00000000-0005-0000-0000-0000F7CD0000}"/>
    <cellStyle name="vnhead3 2 4 4" xfId="31845" xr:uid="{00000000-0005-0000-0000-0000F8CD0000}"/>
    <cellStyle name="vnhead3 2 4 5" xfId="36554" xr:uid="{00000000-0005-0000-0000-0000F9CD0000}"/>
    <cellStyle name="vnhead3 2 4 6" xfId="42018" xr:uid="{00000000-0005-0000-0000-0000FACD0000}"/>
    <cellStyle name="vnhead3 2 4 7" xfId="46862" xr:uid="{00000000-0005-0000-0000-0000FBCD0000}"/>
    <cellStyle name="vnhead3 2 5" xfId="9332" xr:uid="{00000000-0005-0000-0000-0000FCCD0000}"/>
    <cellStyle name="vnhead3 2 5 2" xfId="19600" xr:uid="{00000000-0005-0000-0000-0000FDCD0000}"/>
    <cellStyle name="vnhead3 2 5 3" xfId="26815" xr:uid="{00000000-0005-0000-0000-0000FECD0000}"/>
    <cellStyle name="vnhead3 2 5 4" xfId="31846" xr:uid="{00000000-0005-0000-0000-0000FFCD0000}"/>
    <cellStyle name="vnhead3 2 5 5" xfId="36555" xr:uid="{00000000-0005-0000-0000-000000CE0000}"/>
    <cellStyle name="vnhead3 2 5 6" xfId="42019" xr:uid="{00000000-0005-0000-0000-000001CE0000}"/>
    <cellStyle name="vnhead3 2 5 7" xfId="46863" xr:uid="{00000000-0005-0000-0000-000002CE0000}"/>
    <cellStyle name="vnhead3 2 6" xfId="19596" xr:uid="{00000000-0005-0000-0000-000003CE0000}"/>
    <cellStyle name="vnhead3 2 7" xfId="26811" xr:uid="{00000000-0005-0000-0000-000004CE0000}"/>
    <cellStyle name="vnhead3 2 8" xfId="31842" xr:uid="{00000000-0005-0000-0000-000005CE0000}"/>
    <cellStyle name="vnhead3 2 9" xfId="36551" xr:uid="{00000000-0005-0000-0000-000006CE0000}"/>
    <cellStyle name="vnhead3 3" xfId="5151" xr:uid="{00000000-0005-0000-0000-000007CE0000}"/>
    <cellStyle name="vnhead3 3 10" xfId="19601" xr:uid="{00000000-0005-0000-0000-000008CE0000}"/>
    <cellStyle name="vnhead3 3 11" xfId="26816" xr:uid="{00000000-0005-0000-0000-000009CE0000}"/>
    <cellStyle name="vnhead3 3 12" xfId="31847" xr:uid="{00000000-0005-0000-0000-00000ACE0000}"/>
    <cellStyle name="vnhead3 3 13" xfId="36556" xr:uid="{00000000-0005-0000-0000-00000BCE0000}"/>
    <cellStyle name="vnhead3 3 14" xfId="42020" xr:uid="{00000000-0005-0000-0000-00000CCE0000}"/>
    <cellStyle name="vnhead3 3 15" xfId="46864" xr:uid="{00000000-0005-0000-0000-00000DCE0000}"/>
    <cellStyle name="vnhead3 3 2" xfId="6958" xr:uid="{00000000-0005-0000-0000-00000ECE0000}"/>
    <cellStyle name="vnhead3 3 2 2" xfId="19602" xr:uid="{00000000-0005-0000-0000-00000FCE0000}"/>
    <cellStyle name="vnhead3 3 2 3" xfId="26817" xr:uid="{00000000-0005-0000-0000-000010CE0000}"/>
    <cellStyle name="vnhead3 3 2 4" xfId="31848" xr:uid="{00000000-0005-0000-0000-000011CE0000}"/>
    <cellStyle name="vnhead3 3 2 5" xfId="36557" xr:uid="{00000000-0005-0000-0000-000012CE0000}"/>
    <cellStyle name="vnhead3 3 2 6" xfId="42021" xr:uid="{00000000-0005-0000-0000-000013CE0000}"/>
    <cellStyle name="vnhead3 3 2 7" xfId="46865" xr:uid="{00000000-0005-0000-0000-000014CE0000}"/>
    <cellStyle name="vnhead3 3 3" xfId="7583" xr:uid="{00000000-0005-0000-0000-000015CE0000}"/>
    <cellStyle name="vnhead3 3 3 2" xfId="19603" xr:uid="{00000000-0005-0000-0000-000016CE0000}"/>
    <cellStyle name="vnhead3 3 3 3" xfId="26818" xr:uid="{00000000-0005-0000-0000-000017CE0000}"/>
    <cellStyle name="vnhead3 3 3 4" xfId="31849" xr:uid="{00000000-0005-0000-0000-000018CE0000}"/>
    <cellStyle name="vnhead3 3 3 5" xfId="36558" xr:uid="{00000000-0005-0000-0000-000019CE0000}"/>
    <cellStyle name="vnhead3 3 3 6" xfId="42022" xr:uid="{00000000-0005-0000-0000-00001ACE0000}"/>
    <cellStyle name="vnhead3 3 3 7" xfId="46866" xr:uid="{00000000-0005-0000-0000-00001BCE0000}"/>
    <cellStyle name="vnhead3 3 4" xfId="4726" xr:uid="{00000000-0005-0000-0000-00001CCE0000}"/>
    <cellStyle name="vnhead3 3 4 2" xfId="19604" xr:uid="{00000000-0005-0000-0000-00001DCE0000}"/>
    <cellStyle name="vnhead3 3 4 3" xfId="26819" xr:uid="{00000000-0005-0000-0000-00001ECE0000}"/>
    <cellStyle name="vnhead3 3 4 4" xfId="31850" xr:uid="{00000000-0005-0000-0000-00001FCE0000}"/>
    <cellStyle name="vnhead3 3 4 5" xfId="36559" xr:uid="{00000000-0005-0000-0000-000020CE0000}"/>
    <cellStyle name="vnhead3 3 4 6" xfId="42023" xr:uid="{00000000-0005-0000-0000-000021CE0000}"/>
    <cellStyle name="vnhead3 3 4 7" xfId="46867" xr:uid="{00000000-0005-0000-0000-000022CE0000}"/>
    <cellStyle name="vnhead3 3 5" xfId="6207" xr:uid="{00000000-0005-0000-0000-000023CE0000}"/>
    <cellStyle name="vnhead3 3 5 2" xfId="19605" xr:uid="{00000000-0005-0000-0000-000024CE0000}"/>
    <cellStyle name="vnhead3 3 5 3" xfId="26820" xr:uid="{00000000-0005-0000-0000-000025CE0000}"/>
    <cellStyle name="vnhead3 3 5 4" xfId="31851" xr:uid="{00000000-0005-0000-0000-000026CE0000}"/>
    <cellStyle name="vnhead3 3 5 5" xfId="36560" xr:uid="{00000000-0005-0000-0000-000027CE0000}"/>
    <cellStyle name="vnhead3 3 5 6" xfId="42024" xr:uid="{00000000-0005-0000-0000-000028CE0000}"/>
    <cellStyle name="vnhead3 3 5 7" xfId="46868" xr:uid="{00000000-0005-0000-0000-000029CE0000}"/>
    <cellStyle name="vnhead3 3 6" xfId="8268" xr:uid="{00000000-0005-0000-0000-00002ACE0000}"/>
    <cellStyle name="vnhead3 3 6 2" xfId="19606" xr:uid="{00000000-0005-0000-0000-00002BCE0000}"/>
    <cellStyle name="vnhead3 3 6 3" xfId="26821" xr:uid="{00000000-0005-0000-0000-00002CCE0000}"/>
    <cellStyle name="vnhead3 3 6 4" xfId="31852" xr:uid="{00000000-0005-0000-0000-00002DCE0000}"/>
    <cellStyle name="vnhead3 3 6 5" xfId="36561" xr:uid="{00000000-0005-0000-0000-00002ECE0000}"/>
    <cellStyle name="vnhead3 3 6 6" xfId="42025" xr:uid="{00000000-0005-0000-0000-00002FCE0000}"/>
    <cellStyle name="vnhead3 3 6 7" xfId="46869" xr:uid="{00000000-0005-0000-0000-000030CE0000}"/>
    <cellStyle name="vnhead3 3 7" xfId="6708" xr:uid="{00000000-0005-0000-0000-000031CE0000}"/>
    <cellStyle name="vnhead3 3 7 2" xfId="19607" xr:uid="{00000000-0005-0000-0000-000032CE0000}"/>
    <cellStyle name="vnhead3 3 7 3" xfId="26822" xr:uid="{00000000-0005-0000-0000-000033CE0000}"/>
    <cellStyle name="vnhead3 3 7 4" xfId="31853" xr:uid="{00000000-0005-0000-0000-000034CE0000}"/>
    <cellStyle name="vnhead3 3 7 5" xfId="36562" xr:uid="{00000000-0005-0000-0000-000035CE0000}"/>
    <cellStyle name="vnhead3 3 7 6" xfId="42026" xr:uid="{00000000-0005-0000-0000-000036CE0000}"/>
    <cellStyle name="vnhead3 3 7 7" xfId="46870" xr:uid="{00000000-0005-0000-0000-000037CE0000}"/>
    <cellStyle name="vnhead3 3 8" xfId="6077" xr:uid="{00000000-0005-0000-0000-000038CE0000}"/>
    <cellStyle name="vnhead3 3 8 2" xfId="19608" xr:uid="{00000000-0005-0000-0000-000039CE0000}"/>
    <cellStyle name="vnhead3 3 8 3" xfId="26823" xr:uid="{00000000-0005-0000-0000-00003ACE0000}"/>
    <cellStyle name="vnhead3 3 8 4" xfId="31854" xr:uid="{00000000-0005-0000-0000-00003BCE0000}"/>
    <cellStyle name="vnhead3 3 8 5" xfId="36563" xr:uid="{00000000-0005-0000-0000-00003CCE0000}"/>
    <cellStyle name="vnhead3 3 8 6" xfId="42027" xr:uid="{00000000-0005-0000-0000-00003DCE0000}"/>
    <cellStyle name="vnhead3 3 8 7" xfId="46871" xr:uid="{00000000-0005-0000-0000-00003ECE0000}"/>
    <cellStyle name="vnhead3 3 9" xfId="6307" xr:uid="{00000000-0005-0000-0000-00003FCE0000}"/>
    <cellStyle name="vnhead3 3 9 2" xfId="19609" xr:uid="{00000000-0005-0000-0000-000040CE0000}"/>
    <cellStyle name="vnhead3 3 9 3" xfId="26824" xr:uid="{00000000-0005-0000-0000-000041CE0000}"/>
    <cellStyle name="vnhead3 3 9 4" xfId="31855" xr:uid="{00000000-0005-0000-0000-000042CE0000}"/>
    <cellStyle name="vnhead3 3 9 5" xfId="36564" xr:uid="{00000000-0005-0000-0000-000043CE0000}"/>
    <cellStyle name="vnhead3 3 9 6" xfId="42028" xr:uid="{00000000-0005-0000-0000-000044CE0000}"/>
    <cellStyle name="vnhead3 3 9 7" xfId="46872" xr:uid="{00000000-0005-0000-0000-000045CE0000}"/>
    <cellStyle name="vnhead3 4" xfId="3840" xr:uid="{00000000-0005-0000-0000-000046CE0000}"/>
    <cellStyle name="vnhead3 4 10" xfId="19610" xr:uid="{00000000-0005-0000-0000-000047CE0000}"/>
    <cellStyle name="vnhead3 4 11" xfId="26825" xr:uid="{00000000-0005-0000-0000-000048CE0000}"/>
    <cellStyle name="vnhead3 4 12" xfId="31856" xr:uid="{00000000-0005-0000-0000-000049CE0000}"/>
    <cellStyle name="vnhead3 4 13" xfId="36565" xr:uid="{00000000-0005-0000-0000-00004ACE0000}"/>
    <cellStyle name="vnhead3 4 14" xfId="42029" xr:uid="{00000000-0005-0000-0000-00004BCE0000}"/>
    <cellStyle name="vnhead3 4 15" xfId="46873" xr:uid="{00000000-0005-0000-0000-00004CCE0000}"/>
    <cellStyle name="vnhead3 4 2" xfId="7317" xr:uid="{00000000-0005-0000-0000-00004DCE0000}"/>
    <cellStyle name="vnhead3 4 2 2" xfId="19611" xr:uid="{00000000-0005-0000-0000-00004ECE0000}"/>
    <cellStyle name="vnhead3 4 2 3" xfId="26826" xr:uid="{00000000-0005-0000-0000-00004FCE0000}"/>
    <cellStyle name="vnhead3 4 2 4" xfId="31857" xr:uid="{00000000-0005-0000-0000-000050CE0000}"/>
    <cellStyle name="vnhead3 4 2 5" xfId="36566" xr:uid="{00000000-0005-0000-0000-000051CE0000}"/>
    <cellStyle name="vnhead3 4 2 6" xfId="42030" xr:uid="{00000000-0005-0000-0000-000052CE0000}"/>
    <cellStyle name="vnhead3 4 2 7" xfId="46874" xr:uid="{00000000-0005-0000-0000-000053CE0000}"/>
    <cellStyle name="vnhead3 4 3" xfId="7841" xr:uid="{00000000-0005-0000-0000-000054CE0000}"/>
    <cellStyle name="vnhead3 4 3 2" xfId="19612" xr:uid="{00000000-0005-0000-0000-000055CE0000}"/>
    <cellStyle name="vnhead3 4 3 3" xfId="26827" xr:uid="{00000000-0005-0000-0000-000056CE0000}"/>
    <cellStyle name="vnhead3 4 3 4" xfId="31858" xr:uid="{00000000-0005-0000-0000-000057CE0000}"/>
    <cellStyle name="vnhead3 4 3 5" xfId="36567" xr:uid="{00000000-0005-0000-0000-000058CE0000}"/>
    <cellStyle name="vnhead3 4 3 6" xfId="42031" xr:uid="{00000000-0005-0000-0000-000059CE0000}"/>
    <cellStyle name="vnhead3 4 3 7" xfId="46875" xr:uid="{00000000-0005-0000-0000-00005ACE0000}"/>
    <cellStyle name="vnhead3 4 4" xfId="8184" xr:uid="{00000000-0005-0000-0000-00005BCE0000}"/>
    <cellStyle name="vnhead3 4 4 2" xfId="19613" xr:uid="{00000000-0005-0000-0000-00005CCE0000}"/>
    <cellStyle name="vnhead3 4 4 3" xfId="26828" xr:uid="{00000000-0005-0000-0000-00005DCE0000}"/>
    <cellStyle name="vnhead3 4 4 4" xfId="31859" xr:uid="{00000000-0005-0000-0000-00005ECE0000}"/>
    <cellStyle name="vnhead3 4 4 5" xfId="36568" xr:uid="{00000000-0005-0000-0000-00005FCE0000}"/>
    <cellStyle name="vnhead3 4 4 6" xfId="42032" xr:uid="{00000000-0005-0000-0000-000060CE0000}"/>
    <cellStyle name="vnhead3 4 4 7" xfId="46876" xr:uid="{00000000-0005-0000-0000-000061CE0000}"/>
    <cellStyle name="vnhead3 4 5" xfId="8612" xr:uid="{00000000-0005-0000-0000-000062CE0000}"/>
    <cellStyle name="vnhead3 4 5 2" xfId="19614" xr:uid="{00000000-0005-0000-0000-000063CE0000}"/>
    <cellStyle name="vnhead3 4 5 3" xfId="26829" xr:uid="{00000000-0005-0000-0000-000064CE0000}"/>
    <cellStyle name="vnhead3 4 5 4" xfId="31860" xr:uid="{00000000-0005-0000-0000-000065CE0000}"/>
    <cellStyle name="vnhead3 4 5 5" xfId="36569" xr:uid="{00000000-0005-0000-0000-000066CE0000}"/>
    <cellStyle name="vnhead3 4 5 6" xfId="42033" xr:uid="{00000000-0005-0000-0000-000067CE0000}"/>
    <cellStyle name="vnhead3 4 5 7" xfId="46877" xr:uid="{00000000-0005-0000-0000-000068CE0000}"/>
    <cellStyle name="vnhead3 4 6" xfId="8967" xr:uid="{00000000-0005-0000-0000-000069CE0000}"/>
    <cellStyle name="vnhead3 4 6 2" xfId="19615" xr:uid="{00000000-0005-0000-0000-00006ACE0000}"/>
    <cellStyle name="vnhead3 4 6 3" xfId="26830" xr:uid="{00000000-0005-0000-0000-00006BCE0000}"/>
    <cellStyle name="vnhead3 4 6 4" xfId="31861" xr:uid="{00000000-0005-0000-0000-00006CCE0000}"/>
    <cellStyle name="vnhead3 4 6 5" xfId="36570" xr:uid="{00000000-0005-0000-0000-00006DCE0000}"/>
    <cellStyle name="vnhead3 4 6 6" xfId="42034" xr:uid="{00000000-0005-0000-0000-00006ECE0000}"/>
    <cellStyle name="vnhead3 4 6 7" xfId="46878" xr:uid="{00000000-0005-0000-0000-00006FCE0000}"/>
    <cellStyle name="vnhead3 4 7" xfId="9422" xr:uid="{00000000-0005-0000-0000-000070CE0000}"/>
    <cellStyle name="vnhead3 4 7 2" xfId="19616" xr:uid="{00000000-0005-0000-0000-000071CE0000}"/>
    <cellStyle name="vnhead3 4 7 3" xfId="26831" xr:uid="{00000000-0005-0000-0000-000072CE0000}"/>
    <cellStyle name="vnhead3 4 7 4" xfId="31862" xr:uid="{00000000-0005-0000-0000-000073CE0000}"/>
    <cellStyle name="vnhead3 4 7 5" xfId="36571" xr:uid="{00000000-0005-0000-0000-000074CE0000}"/>
    <cellStyle name="vnhead3 4 7 6" xfId="42035" xr:uid="{00000000-0005-0000-0000-000075CE0000}"/>
    <cellStyle name="vnhead3 4 7 7" xfId="46879" xr:uid="{00000000-0005-0000-0000-000076CE0000}"/>
    <cellStyle name="vnhead3 4 8" xfId="9748" xr:uid="{00000000-0005-0000-0000-000077CE0000}"/>
    <cellStyle name="vnhead3 4 8 2" xfId="19617" xr:uid="{00000000-0005-0000-0000-000078CE0000}"/>
    <cellStyle name="vnhead3 4 8 3" xfId="26832" xr:uid="{00000000-0005-0000-0000-000079CE0000}"/>
    <cellStyle name="vnhead3 4 8 4" xfId="31863" xr:uid="{00000000-0005-0000-0000-00007ACE0000}"/>
    <cellStyle name="vnhead3 4 8 5" xfId="36572" xr:uid="{00000000-0005-0000-0000-00007BCE0000}"/>
    <cellStyle name="vnhead3 4 8 6" xfId="42036" xr:uid="{00000000-0005-0000-0000-00007CCE0000}"/>
    <cellStyle name="vnhead3 4 8 7" xfId="46880" xr:uid="{00000000-0005-0000-0000-00007DCE0000}"/>
    <cellStyle name="vnhead3 4 9" xfId="10017" xr:uid="{00000000-0005-0000-0000-00007ECE0000}"/>
    <cellStyle name="vnhead3 4 9 2" xfId="19618" xr:uid="{00000000-0005-0000-0000-00007FCE0000}"/>
    <cellStyle name="vnhead3 4 9 3" xfId="26833" xr:uid="{00000000-0005-0000-0000-000080CE0000}"/>
    <cellStyle name="vnhead3 4 9 4" xfId="31864" xr:uid="{00000000-0005-0000-0000-000081CE0000}"/>
    <cellStyle name="vnhead3 4 9 5" xfId="36573" xr:uid="{00000000-0005-0000-0000-000082CE0000}"/>
    <cellStyle name="vnhead3 4 9 6" xfId="42037" xr:uid="{00000000-0005-0000-0000-000083CE0000}"/>
    <cellStyle name="vnhead3 4 9 7" xfId="46881" xr:uid="{00000000-0005-0000-0000-000084CE0000}"/>
    <cellStyle name="vnhead3 5" xfId="4268" xr:uid="{00000000-0005-0000-0000-000085CE0000}"/>
    <cellStyle name="vnhead3 5 2" xfId="19619" xr:uid="{00000000-0005-0000-0000-000086CE0000}"/>
    <cellStyle name="vnhead3 5 3" xfId="26834" xr:uid="{00000000-0005-0000-0000-000087CE0000}"/>
    <cellStyle name="vnhead3 5 4" xfId="31865" xr:uid="{00000000-0005-0000-0000-000088CE0000}"/>
    <cellStyle name="vnhead3 5 5" xfId="36574" xr:uid="{00000000-0005-0000-0000-000089CE0000}"/>
    <cellStyle name="vnhead3 5 6" xfId="42038" xr:uid="{00000000-0005-0000-0000-00008ACE0000}"/>
    <cellStyle name="vnhead3 5 7" xfId="46882" xr:uid="{00000000-0005-0000-0000-00008BCE0000}"/>
    <cellStyle name="vnhead3 6" xfId="6170" xr:uid="{00000000-0005-0000-0000-00008CCE0000}"/>
    <cellStyle name="vnhead3 6 2" xfId="19620" xr:uid="{00000000-0005-0000-0000-00008DCE0000}"/>
    <cellStyle name="vnhead3 6 3" xfId="26835" xr:uid="{00000000-0005-0000-0000-00008ECE0000}"/>
    <cellStyle name="vnhead3 6 4" xfId="31866" xr:uid="{00000000-0005-0000-0000-00008FCE0000}"/>
    <cellStyle name="vnhead3 6 5" xfId="36575" xr:uid="{00000000-0005-0000-0000-000090CE0000}"/>
    <cellStyle name="vnhead3 6 6" xfId="42039" xr:uid="{00000000-0005-0000-0000-000091CE0000}"/>
    <cellStyle name="vnhead3 6 7" xfId="46883" xr:uid="{00000000-0005-0000-0000-000092CE0000}"/>
    <cellStyle name="vnhead3 7" xfId="6253" xr:uid="{00000000-0005-0000-0000-000093CE0000}"/>
    <cellStyle name="vnhead3 7 2" xfId="19621" xr:uid="{00000000-0005-0000-0000-000094CE0000}"/>
    <cellStyle name="vnhead3 7 3" xfId="26836" xr:uid="{00000000-0005-0000-0000-000095CE0000}"/>
    <cellStyle name="vnhead3 7 4" xfId="31867" xr:uid="{00000000-0005-0000-0000-000096CE0000}"/>
    <cellStyle name="vnhead3 7 5" xfId="36576" xr:uid="{00000000-0005-0000-0000-000097CE0000}"/>
    <cellStyle name="vnhead3 7 6" xfId="42040" xr:uid="{00000000-0005-0000-0000-000098CE0000}"/>
    <cellStyle name="vnhead3 7 7" xfId="46884" xr:uid="{00000000-0005-0000-0000-000099CE0000}"/>
    <cellStyle name="vnhead3 8" xfId="6479" xr:uid="{00000000-0005-0000-0000-00009ACE0000}"/>
    <cellStyle name="vnhead3 8 2" xfId="19622" xr:uid="{00000000-0005-0000-0000-00009BCE0000}"/>
    <cellStyle name="vnhead3 8 3" xfId="26837" xr:uid="{00000000-0005-0000-0000-00009CCE0000}"/>
    <cellStyle name="vnhead3 8 4" xfId="31868" xr:uid="{00000000-0005-0000-0000-00009DCE0000}"/>
    <cellStyle name="vnhead3 8 5" xfId="36577" xr:uid="{00000000-0005-0000-0000-00009ECE0000}"/>
    <cellStyle name="vnhead3 8 6" xfId="42041" xr:uid="{00000000-0005-0000-0000-00009FCE0000}"/>
    <cellStyle name="vnhead3 8 7" xfId="46885" xr:uid="{00000000-0005-0000-0000-0000A0CE0000}"/>
    <cellStyle name="vnhead3 9" xfId="7630" xr:uid="{00000000-0005-0000-0000-0000A1CE0000}"/>
    <cellStyle name="vnhead3 9 2" xfId="19623" xr:uid="{00000000-0005-0000-0000-0000A2CE0000}"/>
    <cellStyle name="vnhead3 9 3" xfId="26838" xr:uid="{00000000-0005-0000-0000-0000A3CE0000}"/>
    <cellStyle name="vnhead3 9 4" xfId="31869" xr:uid="{00000000-0005-0000-0000-0000A4CE0000}"/>
    <cellStyle name="vnhead3 9 5" xfId="36578" xr:uid="{00000000-0005-0000-0000-0000A5CE0000}"/>
    <cellStyle name="vnhead3 9 6" xfId="42042" xr:uid="{00000000-0005-0000-0000-0000A6CE0000}"/>
    <cellStyle name="vnhead3 9 7" xfId="46886" xr:uid="{00000000-0005-0000-0000-0000A7CE0000}"/>
    <cellStyle name="vnhead4" xfId="2335" xr:uid="{00000000-0005-0000-0000-0000A8CE0000}"/>
    <cellStyle name="vnhead4 2" xfId="12101" xr:uid="{00000000-0005-0000-0000-0000A9CE0000}"/>
    <cellStyle name="VNITIMES" xfId="2336" xr:uid="{00000000-0005-0000-0000-00000CCC0000}"/>
    <cellStyle name="VNITIMES 2" xfId="12102" xr:uid="{00000000-0005-0000-0000-00000DCC0000}"/>
    <cellStyle name="vntxt1" xfId="2337" xr:uid="{00000000-0005-0000-0000-00000ECC0000}"/>
    <cellStyle name="vntxt1 2" xfId="5037" xr:uid="{00000000-0005-0000-0000-00000FCC0000}"/>
    <cellStyle name="vntxt2" xfId="2338" xr:uid="{00000000-0005-0000-0000-000010CC0000}"/>
    <cellStyle name="vntxt2 2" xfId="12104" xr:uid="{00000000-0005-0000-0000-000011CC0000}"/>
    <cellStyle name="Währung [0]_Compiling Utility Macros" xfId="2339" xr:uid="{00000000-0005-0000-0000-0000AACE0000}"/>
    <cellStyle name="Währung_Compiling Utility Macros" xfId="2340" xr:uid="{00000000-0005-0000-0000-0000ABCE0000}"/>
    <cellStyle name="Warning Text 2" xfId="2341" xr:uid="{00000000-0005-0000-0000-0000ACCE0000}"/>
    <cellStyle name="Warning Text 2 2" xfId="2342" xr:uid="{00000000-0005-0000-0000-0000ADCE0000}"/>
    <cellStyle name="Warning Text 2 2 2" xfId="12108" xr:uid="{00000000-0005-0000-0000-0000AECE0000}"/>
    <cellStyle name="Warning Text 2 3" xfId="12107" xr:uid="{00000000-0005-0000-0000-0000AFCE0000}"/>
    <cellStyle name="Warning Text 3" xfId="2343" xr:uid="{00000000-0005-0000-0000-0000B0CE0000}"/>
    <cellStyle name="Warning Text 3 2" xfId="12109" xr:uid="{00000000-0005-0000-0000-0000B1CE0000}"/>
    <cellStyle name="Warning Text 4" xfId="4485" xr:uid="{00000000-0005-0000-0000-0000B2CE0000}"/>
    <cellStyle name="Warning Text 4 2" xfId="19625" xr:uid="{00000000-0005-0000-0000-0000B3CE0000}"/>
    <cellStyle name="Xấu" xfId="2344" xr:uid="{00000000-0005-0000-0000-0000B4CE0000}"/>
    <cellStyle name="Xấu 2" xfId="12110" xr:uid="{00000000-0005-0000-0000-0000B5CE0000}"/>
    <cellStyle name="xuan" xfId="451" xr:uid="{00000000-0005-0000-0000-0000B6CE0000}"/>
    <cellStyle name="xuan 2" xfId="10564" xr:uid="{00000000-0005-0000-0000-0000B7CE0000}"/>
    <cellStyle name="センター" xfId="2345" xr:uid="{00000000-0005-0000-0000-0000B8CE0000}"/>
    <cellStyle name="センター 2" xfId="12111" xr:uid="{00000000-0005-0000-0000-0000B9CE0000}"/>
    <cellStyle name="เครื่องหมายสกุลเงิน [0]_FTC_OFFER" xfId="2346" xr:uid="{00000000-0005-0000-0000-0000BACE0000}"/>
    <cellStyle name="เครื่องหมายสกุลเงิน_FTC_OFFER" xfId="2347" xr:uid="{00000000-0005-0000-0000-0000BBCE0000}"/>
    <cellStyle name="ปกติ_FTC_OFFER" xfId="2348" xr:uid="{00000000-0005-0000-0000-0000BCCE0000}"/>
    <cellStyle name=" [0.00]_ Att. 1- Cover" xfId="452" xr:uid="{00000000-0005-0000-0000-0000BDCE0000}"/>
    <cellStyle name="_ Att. 1- Cover" xfId="453" xr:uid="{00000000-0005-0000-0000-0000BECE0000}"/>
    <cellStyle name="?_ Att. 1- Cover" xfId="454" xr:uid="{00000000-0005-0000-0000-0000BFCE0000}"/>
    <cellStyle name="똿뗦먛귟 [0.00]_PRODUCT DETAIL Q1" xfId="455" xr:uid="{00000000-0005-0000-0000-0000C0CE0000}"/>
    <cellStyle name="똿뗦먛귟_PRODUCT DETAIL Q1" xfId="456" xr:uid="{00000000-0005-0000-0000-0000C1CE0000}"/>
    <cellStyle name="믅됞 [0.00]_PRODUCT DETAIL Q1" xfId="457" xr:uid="{00000000-0005-0000-0000-0000C2CE0000}"/>
    <cellStyle name="믅됞_PRODUCT DETAIL Q1" xfId="458" xr:uid="{00000000-0005-0000-0000-0000C3CE0000}"/>
    <cellStyle name="백분율_95" xfId="459" xr:uid="{00000000-0005-0000-0000-0000C4CE0000}"/>
    <cellStyle name="뷭?_BOOKSHIP" xfId="460" xr:uid="{00000000-0005-0000-0000-0000C5CE0000}"/>
    <cellStyle name="콤마 [ - 유형1" xfId="2354" xr:uid="{00000000-0005-0000-0000-0000C6CE0000}"/>
    <cellStyle name="콤마 [ - 유형1 2" xfId="12119" xr:uid="{00000000-0005-0000-0000-0000C7CE0000}"/>
    <cellStyle name="콤마 [ - 유형2" xfId="2355" xr:uid="{00000000-0005-0000-0000-0000C8CE0000}"/>
    <cellStyle name="콤마 [ - 유형2 2" xfId="12120" xr:uid="{00000000-0005-0000-0000-0000C9CE0000}"/>
    <cellStyle name="콤마 [ - 유형3" xfId="2356" xr:uid="{00000000-0005-0000-0000-0000CACE0000}"/>
    <cellStyle name="콤마 [ - 유형3 2" xfId="12121" xr:uid="{00000000-0005-0000-0000-0000CBCE0000}"/>
    <cellStyle name="콤마 [ - 유형4" xfId="2357" xr:uid="{00000000-0005-0000-0000-0000CCCE0000}"/>
    <cellStyle name="콤마 [ - 유형4 2" xfId="12122" xr:uid="{00000000-0005-0000-0000-0000CDCE0000}"/>
    <cellStyle name="콤마 [ - 유형5" xfId="2358" xr:uid="{00000000-0005-0000-0000-0000CECE0000}"/>
    <cellStyle name="콤마 [ - 유형5 2" xfId="12123" xr:uid="{00000000-0005-0000-0000-0000CFCE0000}"/>
    <cellStyle name="콤마 [ - 유형6" xfId="2359" xr:uid="{00000000-0005-0000-0000-0000D0CE0000}"/>
    <cellStyle name="콤마 [ - 유형6 2" xfId="12124" xr:uid="{00000000-0005-0000-0000-0000D1CE0000}"/>
    <cellStyle name="콤마 [ - 유형7" xfId="2360" xr:uid="{00000000-0005-0000-0000-0000D2CE0000}"/>
    <cellStyle name="콤마 [ - 유형7 2" xfId="12125" xr:uid="{00000000-0005-0000-0000-0000D3CE0000}"/>
    <cellStyle name="콤마 [ - 유형8" xfId="2361" xr:uid="{00000000-0005-0000-0000-0000D4CE0000}"/>
    <cellStyle name="콤마 [ - 유형8 2" xfId="12126" xr:uid="{00000000-0005-0000-0000-0000D5CE0000}"/>
    <cellStyle name="콤마 [0]_ 비목별 월별기술 " xfId="2362" xr:uid="{00000000-0005-0000-0000-0000D6CE0000}"/>
    <cellStyle name="콤마_ 비목별 월별기술 " xfId="2363" xr:uid="{00000000-0005-0000-0000-0000D7CE0000}"/>
    <cellStyle name="통화 [0]_1202" xfId="461" xr:uid="{00000000-0005-0000-0000-0000D8CE0000}"/>
    <cellStyle name="통화_1202" xfId="462" xr:uid="{00000000-0005-0000-0000-0000D9CE0000}"/>
    <cellStyle name="표준_(정보부문)월별인원계획" xfId="463" xr:uid="{00000000-0005-0000-0000-0000DACE0000}"/>
    <cellStyle name="一般_00Q3902REV.1" xfId="464" xr:uid="{00000000-0005-0000-0000-0000DBCE0000}"/>
    <cellStyle name="不要処理" xfId="2364" xr:uid="{00000000-0005-0000-0000-0000DCCE0000}"/>
    <cellStyle name="不要処理 2" xfId="12127" xr:uid="{00000000-0005-0000-0000-0000DDCE0000}"/>
    <cellStyle name="千分位[0]_00Q3902REV.1" xfId="465" xr:uid="{00000000-0005-0000-0000-0000DECE0000}"/>
    <cellStyle name="千分位_00Q3902REV.1" xfId="466" xr:uid="{00000000-0005-0000-0000-0000DFCE0000}"/>
    <cellStyle name="帳票" xfId="2366" xr:uid="{00000000-0005-0000-0000-0000E0CE0000}"/>
    <cellStyle name="帳票 2" xfId="12129" xr:uid="{00000000-0005-0000-0000-0000E1CE0000}"/>
    <cellStyle name="常规_For Hanoi Configuration" xfId="2367" xr:uid="{00000000-0005-0000-0000-0000E2CE0000}"/>
    <cellStyle name="桁?切? [0.00]_pldt" xfId="2368" xr:uid="{00000000-0005-0000-0000-0000E3CE0000}"/>
    <cellStyle name="桁?切?_pldt" xfId="2369" xr:uid="{00000000-0005-0000-0000-0000E4CE0000}"/>
    <cellStyle name="桁区切り [0.00]_††††† " xfId="2370" xr:uid="{00000000-0005-0000-0000-0000E5CE0000}"/>
    <cellStyle name="桁区切り_††††† " xfId="2371" xr:uid="{00000000-0005-0000-0000-0000E6CE0000}"/>
    <cellStyle name="標?_外?Ａ最終" xfId="2372" xr:uid="{00000000-0005-0000-0000-0000E7CE0000}"/>
    <cellStyle name="標準_176w11h-4" xfId="2373" xr:uid="{00000000-0005-0000-0000-0000E8CE0000}"/>
    <cellStyle name="標準8" xfId="2374" xr:uid="{00000000-0005-0000-0000-0000E9CE0000}"/>
    <cellStyle name="標準8 2" xfId="12134" xr:uid="{00000000-0005-0000-0000-0000EACE0000}"/>
    <cellStyle name="貨幣 [0]_00Q3902REV.1" xfId="467" xr:uid="{00000000-0005-0000-0000-0000EBCE0000}"/>
    <cellStyle name="貨幣[0]_06生管" xfId="2375" xr:uid="{00000000-0005-0000-0000-0000ECCE0000}"/>
    <cellStyle name="貨幣_00Q3902REV.1" xfId="468" xr:uid="{00000000-0005-0000-0000-0000EDCE0000}"/>
    <cellStyle name="通貨 [0.00]_††††† " xfId="2376" xr:uid="{00000000-0005-0000-0000-0000EECE0000}"/>
    <cellStyle name="通貨_††††† " xfId="2377" xr:uid="{00000000-0005-0000-0000-0000EFCE0000}"/>
  </cellStyles>
  <dxfs count="0"/>
  <tableStyles count="0" defaultTableStyle="TableStyleMedium9"/>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2</xdr:col>
      <xdr:colOff>57150</xdr:colOff>
      <xdr:row>51</xdr:row>
      <xdr:rowOff>0</xdr:rowOff>
    </xdr:from>
    <xdr:to>
      <xdr:col>2</xdr:col>
      <xdr:colOff>142875</xdr:colOff>
      <xdr:row>52</xdr:row>
      <xdr:rowOff>14967</xdr:rowOff>
    </xdr:to>
    <xdr:sp macro="" textlink="">
      <xdr:nvSpPr>
        <xdr:cNvPr id="2" name="Text Box 1">
          <a:extLst>
            <a:ext uri="{FF2B5EF4-FFF2-40B4-BE49-F238E27FC236}">
              <a16:creationId xmlns:a16="http://schemas.microsoft.com/office/drawing/2014/main" id="{00000000-0008-0000-0900-00003D020100}"/>
            </a:ext>
          </a:extLst>
        </xdr:cNvPr>
        <xdr:cNvSpPr txBox="1">
          <a:spLocks noChangeArrowheads="1"/>
        </xdr:cNvSpPr>
      </xdr:nvSpPr>
      <xdr:spPr bwMode="auto">
        <a:xfrm>
          <a:off x="2676525" y="10639425"/>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57150</xdr:colOff>
      <xdr:row>52</xdr:row>
      <xdr:rowOff>0</xdr:rowOff>
    </xdr:from>
    <xdr:to>
      <xdr:col>2</xdr:col>
      <xdr:colOff>142875</xdr:colOff>
      <xdr:row>53</xdr:row>
      <xdr:rowOff>3764</xdr:rowOff>
    </xdr:to>
    <xdr:sp macro="" textlink="">
      <xdr:nvSpPr>
        <xdr:cNvPr id="3" name="Text Box 2">
          <a:extLst>
            <a:ext uri="{FF2B5EF4-FFF2-40B4-BE49-F238E27FC236}">
              <a16:creationId xmlns:a16="http://schemas.microsoft.com/office/drawing/2014/main" id="{00000000-0008-0000-0900-00003E020100}"/>
            </a:ext>
          </a:extLst>
        </xdr:cNvPr>
        <xdr:cNvSpPr txBox="1">
          <a:spLocks noChangeArrowheads="1"/>
        </xdr:cNvSpPr>
      </xdr:nvSpPr>
      <xdr:spPr bwMode="auto">
        <a:xfrm>
          <a:off x="2676525" y="11001375"/>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57150</xdr:colOff>
      <xdr:row>52</xdr:row>
      <xdr:rowOff>0</xdr:rowOff>
    </xdr:from>
    <xdr:to>
      <xdr:col>2</xdr:col>
      <xdr:colOff>142875</xdr:colOff>
      <xdr:row>53</xdr:row>
      <xdr:rowOff>3764</xdr:rowOff>
    </xdr:to>
    <xdr:sp macro="" textlink="">
      <xdr:nvSpPr>
        <xdr:cNvPr id="4" name="Text Box 3">
          <a:extLst>
            <a:ext uri="{FF2B5EF4-FFF2-40B4-BE49-F238E27FC236}">
              <a16:creationId xmlns:a16="http://schemas.microsoft.com/office/drawing/2014/main" id="{00000000-0008-0000-0900-00003F020100}"/>
            </a:ext>
          </a:extLst>
        </xdr:cNvPr>
        <xdr:cNvSpPr txBox="1">
          <a:spLocks noChangeArrowheads="1"/>
        </xdr:cNvSpPr>
      </xdr:nvSpPr>
      <xdr:spPr bwMode="auto">
        <a:xfrm>
          <a:off x="2676525" y="11001375"/>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57150</xdr:colOff>
      <xdr:row>52</xdr:row>
      <xdr:rowOff>0</xdr:rowOff>
    </xdr:from>
    <xdr:to>
      <xdr:col>2</xdr:col>
      <xdr:colOff>142875</xdr:colOff>
      <xdr:row>53</xdr:row>
      <xdr:rowOff>3764</xdr:rowOff>
    </xdr:to>
    <xdr:sp macro="" textlink="">
      <xdr:nvSpPr>
        <xdr:cNvPr id="5" name="Text Box 4">
          <a:extLst>
            <a:ext uri="{FF2B5EF4-FFF2-40B4-BE49-F238E27FC236}">
              <a16:creationId xmlns:a16="http://schemas.microsoft.com/office/drawing/2014/main" id="{00000000-0008-0000-0900-000040020100}"/>
            </a:ext>
          </a:extLst>
        </xdr:cNvPr>
        <xdr:cNvSpPr txBox="1">
          <a:spLocks noChangeArrowheads="1"/>
        </xdr:cNvSpPr>
      </xdr:nvSpPr>
      <xdr:spPr bwMode="auto">
        <a:xfrm>
          <a:off x="2676525" y="11001375"/>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y%20Documents/2011-2015/2011-2015/FINAL/5nam2011-2015/2011/Thang8-2011/HopCP(30-8-2011)/cocauDT(28-8-201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dmin/Dropbox/1.%20Phong%20Tong%20hop/NAM%202020/2.%20KTXH/II.%20XAY%20DUNG%20KH%202021%20-%202025%20(CHI%20THI%20TTG)/0.%20KICH%20BAN%20PHAT%20TRIEN%2030.10/XDKH%202020_2025%20-ngay%2030-10_2020%20-%20PA2D%20(MR%20thep_chon)%20-%2033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XL4Poppy"/>
      <sheetName val="PIPE-03E"/>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MD"/>
      <sheetName val="ND"/>
      <sheetName val="CONG"/>
      <sheetName val="DGCT"/>
      <sheetName val="VAT TU NHAN TXQN"/>
      <sheetName val="bang tong ke khoi luong vat tu"/>
      <sheetName val="hcong tkhe"/>
      <sheetName val="VAT TU NHAN TKHE"/>
      <sheetName val="hcong qn"/>
      <sheetName val="TONG HOP"/>
      <sheetName val="VAT TU NHAN (2)"/>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01"/>
      <sheetName val="02"/>
      <sheetName val="03"/>
      <sheetName val="04"/>
      <sheetName val="05"/>
      <sheetName val="Sheet13"/>
      <sheetName val="Sheet14"/>
      <sheetName val="Sheet15"/>
      <sheetName val="Sheet16"/>
      <sheetName val="Sheet17"/>
      <sheetName val="Sheet18"/>
      <sheetName val="Sheet19"/>
      <sheetName val="Sheet20"/>
      <sheetName val="KH12"/>
      <sheetName val="CN12"/>
      <sheetName val="HD12"/>
      <sheetName val="KH1"/>
      <sheetName val="00000000"/>
      <sheetName val="Chi tiet - Dv lap"/>
      <sheetName val="TH KHTC"/>
      <sheetName val="000"/>
      <sheetName val="Van chuyen"/>
      <sheetName val="THKP (2)"/>
      <sheetName val="THKP"/>
      <sheetName val="T.Bi"/>
      <sheetName val="Thiet ke"/>
      <sheetName val="CT"/>
      <sheetName val="K.luong"/>
      <sheetName val="TT L2"/>
      <sheetName val="TT L1"/>
      <sheetName val="Thue Ngoai"/>
      <sheetName val="KLHT"/>
      <sheetName val="KL XL2000"/>
      <sheetName val="KLXL2001"/>
      <sheetName val="THKP2001"/>
      <sheetName val="KLphanbo"/>
      <sheetName val="Chiet tinh"/>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KH 2003 (moi max)"/>
      <sheetName val="Chart2"/>
      <sheetName val="Chart1"/>
      <sheetName val="DTHH"/>
      <sheetName val="Bang1"/>
      <sheetName val="TAI TRONG"/>
      <sheetName val="NOI LUC"/>
      <sheetName val="TINH DUYET THTT CHINH"/>
      <sheetName val="TDUYET THTT PHU"/>
      <sheetName val="TINH DAO DONG VA DO VONG"/>
      <sheetName val="TINH NEO"/>
      <sheetName val="Interim payment"/>
      <sheetName val="Letter"/>
      <sheetName val="Bid Sum"/>
      <sheetName val="Item B"/>
      <sheetName val="Dg A"/>
      <sheetName val="Dg B&amp;C"/>
      <sheetName val="Rates&amp;Prices"/>
      <sheetName val="Material at site"/>
      <sheetName val="Gia VL"/>
      <sheetName val="Bang gia ca may"/>
      <sheetName val="Bang luong CB"/>
      <sheetName val="Bang P.tich CT"/>
      <sheetName val="D.toan chi tiet"/>
      <sheetName val="Bang TH Dtoan"/>
      <sheetName val="XXXXXXXX"/>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KM"/>
      <sheetName val="KHOANMUC"/>
      <sheetName val="CPQL"/>
      <sheetName val="SANLUONG"/>
      <sheetName val="SSCP-SL"/>
      <sheetName val="CPSX"/>
      <sheetName val="KQKD"/>
      <sheetName val="CDSL (2)"/>
      <sheetName val="Dong Dau"/>
      <sheetName val="Dong Dau (2)"/>
      <sheetName val="Sau dong"/>
      <sheetName val="Ma xa"/>
      <sheetName val="My dinh"/>
      <sheetName val="Tong cong"/>
      <sheetName val="tscd"/>
      <sheetName val="00000001"/>
      <sheetName val="00000002"/>
      <sheetName val="00000003"/>
      <sheetName val="00000004"/>
      <sheetName val="VL"/>
      <sheetName val="CTXD"/>
      <sheetName val=".."/>
      <sheetName val="CTDN"/>
      <sheetName val="san vuon"/>
      <sheetName val="khu phu tro"/>
      <sheetName val="TH"/>
      <sheetName val="Thuyet minh"/>
      <sheetName val="CQ-HQ"/>
      <sheetName val="be tong"/>
      <sheetName val="Thep"/>
      <sheetName val="Tong hop thep"/>
      <sheetName val="1"/>
      <sheetName val="PXuat"/>
      <sheetName val="THVT.T5"/>
      <sheetName val="XL1.t5"/>
      <sheetName val="XL2.T5"/>
      <sheetName val="XL3.T5"/>
      <sheetName val="XL5.T5"/>
      <sheetName val="THCCDCXN"/>
      <sheetName val="CC.XL1"/>
      <sheetName val="XL2"/>
      <sheetName val="XL3"/>
      <sheetName val="XL5"/>
      <sheetName val="Cpa"/>
      <sheetName val="khXN"/>
      <sheetName val="KKTS.04"/>
      <sheetName val="nha kct"/>
      <sheetName val="BKVT"/>
      <sheetName val="XL4Test5"/>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Phu luc"/>
      <sheetName val="Gia trÞ"/>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phan tich DG"/>
      <sheetName val="gia vat lieu"/>
      <sheetName val="gia xe may"/>
      <sheetName val="gia nhan cong"/>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Thep "/>
      <sheetName val="Chi tiet Khoi luong"/>
      <sheetName val="TH khoi luong"/>
      <sheetName val="Chiet tinh vat lieu "/>
      <sheetName val="TH KL VL"/>
      <sheetName val="Congty"/>
      <sheetName val="VPPN"/>
      <sheetName val="XN74"/>
      <sheetName val="XN54"/>
      <sheetName val="XN33"/>
      <sheetName val="NK96"/>
      <sheetName val="THCT"/>
      <sheetName val="cap cho cac DT"/>
      <sheetName val="Ung - hoan"/>
      <sheetName val="CP may"/>
      <sheetName val="SS"/>
      <sheetName val="NVL"/>
      <sheetName val="dutoan1"/>
      <sheetName val="Anhtoan"/>
      <sheetName val="dutoan2"/>
      <sheetName val="vat tu"/>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cd viaK0-T6"/>
      <sheetName val="cdvia T6-Tc24"/>
      <sheetName val="cdvia Tc24-T46"/>
      <sheetName val="cdbtnL2ko-k0+361"/>
      <sheetName val="cd btnL2k0+361-T19"/>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ong Q2"/>
      <sheetName val="T.U luong Q1"/>
      <sheetName val="T.U luong Q2"/>
      <sheetName val="T.U luong Q3"/>
      <sheetName val="DT"/>
      <sheetName val="THND"/>
      <sheetName val="THMD"/>
      <sheetName val="Phtro1"/>
      <sheetName val="DTKS1"/>
      <sheetName val="CT1m"/>
      <sheetName val="CHIT"/>
      <sheetName val="THXH"/>
      <sheetName val="BHXH"/>
      <sheetName val="PTCT"/>
      <sheetName val="CDghino"/>
      <sheetName val="Tonghop"/>
      <sheetName val="TH (T1-6)"/>
      <sheetName val="ThueTB"/>
      <sheetName val="SCD5"/>
      <sheetName val=" NL"/>
      <sheetName val="CPVL-CPM"/>
      <sheetName val="PTVL"/>
      <sheetName val="CD1"/>
      <sheetName val=" NL (2)"/>
      <sheetName val="CDTHCT"/>
      <sheetName val="CDTHCT (3)"/>
      <sheetName val="sent to"/>
      <sheetName val="9"/>
      <sheetName val="10"/>
      <sheetName val="DS them luong qui 4-2002"/>
      <sheetName val="Phuc loi 2-9-02"/>
      <sheetName val="PCLB-2002"/>
      <sheetName val="Thuong nhan dip 21-12-02"/>
      <sheetName val="Thuong dip nhan danh hieu AHL§"/>
      <sheetName val="Thang luong thu 13 nam 2002"/>
      <sheetName val="Luong SX# dip Tet Qui Mui(d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Quang Tri"/>
      <sheetName val="TTHue"/>
      <sheetName val="Da Nang"/>
      <sheetName val="Quang Nam"/>
      <sheetName val="Quang Ngai"/>
      <sheetName val="TH DH-QN"/>
      <sheetName val="KP HD"/>
      <sheetName val="DB HD"/>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KL VL"/>
      <sheetName val="KHCTiet"/>
      <sheetName val="QT 9-6"/>
      <sheetName val="Thuong luu HB"/>
      <sheetName val="QT03"/>
      <sheetName val="QT"/>
      <sheetName val="PTmay"/>
      <sheetName val="KK"/>
      <sheetName val="QT Ky T"/>
      <sheetName val="BCKT"/>
      <sheetName val="bc vt TON BAI"/>
      <sheetName val="XXXXXXX0"/>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Q1-02"/>
      <sheetName val="Q2-02"/>
      <sheetName val="Q3-02"/>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Phu luc HD"/>
      <sheetName val="Gia du thau"/>
      <sheetName val="PTDG"/>
      <sheetName val="Ca xe"/>
      <sheetName val="TM"/>
      <sheetName val="BU-gian"/>
      <sheetName val="Bu-Ha"/>
      <sheetName val="PTVT"/>
      <sheetName val="Gia DAN"/>
      <sheetName val="Dan"/>
      <sheetName val="Cuoc"/>
      <sheetName val="Bugia"/>
      <sheetName val="KL57"/>
      <sheetName val="binh do"/>
      <sheetName val="cot lieu"/>
      <sheetName val="van khuon"/>
      <sheetName val="CT BT"/>
      <sheetName val="lay mau"/>
      <sheetName val="mat ngoai goi"/>
      <sheetName val="coc tram-bt"/>
      <sheetName val="Caodo"/>
      <sheetName val="Dat"/>
      <sheetName val="KL-CTTK"/>
      <sheetName val="BTH"/>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Dec31"/>
      <sheetName val="Tong Thu"/>
      <sheetName val="Tong Chi"/>
      <sheetName val="Truong hoc"/>
      <sheetName val="Cty CP"/>
      <sheetName val="G.thau 3B"/>
      <sheetName val="T.Hop Thu-chi"/>
      <sheetName val="CT xa"/>
      <sheetName val="TLGC"/>
      <sheetName val="BL"/>
      <sheetName val="tc"/>
      <sheetName val="TDT"/>
      <sheetName val="xl"/>
      <sheetName val="NN"/>
      <sheetName val="Tralaivay"/>
      <sheetName val="TBTN"/>
      <sheetName val="CPTV"/>
      <sheetName val="PCCHAY"/>
      <sheetName val="dtks"/>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THDT"/>
      <sheetName val="DM-Goc"/>
      <sheetName val="Gia-CT"/>
      <sheetName val="PTCP"/>
      <sheetName val="cphoi"/>
      <sheetName val="T1(T1)04"/>
      <sheetName val="Quyet toan"/>
      <sheetName val="Thu hoi"/>
      <sheetName val="Lai vay"/>
      <sheetName val="Tien vay"/>
      <sheetName val="Cong no"/>
      <sheetName val="Cop pha"/>
      <sheetName val="20000000"/>
      <sheetName val="DGXDCB"/>
      <sheetName val="DEM"/>
      <sheetName val="KHOILUONG"/>
      <sheetName val="DONGIA"/>
      <sheetName val="CPKSTK"/>
      <sheetName val="THIETBI"/>
      <sheetName val="VC1"/>
      <sheetName val="VC2"/>
      <sheetName val="VC3"/>
      <sheetName val="VC4"/>
      <sheetName val="VC5"/>
      <sheetName val="BaoCao"/>
      <sheetName val="TT"/>
      <sheetName val="CO SO DU LIEU PTVL"/>
      <sheetName val="Tien ung"/>
      <sheetName val="phi luong3"/>
      <sheetName val="Jan2"/>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XE DAU"/>
      <sheetName val="XE XANG"/>
      <sheetName val="00000005"/>
      <sheetName val="00000006"/>
      <sheetName val="HTSD6LD"/>
      <sheetName val="HTSDDNN"/>
      <sheetName val="HTSDKT"/>
      <sheetName val="BD"/>
      <sheetName val="HTNT"/>
      <sheetName val="CHART"/>
      <sheetName val="HTDT"/>
      <sheetName val="HTSDD"/>
      <sheetName val="Cau 2(3)"/>
      <sheetName val="clvl"/>
      <sheetName val="Chenh lech"/>
      <sheetName val="Kinh phí"/>
      <sheetName val="C45A-BH"/>
      <sheetName val="C46A-BH"/>
      <sheetName val="C47A-BH"/>
      <sheetName val="C48A-BH"/>
      <sheetName val="S-53-1"/>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KH-2001"/>
      <sheetName val="KH-2002"/>
      <sheetName val="KH-2003"/>
      <sheetName val="DGTL"/>
      <sheetName val="®¬ngi¸"/>
      <sheetName val="dongle"/>
      <sheetName val="Thang 12"/>
      <sheetName val="Thang 1"/>
      <sheetName val="moi"/>
      <sheetName val="Thang 12 (2)"/>
      <sheetName val="Thang 01"/>
      <sheetName val="TH mau moi tu T10"/>
      <sheetName val="Tong hop Quy IV"/>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NRC"/>
      <sheetName val="TH du toan "/>
      <sheetName val="Du toan "/>
      <sheetName val="C.Tinh"/>
      <sheetName val="TK_cap"/>
      <sheetName val="KH 200³ (moi max)"/>
      <sheetName val="C47T11"/>
      <sheetName val="C45T11"/>
      <sheetName val="C45 T10"/>
      <sheetName val="C47-t10"/>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PIPE-03E.XLS"/>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TIEN"/>
      <sheetName val="PHUONG"/>
      <sheetName val="ANH"/>
      <sheetName val="HUYNH"/>
      <sheetName val="TONKHO"/>
      <sheetName val="BANLE"/>
      <sheetName val="NHAPKHO"/>
      <sheetName val="DTCT"/>
      <sheetName val="THVT"/>
      <sheetName val="THGT"/>
      <sheetName val="cong bien t10"/>
      <sheetName val="luong t9 "/>
      <sheetName val="bb t9"/>
      <sheetName val="XETT10-03"/>
      <sheetName val="bxet"/>
      <sheetName val="XN79"/>
      <sheetName val="CTMT"/>
      <sheetName val="N1111"/>
      <sheetName val="C1111"/>
      <sheetName val="1121"/>
      <sheetName val="daura"/>
      <sheetName val="dauvao"/>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K331A"/>
      <sheetName val="TK131B"/>
      <sheetName val="TK131A"/>
      <sheetName val="TK 331c1"/>
      <sheetName val="TK331C"/>
      <sheetName val="CT331-2003"/>
      <sheetName val="CT 331"/>
      <sheetName val="CT131-2003"/>
      <sheetName val="CT 131"/>
      <sheetName val="BKE CT GOC"/>
      <sheetName val="BK-CT"/>
      <sheetName val="CTGS10"/>
      <sheetName val="BKE CT GOC (2)"/>
      <sheetName val="CTGS10 (2)"/>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REF"/>
      <sheetName val="THKLA10"/>
      <sheetName val="CongA10"/>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VTCYA10"/>
      <sheetName val="CLVLA10"/>
      <sheetName val="QTA10"/>
      <sheetName val="THKL1"/>
      <sheetName val="Cong1"/>
      <sheetName val="VTCY1"/>
      <sheetName val="CLVL1"/>
      <sheetName val="QTCC1"/>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uan"/>
      <sheetName val="TT TH"/>
      <sheetName val="vat lieu tan hoat"/>
      <sheetName val="KL tonࡧ"/>
      <sheetName val="KTCB"/>
      <sheetName val="T1"/>
      <sheetName val="T2"/>
      <sheetName val="T3"/>
      <sheetName val="T4"/>
      <sheetName val="T5"/>
      <sheetName val="t6"/>
      <sheetName val="T7"/>
      <sheetName val="T8"/>
      <sheetName val="T9"/>
      <sheetName val="T10"/>
      <sheetName val="11"/>
      <sheetName val="THop"/>
      <sheetName val="huy dong von"/>
      <sheetName val="Lai vayxd"/>
      <sheetName val="Lai vayphaitra"/>
      <sheetName val="Lai vay "/>
      <sheetName val="tra von"/>
      <sheetName val="KH chi tiet"/>
      <sheetName val="nguyen lieu"/>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Dutoan"/>
      <sheetName val="congtac vien-uy"/>
      <sheetName val="Nhan luc2001"/>
      <sheetName val="Vattu2"/>
      <sheetName val="Vattu"/>
      <sheetName val="Du toan"/>
      <sheetName val="Phan tich vat tu"/>
      <sheetName val="Tong hop vat tu"/>
      <sheetName val="Gia tri vat tu"/>
      <sheetName val="Chenh lech vat tu"/>
      <sheetName val="Chi phi van chuyen"/>
      <sheetName val="Don gia chi tiet"/>
      <sheetName val="Du tha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GTXL"/>
      <sheetName val="Kenh"/>
      <sheetName val="BVCkenh"/>
      <sheetName val="THKenh"/>
      <sheetName val="congn140"/>
      <sheetName val="BVCc40"/>
      <sheetName val="cong30"/>
      <sheetName val="BVCcong30"/>
      <sheetName val="congQD"/>
      <sheetName val="BVCCQD"/>
      <sheetName val="tran"/>
      <sheetName val="Bvctran"/>
      <sheetName val="PXL+TB"/>
      <sheetName val="TK331B"/>
      <sheetName val="Ca.D"/>
      <sheetName val="Congt}"/>
      <sheetName val="bang ke nop`thue"/>
      <sheetName val="NAM 2004"/>
      <sheetName val="TK 911"/>
      <sheetName val=""/>
      <sheetName val="SILICATE"/>
      <sheetName val="Tong hop kinh phi"/>
      <sheetName val="QT Duoc (Hai)"/>
      <sheetName val="Cua"/>
      <sheetName val="NS"/>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CTTSCD"/>
      <sheetName val="TSCD ko dung"/>
      <sheetName val="Tong vat tu"/>
      <sheetName val="VT luu"/>
      <sheetName val="VTu1"/>
      <sheetName val="Vtu u dong"/>
      <sheetName val="TSLD khac"/>
      <sheetName val="CC da pbo het"/>
      <sheetName val="Phaitra"/>
      <sheetName val="TD_x0000_"/>
      <sheetName val="TDÕ"/>
      <sheetName val="CQuan"/>
      <sheetName val="CAU 1"/>
      <sheetName val="CAU3"/>
      <sheetName val="CAU5 A Thu"/>
      <sheetName val="yen lenh"/>
      <sheetName val="CAU5"/>
      <sheetName val="CAU5 (1+2)"/>
      <sheetName val="CAU 7 (O Hien)"/>
      <sheetName val="CAU 7"/>
      <sheetName val="CKCT"/>
      <sheetName val="TCCG ( NH)"/>
      <sheetName val="TCCG"/>
      <sheetName val="Cau 9"/>
      <sheetName val="Cau 11"/>
      <sheetName val="480"/>
      <sheetName val="TD@"/>
      <sheetName val="T12"/>
      <sheetName val="T11"/>
      <sheetName val="CT 03"/>
      <sheetName val="TH 03"/>
      <sheetName val="\MGT-DRT\MGT-IMPR\MGT-SC@\BA039"/>
      <sheetName val="Cong hoþ"/>
      <sheetName val="28+!60-28+420.5K95"/>
      <sheetName val="Thi sinh"/>
      <sheetName val="SPS"/>
      <sheetName val="DSNV"/>
      <sheetName val="Cham cong"/>
      <sheetName val="Bang luong"/>
      <sheetName val="LCB"/>
      <sheetName val="CN131"/>
      <sheetName val="STH 152"/>
      <sheetName val="CN 331"/>
      <sheetName val="VLSPHH"/>
      <sheetName val="DVKH"/>
      <sheetName val="Kho"/>
      <sheetName val="THDN MBA phu tai"/>
      <sheetName val="TBA CC"/>
      <sheetName val="D.Da0"/>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T01"/>
      <sheetName val="T04"/>
      <sheetName val="DTcojg 4-5"/>
      <sheetName val="Tojg hop thep"/>
      <sheetName val="Phan tich don gia (doc)"/>
      <sheetName val="soi tho soi det"/>
      <sheetName val="soi thuong"/>
      <sheetName val="ni"/>
      <sheetName val="vai det"/>
      <sheetName val="chi phi 1tan"/>
      <sheetName val="von luu dong"/>
      <sheetName val="thue VAT"/>
      <sheetName val="doanh thu"/>
      <sheetName val="doanh thu loi nhuan"/>
      <sheetName val="dong tien"/>
      <sheetName val="thu hoi von"/>
      <sheetName val="hoan von"/>
      <sheetName val="dothi npv"/>
      <sheetName val="diem hoa von"/>
      <sheetName val="nop ngan sach"/>
      <sheetName val="chi tieu"/>
      <sheetName val="luong thang 10"/>
      <sheetName val="tong hop thang 10"/>
      <sheetName val="loung11"/>
      <sheetName val="TH 11"/>
      <sheetName val="T122"/>
      <sheetName val="T121"/>
      <sheetName val="px khai thac 2"/>
      <sheetName val="dao lo so 2"/>
      <sheetName val="luong vp thang 10"/>
      <sheetName val="T_x0003__x0000_ong dip nhan danh hieu AHL§"/>
      <sheetName val="pt0-1"/>
      <sheetName val="kp0-1"/>
      <sheetName val="0-1"/>
      <sheetName val="pt2-3"/>
      <sheetName val="thkp2-3"/>
      <sheetName val="2-3"/>
      <sheetName val="cl1-2"/>
      <sheetName val="thkp1-2"/>
      <sheetName val="clvl1-2"/>
      <sheetName val="1-2"/>
      <sheetName val="26+960-27+050.9"/>
      <sheetName val="\N\MGT-DRT\MGT-IMPR\MGT-SC@\BA0"/>
      <sheetName val="Chung tu"/>
      <sheetName val="So cai"/>
      <sheetName val="Can doi"/>
      <sheetName val="Phat sinh"/>
      <sheetName val="MLDV"/>
      <sheetName val="catongcu"/>
      <sheetName val="BC"/>
      <sheetName val="NNCONGNHAN"/>
      <sheetName val="bangtonghop"/>
      <sheetName val="B T HOP"/>
      <sheetName val="HT HE DUONG"/>
      <sheetName val="MLPP"/>
      <sheetName val="DH D1,2"/>
      <sheetName val="Tro giup"/>
      <sheetName val="XXXXXXX_x0018_"/>
      <sheetName val="UBi"/>
      <sheetName val="2ÿÿ960-ÿÿ+1ÿÿÿÿ(k95)"/>
      <sheetName val="[PIPE-03E.XLSÝ26+960-27+150.4(k"/>
      <sheetName val="Tong hop gia"/>
      <sheetName val="May thi cong"/>
      <sheetName val="Chi phi chung"/>
      <sheetName val="Config"/>
      <sheetName val="_x0002__x0001_"/>
      <sheetName val="_x0000__x0000__x0005__x0000_"/>
      <sheetName val="ten"/>
      <sheetName val="nphuo"/>
      <sheetName val="28+160-&quot;8+420,17Top"/>
      <sheetName val="KHo152"/>
      <sheetName val="Kho153"/>
      <sheetName val="@.Dap"/>
      <sheetName val="LUU"/>
      <sheetName val="BAONO"/>
      <sheetName val="BAONOCHUAXONG"/>
      <sheetName val="PHI"/>
      <sheetName val="Muavao6"/>
      <sheetName val="Muavao7"/>
      <sheetName val="DMCP"/>
      <sheetName val="MD03-4"/>
      <sheetName val="XE DA("/>
      <sheetName val="khen thuong (2)"/>
      <sheetName val="khen thuong"/>
      <sheetName val="Thuong"/>
      <sheetName val="San luong"/>
      <sheetName val="Thu nhap"/>
      <sheetName val="DGCT1"/>
      <sheetName val="Tu van Thiet ke"/>
      <sheetName val="Tien do thi cong"/>
      <sheetName val="Bia du toan"/>
      <sheetName val="Aug-10(D)"/>
      <sheetName val="Data input"/>
      <sheetName val="Data"/>
      <sheetName val="Group"/>
      <sheetName val="Loading"/>
      <sheetName val="Cong n_x0000_"/>
      <sheetName val="TDþ"/>
      <sheetName val="BU13-_x0003__x0000_+"/>
      <sheetName val="gvl"/>
      <sheetName val="GDTL cong D40"/>
      <sheetName val="THKPcong D40"/>
      <sheetName val="GDTran gieng"/>
      <sheetName val="THKPtran gieng"/>
      <sheetName val="XD"/>
      <sheetName val="THDT (2)"/>
      <sheetName val="DB (2)"/>
      <sheetName val="THTke"/>
      <sheetName val="DGTLdap dat (3)"/>
      <sheetName val="TM Du toan"/>
      <sheetName val="THKP dap chinh (3)"/>
      <sheetName val="Cong doan"/>
      <sheetName val="A"/>
      <sheetName val="PTS䁌"/>
      <sheetName val="clv¸"/>
      <sheetName val="B01þ"/>
      <sheetName val="B-B"/>
      <sheetName val="TIEN GOI"/>
      <sheetName val="NHAT KY THU TIEN T.GOI"/>
      <sheetName val="LUONG GIAN TIEP"/>
      <sheetName val="NHAT KY THU TIEN TM"/>
      <sheetName val="UOC THUC HIEN THUE TNDN"/>
      <sheetName val="QUY TM"/>
      <sheetName val="131"/>
      <sheetName val="NKCT - 01"/>
      <sheetName val="LAI - LO"/>
      <sheetName val="TO KHAI CHI TIET"/>
      <sheetName val="THUE PII"/>
      <sheetName val="THUE PIII"/>
      <sheetName val="QUYET TOAN THUE TNDN"/>
      <sheetName val="BANG CAN DOI RUT GON"/>
      <sheetName val="BANG CAN DOI"/>
      <sheetName val="NHAT KY CHI TIEN"/>
      <sheetName val="LAI LO"/>
      <sheetName val="TO KHAI THUE DT -TNDN- CP"/>
      <sheetName val="QUYET TOAN THUE- CAC KHOAN"/>
      <sheetName val="GIA THANH"/>
      <sheetName val="BAI DUNG "/>
      <sheetName val="BIA NAM"/>
      <sheetName val="TM BAO CAO"/>
      <sheetName val="SXKD"/>
      <sheetName val="T_x0003_"/>
      <sheetName val="BU13-_x0003_"/>
      <sheetName val="Don gia"/>
      <sheetName val="LD Kien"/>
      <sheetName val="QLoc"/>
      <sheetName val="TT Qlao"/>
      <sheetName val="Yen Bai"/>
      <sheetName val="Yen Giang"/>
      <sheetName val="Yen Hung"/>
      <sheetName val="Yen Lam"/>
      <sheetName val="Yen lac"/>
      <sheetName val="Yen Ninh"/>
      <sheetName val="Yen Phong"/>
      <sheetName val="Yen Phu"/>
      <sheetName val="Yen thai"/>
      <sheetName val="Yen Thinh"/>
      <sheetName val="Yen Tho"/>
      <sheetName val="Yen Trung"/>
      <sheetName val="Yen Truong"/>
      <sheetName val="Yen Tam"/>
      <sheetName val="Dinh Binh"/>
      <sheetName val="Dinh Cong"/>
      <sheetName val="Dinh Hoa"/>
      <sheetName val=" Dinh Hung"/>
      <sheetName val="Dinh Hai"/>
      <sheetName val="Dinh Lien"/>
      <sheetName val="Dinh Long"/>
      <sheetName val="Dinh Thanh"/>
      <sheetName val="Dinh Tien"/>
      <sheetName val="Dinh Tang"/>
      <sheetName val="Dinh Tan"/>
      <sheetName val="THPT Thong Nhat"/>
      <sheetName val="Dinh Tuong"/>
      <sheetName val="TTBDChinh Tri"/>
      <sheetName val="Phong GD"/>
      <sheetName val="Khoi Mam Non"/>
      <sheetName val="BT Van Hoa"/>
      <sheetName val="Day Nghe"/>
      <sheetName val="TH Q Loc 1"/>
      <sheetName val="Q lao"/>
      <sheetName val="T nhat"/>
      <sheetName val="Y bai"/>
      <sheetName val="Y giang"/>
      <sheetName val="Y hung"/>
      <sheetName val="Y lam"/>
      <sheetName val="Y lac"/>
      <sheetName val="Y ninh"/>
      <sheetName val="Y phong"/>
      <sheetName val="Y phu"/>
      <sheetName val="Y thai"/>
      <sheetName val="Y thinh"/>
      <sheetName val="Y tho"/>
      <sheetName val="Y trung"/>
      <sheetName val="Y truong"/>
      <sheetName val="Y tam"/>
      <sheetName val="Dbinh"/>
      <sheetName val="D cong"/>
      <sheetName val="D hoa"/>
      <sheetName val="Dhung"/>
      <sheetName val="D hai"/>
      <sheetName val="D lien"/>
      <sheetName val="D long"/>
      <sheetName val="D thanh"/>
      <sheetName val="D tien"/>
      <sheetName val="D tang"/>
      <sheetName val="D tan"/>
      <sheetName val="D tuong"/>
      <sheetName val="Q loc 2"/>
      <sheetName val="DT 05"/>
      <sheetName val="Quý 1"/>
      <sheetName val="Thang3"/>
      <sheetName val="Quý2"/>
      <sheetName val="Quy 3"/>
      <sheetName val="KPCĐ"/>
      <sheetName val="Nghiep vu"/>
      <sheetName val="T10-11"/>
      <sheetName val="Quý4"/>
      <sheetName val="Luong 4 SPH"/>
      <sheetName val="clvÃ"/>
      <sheetName val="Q1-0_x0005_"/>
      <sheetName val="Q1-0þ"/>
      <sheetName val="JanÐ"/>
      <sheetName val="tph AAHSTOT27"/>
      <sheetName val="TPH10x20"/>
      <sheetName val="TPH5x10"/>
      <sheetName val="TPH0x5"/>
      <sheetName val="TPHCVang"/>
      <sheetName val="TPHBDa"/>
      <sheetName val="TH VL, NC, DDHT Thanhphuoc"/>
      <sheetName val="0_x0000_Ԁ_x0000_가"/>
      <sheetName val="Du_lieu"/>
      <sheetName val="D.HopKL"/>
      <sheetName val="MTL$-INTER"/>
      <sheetName val="27*920-28+160.Su3"/>
      <sheetName val="NGUYEN 1"/>
      <sheetName val="TIEP 1"/>
      <sheetName val="HUNG 1"/>
      <sheetName val="BIEU DO"/>
      <sheetName val="Chi tieu 11"/>
      <sheetName val="HE SO LUONG"/>
      <sheetName val="SCAU"/>
      <sheetName val="DUOC"/>
      <sheetName val="TOC"/>
      <sheetName val="TU"/>
      <sheetName val="BINH"/>
      <sheetName val="HAN"/>
      <sheetName val="DIEU"/>
      <sheetName val="PHUNG"/>
      <sheetName val="TRI"/>
      <sheetName val="VAN"/>
      <sheetName val="NGUYEN"/>
      <sheetName val="TIEP"/>
      <sheetName val="HUNG"/>
      <sheetName val="Chart3"/>
      <sheetName val="LUONG 12"/>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_MGT-DRT_MGT-IMPR_MGT-SC@_BA039"/>
      <sheetName val="_N_MGT-DRT_MGT-IMPR_MGT-SC@_BA0"/>
      <sheetName val="_PIPE-03E.XLSÝ26+960-27+150.4(k"/>
      <sheetName val=" o "/>
      <sheetName val="TDÃ"/>
      <sheetName val="NGAY THANG"/>
      <sheetName val="TIEN MAT"/>
      <sheetName val="BCDPS T05"/>
      <sheetName val="ND13-13+374"/>
      <sheetName val="TD"/>
      <sheetName val="T_x0003_ong dip nhan danh hieu AHL§"/>
      <sheetName val="_x0005_"/>
      <sheetName val="Cong n"/>
      <sheetName val="BU13-_x0003_+"/>
      <sheetName val="0"/>
      <sheetName val="K"/>
      <sheetName val="THDG_x0005_"/>
      <sheetName val="Caodþ"/>
      <sheetName val="Mucluc"/>
      <sheetName val="TMDT"/>
      <sheetName val="PBVDT"/>
      <sheetName val="LPS"/>
      <sheetName val="VONTB"/>
      <sheetName val="KHTN"/>
      <sheetName val="GT"/>
      <sheetName val="Chart5"/>
      <sheetName val="LL"/>
      <sheetName val="CDTN"/>
      <sheetName val="HV"/>
      <sheetName val="lUONGTIEN"/>
      <sheetName val="Chart4"/>
      <sheetName val="Chart6"/>
      <sheetName val="DN"/>
      <sheetName val="CSDV"/>
      <sheetName val="PTKT"/>
      <sheetName val="THDGþ"/>
      <sheetName val="Caod"/>
      <sheetName val="CaodÈ"/>
      <sheetName val="Caod_x0005_"/>
      <sheetName val="Thang01"/>
      <sheetName val="Thang02"/>
      <sheetName val="Thang03"/>
      <sheetName val="Thang04"/>
      <sheetName val="Thang05"/>
      <sheetName val="Thang06"/>
      <sheetName val="Thang07"/>
      <sheetName val="Thang08"/>
      <sheetName val="Thang09"/>
      <sheetName val="Thang10"/>
      <sheetName val="Caod_x0000_"/>
      <sheetName val="DaÈ"/>
      <sheetName val="Daþ"/>
      <sheetName val="COT"/>
      <sheetName val="MONG"/>
      <sheetName val="Liệt kê"/>
      <sheetName val="CLVC"/>
      <sheetName val="CTTra"/>
      <sheetName val="ctbetong"/>
      <sheetName val="B"/>
      <sheetName val="C"/>
      <sheetName val="Dieuchinh"/>
      <sheetName val="ၔonghop"/>
      <sheetName val="Source"/>
      <sheetName val="DG"/>
      <sheetName val="Invoice"/>
      <sheetName val="Tong ThP"/>
      <sheetName val="Tong Th´"/>
      <sheetName val="370+00_x000d_10"/>
      <sheetName val="Chiet tinh 6at lieu "/>
      <sheetName val="gia vat ,ieu"/>
      <sheetName val="kinh phí XD"/>
      <sheetName val="PNT-QUOT-#3"/>
      <sheetName val="DGXDC_x0008_"/>
      <sheetName val="tra-vat-lieu"/>
      <sheetName val="SOLIEU"/>
      <sheetName val="Bang luong _x0011_"/>
      <sheetName val="Nguồn"/>
      <sheetName val="Level"/>
      <sheetName val="기계시공"/>
      <sheetName val="BLR 1"/>
      <sheetName val="GEN"/>
      <sheetName val="GAS"/>
      <sheetName val="DEAE"/>
      <sheetName val="BLR2"/>
      <sheetName val="BLR3"/>
      <sheetName val="BLR4"/>
      <sheetName val="BLR5"/>
      <sheetName val="SAM"/>
      <sheetName val="CHEM"/>
      <sheetName val="COP"/>
      <sheetName val="bugiatheùpmong"/>
      <sheetName val="gia phan mong"/>
      <sheetName val="SILICAT_x0005_"/>
      <sheetName val="MTO REV.0"/>
      <sheetName val="CostBook"/>
      <sheetName val="BANGMTC"/>
      <sheetName val="Bang gia NC"/>
      <sheetName val="THDZ0,4"/>
      <sheetName val="TH DZ35"/>
      <sheetName val="THTram"/>
      <sheetName val="B3D"/>
      <sheetName val="402"/>
      <sheetName val="Div. A"/>
      <sheetName val="nphuၯck"/>
      <sheetName val="Pipe"/>
      <sheetName val="Summary"/>
      <sheetName val="Dec3X"/>
      <sheetName val="THV CHI 6"/>
      <sheetName val="27+500-700.4(k85)"/>
      <sheetName val="n`nh"/>
      <sheetName val="CHIET TINH TBA"/>
      <sheetName val="CHIET TINH DZ 0,4"/>
      <sheetName val="CHIET TINH CCT"/>
      <sheetName val="D"/>
      <sheetName val="F"/>
      <sheetName val="G"/>
      <sheetName val="I"/>
      <sheetName val="L"/>
      <sheetName val="M"/>
      <sheetName val="N"/>
      <sheetName val="O"/>
      <sheetName val="P"/>
      <sheetName val="S"/>
      <sheetName val="U"/>
      <sheetName val="T"/>
      <sheetName val="XNT"/>
      <sheetName val="BBKKT11"/>
      <sheetName val="GIAVLIEU"/>
      <sheetName val="cong bien t1&lt;"/>
      <sheetName val="Bang 2B"/>
      <sheetName val="GiaVL"/>
      <sheetName val="Dgia vat tu"/>
      <sheetName val="Don gia_III"/>
      <sheetName val="Dgia VT"/>
      <sheetName val="dnc4"/>
      <sheetName val="LUAN_CHUYEN"/>
      <sheetName val="KE_QUY"/>
      <sheetName val="LUONGGIAN_TIEP"/>
      <sheetName val="VAY_VON"/>
      <sheetName val="O_THAO"/>
      <sheetName val="Q_TRUNG"/>
      <sheetName val="Y_THANH"/>
      <sheetName val="Gia_VL"/>
      <sheetName val="Bang_gia_ca_may"/>
      <sheetName val="Bang_luong_CB"/>
      <sheetName val="Bang_P_tich_CT"/>
      <sheetName val="D_toan_chi_tiet"/>
      <sheetName val="Bang_TH_Dtoan"/>
      <sheetName val="Interim_payment"/>
      <sheetName val="Bid_Sum"/>
      <sheetName val="Item_B"/>
      <sheetName val="Dg_A"/>
      <sheetName val="Dg_B&amp;C"/>
      <sheetName val="Material_at_site"/>
      <sheetName val="KL_XL2000"/>
      <sheetName val="Chiet_tinh"/>
      <sheetName val="Van_chuyen"/>
      <sheetName val="THKP_(2)"/>
      <sheetName val="T_Bi"/>
      <sheetName val="Thiet_ke"/>
      <sheetName val="K_luong"/>
      <sheetName val="TT_L2"/>
      <sheetName val="TT_L1"/>
      <sheetName val="Thue_Ngoai"/>
      <sheetName val="Sheet2_(2)"/>
      <sheetName val="KH_2003_(moi_max)"/>
      <sheetName val="Quang_Tri"/>
      <sheetName val="Da_Nang"/>
      <sheetName val="Quang_Nam"/>
      <sheetName val="Quang_Ngai"/>
      <sheetName val="TH_DH-QN"/>
      <sheetName val="KP_HD"/>
      <sheetName val="DB_HD"/>
      <sheetName val="BCC_(2)"/>
      <sheetName val="Bao_cao"/>
      <sheetName val="Bao_cao_2"/>
      <sheetName val="Khoi_luong"/>
      <sheetName val="Khoi_luong_mat"/>
      <sheetName val="Bang_ke"/>
      <sheetName val="T_HopKL"/>
      <sheetName val="S_Luong"/>
      <sheetName val="D_Dap"/>
      <sheetName val="Q_Toan"/>
      <sheetName val="Phan_tich_chi_phi"/>
      <sheetName val="Chi_phi_nen_theo_BVTC"/>
      <sheetName val="nhan_cong_phu"/>
      <sheetName val="nhan_cong_Hung"/>
      <sheetName val="Nhan_cong"/>
      <sheetName val="Khoi_luong_nen_theo_BVTC"/>
      <sheetName val="Chi_tiet_-_Dv_lap"/>
      <sheetName val="TH_KHTC"/>
      <sheetName val="CDTHU_CHI_T1"/>
      <sheetName val="THUCHI_2"/>
      <sheetName val="THU_CHI3"/>
      <sheetName val="THU_CHI_4"/>
      <sheetName val="THU_CHI5"/>
      <sheetName val="THU_CHI_6"/>
      <sheetName val="TU_CHI_7"/>
      <sheetName val="THU_CHI9"/>
      <sheetName val="THU_CHI_8"/>
      <sheetName val="THU_CHI_10"/>
      <sheetName val="THU_CHI_11"/>
      <sheetName val="THU_CHI_12"/>
      <sheetName val="tong_hop_thanh_toan_thue"/>
      <sheetName val="bang_ke_nop_thue"/>
      <sheetName val="Tonh_hop_chi_phi"/>
      <sheetName val="BK_chi_phi"/>
      <sheetName val="KTra_DS_va_thue_GTGT"/>
      <sheetName val="Kiãøm_tra_DS_thue_GTGT"/>
      <sheetName val="XUAT(gia_von)"/>
      <sheetName val="Xuat_(gia_ban)"/>
      <sheetName val="Dchinh_TH_N-X-T"/>
      <sheetName val="Tong_hop_N-X-T"/>
      <sheetName val="thue_TH"/>
      <sheetName val="tong_hop_2001"/>
      <sheetName val="qUYET_TOAN_THUE"/>
      <sheetName val="DG_SOC"/>
      <sheetName val="DG_HQ"/>
      <sheetName val="Bot_Giat_C"/>
      <sheetName val="Bot_Giat_P_"/>
      <sheetName val="THAY_THUNG_H"/>
      <sheetName val="thi_nghiem"/>
      <sheetName val="BU_CTPH"/>
      <sheetName val="BU_tran3+360_22"/>
      <sheetName val="Tran3+360_22"/>
      <sheetName val="BU_tran2+386_4"/>
      <sheetName val="Tran2+386_4"/>
      <sheetName val="DTcong_4-5"/>
      <sheetName val="Bu_1-2"/>
      <sheetName val="Bu_12-13"/>
      <sheetName val="DTcong_12-13"/>
      <sheetName val="DT_cong13-13+"/>
      <sheetName val="BU-_nhanh"/>
      <sheetName val="dtcong_nh1-2"/>
      <sheetName val="dtcong_nh0-1"/>
      <sheetName val="BU_11-12"/>
      <sheetName val="DTcong_11-12"/>
      <sheetName val="Pr-_CC"/>
      <sheetName val="MD_3-4"/>
      <sheetName val="ND_3-4"/>
      <sheetName val="MD_1-2"/>
      <sheetName val="ND_1-2"/>
      <sheetName val="MD_0-1"/>
      <sheetName val="ND_0-1"/>
      <sheetName val="Tong_hop"/>
      <sheetName val="KL_tong"/>
      <sheetName val="AC_PC"/>
      <sheetName val="Bang_VL"/>
      <sheetName val="VL(No_V-c)"/>
      <sheetName val="He_so"/>
      <sheetName val="PL_Vua"/>
      <sheetName val="Chitieu-dam_cac_loai"/>
      <sheetName val="DG_Dam"/>
      <sheetName val="DG_chung"/>
      <sheetName val="VL-dac_chung"/>
      <sheetName val="CT_1md_&amp;_dau_cong"/>
      <sheetName val="CT_cong"/>
      <sheetName val="dg_cong"/>
      <sheetName val="Dong_Dau"/>
      <sheetName val="Dong_Dau_(2)"/>
      <sheetName val="Sau_dong"/>
      <sheetName val="Ma_xa"/>
      <sheetName val="My_dinh"/>
      <sheetName val="Tong_cong"/>
      <sheetName val="__"/>
      <sheetName val="san_vuon"/>
      <sheetName val="khu_phu_tro"/>
      <sheetName val="26+180-400_2"/>
      <sheetName val="26+180_Sub1"/>
      <sheetName val="26+180_Sub4"/>
      <sheetName val="26+180-400_5(k95)"/>
      <sheetName val="26+400-620_3(k95)"/>
      <sheetName val="26+400-640_1(k95)"/>
      <sheetName val="26+960-27+150_9"/>
      <sheetName val="26+960-27+150_10"/>
      <sheetName val="26+960-27+150_11"/>
      <sheetName val="26+960-27+150_12"/>
      <sheetName val="26+960-27+150_5(k95)"/>
      <sheetName val="26+960-27+150_4(k95)"/>
      <sheetName val="26+960-27+150_1(k95)"/>
      <sheetName val="27+500-700_5(k95)"/>
      <sheetName val="27+500-700_4(k95)"/>
      <sheetName val="27+500-700_3(k95)"/>
      <sheetName val="27+500-700_1(k95)"/>
      <sheetName val="27+740-920_3(k95)"/>
      <sheetName val="27+740-920_21"/>
      <sheetName val="27+920-28+040_6,7"/>
      <sheetName val="27+920-28+040_10"/>
      <sheetName val="27+920-28+160_Su3"/>
      <sheetName val="28+160-28+420_5K95"/>
      <sheetName val="28+430-657_7"/>
      <sheetName val="Km28+430-657_8"/>
      <sheetName val="28+430-657_9"/>
      <sheetName val="28+430-667_10"/>
      <sheetName val="28+430-657_11"/>
      <sheetName val="28+430-657_4k95"/>
      <sheetName val="28+500-657_18"/>
      <sheetName val="28+520-657_19"/>
      <sheetName val="be_tong"/>
      <sheetName val="Tong_hop_thep"/>
      <sheetName val="Thuyet_minh"/>
      <sheetName val="TAI_TRONG"/>
      <sheetName val="NOI_LUC"/>
      <sheetName val="TINH_DUYET_THTT_CHINH"/>
      <sheetName val="TDUYET_THTT_PHU"/>
      <sheetName val="TINH_DAO_DONG_VA_DO_VONG"/>
      <sheetName val="TINH_NEO"/>
      <sheetName val="Phu_luc"/>
      <sheetName val="Gia_trÞ"/>
      <sheetName val="TH_(T1-6)"/>
      <sheetName val="_NL"/>
      <sheetName val="_NL_(2)"/>
      <sheetName val="CDTHCT_(3)"/>
      <sheetName val="thkl_(2)"/>
      <sheetName val="long_tec"/>
      <sheetName val="CDSL_(2)"/>
      <sheetName val="Thep_"/>
      <sheetName val="Chi_tiet_Khoi_luong"/>
      <sheetName val="TH_khoi_luong"/>
      <sheetName val="Chiet_tinh_vat_lieu_"/>
      <sheetName val="TH_KL_VL"/>
      <sheetName val="DS_them_luong_qui_4-2002"/>
      <sheetName val="Phuc_loi_2-9-02"/>
      <sheetName val="Thuong_nhan_dip_21-12-02"/>
      <sheetName val="Thuong_dip_nhan_danh_hieu_AHL§"/>
      <sheetName val="Thang_luong_thu_13_nam_2002"/>
      <sheetName val="Luong_SX#_dip_Tet_Qui_Mui(dong)"/>
      <sheetName val="cap_cho_cac_DT"/>
      <sheetName val="Ung_-_hoan"/>
      <sheetName val="CP_may"/>
      <sheetName val="vat_tu"/>
      <sheetName val="sent_to"/>
      <sheetName val="CT_Duong"/>
      <sheetName val="D_gia"/>
      <sheetName val="T_hop"/>
      <sheetName val="CtP_tro"/>
      <sheetName val="Nha_moi"/>
      <sheetName val="TT-T_Tron_So_2"/>
      <sheetName val="Ct_Dam_"/>
      <sheetName val="Ct_Duoi"/>
      <sheetName val="Ct_Tren"/>
      <sheetName val="D_giaMay"/>
      <sheetName val="C_TIEU"/>
      <sheetName val="T_Luong"/>
      <sheetName val="T_HAO"/>
      <sheetName val="DT_TUYEN"/>
      <sheetName val="DT_GIA"/>
      <sheetName val="KHDT_(2)"/>
      <sheetName val="CL_"/>
      <sheetName val="KQ_(2)"/>
      <sheetName val="phan_tich_DG"/>
      <sheetName val="gia_vat_lieu"/>
      <sheetName val="gia_xe_may"/>
      <sheetName val="gia_nhan_cong"/>
      <sheetName val="cd_viaK0-T6"/>
      <sheetName val="cdvia_T6-Tc24"/>
      <sheetName val="cdvia_Tc24-T46"/>
      <sheetName val="cd_btnL2k0+361-T19"/>
      <sheetName val="Dc_Dau"/>
      <sheetName val="_o_to_Hien_8"/>
      <sheetName val="_o_to_Hien9"/>
      <sheetName val="_o_to_Hien10"/>
      <sheetName val="_o_to_Hien11"/>
      <sheetName val="_o_to_Hien12)"/>
      <sheetName val="_o_to_Hien1"/>
      <sheetName val="_o_to_Hien2"/>
      <sheetName val="_o_to_Hien3"/>
      <sheetName val="_o_to_Hien4"/>
      <sheetName val="_o_to_Hien5"/>
      <sheetName val="_o_to_Phong_8"/>
      <sheetName val="_o_to_Phong9"/>
      <sheetName val="_o_to_Phong10"/>
      <sheetName val="_o_to_Phong11"/>
      <sheetName val="_o_to_Phong12)"/>
      <sheetName val="_o_to_Phong1"/>
      <sheetName val="_o_to_Phong2"/>
      <sheetName val="_o_to_Phong3"/>
      <sheetName val="_o_to_Phong4"/>
      <sheetName val="_o_to_Phong5"/>
      <sheetName val="_o_to_Dung_8_"/>
      <sheetName val="_D_tt_dau8"/>
      <sheetName val="_o_to_Dung_9"/>
      <sheetName val="_D9_tt_dau"/>
      <sheetName val="_D10_tt_dau"/>
      <sheetName val="_o_to_Dung_10"/>
      <sheetName val="_o_to_Dung_11"/>
      <sheetName val="_o_to_Dung_12)"/>
      <sheetName val="_o_to_Dung_1"/>
      <sheetName val="_o_to_Dung2"/>
      <sheetName val="_o_to_Dung3"/>
      <sheetName val="_o_to_Dung4"/>
      <sheetName val="_o_totrongT10-12"/>
      <sheetName val="_o_totrongT2"/>
      <sheetName val="_o_totrungT10-12"/>
      <sheetName val="_o_toMinhT10-12_"/>
      <sheetName val="_o_toMinhT2"/>
      <sheetName val="_o_toTrieuT10-12__"/>
      <sheetName val="Luong_8_SP"/>
      <sheetName val="Luong_9_SP_"/>
      <sheetName val="Luong_10_SP_"/>
      <sheetName val="Luong_11_SP_"/>
      <sheetName val="Luong_12_SP"/>
      <sheetName val="Luong_1_SP1"/>
      <sheetName val="Luong_2_SP2"/>
      <sheetName val="Luong_3_SP3"/>
      <sheetName val="Luong_4_SP4"/>
      <sheetName val="Luong_4_SP5"/>
      <sheetName val="K249_K98"/>
      <sheetName val="K249_K98_(2)"/>
      <sheetName val="K251_K98"/>
      <sheetName val="K251_SBase"/>
      <sheetName val="K251_AC"/>
      <sheetName val="K252_K98"/>
      <sheetName val="K252_SBase"/>
      <sheetName val="K252_AC"/>
      <sheetName val="K253_K98"/>
      <sheetName val="K253_Subbase"/>
      <sheetName val="K253_Base_"/>
      <sheetName val="K253_SBase"/>
      <sheetName val="K253_AC"/>
      <sheetName val="K255_SBase"/>
      <sheetName val="K259_K98"/>
      <sheetName val="K259_Subbase"/>
      <sheetName val="K259_Base_"/>
      <sheetName val="K259_AC"/>
      <sheetName val="K260_K98"/>
      <sheetName val="K260_Subbase"/>
      <sheetName val="K260_Base"/>
      <sheetName val="K260_AC"/>
      <sheetName val="K261_K98"/>
      <sheetName val="K261_Base"/>
      <sheetName val="K261_AC"/>
      <sheetName val="cong_Q2"/>
      <sheetName val="T_U_luong_Q1"/>
      <sheetName val="T_U_luong_Q2"/>
      <sheetName val="T_U_luong_Q3"/>
      <sheetName val="Xep_hang_201"/>
      <sheetName val="toan_Cty"/>
      <sheetName val="Cong_ty"/>
      <sheetName val="XN_2"/>
      <sheetName val="XN_ong_CHi"/>
      <sheetName val="N_XDCT&amp;_XKLD"/>
      <sheetName val="CN_HCM"/>
      <sheetName val="TT_XKLD(Nhan)"/>
      <sheetName val="Ong_Hong"/>
      <sheetName val="CN_hung_yen"/>
      <sheetName val="Dong_nai"/>
      <sheetName val="Gia_DAN"/>
      <sheetName val="KLTong_hop"/>
      <sheetName val="Lan_can"/>
      <sheetName val="Ranh_doc_(2)"/>
      <sheetName val="Ranh_doc"/>
      <sheetName val="Coc_tieu"/>
      <sheetName val="Bien_bao"/>
      <sheetName val="Nan_tuyen"/>
      <sheetName val="Lan_1"/>
      <sheetName val="Lan__2"/>
      <sheetName val="Lan_3"/>
      <sheetName val="Gia_tri"/>
      <sheetName val="Lan_5"/>
      <sheetName val="KL_VL"/>
      <sheetName val="QT_9-6"/>
      <sheetName val="Thuong_luu_HB"/>
      <sheetName val="QT_Ky_T"/>
      <sheetName val="bc_vt_TON_BAI"/>
      <sheetName val="binh_do"/>
      <sheetName val="cot_lieu"/>
      <sheetName val="van_khuon"/>
      <sheetName val="CT_BT"/>
      <sheetName val="lay_mau"/>
      <sheetName val="mat_ngoai_goi"/>
      <sheetName val="coc_tram-bt"/>
      <sheetName val="Cong_hop"/>
      <sheetName val="kldukien_(107)"/>
      <sheetName val="qui1_(2)"/>
      <sheetName val="Phu_luc_HD"/>
      <sheetName val="Gia_du_thau"/>
      <sheetName val="Ca_xe"/>
      <sheetName val="Cau_2(3)"/>
      <sheetName val="Quyet_toan"/>
      <sheetName val="Thu_hoi"/>
      <sheetName val="Lai_vay"/>
      <sheetName val="Tien_vay"/>
      <sheetName val="Cong_no"/>
      <sheetName val="Cop_pha"/>
      <sheetName val="Tien_ung"/>
      <sheetName val="phi_luong3"/>
      <sheetName val="CT_xa"/>
      <sheetName val="Hat_1"/>
      <sheetName val="_H8_duong"/>
      <sheetName val="Hat_7dg"/>
      <sheetName val="TH_duong_1B"/>
      <sheetName val="TH_cau_1B"/>
      <sheetName val="cau_H1"/>
      <sheetName val="Son_dg"/>
      <sheetName val="THKL_H9"/>
      <sheetName val="THKL_H4"/>
      <sheetName val="TH_du_toan_"/>
      <sheetName val="Du_toan_"/>
      <sheetName val="C_Tinh"/>
      <sheetName val="KH_200³_(moi_max)"/>
      <sheetName val="KL_Tram_Cty"/>
      <sheetName val="Gam_may_Cty"/>
      <sheetName val="KL_tram_KH"/>
      <sheetName val="Gam_may_KH"/>
      <sheetName val="Cach_dien"/>
      <sheetName val="Mang_tai"/>
      <sheetName val="KL_DDK"/>
      <sheetName val="Mang_tai_DDK"/>
      <sheetName val="KL_DDK0,4"/>
      <sheetName val="TT_Ky_thuat"/>
      <sheetName val="CT_moi"/>
      <sheetName val="Tu_dien"/>
      <sheetName val="May_cat"/>
      <sheetName val="Dao_Cly"/>
      <sheetName val="Dao_Ptai"/>
      <sheetName val="Tu_RMU"/>
      <sheetName val="C_set"/>
      <sheetName val="Sco_Cap"/>
      <sheetName val="Sco_TB"/>
      <sheetName val="THVT_T5"/>
      <sheetName val="XL1_t5"/>
      <sheetName val="XL2_T5"/>
      <sheetName val="XL3_T5"/>
      <sheetName val="XL5_T5"/>
      <sheetName val="CC_XL1"/>
      <sheetName val="KKTS_04"/>
      <sheetName val="nha_kct"/>
      <sheetName val="TN_tram"/>
      <sheetName val="TN_C_set"/>
      <sheetName val="TN_TD_DDay"/>
      <sheetName val="Phan_chung"/>
      <sheetName val="cap_so_lan_2"/>
      <sheetName val="cap_so_BHXH"/>
      <sheetName val="tru_tien"/>
      <sheetName val="yt_q2"/>
      <sheetName val="c45_t3"/>
      <sheetName val="c45_t6"/>
      <sheetName val="BHYT_Q3_2003"/>
      <sheetName val="C45_t7"/>
      <sheetName val="C47-t07_2003"/>
      <sheetName val="C45_t8"/>
      <sheetName val="C47-t08_2003"/>
      <sheetName val="C45_t09"/>
      <sheetName val="C47-t09_2003"/>
      <sheetName val="C47_T12"/>
      <sheetName val="BHYT_Q4-2003"/>
      <sheetName val="C45_T10"/>
      <sheetName val="cong_bien_t10"/>
      <sheetName val="luong_t9_"/>
      <sheetName val="bb_t9"/>
      <sheetName val="XE_DAU"/>
      <sheetName val="XE_XANG"/>
      <sheetName val="Thang_12"/>
      <sheetName val="Thang_1"/>
      <sheetName val="Thang_12_(2)"/>
      <sheetName val="Thang_01"/>
      <sheetName val="Co_quan_TCT"/>
      <sheetName val="BOT_(PA_chon)"/>
      <sheetName val="Yaly_&amp;_Ri_Ninh"/>
      <sheetName val="Thuy_dien_Na_Loi"/>
      <sheetName val="bang_so_sanh_tong_hop"/>
      <sheetName val="bang_so_sanh_tong_hop_(ty_le)"/>
      <sheetName val="thu_nhap_binh_quan_(2)"/>
      <sheetName val="dang_huong"/>
      <sheetName val="phuong_an_1"/>
      <sheetName val="phuong_an_1_(2)"/>
      <sheetName val="phuong_an2"/>
      <sheetName val="tong_hop_BQ"/>
      <sheetName val="tong_hop_BQ-1"/>
      <sheetName val="phuong_an_chon"/>
      <sheetName val="bang_so_sanh_tong_hop_(_PA_chon"/>
      <sheetName val="dang_ap_dung"/>
      <sheetName val="bang_tong_hop_(dang_huong)"/>
      <sheetName val="CO_SO_DU_LIEU_PTVL"/>
      <sheetName val="huy_dong_von"/>
      <sheetName val="Lai_vayxd"/>
      <sheetName val="Lai_vayphaitra"/>
      <sheetName val="Lai_vay_"/>
      <sheetName val="tra_von"/>
      <sheetName val="KH_chi_tiet"/>
      <sheetName val="nguyen_lieu"/>
      <sheetName val="soi_tho_soi_det"/>
      <sheetName val="soi_thuong"/>
      <sheetName val="vai_det"/>
      <sheetName val="chi_phi_1tan"/>
      <sheetName val="von_luu_dong"/>
      <sheetName val="thue_VAT"/>
      <sheetName val="doanh_thu"/>
      <sheetName val="doanh_thu_loi_nhuan"/>
      <sheetName val="dong_tien"/>
      <sheetName val="thu_hoi_von"/>
      <sheetName val="hoan_von"/>
      <sheetName val="dothi_npv"/>
      <sheetName val="diem_hoa_von"/>
      <sheetName val="nop_ngan_sach"/>
      <sheetName val="chi_tieu"/>
      <sheetName val="congtac_vien-uy"/>
      <sheetName val="Nhan_luc2001"/>
      <sheetName val="CT_03"/>
      <sheetName val="TH_03"/>
      <sheetName val="Chenh_lech"/>
      <sheetName val="Kinh_phí"/>
      <sheetName val="NAM_2004"/>
      <sheetName val="L D1704"/>
      <sheetName val="klctiet"/>
      <sheetName val="VC MONG"/>
      <sheetName val="LUONG NC"/>
      <sheetName val="30000000"/>
      <sheetName val="LM"/>
      <sheetName val="DGchitiet "/>
      <sheetName val="LUAN_CHUYEN1"/>
      <sheetName val="KE_QUY1"/>
      <sheetName val="LUONGGIAN_TIEP1"/>
      <sheetName val="VAY_VON1"/>
      <sheetName val="O_THAO1"/>
      <sheetName val="Q_TRUNG1"/>
      <sheetName val="Y_THANH1"/>
      <sheetName val="Interim_payment1"/>
      <sheetName val="Bid_Sum1"/>
      <sheetName val="Item_B1"/>
      <sheetName val="Dg_A1"/>
      <sheetName val="Dg_B&amp;C1"/>
      <sheetName val="Material_at_site1"/>
      <sheetName val="KL_XL20001"/>
      <sheetName val="Chiet_tinh1"/>
      <sheetName val="Van_chuyen1"/>
      <sheetName val="THKP_(2)1"/>
      <sheetName val="T_Bi1"/>
      <sheetName val="Thiet_ke1"/>
      <sheetName val="K_luong1"/>
      <sheetName val="TT_L21"/>
      <sheetName val="TT_L11"/>
      <sheetName val="Thue_Ngoai1"/>
      <sheetName val="Chi_tiet_-_Dv_lap1"/>
      <sheetName val="TH_KHTC1"/>
      <sheetName val="be_tong1"/>
      <sheetName val="Tong_hop_thep1"/>
      <sheetName val="Sheet2_(2)1"/>
      <sheetName val="KH_2003_(moi_max)1"/>
      <sheetName val="Dong_Dau1"/>
      <sheetName val="Dong_Dau_(2)1"/>
      <sheetName val="Sau_dong1"/>
      <sheetName val="Ma_xa1"/>
      <sheetName val="My_dinh1"/>
      <sheetName val="Tong_cong1"/>
      <sheetName val="BCC_(2)1"/>
      <sheetName val="Bao_cao1"/>
      <sheetName val="Bao_cao_21"/>
      <sheetName val="Khoi_luong1"/>
      <sheetName val="Khoi_luong_mat1"/>
      <sheetName val="Bang_ke1"/>
      <sheetName val="T_HopKL1"/>
      <sheetName val="S_Luong1"/>
      <sheetName val="D_Dap1"/>
      <sheetName val="Q_Toan1"/>
      <sheetName val="Phan_tich_chi_phi1"/>
      <sheetName val="Chi_phi_nen_theo_BVTC1"/>
      <sheetName val="nhan_cong_phu1"/>
      <sheetName val="nhan_cong_Hung1"/>
      <sheetName val="Nhan_cong1"/>
      <sheetName val="Khoi_luong_nen_theo_BVTC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Gia_VL1"/>
      <sheetName val="Bang_gia_ca_may1"/>
      <sheetName val="Bang_luong_CB1"/>
      <sheetName val="Bang_P_tich_CT1"/>
      <sheetName val="D_toan_chi_tiet1"/>
      <sheetName val="Bang_TH_Dtoan1"/>
      <sheetName val="BU_CTPH1"/>
      <sheetName val="BU_tran3+360_221"/>
      <sheetName val="Tran3+360_221"/>
      <sheetName val="BU_tran2+386_41"/>
      <sheetName val="Tran2+386_41"/>
      <sheetName val="DTcong_4-51"/>
      <sheetName val="Bu_1-21"/>
      <sheetName val="Bu_12-131"/>
      <sheetName val="DTcong_12-131"/>
      <sheetName val="DT_cong13-13+1"/>
      <sheetName val="BU-_nhanh1"/>
      <sheetName val="dtcong_nh1-21"/>
      <sheetName val="dtcong_nh0-11"/>
      <sheetName val="BU_11-121"/>
      <sheetName val="DTcong_11-121"/>
      <sheetName val="Pr-_CC1"/>
      <sheetName val="MD_3-41"/>
      <sheetName val="ND_3-41"/>
      <sheetName val="MD_1-21"/>
      <sheetName val="ND_1-21"/>
      <sheetName val="MD_0-11"/>
      <sheetName val="ND_0-11"/>
      <sheetName val="KL_tong1"/>
      <sheetName val="AC_PC1"/>
      <sheetName val="cd_viaK0-T61"/>
      <sheetName val="cdvia_T6-Tc241"/>
      <sheetName val="cdvia_Tc24-T461"/>
      <sheetName val="cd_btnL2k0+361-T191"/>
      <sheetName val="TAI_TRONG1"/>
      <sheetName val="NOI_LUC1"/>
      <sheetName val="TINH_DUYET_THTT_CHINH1"/>
      <sheetName val="TDUYET_THTT_PHU1"/>
      <sheetName val="TINH_DAO_DONG_VA_DO_VONG1"/>
      <sheetName val="TINH_NEO1"/>
      <sheetName val="26+180-400_21"/>
      <sheetName val="26+180_Sub11"/>
      <sheetName val="26+180_Sub41"/>
      <sheetName val="26+180-400_5(k95)1"/>
      <sheetName val="26+400-620_3(k95)1"/>
      <sheetName val="26+400-640_1(k95)1"/>
      <sheetName val="26+960-27+150_91"/>
      <sheetName val="26+960-27+150_101"/>
      <sheetName val="26+960-27+150_111"/>
      <sheetName val="26+960-27+150_121"/>
      <sheetName val="26+960-27+150_5(k95)1"/>
      <sheetName val="26+960-27+150_4(k95)1"/>
      <sheetName val="26+960-27+150_1(k95)1"/>
      <sheetName val="27+500-700_5(k95)1"/>
      <sheetName val="27+500-700_4(k95)1"/>
      <sheetName val="27+500-700_3(k95)1"/>
      <sheetName val="27+500-700_1(k95)1"/>
      <sheetName val="27+740-920_3(k95)1"/>
      <sheetName val="27+740-920_211"/>
      <sheetName val="27+920-28+040_6,71"/>
      <sheetName val="27+920-28+040_101"/>
      <sheetName val="27+920-28+160_Su31"/>
      <sheetName val="28+160-28+420_5K951"/>
      <sheetName val="28+430-657_71"/>
      <sheetName val="Km28+430-657_81"/>
      <sheetName val="28+430-657_91"/>
      <sheetName val="28+430-667_101"/>
      <sheetName val="28+430-657_111"/>
      <sheetName val="28+430-657_4k951"/>
      <sheetName val="28+500-657_181"/>
      <sheetName val="28+520-657_191"/>
      <sheetName val="__1"/>
      <sheetName val="san_vuon1"/>
      <sheetName val="khu_phu_tro1"/>
      <sheetName val="Thuyet_minh1"/>
      <sheetName val="Quang_Tri1"/>
      <sheetName val="Da_Nang1"/>
      <sheetName val="Quang_Nam1"/>
      <sheetName val="Quang_Ngai1"/>
      <sheetName val="TH_DH-QN1"/>
      <sheetName val="KP_HD1"/>
      <sheetName val="DB_HD1"/>
      <sheetName val="Phu_luc1"/>
      <sheetName val="Gia_trÞ1"/>
      <sheetName val="thkl_(2)1"/>
      <sheetName val="long_tec1"/>
      <sheetName val="DS_them_luong_qui_4-20021"/>
      <sheetName val="Phuc_loi_2-9-021"/>
      <sheetName val="Thuong_nhan_dip_21-12-021"/>
      <sheetName val="Thuong_dip_nhan_danh_hieu_AHL§1"/>
      <sheetName val="Thang_luong_thu_13_nam_20021"/>
      <sheetName val="Luong_SX#_dip_Tet_Qui_Mui(dong1"/>
      <sheetName val="vat_tu1"/>
      <sheetName val="CDSL_(2)1"/>
      <sheetName val="cap_cho_cac_DT1"/>
      <sheetName val="Ung_-_hoan1"/>
      <sheetName val="CP_may1"/>
      <sheetName val="CT_xa1"/>
      <sheetName val="CT_Duong1"/>
      <sheetName val="D_gia1"/>
      <sheetName val="T_hop1"/>
      <sheetName val="CtP_tro1"/>
      <sheetName val="Nha_moi1"/>
      <sheetName val="TT-T_Tron_So_21"/>
      <sheetName val="Ct_Dam_1"/>
      <sheetName val="Ct_Duoi1"/>
      <sheetName val="Ct_Tren1"/>
      <sheetName val="D_giaMay1"/>
      <sheetName val="Dc_Dau1"/>
      <sheetName val="_o_to_Hien_81"/>
      <sheetName val="_o_to_Hien91"/>
      <sheetName val="_o_to_Hien101"/>
      <sheetName val="_o_to_Hien111"/>
      <sheetName val="_o_to_Hien12)1"/>
      <sheetName val="_o_to_Hien12"/>
      <sheetName val="_o_to_Hien21"/>
      <sheetName val="_o_to_Hien31"/>
      <sheetName val="_o_to_Hien41"/>
      <sheetName val="_o_to_Hien51"/>
      <sheetName val="_o_to_Phong_81"/>
      <sheetName val="_o_to_Phong91"/>
      <sheetName val="_o_to_Phong101"/>
      <sheetName val="_o_to_Phong111"/>
      <sheetName val="_o_to_Phong12)1"/>
      <sheetName val="_o_to_Phong12"/>
      <sheetName val="_o_to_Phong21"/>
      <sheetName val="_o_to_Phong31"/>
      <sheetName val="_o_to_Phong41"/>
      <sheetName val="_o_to_Phong51"/>
      <sheetName val="_o_to_Dung_8_1"/>
      <sheetName val="_D_tt_dau81"/>
      <sheetName val="_o_to_Dung_91"/>
      <sheetName val="_D9_tt_dau1"/>
      <sheetName val="_D10_tt_dau1"/>
      <sheetName val="_o_to_Dung_101"/>
      <sheetName val="_o_to_Dung_111"/>
      <sheetName val="_o_to_Dung_12)1"/>
      <sheetName val="_o_to_Dung_12"/>
      <sheetName val="_o_to_Dung21"/>
      <sheetName val="_o_to_Dung31"/>
      <sheetName val="_o_to_Dung41"/>
      <sheetName val="_o_totrongT10-121"/>
      <sheetName val="_o_totrongT21"/>
      <sheetName val="_o_totrungT10-121"/>
      <sheetName val="_o_toMinhT10-12_1"/>
      <sheetName val="_o_toMinhT21"/>
      <sheetName val="_o_toTrieuT10-12__1"/>
      <sheetName val="Luong_8_SP1"/>
      <sheetName val="Luong_9_SP_1"/>
      <sheetName val="Luong_10_SP_1"/>
      <sheetName val="Luong_11_SP_1"/>
      <sheetName val="Luong_12_SP1"/>
      <sheetName val="Luong_1_SP11"/>
      <sheetName val="Luong_2_SP21"/>
      <sheetName val="Luong_3_SP31"/>
      <sheetName val="Luong_4_SP41"/>
      <sheetName val="Luong_4_SP51"/>
      <sheetName val="TH_(T1-6)1"/>
      <sheetName val="_NL1"/>
      <sheetName val="_NL_(2)1"/>
      <sheetName val="CDTHCT_(3)1"/>
      <sheetName val="K249_K981"/>
      <sheetName val="K249_K98_(2)1"/>
      <sheetName val="K251_K981"/>
      <sheetName val="K251_SBase1"/>
      <sheetName val="K251_AC1"/>
      <sheetName val="K252_K981"/>
      <sheetName val="K252_SBase1"/>
      <sheetName val="K252_AC1"/>
      <sheetName val="K253_K981"/>
      <sheetName val="K253_Subbase1"/>
      <sheetName val="K253_Base_1"/>
      <sheetName val="K253_SBase1"/>
      <sheetName val="K253_AC1"/>
      <sheetName val="K255_SBase1"/>
      <sheetName val="K259_K981"/>
      <sheetName val="K259_Subbase1"/>
      <sheetName val="K259_Base_1"/>
      <sheetName val="K259_AC1"/>
      <sheetName val="K260_K981"/>
      <sheetName val="K260_Subbase1"/>
      <sheetName val="K260_Base1"/>
      <sheetName val="K260_AC1"/>
      <sheetName val="K261_K981"/>
      <sheetName val="K261_Base1"/>
      <sheetName val="K261_AC1"/>
      <sheetName val="tong_hop_thanh_toan_thue1"/>
      <sheetName val="bang_ke_nop_thue1"/>
      <sheetName val="Tonh_hop_chi_phi1"/>
      <sheetName val="BK_chi_phi1"/>
      <sheetName val="KTra_DS_va_thue_GTGT1"/>
      <sheetName val="Kiãøm_tra_DS_thue_GTGT1"/>
      <sheetName val="XUAT(gia_von)1"/>
      <sheetName val="Xuat_(gia_ban)1"/>
      <sheetName val="Dchinh_TH_N-X-T1"/>
      <sheetName val="Tong_hop_N-X-T1"/>
      <sheetName val="thue_TH1"/>
      <sheetName val="tong_hop_20011"/>
      <sheetName val="qUYET_TOAN_THUE1"/>
      <sheetName val="Thep_1"/>
      <sheetName val="Chi_tiet_Khoi_luong1"/>
      <sheetName val="TH_khoi_luong1"/>
      <sheetName val="Chiet_tinh_vat_lieu_1"/>
      <sheetName val="TH_KL_VL1"/>
      <sheetName val="Cong_hop1"/>
      <sheetName val="kldukien_(107)1"/>
      <sheetName val="qui1_(2)1"/>
      <sheetName val="Gia_DAN1"/>
      <sheetName val="KLTong_hop1"/>
      <sheetName val="Lan_can1"/>
      <sheetName val="Ranh_doc_(2)1"/>
      <sheetName val="Ranh_doc1"/>
      <sheetName val="Coc_tieu1"/>
      <sheetName val="Bien_bao1"/>
      <sheetName val="Nan_tuyen1"/>
      <sheetName val="Lan_11"/>
      <sheetName val="Lan__21"/>
      <sheetName val="Lan_31"/>
      <sheetName val="Gia_tri1"/>
      <sheetName val="Lan_51"/>
      <sheetName val="phan_tich_DG1"/>
      <sheetName val="gia_vat_lieu1"/>
      <sheetName val="gia_xe_may1"/>
      <sheetName val="gia_nhan_cong1"/>
      <sheetName val="KL_VL1"/>
      <sheetName val="QT_9-61"/>
      <sheetName val="Thuong_luu_HB1"/>
      <sheetName val="QT_Ky_T1"/>
      <sheetName val="bc_vt_TON_BAI1"/>
      <sheetName val="cong_Q21"/>
      <sheetName val="T_U_luong_Q11"/>
      <sheetName val="T_U_luong_Q21"/>
      <sheetName val="T_U_luong_Q31"/>
      <sheetName val="sent_to1"/>
      <sheetName val="CDTHU_CHI_T11"/>
      <sheetName val="THUCHI_21"/>
      <sheetName val="THU_CHI31"/>
      <sheetName val="THU_CHI_41"/>
      <sheetName val="THU_CHI51"/>
      <sheetName val="THU_CHI_61"/>
      <sheetName val="TU_CHI_71"/>
      <sheetName val="THU_CHI91"/>
      <sheetName val="THU_CHI_81"/>
      <sheetName val="THU_CHI_101"/>
      <sheetName val="THU_CHI_111"/>
      <sheetName val="THU_CHI_121"/>
      <sheetName val="Tien_ung1"/>
      <sheetName val="phi_luong31"/>
      <sheetName val="binh_do1"/>
      <sheetName val="cot_lieu1"/>
      <sheetName val="van_khuon1"/>
      <sheetName val="CT_BT1"/>
      <sheetName val="lay_mau1"/>
      <sheetName val="mat_ngoai_goi1"/>
      <sheetName val="coc_tram-bt1"/>
      <sheetName val="Quyet_toan1"/>
      <sheetName val="Thu_hoi1"/>
      <sheetName val="Lai_vay1"/>
      <sheetName val="Tien_vay1"/>
      <sheetName val="Cong_no1"/>
      <sheetName val="Cop_pha1"/>
      <sheetName val="KL_Tram_Cty1"/>
      <sheetName val="Gam_may_Cty1"/>
      <sheetName val="KL_tram_KH1"/>
      <sheetName val="Gam_may_KH1"/>
      <sheetName val="Cach_dien1"/>
      <sheetName val="Mang_tai1"/>
      <sheetName val="KL_DDK1"/>
      <sheetName val="Mang_tai_DDK1"/>
      <sheetName val="KL_DDK0,41"/>
      <sheetName val="TT_Ky_thuat1"/>
      <sheetName val="CT_moi1"/>
      <sheetName val="Tu_dien1"/>
      <sheetName val="May_cat1"/>
      <sheetName val="Dao_Cly1"/>
      <sheetName val="Dao_Ptai1"/>
      <sheetName val="Tu_RMU1"/>
      <sheetName val="C_set1"/>
      <sheetName val="Sco_Cap1"/>
      <sheetName val="Sco_TB1"/>
      <sheetName val="TN_tram1"/>
      <sheetName val="TN_C_set1"/>
      <sheetName val="TN_TD_DDay1"/>
      <sheetName val="Phan_chung1"/>
      <sheetName val="THVT_T51"/>
      <sheetName val="XL1_t51"/>
      <sheetName val="XL2_T51"/>
      <sheetName val="XL3_T51"/>
      <sheetName val="XL5_T51"/>
      <sheetName val="CC_XL11"/>
      <sheetName val="KKTS_041"/>
      <sheetName val="nha_kct1"/>
      <sheetName val="Xep_hang_2011"/>
      <sheetName val="Thang_121"/>
      <sheetName val="Thang_11"/>
      <sheetName val="Thang_12_(2)1"/>
      <sheetName val="Thang_011"/>
      <sheetName val="XE_DAU1"/>
      <sheetName val="XE_XANG1"/>
      <sheetName val="toan_Cty1"/>
      <sheetName val="Cong_ty1"/>
      <sheetName val="XN_21"/>
      <sheetName val="XN_ong_CHi1"/>
      <sheetName val="N_XDCT&amp;_XKLD1"/>
      <sheetName val="CN_HCM1"/>
      <sheetName val="TT_XKLD(Nhan)1"/>
      <sheetName val="Ong_Hong1"/>
      <sheetName val="CN_hung_yen1"/>
      <sheetName val="Dong_nai1"/>
      <sheetName val="Phu_luc_HD1"/>
      <sheetName val="Gia_du_thau1"/>
      <sheetName val="Ca_xe1"/>
      <sheetName val="Cau_2(3)1"/>
      <sheetName val="cap_so_lan_21"/>
      <sheetName val="cap_so_BHXH1"/>
      <sheetName val="tru_tien1"/>
      <sheetName val="yt_q21"/>
      <sheetName val="c45_t31"/>
      <sheetName val="c45_t61"/>
      <sheetName val="BHYT_Q3_20031"/>
      <sheetName val="C45_t71"/>
      <sheetName val="C47-t07_20031"/>
      <sheetName val="C45_t81"/>
      <sheetName val="C47-t08_20031"/>
      <sheetName val="C45_t091"/>
      <sheetName val="C47-t09_20031"/>
      <sheetName val="C47_T121"/>
      <sheetName val="BHYT_Q4-20031"/>
      <sheetName val="C45_T101"/>
      <sheetName val="C_TIEU1"/>
      <sheetName val="T_Luong1"/>
      <sheetName val="T_HAO1"/>
      <sheetName val="DT_TUYEN1"/>
      <sheetName val="DT_GIA1"/>
      <sheetName val="KHDT_(2)1"/>
      <sheetName val="CL_1"/>
      <sheetName val="KQ_(2)1"/>
      <sheetName val="cong_bien_t101"/>
      <sheetName val="luong_t9_1"/>
      <sheetName val="bb_t91"/>
      <sheetName val="congtac_vien-uy1"/>
      <sheetName val="Nhan_luc20011"/>
      <sheetName val="Tong_Thu"/>
      <sheetName val="Tong_Chi"/>
      <sheetName val="Truong_hoc"/>
      <sheetName val="Cty_CP"/>
      <sheetName val="G_thau_3B"/>
      <sheetName val="T_Hop_Thu-chi"/>
      <sheetName val="KH_200³_(moi_max)1"/>
      <sheetName val="DG_SOC1"/>
      <sheetName val="DG_HQ1"/>
      <sheetName val="Hat_11"/>
      <sheetName val="_H8_duong1"/>
      <sheetName val="Hat_7dg1"/>
      <sheetName val="TH_duong_1B1"/>
      <sheetName val="TH_cau_1B1"/>
      <sheetName val="cau_H11"/>
      <sheetName val="Son_dg1"/>
      <sheetName val="THKL_H91"/>
      <sheetName val="THKL_H41"/>
      <sheetName val="Co_quan_TCT1"/>
      <sheetName val="BOT_(PA_chon)1"/>
      <sheetName val="Yaly_&amp;_Ri_Ninh1"/>
      <sheetName val="Thuy_dien_Na_Loi1"/>
      <sheetName val="bang_so_sanh_tong_hop1"/>
      <sheetName val="bang_so_sanh_tong_hop_(ty_le)1"/>
      <sheetName val="thu_nhap_binh_quan_(2)1"/>
      <sheetName val="dang_huong1"/>
      <sheetName val="phuong_an_11"/>
      <sheetName val="phuong_an_1_(2)1"/>
      <sheetName val="phuong_an21"/>
      <sheetName val="tong_hop_BQ1"/>
      <sheetName val="tong_hop_BQ-11"/>
      <sheetName val="phuong_an_chon1"/>
      <sheetName val="bang_so_sanh_tong_hop_(_PA_cho1"/>
      <sheetName val="dang_ap_dung1"/>
      <sheetName val="bang_tong_hop_(dang_huong)1"/>
      <sheetName val="TH_du_toan_1"/>
      <sheetName val="Du_toan_1"/>
      <sheetName val="C_Tinh1"/>
      <sheetName val="B_T_HOP"/>
      <sheetName val="HT_HE_DUONG"/>
      <sheetName val="DH_D1,2"/>
      <sheetName val="Tro_giup"/>
      <sheetName val="BB_NT_GD_H-thanh"/>
      <sheetName val="BB_NT_KL"/>
      <sheetName val="CL_PP"/>
      <sheetName val="TH_DgPP"/>
      <sheetName val="Dg_PP"/>
      <sheetName val="CL_DgPP"/>
      <sheetName val="TH_DDau"/>
      <sheetName val="TH_DVu"/>
      <sheetName val="CL_Dvu"/>
      <sheetName val="TH_DgDvu"/>
      <sheetName val="Dg_DV"/>
      <sheetName val="C_O"/>
      <sheetName val="TH_dg_OC"/>
      <sheetName val="CL_CatOng"/>
      <sheetName val="Bang_qui_cach_Vtu"/>
      <sheetName val="CT_031"/>
      <sheetName val="TH_031"/>
      <sheetName val="Chenh_lech1"/>
      <sheetName val="Kinh_phí1"/>
      <sheetName val="VAT_TU_NHAN_TXQN"/>
      <sheetName val="bang_tong_ke_khoi_luong_vat_tu"/>
      <sheetName val="hcong_tkhe"/>
      <sheetName val="VAT_TU_NHAN_TKHE"/>
      <sheetName val="hcong_qn"/>
      <sheetName val="VAT_TU_NHAN_(2)"/>
      <sheetName val="CO_SO_DU_LIEU_PTVL1"/>
      <sheetName val="QT_Duoc_(Hai)"/>
      <sheetName val="TH_mau_moi_tu_T10"/>
      <sheetName val="Tong_hop_Quy_IV"/>
      <sheetName val="Bot_Giat_C1"/>
      <sheetName val="Bot_Giat_P_1"/>
      <sheetName val="THAY_THUNG_H1"/>
      <sheetName val="thi_nghiem1"/>
      <sheetName val="BLR_1"/>
      <sheetName val="gia_phan_mong"/>
      <sheetName val="SILICAT"/>
      <sheetName val="NAM_20041"/>
      <sheetName val="huy_dong_von1"/>
      <sheetName val="Lai_vayxd1"/>
      <sheetName val="Lai_vayphaitra1"/>
      <sheetName val="Lai_vay_1"/>
      <sheetName val="tra_von1"/>
      <sheetName val="KH_chi_tiet1"/>
      <sheetName val="nguyen_lieu1"/>
      <sheetName val="soi_tho_soi_det1"/>
      <sheetName val="soi_thuong1"/>
      <sheetName val="vai_det1"/>
      <sheetName val="chi_phi_1tan1"/>
      <sheetName val="von_luu_dong1"/>
      <sheetName val="thue_VAT1"/>
      <sheetName val="doanh_thu1"/>
      <sheetName val="doanh_thu_loi_nhuan1"/>
      <sheetName val="dong_tien1"/>
      <sheetName val="thu_hoi_von1"/>
      <sheetName val="MTO_REV_0"/>
      <sheetName val="Bang_gia_NC"/>
      <sheetName val="TH_DZ35"/>
      <sheetName val="D_Da0"/>
      <sheetName val="hoan_von1"/>
      <sheetName val="dothi_npv1"/>
      <sheetName val="diem_hoa_von1"/>
      <sheetName val="nop_ngan_sach1"/>
      <sheetName val="chi_tieu1"/>
      <sheetName val="Div__A"/>
      <sheetName val="TSCD_ko_dung"/>
      <sheetName val="Tong_vat_tu"/>
      <sheetName val="VT_luu"/>
      <sheetName val="Vtu_u_dong"/>
      <sheetName val="TSLD_khac"/>
      <sheetName val="CC_da_pbo_het"/>
      <sheetName val="26+960-27+050_9"/>
      <sheetName val="luong_thang_10"/>
      <sheetName val="tong_hop_thang_10"/>
      <sheetName val="TH_11"/>
      <sheetName val="px_khai_thac_2"/>
      <sheetName val="dao_lo_so_2"/>
      <sheetName val="luong_vp_thang_10"/>
      <sheetName val="Du_thau"/>
      <sheetName val="Phan_tich_don_gia_(doc)"/>
      <sheetName val="Tong_dip_nhan_danh_hieu_AHL§"/>
      <sheetName val="THV_CHI_6"/>
      <sheetName val="27+500-700_4(k85)"/>
      <sheetName val="CHIET_TINH_TBA"/>
      <sheetName val="CHIET_TINH_DZ_0,4"/>
      <sheetName val="CHIET_TINH_CCT"/>
      <sheetName val="Du_toan"/>
      <sheetName val="Phan_tich_vat_tu"/>
      <sheetName val="Tong_hop_vat_tu"/>
      <sheetName val="Tong_hop_gia"/>
      <sheetName val="TK_331c1"/>
      <sheetName val="cong_bien_t1&lt;"/>
      <sheetName val="Bang_2B"/>
      <sheetName val="Dgia_vat_tu"/>
      <sheetName val="Don_gia_III"/>
      <sheetName val="Dgia_VT"/>
      <sheetName val="Chenh_lech_vat_tu"/>
      <sheetName val="Gia_tri_vat_tu"/>
      <sheetName val="Chi_phi_van_chuyen"/>
      <sheetName val="Don_gia_chi_tiet"/>
      <sheetName val="Tong_hop_kinh_phi"/>
      <sheetName val="Tu_van_Thiet_ke"/>
      <sheetName val="Tien_do_thi_cong"/>
      <sheetName val="Bia_du_toan"/>
      <sheetName val="L_D1704"/>
      <sheetName val="CT_331"/>
      <sheetName val="CT_131"/>
      <sheetName val="28+!60-28+420_5K95"/>
      <sheetName val="Thi_sinh"/>
      <sheetName val="Cham_cong"/>
      <sheetName val="Bang_luong"/>
      <sheetName val="STH_152"/>
      <sheetName val="CN_331"/>
      <sheetName val="VC_MONG"/>
      <sheetName val="LUONG_NC"/>
      <sheetName val="BKE_CT_GOC"/>
      <sheetName val="BKE_CT_GOC_(2)"/>
      <sheetName val="CTGS10_(2)"/>
      <sheetName val="PIPE-03E_XLS"/>
      <sheetName val="Cong_doan"/>
      <sheetName val="B9_SCL_(2)"/>
      <sheetName val="Thang_7-05"/>
      <sheetName val="Bia_dvi"/>
      <sheetName val="B3_Tonghop_thang"/>
      <sheetName val="START"/>
      <sheetName val="INPUT"/>
      <sheetName val="20.9.05"/>
      <sheetName val="Thanh toan"/>
      <sheetName val="B11B"/>
      <sheetName val="B11C"/>
      <sheetName val="B 11D "/>
      <sheetName val="BU6-_x0005_"/>
      <sheetName val="CỘT HỐ PIT"/>
      <sheetName val="Quantity"/>
      <sheetName val="Keothep"/>
      <sheetName val="Re-bar"/>
      <sheetName val="Gia tr?"/>
      <sheetName val="Ki??m tra DS thue GTGT"/>
      <sheetName val="Thuong dip nhan danh hieu AHL?"/>
      <sheetName val="ND13-1_x0013_+334"/>
      <sheetName val="Sheet耵"/>
      <sheetName val="26+960-27+150.5(k95!"/>
      <sheetName val="Purchase Order"/>
      <sheetName val="Customize Your Purchase Order"/>
      <sheetName val="Comparison"/>
      <sheetName val="A .Building  "/>
      <sheetName val="Qty-(Arc )"/>
      <sheetName val="GHKII"/>
      <sheetName val="TH K II"/>
      <sheetName val="TH K I"/>
      <sheetName val="phieu-dgio"/>
      <sheetName val="Electrical Breakdown"/>
      <sheetName val="CAT_5"/>
      <sheetName val="단면가정"/>
      <sheetName val="ITB COST"/>
      <sheetName val="costing_CV"/>
      <sheetName val="costing_ESDV"/>
      <sheetName val="costing_FE"/>
      <sheetName val="costing_Misc"/>
      <sheetName val="costing_MOV"/>
      <sheetName val="costing_Press"/>
      <sheetName val="표지"/>
      <sheetName val="TB-내역서"/>
      <sheetName val="w't table"/>
      <sheetName val="Y-WORK"/>
      <sheetName val="기계锼_x0013_"/>
      <sheetName val="기계ᰖ〚"/>
      <sheetName val="기계灼_x0013_"/>
      <sheetName val="P.LIST"/>
      <sheetName val="INSPECTION"/>
      <sheetName val="BOOKING"/>
      <sheetName val="MAKING BILL"/>
      <sheetName val="CO FORM A"/>
      <sheetName val="EC"/>
      <sheetName val="HOI PHIEU"/>
      <sheetName val="YEU CAU TT TECH (LC)"/>
      <sheetName val="beneficiary"/>
      <sheetName val="shipping advice"/>
      <sheetName val="SAMPLE"/>
      <sheetName val="ch"/>
      <sheetName val="cv019"/>
      <sheetName val="cv013"/>
      <sheetName val="cv012"/>
      <sheetName val="cv010"/>
      <sheetName val="cv09"/>
      <sheetName val="Gia"/>
      <sheetName val="C45A-BÈ"/>
      <sheetName val="dtxl"/>
      <sheetName val="DMVT1 (2)"/>
      <sheetName val="DTGG1"/>
      <sheetName val="DTBB1"/>
      <sheetName val="DTK1"/>
      <sheetName val="TH1"/>
      <sheetName val="DMVT1"/>
      <sheetName val="LB"/>
      <sheetName val="CPcttam"/>
      <sheetName val="CPTB"/>
      <sheetName val="WH-CPTP,Todoi"/>
      <sheetName val="Ki泺m tra DS thue GTGT"/>
      <sheetName val="27+740-820.3(k95)"/>
      <sheetName val="Annual_CFs_Asset"/>
      <sheetName val="Dchinh(chinhthuc)"/>
      <sheetName val="THDÃ"/>
      <sheetName val="THD_x0010_"/>
      <sheetName val="THDm"/>
      <sheetName val="THD_x0008_"/>
      <sheetName val="Phân tích hoàn thiện"/>
      <sheetName val="MAU Phân tích KC"/>
      <sheetName val="PL Vua (3)"/>
      <sheetName val="van phong Quy 1"/>
      <sheetName val="Cong ty Quy 1"/>
      <sheetName val="TH du toanþ"/>
      <sheetName val="CDԀ"/>
      <sheetName val="TH du toan¸"/>
      <sheetName val="TH du toann"/>
      <sheetName val="Assumptions"/>
      <sheetName val="DATACOC"/>
      <sheetName val="DATA TV"/>
      <sheetName val="PN1"/>
      <sheetName val="PN1A"/>
      <sheetName val="PN2"/>
      <sheetName val="unitmass"/>
      <sheetName val="Main"/>
      <sheetName val="COMP"/>
      <sheetName val="ﾃｽﾄﾃﾞｰﾀ一覧"/>
      <sheetName val="Budget Code"/>
      <sheetName val="CT Thang Mo"/>
      <sheetName val="CT  PL"/>
      <sheetName val="QG"/>
      <sheetName val="Tþ"/>
      <sheetName val="Purchased Goods Detail"/>
      <sheetName val="6MONTHS"/>
      <sheetName val="WS"/>
      <sheetName val="SL"/>
      <sheetName val="Cước CG"/>
      <sheetName val="gia tri theo phong"/>
      <sheetName val="PS-Labour_M"/>
      <sheetName val="DF"/>
      <sheetName val="Analysis"/>
      <sheetName val="C-C"/>
      <sheetName val="D-D"/>
      <sheetName val="Y_WORK"/>
      <sheetName val="??-BLDG"/>
      <sheetName val="Jan"/>
      <sheetName val="Dulieu"/>
      <sheetName val="Buy vs. Lease Car"/>
      <sheetName val="HS"/>
      <sheetName val="Summary (1)"/>
      <sheetName val="List of Houses"/>
      <sheetName val="B1-General"/>
      <sheetName val="B2.SITE WORKS"/>
      <sheetName val="B3.CONCRETE WORKS"/>
      <sheetName val="B4.MASONRY WORKS"/>
      <sheetName val="B5.METAL WORKS"/>
      <sheetName val="B6.THERMAL&amp;MOITURE"/>
      <sheetName val="B7.ALU.GLASS D&amp;W"/>
      <sheetName val="B8.FINISHING WORKS"/>
      <sheetName val="B12.EXTERNAL WORKS"/>
      <sheetName val="DMVT - 2"/>
      <sheetName val="B. Additional items"/>
      <sheetName val="C. VE items Add1"/>
      <sheetName val="F. VE items Updated Add1"/>
      <sheetName val="G. Duplicated items"/>
      <sheetName val="Unit price"/>
      <sheetName val="gia vtu, ncong"/>
      <sheetName val="CPV"/>
      <sheetName val="dao dat"/>
      <sheetName val="chong tham"/>
      <sheetName val="Yeu cau gia"/>
      <sheetName val="B0_SUM"/>
      <sheetName val="Phan chia tien ich"/>
      <sheetName val="Prelim HP5-ham"/>
      <sheetName val="BPTC"/>
      <sheetName val="B3_Mong&amp;ham "/>
      <sheetName val="Prelim HP5-than"/>
      <sheetName val="B4_Than&amp;Hoan thien"/>
      <sheetName val="VK"/>
      <sheetName val="DMVT"/>
      <sheetName val="sort2"/>
      <sheetName val="計算条件"/>
      <sheetName val="Gia giao VL den HT"/>
      <sheetName val="Gia VL den HT"/>
      <sheetName val="PH 5"/>
      <sheetName val="SCoTT"/>
      <sheetName val="BANG_T_KE"/>
      <sheetName val="dm_nc_dz"/>
      <sheetName val="dm_56"/>
      <sheetName val="DM_MTC"/>
      <sheetName val="VLGOC"/>
      <sheetName val="VL_M"/>
      <sheetName val="KHTTSP"/>
      <sheetName val="Chi tieu KT-KT"/>
      <sheetName val="CP"/>
      <sheetName val="dbld"/>
      <sheetName val="THTL"/>
      <sheetName val="CTKT"/>
      <sheetName val="BGDO Sdong"/>
      <sheetName val="BBtrang SD"/>
      <sheetName val="Vuong do l2 sd 17"/>
      <sheetName val="Vuong do SD17"/>
      <sheetName val="BG T SD17"/>
      <sheetName val="BGDSD"/>
      <sheetName val="SD 17"/>
      <sheetName val="dn x"/>
      <sheetName val="dn xay"/>
      <sheetName val="DN d72"/>
      <sheetName val="ADuong"/>
      <sheetName val="DN72"/>
      <sheetName val="XN ! gach nen"/>
      <sheetName val="Anh Dung 100"/>
      <sheetName val="Anh Duong"/>
      <sheetName val="XN So 1"/>
      <sheetName val="Gach XN 725"/>
      <sheetName val="van chuyen 725"/>
      <sheetName val="gach chinh"/>
      <sheetName val="van chuyen Block"/>
      <sheetName val="Van chuyen C Dinh"/>
      <sheetName val="Ong N¨ng"/>
      <sheetName val="Vuong do"/>
      <sheetName val="Thang11"/>
      <sheetName val="Thang12"/>
      <sheetName val="Ketchuyen"/>
      <sheetName val="Check C"/>
      <sheetName val="MD 1-&quot;"/>
      <sheetName val="HTSD6Lþ"/>
      <sheetName val="T1(T1)0_x0000_"/>
      <sheetName val="CBR"/>
      <sheetName val="datacot"/>
      <sheetName val="datamong"/>
      <sheetName val="kich thuoc"/>
      <sheetName val="DG CANTHO"/>
      <sheetName val="Dutoan KL"/>
      <sheetName val="PT VATTU"/>
      <sheetName val="CT-35"/>
      <sheetName val="g-vl"/>
      <sheetName val="GTCL"/>
      <sheetName val="danh sach cty"/>
      <sheetName val="Kiã丵⿇_x0005__x0000_"/>
      <sheetName val="Comb."/>
      <sheetName val="Main-Mat's"/>
      <sheetName val="Sub-Mat's"/>
      <sheetName val="MDD"/>
      <sheetName val="LL-PI"/>
      <sheetName val="Abrasion"/>
      <sheetName val="Sound"/>
      <sheetName val="TN"/>
      <sheetName val="Q1-0_x0018_"/>
      <sheetName val="THDr"/>
      <sheetName val="Kich thuoc mo M1-nam lay"/>
      <sheetName val="Sheet2 (&quot;)"/>
      <sheetName val="BC t×nh h×nh thùc hiÖn qu©n sè"/>
      <sheetName val="Chi tiet so du Tai khoan"/>
      <sheetName val="BC t×nh h×nh nhËn vµ quyÕt KP"/>
      <sheetName val="BC-QT nghiÖp vô +TXuyªn- 2002"/>
      <sheetName val="bao cao thuc hien NS bao dam "/>
      <sheetName val="Bc TQT chi BHXH - 2002"/>
      <sheetName val="BC QT gi¸ trÞ hiÖn vËt"/>
      <sheetName val="BCKP XD cong trinh PT"/>
      <sheetName val="bao cao thuc hien KH TMat"/>
      <sheetName val="B¶ng kiÓm kª quÜ tiÒn mÆt"/>
      <sheetName val="BC KQua HDong co thu"/>
      <sheetName val="THop chi phi  SXKD"/>
      <sheetName val="B¶ng tæng hîp KHMM TBÞ"/>
      <sheetName val="Qui cq -A4"/>
      <sheetName val="B¸o c¸o thu chi quÜ c¬ quan"/>
      <sheetName val="BC quyet to¸n KPXDCB"/>
      <sheetName val="QT KPhi - a4"/>
      <sheetName val="Phan tich hieu qua"/>
      <sheetName val="PLuc TH CPhi DAXN"/>
      <sheetName val="BCQT DAXNeo"/>
      <sheetName val="BC QT chi tro cap co cong CM"/>
      <sheetName val="TONG HOP VL-NC"/>
      <sheetName val="DM 67"/>
      <sheetName val="gia vt,nc,may"/>
      <sheetName val="To declare"/>
      <sheetName val="MAIN GATE HOUSE"/>
      <sheetName val="BANRA"/>
      <sheetName val="Du lieu"/>
      <sheetName val="Phan tich"/>
      <sheetName val="TinhGiaMTC"/>
      <sheetName val="TH MTC"/>
      <sheetName val="TH N.Cong"/>
      <sheetName val="TinhGiaNC"/>
      <sheetName val="Bang KL"/>
      <sheetName val="TH Vat tu"/>
      <sheetName val="ThongTinBanDau"/>
      <sheetName val="Danh muc"/>
      <sheetName val="mau02"/>
      <sheetName val="m3npk"/>
      <sheetName val="m5npk"/>
      <sheetName val="m3hvg"/>
      <sheetName val="m5hvg"/>
      <sheetName val="m3bhg"/>
      <sheetName val="m5bhg"/>
      <sheetName val="mau04"/>
      <sheetName val="ctdg"/>
      <sheetName val="DG Cong C1,C2,C3,C4,C5"/>
      <sheetName val="Structure data"/>
      <sheetName val=" 03"/>
      <sheetName val="06"/>
      <sheetName val="07"/>
      <sheetName val="08"/>
      <sheetName val="09"/>
      <sheetName val="de xuat ket cau"/>
      <sheetName val="A6,MAY"/>
      <sheetName val="뜃맟뭁돽띿맟?-BLDG"/>
      <sheetName val="LABTOTAL"/>
      <sheetName val="CN"/>
      <sheetName val="배부율"/>
      <sheetName val="간접비내역-1"/>
      <sheetName val="COA-17"/>
      <sheetName val="C-18"/>
      <sheetName val="WORK"/>
      <sheetName val="Form A.1.III"/>
      <sheetName val="Form A.1"/>
      <sheetName val="Form A.1.1"/>
      <sheetName val="BOM Indirect"/>
      <sheetName val="Form A.1.II.1"/>
      <sheetName val="Form A.1.II.2"/>
      <sheetName val="Rekap-Base Price"/>
      <sheetName val="AILC004"/>
      <sheetName val="Curves"/>
      <sheetName val="Tables"/>
      <sheetName val="주요물량"/>
      <sheetName val="合成単価作成表-BLDG"/>
      <sheetName val="인6월"/>
      <sheetName val="을"/>
      <sheetName val="마감물량3"/>
      <sheetName val="BQ_Equip_Pipe"/>
      <sheetName val="PipWT"/>
      <sheetName val="견적조건"/>
      <sheetName val="기계๿〚"/>
      <sheetName val="기계헾】"/>
      <sheetName val="기계_x0005__x0000_"/>
      <sheetName val="piping"/>
      <sheetName val="Data_ST"/>
      <sheetName val="D &amp; B Summary"/>
      <sheetName val="Summary Sheets"/>
      <sheetName val="C45T1X"/>
      <sheetName val="steel-gr"/>
      <sheetName val="Data - Codes"/>
      <sheetName val="Rate"/>
      <sheetName val="하수처리장"/>
      <sheetName val="Architecture Work"/>
      <sheetName val="clvÕ"/>
      <sheetName val="clv¨"/>
      <sheetName val="clvþ"/>
      <sheetName val="clv"/>
      <sheetName val="PBS"/>
      <sheetName val="BU6-虘"/>
      <sheetName val="Cover"/>
      <sheetName val="부표총괄"/>
      <sheetName val="기둥(원형)"/>
      <sheetName val="계약ITEM"/>
      <sheetName val="UNIT"/>
      <sheetName val="LEGEND"/>
      <sheetName val="General Data"/>
      <sheetName val="정렬"/>
      <sheetName val="PRO_A"/>
      <sheetName val="PRO"/>
      <sheetName val="환율"/>
      <sheetName val="Building"/>
      <sheetName val="EQUIPMENT"/>
      <sheetName val="THDG_x001c_"/>
      <sheetName val="Engineering Forecast"/>
      <sheetName val="GM 000"/>
      <sheetName val="MATERIALS"/>
      <sheetName val="粉刷"/>
      <sheetName val="지원사무소원가배부내역"/>
      <sheetName val="품셈1-26"/>
      <sheetName val="4.주별물량Table"/>
      <sheetName val="내역"/>
      <sheetName val="ITEM"/>
      <sheetName val="TOEC"/>
      <sheetName val="FORCE"/>
      <sheetName val="2.2 띠장의 설계"/>
      <sheetName val="TYPE-7"/>
      <sheetName val="CAL."/>
      <sheetName val="HVAC"/>
      <sheetName val="KH-200_x0005_"/>
      <sheetName val="CostDB"/>
      <sheetName val="예산M11A"/>
      <sheetName val="resp"/>
      <sheetName val="Code03"/>
      <sheetName val="Activity(new)"/>
      <sheetName val="총괄표"/>
      <sheetName val="공사내역"/>
      <sheetName val=" ｹ-ﾌﾞﾙ"/>
      <sheetName val="당초"/>
      <sheetName val="내역서 "/>
      <sheetName val="PUMP"/>
      <sheetName val="Cover Sheet"/>
      <sheetName val="FORM2-123"/>
      <sheetName val="BREAK DOWN"/>
      <sheetName val="RFP-003A"/>
      <sheetName val="EQFRM2"/>
      <sheetName val="Index"/>
      <sheetName val="Instr'n"/>
      <sheetName val="RFP002"/>
      <sheetName val="RFP003"/>
      <sheetName val="RFP004"/>
      <sheetName val="RFP005"/>
      <sheetName val="RFP006"/>
      <sheetName val="RFP007"/>
      <sheetName val="RFP008"/>
      <sheetName val="RFP009"/>
      <sheetName val="RFP010"/>
      <sheetName val="RFP012"/>
      <sheetName val="RFP013"/>
      <sheetName val="RFP014"/>
      <sheetName val="RFP015"/>
      <sheetName val="RFP11(2)"/>
      <sheetName val="RFP11(3)"/>
      <sheetName val="Trans"/>
      <sheetName val="Definitionen"/>
      <sheetName val="PRICE-COMP"/>
      <sheetName val="sc0314 Index"/>
      <sheetName val="기초자료"/>
      <sheetName val="견적집계표"/>
      <sheetName val="THDG_x0002_"/>
      <sheetName val="EquipPOR"/>
      <sheetName val="CBL.Termination"/>
      <sheetName val="적용환율"/>
      <sheetName val="FINAL"/>
      <sheetName val="Uhde Equip List"/>
      <sheetName val="MotorsData"/>
      <sheetName val="BOQ_TOTAL"/>
      <sheetName val="Pengalaman Per"/>
      <sheetName val="VA_code"/>
      <sheetName val="공통가설"/>
      <sheetName val="Caod&lt;"/>
      <sheetName val="P3"/>
      <sheetName val="BQMPALOC"/>
      <sheetName val="전체"/>
      <sheetName val="보온자재단가표"/>
      <sheetName val="건축집계"/>
      <sheetName val="도"/>
      <sheetName val="PIP"/>
      <sheetName val="PRECAST lightconc-II"/>
      <sheetName val="작성기준"/>
      <sheetName val="PO List"/>
      <sheetName val="Subcon Status - Sum New Format"/>
      <sheetName val="outstanding"/>
      <sheetName val="Subcontract Status - Sum all $"/>
      <sheetName val="C45A-B"/>
      <sheetName val="P"/>
      <sheetName val="NAMES"/>
      <sheetName val="slab"/>
      <sheetName val="SD (1)"/>
      <sheetName val="C45A-B_x0000_"/>
      <sheetName val="C45A-Bþ"/>
      <sheetName val="SummaryMonthly"/>
      <sheetName val="COST SUMM"/>
      <sheetName val="Pþ"/>
      <sheetName val="P"/>
      <sheetName val="name"/>
      <sheetName val="C45A-B"/>
      <sheetName val="C45A-Bx"/>
      <sheetName val="C45A-B8"/>
      <sheetName val="C45A-B_x0005_"/>
      <sheetName val="PaintBreak"/>
      <sheetName val="INSSUBCON"/>
      <sheetName val="C45A-B_x0010_"/>
      <sheetName val="AssumptionValue"/>
      <sheetName val="Notes"/>
      <sheetName val="ALVXXL01"/>
      <sheetName val="CC Down load 0716"/>
      <sheetName val="내역(전체)"/>
      <sheetName val="DailyReportTemplate"/>
      <sheetName val="Menu"/>
      <sheetName val="Basic"/>
      <sheetName val="조명시설"/>
      <sheetName val="ENG_prog"/>
      <sheetName val="CODE"/>
      <sheetName val="갑지"/>
      <sheetName val="인6丵"/>
      <sheetName val="FAB별"/>
      <sheetName val="UEC영화관본공사내역"/>
      <sheetName val="Code 02"/>
      <sheetName val="Code 03"/>
      <sheetName val="Code 04"/>
      <sheetName val="Code 05"/>
      <sheetName val="Code 06"/>
      <sheetName val="Code 07"/>
      <sheetName val="Code 09"/>
      <sheetName val="대비내역"/>
      <sheetName val="정보매체A동"/>
      <sheetName val="현장업무"/>
      <sheetName val="PO Contabilizado 31-12-04"/>
      <sheetName val="Hoja1"/>
      <sheetName val="HRSG PRINT"/>
      <sheetName val="&lt;&lt;380V&gt;&gt; "/>
      <sheetName val="Definitions"/>
      <sheetName val="NDOCBT"/>
      <sheetName val="말뚝물량"/>
      <sheetName val="3희질산"/>
      <sheetName val=" Est "/>
      <sheetName val="estm_mech"/>
      <sheetName val="단가대비"/>
      <sheetName val="List"/>
      <sheetName val="LinerWt"/>
      <sheetName val="1CD"/>
      <sheetName val="DI-ESTI"/>
      <sheetName val="ﾄﾞﾊﾞｲFUEL GAS追見"/>
      <sheetName val="Condition"/>
      <sheetName val="산근"/>
      <sheetName val="계장공사"/>
      <sheetName val="전차선로 물량표"/>
      <sheetName val="danga"/>
      <sheetName val="ilch"/>
      <sheetName val="Calc"/>
      <sheetName val="R&amp;P"/>
      <sheetName val="공사비 내역 (가)"/>
      <sheetName val="KP1590_E"/>
      <sheetName val="Al-suwaidi"/>
      <sheetName val="Cable_Data_CP5"/>
      <sheetName val="master"/>
      <sheetName val="Cable Data CP5"/>
      <sheetName val="Resumen Prestamos"/>
      <sheetName val="Pipe_Nozzle"/>
      <sheetName val="Price Sheet"/>
      <sheetName val="2"/>
      <sheetName val="3"/>
      <sheetName val="4"/>
      <sheetName val="5"/>
      <sheetName val="6"/>
      <sheetName val="7"/>
      <sheetName val="8"/>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Allowances"/>
      <sheetName val="기계徸〒"/>
      <sheetName val="Settings"/>
      <sheetName val="Articoli da prezziario"/>
      <sheetName val="CAL(1)."/>
      <sheetName val="ELEC_MCI"/>
      <sheetName val="INST_MCI"/>
      <sheetName val="MECH_MCI"/>
      <sheetName val="TITLES"/>
      <sheetName val="Gravel in pond"/>
      <sheetName val="\\Kaefer-delhi\general$\MGT-DRT"/>
      <sheetName val="BASE MET"/>
      <sheetName val="견적대비 견적서"/>
      <sheetName val="LOAD-46"/>
      <sheetName val="수량산출"/>
      <sheetName val="우배수"/>
      <sheetName val="용기"/>
      <sheetName val="교각1"/>
      <sheetName val="대운산출"/>
      <sheetName val="1.우편집중내역서"/>
      <sheetName val="BSD (2)"/>
      <sheetName val="COPING"/>
      <sheetName val="간접인원 급료산출"/>
      <sheetName val="Proposal"/>
      <sheetName val="DAILY"/>
      <sheetName val="CARBOLINE분석"/>
      <sheetName val="IN"/>
      <sheetName val="SC"/>
      <sheetName val="단가"/>
      <sheetName val="파일의이용"/>
      <sheetName val="내역및총괄"/>
      <sheetName val="Caod_x0014_"/>
      <sheetName val="clv_x0014_"/>
      <sheetName val="THDGØ"/>
      <sheetName val="THDG¸"/>
      <sheetName val="S0"/>
      <sheetName val="CBS"/>
      <sheetName val="6월실적"/>
      <sheetName val="손익분석"/>
      <sheetName val="XZLC004_PART2"/>
      <sheetName val="기계丵〒"/>
      <sheetName val="ME"/>
      <sheetName val="NONS  60"/>
      <sheetName val="見積金内訳書"/>
      <sheetName val="Janr"/>
      <sheetName val="GASATAGG.XLS"/>
      <sheetName val="Informasi"/>
      <sheetName val="Cash2"/>
      <sheetName val="Z"/>
      <sheetName val="DESIGN CRITERIA"/>
      <sheetName val="#3E1_GCR"/>
      <sheetName val="BU롃⍿ﰀ"/>
      <sheetName val="역T형"/>
      <sheetName val="guard(mac)"/>
      <sheetName val="단가비교표"/>
      <sheetName val="VALVE LIST"/>
      <sheetName val="갑지1"/>
      <sheetName val="Option"/>
      <sheetName val="Build Up"/>
      <sheetName val="공사비증감"/>
      <sheetName val="울진견적"/>
      <sheetName val="1.설계조건"/>
      <sheetName val="맨홀수량산출"/>
      <sheetName val="암거공"/>
      <sheetName val="실행엔기"/>
      <sheetName val="현장식당(1)"/>
      <sheetName val="Status"/>
      <sheetName val="SALA-002"/>
      <sheetName val="Cost Report"/>
      <sheetName val="co-no.2"/>
      <sheetName val="Sum"/>
      <sheetName val="database"/>
      <sheetName val="INFOR-ST"/>
      <sheetName val="Design"/>
      <sheetName val="CFA Sumary"/>
      <sheetName val="Đơn Giá "/>
      <sheetName val="T_x0003__x0000_ong dip nhan dan"/>
      <sheetName val="Gia tr_"/>
      <sheetName val="Ki__m tra DS thue GTGT"/>
      <sheetName val="Thuong dip nhan danh hieu AHL_"/>
      <sheetName val="1.R18 BF"/>
      <sheetName val="F-B"/>
      <sheetName val="H-J"/>
      <sheetName val="6.External works-R18"/>
      <sheetName val="PRI-LS"/>
      <sheetName val="Harga ME "/>
      <sheetName val="BIDDING-SUM"/>
      <sheetName val="ESCON"/>
      <sheetName val="ThongKe"/>
      <sheetName val="TH_CPTB"/>
      <sheetName val="CP Khac cuoc VC"/>
      <sheetName val="CTG"/>
      <sheetName val="30개월기준대비표 아랍택)"/>
      <sheetName val="총괄표 (2)"/>
      <sheetName val="project management"/>
      <sheetName val="Metode"/>
      <sheetName val="inter"/>
      <sheetName val="Project Brief"/>
      <sheetName val="T.KE CP1"/>
      <sheetName val="MD13-13o334"/>
      <sheetName val="N_x0000_13-13+374_x0000__x0000__x0000__x0000__x0000__x0000__x0004__x0000__x0000__x0000__x0000__x0000_軈ş@_x0004__x0000__x0000__x0000__x0000_"/>
      <sheetName val="ND1u-12"/>
      <sheetName val="MD10-11_x0000_Ş_x0000__x0000__x0000__x0000__x0000__x0000__x0000__x0000__x0000_"/>
      <sheetName val="KHOA 27"/>
      <sheetName val="KHOA 28"/>
      <sheetName val="KHOA 29"/>
      <sheetName val="S`eet7"/>
      <sheetName val="Chiettinh dz0,4"/>
      <sheetName val="daodat"/>
      <sheetName val="TH TB+XD"/>
      <sheetName val="CT xþ"/>
      <sheetName val="Cal"/>
      <sheetName val="COTTHEP"/>
      <sheetName val="Janp"/>
      <sheetName val="Jan°"/>
      <sheetName val="TGTGT"/>
      <sheetName val="Kenlon"/>
      <sheetName val="Ken chai"/>
      <sheetName val="Tigerlon"/>
      <sheetName val="Tigerchainho"/>
      <sheetName val="Tiger chai lon"/>
      <sheetName val="Sai gon do"/>
      <sheetName val="Tong cong no"/>
      <sheetName val="Chitietcongno quan "/>
      <sheetName val="cot_xa"/>
      <sheetName val="KT CUA "/>
      <sheetName val="Menu qly"/>
      <sheetName val="BQ1"/>
      <sheetName val="VTD-TLANG"/>
      <sheetName val="TNHAT-N.PHUOC"/>
      <sheetName val="KPhong - ap3PTTA"/>
      <sheetName val="Q1"/>
      <sheetName val="Q2"/>
      <sheetName val="6 thang dau nam"/>
      <sheetName val="Q3"/>
      <sheetName val="Q4"/>
      <sheetName val="2007"/>
      <sheetName val=" 4"/>
      <sheetName val="253 K98"/>
      <sheetName val="PL03"/>
      <sheetName val="Hệ sô K"/>
      <sheetName val="DM LD"/>
      <sheetName val="TLR"/>
      <sheetName val="Earthwork"/>
      <sheetName val="COAT&amp;WRAP-QIOT-#3"/>
      <sheetName val="AC equipment"/>
      <sheetName val="ME BOQ"/>
      <sheetName val="PP BOQ"/>
      <sheetName val="Sum BoQ"/>
      <sheetName val="1&amp;2"/>
      <sheetName val="11&amp;12"/>
      <sheetName val="5&amp;17"/>
      <sheetName val="000R"/>
      <sheetName val="000D"/>
      <sheetName val="000F"/>
      <sheetName val="000S"/>
      <sheetName val="000E"/>
      <sheetName val="000T"/>
      <sheetName val="000K"/>
      <sheetName val="UFA&amp;NRA"/>
      <sheetName val="GFA"/>
      <sheetName val="PXuaÀ"/>
      <sheetName val="PXua°"/>
      <sheetName val="13.BANG CT"/>
      <sheetName val="14.MMUS GIUA NHIP"/>
      <sheetName val="4.HSPBngang"/>
      <sheetName val="6.Tinh tai"/>
      <sheetName val="2 NSl"/>
      <sheetName val="17.US CHU tho a_b"/>
      <sheetName val="15.MMUS GOI"/>
      <sheetName val="5.BANG I"/>
      <sheetName val="DM.ChiPhi"/>
      <sheetName val="TONG HOP "/>
      <sheetName val="THU TIEN QUI"/>
      <sheetName val="1F"/>
      <sheetName val="PT BEAM 3F"/>
      <sheetName val="PT BEAM 2F"/>
      <sheetName val="07.THDZ"/>
      <sheetName val="뜃맟뭁돽띿맟_-BLDG"/>
      <sheetName val="__-BLDG"/>
      <sheetName val="DGG"/>
      <sheetName val="factors"/>
      <sheetName val="CTKL"/>
      <sheetName val="QMCT"/>
      <sheetName val="NOTE"/>
      <sheetName val="DM_BBNT"/>
      <sheetName val="TCVN"/>
      <sheetName val="Phan tho"/>
      <sheetName val="Btra"/>
      <sheetName val="Cap DUL"/>
      <sheetName val="Dept"/>
      <sheetName val="Bgia"/>
      <sheetName val="VBA code"/>
      <sheetName val="SUM-WS"/>
      <sheetName val="SUM-WW"/>
      <sheetName val="F1 WS "/>
      <sheetName val=" F1 WW"/>
      <sheetName val="GI pipe"/>
      <sheetName val="data charging GAS"/>
      <sheetName val="2F WS"/>
      <sheetName val=" F2 WW "/>
      <sheetName val="F3 WS"/>
      <sheetName val=" F3 WW"/>
      <sheetName val="F9 WS "/>
      <sheetName val=" F9 WW "/>
      <sheetName val="F10 WS"/>
      <sheetName val=" F10 WW"/>
      <sheetName val="Main GH WS "/>
      <sheetName val=" Main GH WW"/>
      <sheetName val="Sub GH WS"/>
      <sheetName val="Sub GH WW"/>
      <sheetName val="[PIPE-03E.XLS]_MGT_DRT_MGT_IM_2"/>
      <sheetName val="[PIPE-03E.XLS]_N_MGT_DRT_MGT__2"/>
      <sheetName val="Cốt thép"/>
      <sheetName val="Civil"/>
      <sheetName val="tank list"/>
      <sheetName val="VT,NC,M"/>
      <sheetName val="WEON"/>
      <sheetName val="built-up rate"/>
      <sheetName val="List of works"/>
      <sheetName val="Bill 01 - CTN"/>
      <sheetName val="NEW-PANEL"/>
      <sheetName val="PGV-Th (2)"/>
      <sheetName val="PGV-C"/>
      <sheetName val="VVT"/>
      <sheetName val="D.toan chi thet"/>
      <sheetName val="Income Statement"/>
      <sheetName val="Shareholders' Equity"/>
      <sheetName val="Detail pg 5"/>
      <sheetName val="MTO REV.2(ARMOR)"/>
      <sheetName val="C45(DAU NAM)"/>
      <sheetName val="C45.(B.DONG)"/>
      <sheetName val="C47.1"/>
      <sheetName val="C47.2"/>
      <sheetName val="C47.3"/>
      <sheetName val="C47.4"/>
      <sheetName val="C47.5"/>
      <sheetName val="C47.6"/>
      <sheetName val="C47.7"/>
      <sheetName val="S53.1"/>
      <sheetName val="S53.2"/>
      <sheetName val="S53.3"/>
      <sheetName val="S53.4"/>
      <sheetName val="C46.1"/>
      <sheetName val="C46.2"/>
      <sheetName val="C46.3"/>
      <sheetName val="C46.4"/>
      <sheetName val="NAM 200"/>
      <sheetName val="NAM 200&lt;"/>
      <sheetName val="NAM 200_x0005_"/>
      <sheetName val="NAM_200"/>
      <sheetName val="NAM_200&lt;"/>
      <sheetName val="NAM_200"/>
      <sheetName val="沈阳"/>
      <sheetName val="重庆"/>
      <sheetName val="杭州调"/>
      <sheetName val="MAIN_DATA"/>
      <sheetName val="Executive Summary"/>
      <sheetName val="Don gia vung III"/>
      <sheetName val="CF -Update 31Jul06"/>
      <sheetName val="CTDZTA(5)"/>
      <sheetName val="THONG SO"/>
      <sheetName val="Đơn giá chi tiết TN 39"/>
      <sheetName val="7.Khau tru "/>
      <sheetName val="ctiet-KVThanhTri-YUR"/>
      <sheetName val="SEX"/>
      <sheetName val="BDG"/>
      <sheetName val="Detail"/>
      <sheetName val="COST"/>
      <sheetName val="DATA BASE"/>
      <sheetName val="CD"/>
      <sheetName val="PACK"/>
      <sheetName val="INV"/>
      <sheetName val="設備分析"/>
      <sheetName val="TOSHIBA-Structure"/>
      <sheetName val="SLGA"/>
      <sheetName val="Wastage"/>
      <sheetName val="125x125"/>
      <sheetName val="VL-NC-M"/>
      <sheetName val="입찰안"/>
      <sheetName val="Chiet tinh dz22"/>
      <sheetName val="DRUM"/>
      <sheetName val="Thuong nhan dip 2԰"/>
      <sheetName val="Thuong nhan dip 2԰_x0000__x0000__x0000_Ā_x0000__x0000_"/>
      <sheetName val="Currency"/>
      <sheetName val="Attachment-3 Chem"/>
      <sheetName val="SheetA"/>
      <sheetName val="손익계산서"/>
      <sheetName val="대차대조표"/>
      <sheetName val="폐토수익화 "/>
      <sheetName val="APP-9"/>
      <sheetName val="[PIPE-03E.XLS塅䕃⹌塅E hop thep"/>
      <sheetName val="RE9604"/>
      <sheetName val="현장관리비"/>
      <sheetName val="노임이"/>
      <sheetName val="설계내역서"/>
      <sheetName val="Total"/>
      <sheetName val="BEND LOSS"/>
      <sheetName val="공통(20-91)"/>
      <sheetName val="Mech_1030"/>
      <sheetName val="BOM(CCW)"/>
      <sheetName val="CM 1"/>
      <sheetName val="상세출력"/>
      <sheetName val="실행내역서(DCU)"/>
      <sheetName val="내역서"/>
      <sheetName val="불용코드"/>
      <sheetName val="15100"/>
      <sheetName val="6.Base"/>
      <sheetName val="jobhist"/>
      <sheetName val="REF.ONLY"/>
      <sheetName val="BQ List"/>
      <sheetName val="Block#1-DVU.CDU"/>
      <sheetName val="Append. 4.1. Cash Flow Input"/>
      <sheetName val="Append 5.1. Costing Sheet"/>
      <sheetName val="Lookup"/>
      <sheetName val="Append 5.5. Labour Cost "/>
      <sheetName val="Append 5.1. Unit Rates"/>
      <sheetName val="Append 5.4. Site Staff "/>
      <sheetName val="Append. 5.3. SiteEstablishment"/>
      <sheetName val="Append 3. Investments"/>
      <sheetName val="Append 5.2. Material Summary "/>
      <sheetName val="TIEN_GOI"/>
      <sheetName val="NHAT_KY_THU_TIEN_T_GOI"/>
      <sheetName val="LUONG_GIAN_TIEP"/>
      <sheetName val="NHAT_KY_THU_TIEN_TM"/>
      <sheetName val="UOC_THUC_HIEN_THUE_TNDN"/>
      <sheetName val="QUY_TM"/>
      <sheetName val="NKCT_-_01"/>
      <sheetName val="BU6-"/>
      <sheetName val="Form_A_1_III"/>
      <sheetName val="Form_A_1"/>
      <sheetName val="Form_A_1_1"/>
      <sheetName val="BOM_Indirect"/>
      <sheetName val="Form_A_1_II_1"/>
      <sheetName val="Form_A_1_II_2"/>
      <sheetName val="Rekap-Base_Price"/>
      <sheetName val="ITB_COST"/>
      <sheetName val="General_Data"/>
      <sheetName val="_ｹ-ﾌﾞﾙ"/>
      <sheetName val="기계"/>
      <sheetName val="내역서_"/>
      <sheetName val="KH-200"/>
      <sheetName val="LAI_-_LO"/>
      <sheetName val="TO_KHAI_CHI_TIET"/>
      <sheetName val="THUE_PII"/>
      <sheetName val="THUE_PIII"/>
      <sheetName val="Architecture_Work"/>
      <sheetName val="HRSG_PRINT"/>
      <sheetName val="PO_Contabilizado_31-12-04"/>
      <sheetName val="4_주별물량Table"/>
      <sheetName val="w't_table"/>
      <sheetName val="QUYET_TOAN_THUE_TNDN"/>
      <sheetName val="BANG_CAN_DOI_RUT_GON"/>
      <sheetName val="BANG_CAN_DOI"/>
      <sheetName val="NHAT_KY_CHI_TIEN"/>
      <sheetName val="LAI_LO"/>
      <sheetName val="TO_KHAI_THUE_DT_-TNDN-_CP"/>
      <sheetName val="QUYET_TOAN_THUE-_CAC_KHOAN"/>
      <sheetName val="GIA_THANH"/>
      <sheetName val="BAI_DUNG_"/>
      <sheetName val="BIA_NAM"/>
      <sheetName val="TM_BAO_CAO"/>
      <sheetName val="기계锼"/>
      <sheetName val="기계灼"/>
      <sheetName val="D_&amp;_B_Summary"/>
      <sheetName val="Summary_Sheets"/>
      <sheetName val="Data_-_Codes"/>
      <sheetName val="CAL_"/>
      <sheetName val="Resumen_Prestamos"/>
      <sheetName val="Cable_Data_CP51"/>
      <sheetName val="공사비_내역_(가)"/>
      <sheetName val="_Est_"/>
      <sheetName val="&lt;&lt;380V&gt;&gt;_"/>
      <sheetName val="2_2_띠장의_설계"/>
      <sheetName val="Price_Sheet"/>
      <sheetName val="ACTDATA"/>
      <sheetName val="Macro"/>
      <sheetName val="Taux"/>
      <sheetName val="Repo Date"/>
      <sheetName val="Insulation_Utl_Off"/>
      <sheetName val="Note_Piping"/>
      <sheetName val="eq_data"/>
      <sheetName val="입찰내역 발주처 양식"/>
      <sheetName val="cashflow"/>
      <sheetName val="输煤冲洗水泵房"/>
      <sheetName val="sum(D)"/>
      <sheetName val="MTO"/>
      <sheetName val="Q5434 EQ LIST"/>
      <sheetName val="motor power"/>
      <sheetName val="EX-RATE"/>
      <sheetName val="THDGÄ"/>
      <sheetName val="THDG5"/>
      <sheetName val="THDG$"/>
      <sheetName val="THDG´"/>
      <sheetName val="THDG¤"/>
      <sheetName val="THDGt"/>
      <sheetName val="THDG_x0004_"/>
      <sheetName val="THDG_x0014_"/>
      <sheetName val="THDGd"/>
      <sheetName val="THDGÔ"/>
      <sheetName val="THDG"/>
      <sheetName val="THDG"/>
      <sheetName val="LME-Cu"/>
      <sheetName val="인원"/>
      <sheetName val="Macro(ST)"/>
      <sheetName val="Macro(AT)"/>
      <sheetName val="A1 Thru A11- LUMP SUM CONSTR"/>
      <sheetName val="Process Piping"/>
      <sheetName val="Insulation"/>
      <sheetName val="OCT.FDN"/>
      <sheetName val="33628-Rev. A"/>
      <sheetName val="기계㔀቎"/>
      <sheetName val="spec"/>
      <sheetName val="program"/>
      <sheetName val="studbolt no."/>
      <sheetName val="studbolt size"/>
      <sheetName val="item sort no"/>
      <sheetName val="CONSTRUCTION"/>
      <sheetName val="뜃맟뭁돽띿ᘀ᨜԰_x0000_缀_x0000__x0000_"/>
      <sheetName val="일위대가표"/>
      <sheetName val="cd_x0001_viaK0-T6"/>
      <sheetName val="analiz(exc. VAT )"/>
      <sheetName val="cong_bien_t102"/>
      <sheetName val="luong_t9_2"/>
      <sheetName val="bb_t92"/>
      <sheetName val="KL_XL20002"/>
      <sheetName val="Chiet_tinh2"/>
      <sheetName val="Van_chuyen2"/>
      <sheetName val="THKP_(2)2"/>
      <sheetName val="T_Bi2"/>
      <sheetName val="Thiet_ke2"/>
      <sheetName val="K_luong2"/>
      <sheetName val="TT_L22"/>
      <sheetName val="TT_L12"/>
      <sheetName val="Thue_Ngoai2"/>
      <sheetName val="Dong_Dau2"/>
      <sheetName val="Dong_Dau_(2)2"/>
      <sheetName val="Sau_dong2"/>
      <sheetName val="Ma_xa2"/>
      <sheetName val="My_dinh2"/>
      <sheetName val="Tong_cong2"/>
      <sheetName val="Chi_tiet_-_Dv_lap2"/>
      <sheetName val="TH_KHTC2"/>
      <sheetName val="Gia_VL2"/>
      <sheetName val="Bang_gia_ca_may2"/>
      <sheetName val="Bang_luong_CB2"/>
      <sheetName val="Bang_P_tich_CT2"/>
      <sheetName val="D_toan_chi_tiet2"/>
      <sheetName val="Bang_TH_Dtoan2"/>
      <sheetName val="LUAN_CHUYEN2"/>
      <sheetName val="KE_QUY2"/>
      <sheetName val="LUONGGIAN_TIEP2"/>
      <sheetName val="VAY_VON2"/>
      <sheetName val="O_THAO2"/>
      <sheetName val="Q_TRUNG2"/>
      <sheetName val="Y_THANH2"/>
      <sheetName val="Sheet2_(2)2"/>
      <sheetName val="KH_2003_(moi_max)2"/>
      <sheetName val="Interim_payment2"/>
      <sheetName val="Bid_Sum2"/>
      <sheetName val="Item_B2"/>
      <sheetName val="Dg_A2"/>
      <sheetName val="Dg_B&amp;C2"/>
      <sheetName val="Material_at_site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CDSL_(2)2"/>
      <sheetName val="__2"/>
      <sheetName val="san_vuon2"/>
      <sheetName val="khu_phu_tro2"/>
      <sheetName val="Thuyet_minh2"/>
      <sheetName val="be_tong2"/>
      <sheetName val="Tong_hop_thep2"/>
      <sheetName val="phan_tich_DG2"/>
      <sheetName val="gia_vat_lieu2"/>
      <sheetName val="gia_xe_may2"/>
      <sheetName val="gia_nhan_cong2"/>
      <sheetName val="BCC_(2)2"/>
      <sheetName val="Bao_cao2"/>
      <sheetName val="Bao_cao_22"/>
      <sheetName val="Khoi_luong2"/>
      <sheetName val="Khoi_luong_mat2"/>
      <sheetName val="Bang_ke2"/>
      <sheetName val="T_HopKL2"/>
      <sheetName val="S_Luong2"/>
      <sheetName val="D_Dap2"/>
      <sheetName val="Q_Toan2"/>
      <sheetName val="Phan_tich_chi_phi2"/>
      <sheetName val="Chi_phi_nen_theo_BVTC2"/>
      <sheetName val="nhan_cong_phu2"/>
      <sheetName val="nhan_cong_Hung2"/>
      <sheetName val="Nhan_cong2"/>
      <sheetName val="Khoi_luong_nen_theo_BVTC2"/>
      <sheetName val="cap_cho_cac_DT2"/>
      <sheetName val="Ung_-_hoan2"/>
      <sheetName val="CP_may2"/>
      <sheetName val="Phu_luc2"/>
      <sheetName val="Gia_trÞ2"/>
      <sheetName val="DS_them_luong_qui_4-20022"/>
      <sheetName val="Phuc_loi_2-9-022"/>
      <sheetName val="Thuong_nhan_dip_21-12-022"/>
      <sheetName val="Thuong_dip_nhan_danh_hieu_AHL§2"/>
      <sheetName val="Thang_luong_thu_13_nam_20022"/>
      <sheetName val="Luong_SX#_dip_Tet_Qui_Mui(dong2"/>
      <sheetName val="CT_Duong2"/>
      <sheetName val="D_gia2"/>
      <sheetName val="T_hop2"/>
      <sheetName val="CtP_tro2"/>
      <sheetName val="Nha_moi2"/>
      <sheetName val="TT-T_Tron_So_22"/>
      <sheetName val="Ct_Dam_2"/>
      <sheetName val="Ct_Duoi2"/>
      <sheetName val="Ct_Tren2"/>
      <sheetName val="D_giaMay2"/>
      <sheetName val="26+180-400_22"/>
      <sheetName val="26+180_Sub12"/>
      <sheetName val="26+180_Sub42"/>
      <sheetName val="26+180-400_5(k95)2"/>
      <sheetName val="26+400-620_3(k95)2"/>
      <sheetName val="26+400-640_1(k95)2"/>
      <sheetName val="26+960-27+150_92"/>
      <sheetName val="26+960-27+150_102"/>
      <sheetName val="26+960-27+150_112"/>
      <sheetName val="26+960-27+150_122"/>
      <sheetName val="26+960-27+150_5(k95)2"/>
      <sheetName val="26+960-27+150_4(k95)2"/>
      <sheetName val="26+960-27+150_1(k95)2"/>
      <sheetName val="27+500-700_5(k95)2"/>
      <sheetName val="27+500-700_4(k95)2"/>
      <sheetName val="27+500-700_3(k95)2"/>
      <sheetName val="27+500-700_1(k95)2"/>
      <sheetName val="27+740-920_3(k95)2"/>
      <sheetName val="27+740-920_212"/>
      <sheetName val="27+920-28+040_6,72"/>
      <sheetName val="27+920-28+040_102"/>
      <sheetName val="27+920-28+160_Su32"/>
      <sheetName val="28+160-28+420_5K952"/>
      <sheetName val="28+430-657_72"/>
      <sheetName val="Km28+430-657_82"/>
      <sheetName val="28+430-657_92"/>
      <sheetName val="28+430-667_102"/>
      <sheetName val="28+430-657_112"/>
      <sheetName val="28+430-657_4k952"/>
      <sheetName val="28+500-657_182"/>
      <sheetName val="28+520-657_192"/>
      <sheetName val="C_TIEU2"/>
      <sheetName val="T_Luong2"/>
      <sheetName val="T_HAO2"/>
      <sheetName val="DT_TUYEN2"/>
      <sheetName val="DT_GIA2"/>
      <sheetName val="KHDT_(2)2"/>
      <sheetName val="CL_2"/>
      <sheetName val="KQ_(2)2"/>
      <sheetName val="Quang_Tri2"/>
      <sheetName val="Da_Nang2"/>
      <sheetName val="Quang_Nam2"/>
      <sheetName val="Quang_Ngai2"/>
      <sheetName val="TH_DH-QN2"/>
      <sheetName val="KP_HD2"/>
      <sheetName val="DB_HD2"/>
      <sheetName val="vat_tu2"/>
      <sheetName val="Thep_2"/>
      <sheetName val="Chi_tiet_Khoi_luong2"/>
      <sheetName val="TH_khoi_luong2"/>
      <sheetName val="Chiet_tinh_vat_lieu_2"/>
      <sheetName val="TH_KL_VL2"/>
      <sheetName val="AC_PC2"/>
      <sheetName val="TAI_TRONG2"/>
      <sheetName val="NOI_LUC2"/>
      <sheetName val="TINH_DUYET_THTT_CHINH2"/>
      <sheetName val="TDUYET_THTT_PHU2"/>
      <sheetName val="TINH_DAO_DONG_VA_DO_VONG2"/>
      <sheetName val="TINH_NEO2"/>
      <sheetName val="tong_hop_thanh_toan_thue2"/>
      <sheetName val="bang_ke_nop_thue2"/>
      <sheetName val="Tonh_hop_chi_phi2"/>
      <sheetName val="BK_chi_phi2"/>
      <sheetName val="KTra_DS_va_thue_GTGT2"/>
      <sheetName val="Kiãøm_tra_DS_thue_GTGT2"/>
      <sheetName val="XUAT(gia_von)2"/>
      <sheetName val="Xuat_(gia_ban)2"/>
      <sheetName val="Dchinh_TH_N-X-T2"/>
      <sheetName val="Tong_hop_N-X-T2"/>
      <sheetName val="thue_TH2"/>
      <sheetName val="tong_hop_20012"/>
      <sheetName val="qUYET_TOAN_THUE2"/>
      <sheetName val="BU_CTPH2"/>
      <sheetName val="BU_tran3+360_222"/>
      <sheetName val="Tran3+360_222"/>
      <sheetName val="BU_tran2+386_42"/>
      <sheetName val="Tran2+386_42"/>
      <sheetName val="DTcong_4-52"/>
      <sheetName val="Bu_1-22"/>
      <sheetName val="Bu_12-132"/>
      <sheetName val="DTcong_12-132"/>
      <sheetName val="DT_cong13-13+2"/>
      <sheetName val="BU-_nhanh2"/>
      <sheetName val="dtcong_nh1-22"/>
      <sheetName val="dtcong_nh0-12"/>
      <sheetName val="BU_11-122"/>
      <sheetName val="DTcong_11-122"/>
      <sheetName val="Pr-_CC2"/>
      <sheetName val="MD_3-42"/>
      <sheetName val="ND_3-42"/>
      <sheetName val="MD_1-22"/>
      <sheetName val="ND_1-22"/>
      <sheetName val="MD_0-12"/>
      <sheetName val="ND_0-12"/>
      <sheetName val="KL_tong2"/>
      <sheetName val="TH_(T1-6)2"/>
      <sheetName val="_NL2"/>
      <sheetName val="_NL_(2)2"/>
      <sheetName val="CDTHCT_(3)2"/>
      <sheetName val="thkl_(2)2"/>
      <sheetName val="long_tec2"/>
      <sheetName val="cd_viaK0-T62"/>
      <sheetName val="cdvia_T6-Tc242"/>
      <sheetName val="cdvia_Tc24-T462"/>
      <sheetName val="cd_btnL2k0+361-T192"/>
      <sheetName val="CT_xa2"/>
      <sheetName val="CDTHU_CHI_T12"/>
      <sheetName val="THUCHI_22"/>
      <sheetName val="THU_CHI32"/>
      <sheetName val="THU_CHI_42"/>
      <sheetName val="THU_CHI52"/>
      <sheetName val="THU_CHI_62"/>
      <sheetName val="TU_CHI_72"/>
      <sheetName val="THU_CHI92"/>
      <sheetName val="THU_CHI_82"/>
      <sheetName val="THU_CHI_102"/>
      <sheetName val="THU_CHI_112"/>
      <sheetName val="THU_CHI_122"/>
      <sheetName val="Xep_hang_2012"/>
      <sheetName val="toan_Cty2"/>
      <sheetName val="Cong_ty2"/>
      <sheetName val="XN_22"/>
      <sheetName val="XN_ong_CHi2"/>
      <sheetName val="N_XDCT&amp;_XKLD2"/>
      <sheetName val="CN_HCM2"/>
      <sheetName val="TT_XKLD(Nhan)2"/>
      <sheetName val="Ong_Hong2"/>
      <sheetName val="CN_hung_yen2"/>
      <sheetName val="Dong_nai2"/>
      <sheetName val="K249_K982"/>
      <sheetName val="K249_K98_(2)2"/>
      <sheetName val="K251_K982"/>
      <sheetName val="K251_SBase2"/>
      <sheetName val="K251_AC2"/>
      <sheetName val="K252_K982"/>
      <sheetName val="K252_SBase2"/>
      <sheetName val="K252_AC2"/>
      <sheetName val="K253_K982"/>
      <sheetName val="K253_Subbase2"/>
      <sheetName val="K253_Base_2"/>
      <sheetName val="K253_SBase2"/>
      <sheetName val="K253_AC2"/>
      <sheetName val="K255_SBase2"/>
      <sheetName val="K259_K982"/>
      <sheetName val="K259_Subbase2"/>
      <sheetName val="K259_Base_2"/>
      <sheetName val="K259_AC2"/>
      <sheetName val="K260_K982"/>
      <sheetName val="K260_Subbase2"/>
      <sheetName val="K260_Base2"/>
      <sheetName val="K260_AC2"/>
      <sheetName val="K261_K982"/>
      <sheetName val="K261_Base2"/>
      <sheetName val="K261_AC2"/>
      <sheetName val="KL_Tram_Cty2"/>
      <sheetName val="Gam_may_Cty2"/>
      <sheetName val="KL_tram_KH2"/>
      <sheetName val="Gam_may_KH2"/>
      <sheetName val="Cach_dien2"/>
      <sheetName val="Mang_tai2"/>
      <sheetName val="KL_DDK2"/>
      <sheetName val="Mang_tai_DDK2"/>
      <sheetName val="KL_DDK0,42"/>
      <sheetName val="TT_Ky_thuat2"/>
      <sheetName val="CT_moi2"/>
      <sheetName val="Tu_dien2"/>
      <sheetName val="May_cat2"/>
      <sheetName val="Dao_Cly2"/>
      <sheetName val="Dao_Ptai2"/>
      <sheetName val="Tu_RMU2"/>
      <sheetName val="C_set2"/>
      <sheetName val="Sco_Cap2"/>
      <sheetName val="Sco_TB2"/>
      <sheetName val="TN_tram2"/>
      <sheetName val="TN_C_set2"/>
      <sheetName val="TN_TD_DDay2"/>
      <sheetName val="Phan_chung2"/>
      <sheetName val="cong_Q22"/>
      <sheetName val="T_U_luong_Q12"/>
      <sheetName val="T_U_luong_Q22"/>
      <sheetName val="T_U_luong_Q32"/>
      <sheetName val="Quyet_toan2"/>
      <sheetName val="Thu_hoi2"/>
      <sheetName val="Lai_vay2"/>
      <sheetName val="Tien_vay2"/>
      <sheetName val="Cong_no2"/>
      <sheetName val="Cop_pha2"/>
      <sheetName val="Gia_DAN2"/>
      <sheetName val="Phu_luc_HD2"/>
      <sheetName val="Gia_du_thau2"/>
      <sheetName val="Ca_xe2"/>
      <sheetName val="Dc_Dau2"/>
      <sheetName val="_o_to_Hien_82"/>
      <sheetName val="_o_to_Hien92"/>
      <sheetName val="_o_to_Hien102"/>
      <sheetName val="_o_to_Hien112"/>
      <sheetName val="_o_to_Hien12)2"/>
      <sheetName val="_o_to_Hien13"/>
      <sheetName val="_o_to_Hien22"/>
      <sheetName val="_o_to_Hien32"/>
      <sheetName val="_o_to_Hien42"/>
      <sheetName val="_o_to_Hien52"/>
      <sheetName val="_o_to_Phong_82"/>
      <sheetName val="_o_to_Phong92"/>
      <sheetName val="_o_to_Phong102"/>
      <sheetName val="_o_to_Phong112"/>
      <sheetName val="_o_to_Phong12)2"/>
      <sheetName val="_o_to_Phong13"/>
      <sheetName val="_o_to_Phong22"/>
      <sheetName val="_o_to_Phong32"/>
      <sheetName val="_o_to_Phong42"/>
      <sheetName val="_o_to_Phong52"/>
      <sheetName val="_o_to_Dung_8_2"/>
      <sheetName val="_D_tt_dau82"/>
      <sheetName val="_o_to_Dung_92"/>
      <sheetName val="_D9_tt_dau2"/>
      <sheetName val="_D10_tt_dau2"/>
      <sheetName val="_o_to_Dung_102"/>
      <sheetName val="_o_to_Dung_112"/>
      <sheetName val="_o_to_Dung_12)2"/>
      <sheetName val="_o_to_Dung_13"/>
      <sheetName val="_o_to_Dung22"/>
      <sheetName val="_o_to_Dung32"/>
      <sheetName val="_o_to_Dung42"/>
      <sheetName val="_o_totrongT10-122"/>
      <sheetName val="_o_totrongT22"/>
      <sheetName val="_o_totrungT10-122"/>
      <sheetName val="_o_toMinhT10-12_2"/>
      <sheetName val="_o_toMinhT22"/>
      <sheetName val="_o_toTrieuT10-12__2"/>
      <sheetName val="Luong_8_SP2"/>
      <sheetName val="Luong_9_SP_2"/>
      <sheetName val="Luong_10_SP_2"/>
      <sheetName val="Luong_11_SP_2"/>
      <sheetName val="Luong_12_SP2"/>
      <sheetName val="Luong_1_SP12"/>
      <sheetName val="Luong_2_SP22"/>
      <sheetName val="Luong_3_SP32"/>
      <sheetName val="Luong_4_SP42"/>
      <sheetName val="Luong_4_SP52"/>
      <sheetName val="KL_VL2"/>
      <sheetName val="QT_9-62"/>
      <sheetName val="Thuong_luu_HB2"/>
      <sheetName val="QT_Ky_T2"/>
      <sheetName val="bc_vt_TON_BAI2"/>
      <sheetName val="QT_Duoc_(Hai)2"/>
      <sheetName val="sent_to2"/>
      <sheetName val="KLTong_hop2"/>
      <sheetName val="Lan_can2"/>
      <sheetName val="Ranh_doc_(2)2"/>
      <sheetName val="Ranh_doc2"/>
      <sheetName val="Coc_tieu2"/>
      <sheetName val="Bien_bao2"/>
      <sheetName val="Nan_tuyen2"/>
      <sheetName val="Lan_12"/>
      <sheetName val="Lan__22"/>
      <sheetName val="Lan_32"/>
      <sheetName val="Gia_tri2"/>
      <sheetName val="Lan_52"/>
      <sheetName val="Cong_hop2"/>
      <sheetName val="kldukien_(107)2"/>
      <sheetName val="qui1_(2)2"/>
      <sheetName val="cap_so_lan_22"/>
      <sheetName val="cap_so_BHXH2"/>
      <sheetName val="tru_tien2"/>
      <sheetName val="yt_q22"/>
      <sheetName val="c45_t32"/>
      <sheetName val="c45_t62"/>
      <sheetName val="BHYT_Q3_20032"/>
      <sheetName val="C45_t72"/>
      <sheetName val="C47-t07_20032"/>
      <sheetName val="C45_t82"/>
      <sheetName val="C47-t08_20032"/>
      <sheetName val="C45_t092"/>
      <sheetName val="C47-t09_20032"/>
      <sheetName val="C47_T122"/>
      <sheetName val="BHYT_Q4-20032"/>
      <sheetName val="C45_T102"/>
      <sheetName val="binh_do2"/>
      <sheetName val="cot_lieu2"/>
      <sheetName val="van_khuon2"/>
      <sheetName val="CT_BT2"/>
      <sheetName val="lay_mau2"/>
      <sheetName val="mat_ngoai_goi2"/>
      <sheetName val="coc_tram-bt2"/>
      <sheetName val="QT_Duoc_(Hai)1"/>
      <sheetName val="cong_bien_t103"/>
      <sheetName val="luong_t9_3"/>
      <sheetName val="bb_t93"/>
      <sheetName val="KL_XL20003"/>
      <sheetName val="Chiet_tinh3"/>
      <sheetName val="Van_chuyen3"/>
      <sheetName val="THKP_(2)3"/>
      <sheetName val="T_Bi3"/>
      <sheetName val="Thiet_ke3"/>
      <sheetName val="K_luong3"/>
      <sheetName val="TT_L23"/>
      <sheetName val="TT_L13"/>
      <sheetName val="Thue_Ngoai3"/>
      <sheetName val="Dong_Dau3"/>
      <sheetName val="Dong_Dau_(2)3"/>
      <sheetName val="Sau_dong3"/>
      <sheetName val="Ma_xa3"/>
      <sheetName val="My_dinh3"/>
      <sheetName val="Tong_cong3"/>
      <sheetName val="Chi_tiet_-_Dv_lap3"/>
      <sheetName val="TH_KHTC3"/>
      <sheetName val="Gia_VL3"/>
      <sheetName val="Bang_gia_ca_may3"/>
      <sheetName val="Bang_luong_CB3"/>
      <sheetName val="Bang_P_tich_CT3"/>
      <sheetName val="D_toan_chi_tiet3"/>
      <sheetName val="Bang_TH_Dtoan3"/>
      <sheetName val="LUAN_CHUYEN3"/>
      <sheetName val="KE_QUY3"/>
      <sheetName val="LUONGGIAN_TIEP3"/>
      <sheetName val="VAY_VON3"/>
      <sheetName val="O_THAO3"/>
      <sheetName val="Q_TRUNG3"/>
      <sheetName val="Y_THANH3"/>
      <sheetName val="Sheet2_(2)3"/>
      <sheetName val="KH_2003_(moi_max)3"/>
      <sheetName val="Interim_payment3"/>
      <sheetName val="Bid_Sum3"/>
      <sheetName val="Item_B3"/>
      <sheetName val="Dg_A3"/>
      <sheetName val="Dg_B&amp;C3"/>
      <sheetName val="Material_at_site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CDSL_(2)3"/>
      <sheetName val="__3"/>
      <sheetName val="san_vuon3"/>
      <sheetName val="khu_phu_tro3"/>
      <sheetName val="Thuyet_minh3"/>
      <sheetName val="be_tong3"/>
      <sheetName val="Tong_hop_thep3"/>
      <sheetName val="phan_tich_DG3"/>
      <sheetName val="gia_vat_lieu3"/>
      <sheetName val="gia_xe_may3"/>
      <sheetName val="gia_nhan_cong3"/>
      <sheetName val="BCC_(2)3"/>
      <sheetName val="Bao_cao3"/>
      <sheetName val="Bao_cao_23"/>
      <sheetName val="Khoi_luong3"/>
      <sheetName val="Khoi_luong_mat3"/>
      <sheetName val="Bang_ke3"/>
      <sheetName val="T_HopKL3"/>
      <sheetName val="S_Luong3"/>
      <sheetName val="D_Dap3"/>
      <sheetName val="Q_Toan3"/>
      <sheetName val="Phan_tich_chi_phi3"/>
      <sheetName val="Chi_phi_nen_theo_BVTC3"/>
      <sheetName val="nhan_cong_phu3"/>
      <sheetName val="nhan_cong_Hung3"/>
      <sheetName val="Nhan_cong3"/>
      <sheetName val="Khoi_luong_nen_theo_BVTC3"/>
      <sheetName val="cap_cho_cac_DT3"/>
      <sheetName val="Ung_-_hoan3"/>
      <sheetName val="CP_may3"/>
      <sheetName val="Phu_luc3"/>
      <sheetName val="Gia_trÞ3"/>
      <sheetName val="DS_them_luong_qui_4-20023"/>
      <sheetName val="Phuc_loi_2-9-023"/>
      <sheetName val="Thuong_nhan_dip_21-12-023"/>
      <sheetName val="Thuong_dip_nhan_danh_hieu_AHL§3"/>
      <sheetName val="Thang_luong_thu_13_nam_20023"/>
      <sheetName val="Luong_SX#_dip_Tet_Qui_Mui(dong3"/>
      <sheetName val="CT_Duong3"/>
      <sheetName val="D_gia3"/>
      <sheetName val="T_hop3"/>
      <sheetName val="CtP_tro3"/>
      <sheetName val="Nha_moi3"/>
      <sheetName val="TT-T_Tron_So_23"/>
      <sheetName val="Ct_Dam_3"/>
      <sheetName val="Ct_Duoi3"/>
      <sheetName val="Ct_Tren3"/>
      <sheetName val="D_giaMay3"/>
      <sheetName val="26+180-400_23"/>
      <sheetName val="26+180_Sub13"/>
      <sheetName val="26+180_Sub43"/>
      <sheetName val="26+180-400_5(k95)3"/>
      <sheetName val="26+400-620_3(k95)3"/>
      <sheetName val="26+400-640_1(k95)3"/>
      <sheetName val="26+960-27+150_93"/>
      <sheetName val="26+960-27+150_103"/>
      <sheetName val="26+960-27+150_113"/>
      <sheetName val="26+960-27+150_123"/>
      <sheetName val="26+960-27+150_5(k95)3"/>
      <sheetName val="26+960-27+150_4(k95)3"/>
      <sheetName val="26+960-27+150_1(k95)3"/>
      <sheetName val="27+500-700_5(k95)3"/>
      <sheetName val="27+500-700_4(k95)3"/>
      <sheetName val="27+500-700_3(k95)3"/>
      <sheetName val="27+500-700_1(k95)3"/>
      <sheetName val="27+740-920_3(k95)3"/>
      <sheetName val="27+740-920_213"/>
      <sheetName val="27+920-28+040_6,73"/>
      <sheetName val="27+920-28+040_103"/>
      <sheetName val="27+920-28+160_Su33"/>
      <sheetName val="28+160-28+420_5K953"/>
      <sheetName val="28+430-657_73"/>
      <sheetName val="Km28+430-657_83"/>
      <sheetName val="28+430-657_93"/>
      <sheetName val="28+430-667_103"/>
      <sheetName val="28+430-657_113"/>
      <sheetName val="28+430-657_4k953"/>
      <sheetName val="28+500-657_183"/>
      <sheetName val="28+520-657_193"/>
      <sheetName val="C_TIEU3"/>
      <sheetName val="T_Luong3"/>
      <sheetName val="T_HAO3"/>
      <sheetName val="DT_TUYEN3"/>
      <sheetName val="DT_GIA3"/>
      <sheetName val="KHDT_(2)3"/>
      <sheetName val="CL_3"/>
      <sheetName val="KQ_(2)3"/>
      <sheetName val="Quang_Tri3"/>
      <sheetName val="Da_Nang3"/>
      <sheetName val="Quang_Nam3"/>
      <sheetName val="Quang_Ngai3"/>
      <sheetName val="TH_DH-QN3"/>
      <sheetName val="KP_HD3"/>
      <sheetName val="DB_HD3"/>
      <sheetName val="vat_tu3"/>
      <sheetName val="Thep_3"/>
      <sheetName val="Chi_tiet_Khoi_luong3"/>
      <sheetName val="TH_khoi_luong3"/>
      <sheetName val="Chiet_tinh_vat_lieu_3"/>
      <sheetName val="TH_KL_VL3"/>
      <sheetName val="AC_PC3"/>
      <sheetName val="TAI_TRONG3"/>
      <sheetName val="NOI_LUC3"/>
      <sheetName val="TINH_DUYET_THTT_CHINH3"/>
      <sheetName val="TDUYET_THTT_PHU3"/>
      <sheetName val="TINH_DAO_DONG_VA_DO_VONG3"/>
      <sheetName val="TINH_NEO3"/>
      <sheetName val="tong_hop_thanh_toan_thue3"/>
      <sheetName val="bang_ke_nop_thue3"/>
      <sheetName val="Tonh_hop_chi_phi3"/>
      <sheetName val="BK_chi_phi3"/>
      <sheetName val="KTra_DS_va_thue_GTGT3"/>
      <sheetName val="Kiãøm_tra_DS_thue_GTGT3"/>
      <sheetName val="XUAT(gia_von)3"/>
      <sheetName val="Xuat_(gia_ban)3"/>
      <sheetName val="Dchinh_TH_N-X-T3"/>
      <sheetName val="Tong_hop_N-X-T3"/>
      <sheetName val="thue_TH3"/>
      <sheetName val="tong_hop_20013"/>
      <sheetName val="qUYET_TOAN_THUE3"/>
      <sheetName val="BU_CTPH3"/>
      <sheetName val="BU_tran3+360_223"/>
      <sheetName val="Tran3+360_223"/>
      <sheetName val="BU_tran2+386_43"/>
      <sheetName val="Tran2+386_43"/>
      <sheetName val="DTcong_4-53"/>
      <sheetName val="Bu_1-23"/>
      <sheetName val="Bu_12-133"/>
      <sheetName val="DTcong_12-133"/>
      <sheetName val="DT_cong13-13+3"/>
      <sheetName val="BU-_nhanh3"/>
      <sheetName val="dtcong_nh1-23"/>
      <sheetName val="dtcong_nh0-13"/>
      <sheetName val="BU_11-123"/>
      <sheetName val="DTcong_11-123"/>
      <sheetName val="Pr-_CC3"/>
      <sheetName val="MD_3-43"/>
      <sheetName val="ND_3-43"/>
      <sheetName val="MD_1-23"/>
      <sheetName val="ND_1-23"/>
      <sheetName val="MD_0-13"/>
      <sheetName val="ND_0-13"/>
      <sheetName val="KL_tong3"/>
      <sheetName val="TH_(T1-6)3"/>
      <sheetName val="_NL3"/>
      <sheetName val="_NL_(2)3"/>
      <sheetName val="CDTHCT_(3)3"/>
      <sheetName val="thkl_(2)3"/>
      <sheetName val="long_tec3"/>
      <sheetName val="cd_viaK0-T63"/>
      <sheetName val="cdvia_T6-Tc243"/>
      <sheetName val="cdvia_Tc24-T463"/>
      <sheetName val="cd_btnL2k0+361-T193"/>
      <sheetName val="CT_xa3"/>
      <sheetName val="CDTHU_CHI_T13"/>
      <sheetName val="THUCHI_23"/>
      <sheetName val="THU_CHI33"/>
      <sheetName val="THU_CHI_43"/>
      <sheetName val="THU_CHI53"/>
      <sheetName val="THU_CHI_63"/>
      <sheetName val="TU_CHI_73"/>
      <sheetName val="THU_CHI93"/>
      <sheetName val="THU_CHI_83"/>
      <sheetName val="THU_CHI_103"/>
      <sheetName val="THU_CHI_113"/>
      <sheetName val="THU_CHI_123"/>
      <sheetName val="Xep_hang_2013"/>
      <sheetName val="toan_Cty3"/>
      <sheetName val="Cong_ty3"/>
      <sheetName val="XN_23"/>
      <sheetName val="XN_ong_CHi3"/>
      <sheetName val="N_XDCT&amp;_XKLD3"/>
      <sheetName val="CN_HCM3"/>
      <sheetName val="TT_XKLD(Nhan)3"/>
      <sheetName val="Ong_Hong3"/>
      <sheetName val="CN_hung_yen3"/>
      <sheetName val="Dong_nai3"/>
      <sheetName val="K249_K983"/>
      <sheetName val="K249_K98_(2)3"/>
      <sheetName val="K251_K983"/>
      <sheetName val="K251_SBase3"/>
      <sheetName val="K251_AC3"/>
      <sheetName val="K252_K983"/>
      <sheetName val="K252_SBase3"/>
      <sheetName val="K252_AC3"/>
      <sheetName val="K253_K983"/>
      <sheetName val="K253_Subbase3"/>
      <sheetName val="K253_Base_3"/>
      <sheetName val="K253_SBase3"/>
      <sheetName val="K253_AC3"/>
      <sheetName val="K255_SBase3"/>
      <sheetName val="K259_K983"/>
      <sheetName val="K259_Subbase3"/>
      <sheetName val="K259_Base_3"/>
      <sheetName val="K259_AC3"/>
      <sheetName val="K260_K983"/>
      <sheetName val="K260_Subbase3"/>
      <sheetName val="K260_Base3"/>
      <sheetName val="K260_AC3"/>
      <sheetName val="K261_K983"/>
      <sheetName val="K261_Base3"/>
      <sheetName val="K261_AC3"/>
      <sheetName val="KL_Tram_Cty3"/>
      <sheetName val="Gam_may_Cty3"/>
      <sheetName val="KL_tram_KH3"/>
      <sheetName val="Gam_may_KH3"/>
      <sheetName val="Cach_dien3"/>
      <sheetName val="Mang_tai3"/>
      <sheetName val="KL_DDK3"/>
      <sheetName val="Mang_tai_DDK3"/>
      <sheetName val="KL_DDK0,43"/>
      <sheetName val="TT_Ky_thuat3"/>
      <sheetName val="CT_moi3"/>
      <sheetName val="Tu_dien3"/>
      <sheetName val="May_cat3"/>
      <sheetName val="Dao_Cly3"/>
      <sheetName val="Dao_Ptai3"/>
      <sheetName val="Tu_RMU3"/>
      <sheetName val="C_set3"/>
      <sheetName val="Sco_Cap3"/>
      <sheetName val="Sco_TB3"/>
      <sheetName val="TN_tram3"/>
      <sheetName val="TN_C_set3"/>
      <sheetName val="TN_TD_DDay3"/>
      <sheetName val="Phan_chung3"/>
      <sheetName val="cong_Q23"/>
      <sheetName val="T_U_luong_Q13"/>
      <sheetName val="T_U_luong_Q23"/>
      <sheetName val="T_U_luong_Q33"/>
      <sheetName val="Quyet_toan3"/>
      <sheetName val="Thu_hoi3"/>
      <sheetName val="Lai_vay3"/>
      <sheetName val="Tien_vay3"/>
      <sheetName val="Cong_no3"/>
      <sheetName val="Cop_pha3"/>
      <sheetName val="Gia_DAN3"/>
      <sheetName val="Phu_luc_HD3"/>
      <sheetName val="Gia_du_thau3"/>
      <sheetName val="Ca_xe3"/>
      <sheetName val="Dc_Dau3"/>
      <sheetName val="_o_to_Hien_83"/>
      <sheetName val="_o_to_Hien93"/>
      <sheetName val="_o_to_Hien103"/>
      <sheetName val="_o_to_Hien113"/>
      <sheetName val="_o_to_Hien12)3"/>
      <sheetName val="_o_to_Hien14"/>
      <sheetName val="_o_to_Hien23"/>
      <sheetName val="_o_to_Hien33"/>
      <sheetName val="_o_to_Hien43"/>
      <sheetName val="_o_to_Hien53"/>
      <sheetName val="_o_to_Phong_83"/>
      <sheetName val="_o_to_Phong93"/>
      <sheetName val="_o_to_Phong103"/>
      <sheetName val="_o_to_Phong113"/>
      <sheetName val="_o_to_Phong12)3"/>
      <sheetName val="_o_to_Phong14"/>
      <sheetName val="_o_to_Phong23"/>
      <sheetName val="_o_to_Phong33"/>
      <sheetName val="_o_to_Phong43"/>
      <sheetName val="_o_to_Phong53"/>
      <sheetName val="_o_to_Dung_8_3"/>
      <sheetName val="_D_tt_dau83"/>
      <sheetName val="_o_to_Dung_93"/>
      <sheetName val="_D9_tt_dau3"/>
      <sheetName val="_D10_tt_dau3"/>
      <sheetName val="_o_to_Dung_103"/>
      <sheetName val="_o_to_Dung_113"/>
      <sheetName val="_o_to_Dung_12)3"/>
      <sheetName val="_o_to_Dung_14"/>
      <sheetName val="_o_to_Dung23"/>
      <sheetName val="_o_to_Dung33"/>
      <sheetName val="_o_to_Dung43"/>
      <sheetName val="_o_totrongT10-123"/>
      <sheetName val="_o_totrongT23"/>
      <sheetName val="_o_totrungT10-123"/>
      <sheetName val="_o_toMinhT10-12_3"/>
      <sheetName val="_o_toMinhT23"/>
      <sheetName val="_o_toTrieuT10-12__3"/>
      <sheetName val="Luong_8_SP3"/>
      <sheetName val="Luong_9_SP_3"/>
      <sheetName val="Luong_10_SP_3"/>
      <sheetName val="Luong_11_SP_3"/>
      <sheetName val="Luong_12_SP3"/>
      <sheetName val="Luong_1_SP13"/>
      <sheetName val="Luong_2_SP23"/>
      <sheetName val="Luong_3_SP33"/>
      <sheetName val="Luong_4_SP43"/>
      <sheetName val="Luong_4_SP53"/>
      <sheetName val="KL_VL3"/>
      <sheetName val="QT_9-63"/>
      <sheetName val="Thuong_luu_HB3"/>
      <sheetName val="QT_Ky_T3"/>
      <sheetName val="bc_vt_TON_BAI3"/>
      <sheetName val="QT_Duoc_(Hai)3"/>
      <sheetName val="sent_to3"/>
      <sheetName val="KLTong_hop3"/>
      <sheetName val="Lan_can3"/>
      <sheetName val="Ranh_doc_(2)3"/>
      <sheetName val="Ranh_doc3"/>
      <sheetName val="Coc_tieu3"/>
      <sheetName val="Bien_bao3"/>
      <sheetName val="Nan_tuyen3"/>
      <sheetName val="Lan_13"/>
      <sheetName val="Lan__23"/>
      <sheetName val="Lan_33"/>
      <sheetName val="Gia_tri3"/>
      <sheetName val="Lan_53"/>
      <sheetName val="Cong_hop3"/>
      <sheetName val="kldukien_(107)3"/>
      <sheetName val="qui1_(2)3"/>
      <sheetName val="cap_so_lan_23"/>
      <sheetName val="cap_so_BHXH3"/>
      <sheetName val="tru_tien3"/>
      <sheetName val="yt_q23"/>
      <sheetName val="c45_t33"/>
      <sheetName val="c45_t63"/>
      <sheetName val="BHYT_Q3_20033"/>
      <sheetName val="C45_t73"/>
      <sheetName val="C47-t07_20033"/>
      <sheetName val="C45_t83"/>
      <sheetName val="C47-t08_20033"/>
      <sheetName val="C45_t093"/>
      <sheetName val="C47-t09_20033"/>
      <sheetName val="C47_T123"/>
      <sheetName val="BHYT_Q4-20033"/>
      <sheetName val="C45_T103"/>
      <sheetName val="binh_do3"/>
      <sheetName val="cot_lieu3"/>
      <sheetName val="van_khuon3"/>
      <sheetName val="CT_BT3"/>
      <sheetName val="lay_mau3"/>
      <sheetName val="mat_ngoai_goi3"/>
      <sheetName val="coc_tram-bt3"/>
      <sheetName val="cong_bien_t105"/>
      <sheetName val="luong_t9_5"/>
      <sheetName val="bb_t95"/>
      <sheetName val="KL_XL20005"/>
      <sheetName val="Chiet_tinh5"/>
      <sheetName val="Van_chuyen5"/>
      <sheetName val="THKP_(2)5"/>
      <sheetName val="T_Bi5"/>
      <sheetName val="Thiet_ke5"/>
      <sheetName val="K_luong5"/>
      <sheetName val="TT_L25"/>
      <sheetName val="TT_L15"/>
      <sheetName val="Thue_Ngoai5"/>
      <sheetName val="Dong_Dau5"/>
      <sheetName val="Dong_Dau_(2)5"/>
      <sheetName val="Sau_dong5"/>
      <sheetName val="Ma_xa5"/>
      <sheetName val="My_dinh5"/>
      <sheetName val="Tong_cong5"/>
      <sheetName val="Chi_tiet_-_Dv_lap5"/>
      <sheetName val="TH_KHTC5"/>
      <sheetName val="Gia_VL5"/>
      <sheetName val="Bang_gia_ca_may5"/>
      <sheetName val="Bang_luong_CB5"/>
      <sheetName val="Bang_P_tich_CT5"/>
      <sheetName val="D_toan_chi_tiet5"/>
      <sheetName val="Bang_TH_Dtoan5"/>
      <sheetName val="LUAN_CHUYEN5"/>
      <sheetName val="KE_QUY5"/>
      <sheetName val="LUONGGIAN_TIEP5"/>
      <sheetName val="VAY_VON5"/>
      <sheetName val="O_THAO5"/>
      <sheetName val="Q_TRUNG5"/>
      <sheetName val="Y_THANH5"/>
      <sheetName val="Sheet2_(2)5"/>
      <sheetName val="KH_2003_(moi_max)5"/>
      <sheetName val="Interim_payment5"/>
      <sheetName val="Bid_Sum5"/>
      <sheetName val="Item_B5"/>
      <sheetName val="Dg_A5"/>
      <sheetName val="Dg_B&amp;C5"/>
      <sheetName val="Material_at_site5"/>
      <sheetName val="Bang_VL5"/>
      <sheetName val="VL(No_V-c)5"/>
      <sheetName val="He_so5"/>
      <sheetName val="PL_Vua5"/>
      <sheetName val="Chitieu-dam_cac_loai5"/>
      <sheetName val="DG_Dam5"/>
      <sheetName val="DG_chung5"/>
      <sheetName val="VL-dac_chung5"/>
      <sheetName val="CT_1md_&amp;_dau_cong5"/>
      <sheetName val="Tong_hop5"/>
      <sheetName val="CT_cong5"/>
      <sheetName val="dg_cong5"/>
      <sheetName val="CDSL_(2)5"/>
      <sheetName val="__5"/>
      <sheetName val="san_vuon5"/>
      <sheetName val="khu_phu_tro5"/>
      <sheetName val="Thuyet_minh5"/>
      <sheetName val="be_tong5"/>
      <sheetName val="Tong_hop_thep5"/>
      <sheetName val="phan_tich_DG5"/>
      <sheetName val="gia_vat_lieu5"/>
      <sheetName val="gia_xe_may5"/>
      <sheetName val="gia_nhan_cong5"/>
      <sheetName val="BCC_(2)5"/>
      <sheetName val="Bao_cao5"/>
      <sheetName val="Bao_cao_25"/>
      <sheetName val="Khoi_luong5"/>
      <sheetName val="Khoi_luong_mat5"/>
      <sheetName val="Bang_ke5"/>
      <sheetName val="T_HopKL5"/>
      <sheetName val="S_Luong5"/>
      <sheetName val="D_Dap5"/>
      <sheetName val="Q_Toan5"/>
      <sheetName val="Phan_tich_chi_phi5"/>
      <sheetName val="Chi_phi_nen_theo_BVTC5"/>
      <sheetName val="nhan_cong_phu5"/>
      <sheetName val="nhan_cong_Hung5"/>
      <sheetName val="Nhan_cong5"/>
      <sheetName val="Khoi_luong_nen_theo_BVTC5"/>
      <sheetName val="cap_cho_cac_DT5"/>
      <sheetName val="Ung_-_hoan5"/>
      <sheetName val="CP_may5"/>
      <sheetName val="Phu_luc5"/>
      <sheetName val="Gia_trÞ5"/>
      <sheetName val="DS_them_luong_qui_4-20025"/>
      <sheetName val="Phuc_loi_2-9-025"/>
      <sheetName val="Thuong_nhan_dip_21-12-025"/>
      <sheetName val="Thuong_dip_nhan_danh_hieu_AHL§5"/>
      <sheetName val="Thang_luong_thu_13_nam_20025"/>
      <sheetName val="Luong_SX#_dip_Tet_Qui_Mui(dong5"/>
      <sheetName val="CT_Duong5"/>
      <sheetName val="D_gia5"/>
      <sheetName val="T_hop5"/>
      <sheetName val="CtP_tro5"/>
      <sheetName val="Nha_moi5"/>
      <sheetName val="TT-T_Tron_So_25"/>
      <sheetName val="Ct_Dam_5"/>
      <sheetName val="Ct_Duoi5"/>
      <sheetName val="Ct_Tren5"/>
      <sheetName val="D_giaMay5"/>
      <sheetName val="26+180-400_25"/>
      <sheetName val="26+180_Sub15"/>
      <sheetName val="26+180_Sub45"/>
      <sheetName val="26+180-400_5(k95)5"/>
      <sheetName val="26+400-620_3(k95)5"/>
      <sheetName val="26+400-640_1(k95)5"/>
      <sheetName val="26+960-27+150_95"/>
      <sheetName val="26+960-27+150_105"/>
      <sheetName val="26+960-27+150_115"/>
      <sheetName val="26+960-27+150_125"/>
      <sheetName val="26+960-27+150_5(k95)5"/>
      <sheetName val="26+960-27+150_4(k95)5"/>
      <sheetName val="26+960-27+150_1(k95)5"/>
      <sheetName val="27+500-700_5(k95)5"/>
      <sheetName val="27+500-700_4(k95)5"/>
      <sheetName val="27+500-700_3(k95)5"/>
      <sheetName val="27+500-700_1(k95)5"/>
      <sheetName val="27+740-920_3(k95)5"/>
      <sheetName val="27+740-920_215"/>
      <sheetName val="27+920-28+040_6,75"/>
      <sheetName val="27+920-28+040_105"/>
      <sheetName val="27+920-28+160_Su35"/>
      <sheetName val="28+160-28+420_5K955"/>
      <sheetName val="28+430-657_75"/>
      <sheetName val="Km28+430-657_85"/>
      <sheetName val="28+430-657_95"/>
      <sheetName val="28+430-667_105"/>
      <sheetName val="28+430-657_115"/>
      <sheetName val="28+430-657_4k955"/>
      <sheetName val="28+500-657_185"/>
      <sheetName val="28+520-657_195"/>
      <sheetName val="C_TIEU5"/>
      <sheetName val="T_Luong5"/>
      <sheetName val="T_HAO5"/>
      <sheetName val="DT_TUYEN5"/>
      <sheetName val="DT_GIA5"/>
      <sheetName val="KHDT_(2)5"/>
      <sheetName val="CL_5"/>
      <sheetName val="KQ_(2)5"/>
      <sheetName val="Quang_Tri5"/>
      <sheetName val="Da_Nang5"/>
      <sheetName val="Quang_Nam5"/>
      <sheetName val="Quang_Ngai5"/>
      <sheetName val="TH_DH-QN5"/>
      <sheetName val="KP_HD5"/>
      <sheetName val="DB_HD5"/>
      <sheetName val="vat_tu5"/>
      <sheetName val="Thep_5"/>
      <sheetName val="Chi_tiet_Khoi_luong5"/>
      <sheetName val="TH_khoi_luong5"/>
      <sheetName val="Chiet_tinh_vat_lieu_5"/>
      <sheetName val="TH_KL_VL5"/>
      <sheetName val="AC_PC5"/>
      <sheetName val="TAI_TRONG5"/>
      <sheetName val="NOI_LUC5"/>
      <sheetName val="TINH_DUYET_THTT_CHINH5"/>
      <sheetName val="TDUYET_THTT_PHU5"/>
      <sheetName val="TINH_DAO_DONG_VA_DO_VONG5"/>
      <sheetName val="TINH_NEO5"/>
      <sheetName val="tong_hop_thanh_toan_thue5"/>
      <sheetName val="bang_ke_nop_thue5"/>
      <sheetName val="Tonh_hop_chi_phi5"/>
      <sheetName val="BK_chi_phi5"/>
      <sheetName val="KTra_DS_va_thue_GTGT5"/>
      <sheetName val="Kiãøm_tra_DS_thue_GTGT5"/>
      <sheetName val="XUAT(gia_von)5"/>
      <sheetName val="Xuat_(gia_ban)5"/>
      <sheetName val="Dchinh_TH_N-X-T5"/>
      <sheetName val="Tong_hop_N-X-T5"/>
      <sheetName val="thue_TH5"/>
      <sheetName val="tong_hop_20015"/>
      <sheetName val="qUYET_TOAN_THUE5"/>
      <sheetName val="BU_CTPH5"/>
      <sheetName val="BU_tran3+360_225"/>
      <sheetName val="Tran3+360_225"/>
      <sheetName val="BU_tran2+386_45"/>
      <sheetName val="Tran2+386_45"/>
      <sheetName val="DTcong_4-55"/>
      <sheetName val="Bu_1-25"/>
      <sheetName val="Bu_12-135"/>
      <sheetName val="DTcong_12-135"/>
      <sheetName val="DT_cong13-13+5"/>
      <sheetName val="BU-_nhanh5"/>
      <sheetName val="dtcong_nh1-25"/>
      <sheetName val="dtcong_nh0-15"/>
      <sheetName val="BU_11-125"/>
      <sheetName val="DTcong_11-125"/>
      <sheetName val="Pr-_CC5"/>
      <sheetName val="MD_3-45"/>
      <sheetName val="ND_3-45"/>
      <sheetName val="MD_1-25"/>
      <sheetName val="ND_1-25"/>
      <sheetName val="MD_0-15"/>
      <sheetName val="ND_0-15"/>
      <sheetName val="KL_tong5"/>
      <sheetName val="TH_(T1-6)5"/>
      <sheetName val="_NL5"/>
      <sheetName val="_NL_(2)5"/>
      <sheetName val="CDTHCT_(3)5"/>
      <sheetName val="thkl_(2)5"/>
      <sheetName val="long_tec5"/>
      <sheetName val="cd_viaK0-T65"/>
      <sheetName val="cdvia_T6-Tc245"/>
      <sheetName val="cdvia_Tc24-T465"/>
      <sheetName val="cd_btnL2k0+361-T195"/>
      <sheetName val="CT_xa5"/>
      <sheetName val="CDTHU_CHI_T15"/>
      <sheetName val="THUCHI_25"/>
      <sheetName val="THU_CHI35"/>
      <sheetName val="THU_CHI_45"/>
      <sheetName val="THU_CHI55"/>
      <sheetName val="THU_CHI_65"/>
      <sheetName val="TU_CHI_75"/>
      <sheetName val="THU_CHI95"/>
      <sheetName val="THU_CHI_85"/>
      <sheetName val="THU_CHI_105"/>
      <sheetName val="THU_CHI_115"/>
      <sheetName val="THU_CHI_125"/>
      <sheetName val="Xep_hang_2015"/>
      <sheetName val="toan_Cty5"/>
      <sheetName val="Cong_ty5"/>
      <sheetName val="XN_25"/>
      <sheetName val="XN_ong_CHi5"/>
      <sheetName val="N_XDCT&amp;_XKLD5"/>
      <sheetName val="CN_HCM5"/>
      <sheetName val="TT_XKLD(Nhan)5"/>
      <sheetName val="Ong_Hong5"/>
      <sheetName val="CN_hung_yen5"/>
      <sheetName val="Dong_nai5"/>
      <sheetName val="K249_K985"/>
      <sheetName val="K249_K98_(2)5"/>
      <sheetName val="K251_K985"/>
      <sheetName val="K251_SBase5"/>
      <sheetName val="K251_AC5"/>
      <sheetName val="K252_K985"/>
      <sheetName val="K252_SBase5"/>
      <sheetName val="K252_AC5"/>
      <sheetName val="K253_K985"/>
      <sheetName val="K253_Subbase5"/>
      <sheetName val="K253_Base_5"/>
      <sheetName val="K253_SBase5"/>
      <sheetName val="K253_AC5"/>
      <sheetName val="K255_SBase5"/>
      <sheetName val="K259_K985"/>
      <sheetName val="K259_Subbase5"/>
      <sheetName val="K259_Base_5"/>
      <sheetName val="K259_AC5"/>
      <sheetName val="K260_K985"/>
      <sheetName val="K260_Subbase5"/>
      <sheetName val="K260_Base5"/>
      <sheetName val="K260_AC5"/>
      <sheetName val="K261_K985"/>
      <sheetName val="K261_Base5"/>
      <sheetName val="K261_AC5"/>
      <sheetName val="KL_Tram_Cty5"/>
      <sheetName val="Gam_may_Cty5"/>
      <sheetName val="KL_tram_KH5"/>
      <sheetName val="Gam_may_KH5"/>
      <sheetName val="Cach_dien5"/>
      <sheetName val="Mang_tai5"/>
      <sheetName val="KL_DDK5"/>
      <sheetName val="Mang_tai_DDK5"/>
      <sheetName val="KL_DDK0,45"/>
      <sheetName val="TT_Ky_thuat5"/>
      <sheetName val="CT_moi5"/>
      <sheetName val="Tu_dien5"/>
      <sheetName val="May_cat5"/>
      <sheetName val="Dao_Cly5"/>
      <sheetName val="Dao_Ptai5"/>
      <sheetName val="Tu_RMU5"/>
      <sheetName val="C_set5"/>
      <sheetName val="Sco_Cap5"/>
      <sheetName val="Sco_TB5"/>
      <sheetName val="TN_tram5"/>
      <sheetName val="TN_C_set5"/>
      <sheetName val="TN_TD_DDay5"/>
      <sheetName val="Phan_chung5"/>
      <sheetName val="cong_Q25"/>
      <sheetName val="T_U_luong_Q15"/>
      <sheetName val="T_U_luong_Q25"/>
      <sheetName val="T_U_luong_Q35"/>
      <sheetName val="Quyet_toan5"/>
      <sheetName val="Thu_hoi5"/>
      <sheetName val="Lai_vay5"/>
      <sheetName val="Tien_vay5"/>
      <sheetName val="Cong_no5"/>
      <sheetName val="Cop_pha5"/>
      <sheetName val="Gia_DAN5"/>
      <sheetName val="Phu_luc_HD5"/>
      <sheetName val="Gia_du_thau5"/>
      <sheetName val="Ca_xe5"/>
      <sheetName val="Dc_Dau5"/>
      <sheetName val="_o_to_Hien_85"/>
      <sheetName val="_o_to_Hien95"/>
      <sheetName val="_o_to_Hien105"/>
      <sheetName val="_o_to_Hien115"/>
      <sheetName val="_o_to_Hien12)5"/>
      <sheetName val="_o_to_Hien16"/>
      <sheetName val="_o_to_Hien25"/>
      <sheetName val="_o_to_Hien35"/>
      <sheetName val="_o_to_Hien45"/>
      <sheetName val="_o_to_Hien55"/>
      <sheetName val="_o_to_Phong_85"/>
      <sheetName val="_o_to_Phong95"/>
      <sheetName val="_o_to_Phong105"/>
      <sheetName val="_o_to_Phong115"/>
      <sheetName val="_o_to_Phong12)5"/>
      <sheetName val="_o_to_Phong16"/>
      <sheetName val="_o_to_Phong25"/>
      <sheetName val="_o_to_Phong35"/>
      <sheetName val="_o_to_Phong45"/>
      <sheetName val="_o_to_Phong55"/>
      <sheetName val="_o_to_Dung_8_5"/>
      <sheetName val="_D_tt_dau85"/>
      <sheetName val="_o_to_Dung_95"/>
      <sheetName val="_D9_tt_dau5"/>
      <sheetName val="_D10_tt_dau5"/>
      <sheetName val="_o_to_Dung_105"/>
      <sheetName val="_o_to_Dung_115"/>
      <sheetName val="_o_to_Dung_12)5"/>
      <sheetName val="_o_to_Dung_16"/>
      <sheetName val="_o_to_Dung25"/>
      <sheetName val="_o_to_Dung35"/>
      <sheetName val="_o_to_Dung45"/>
      <sheetName val="_o_totrongT10-125"/>
      <sheetName val="_o_totrongT25"/>
      <sheetName val="_o_totrungT10-125"/>
      <sheetName val="_o_toMinhT10-12_5"/>
      <sheetName val="_o_toMinhT25"/>
      <sheetName val="_o_toTrieuT10-12__5"/>
      <sheetName val="Luong_8_SP5"/>
      <sheetName val="Luong_9_SP_5"/>
      <sheetName val="Luong_10_SP_5"/>
      <sheetName val="Luong_11_SP_5"/>
      <sheetName val="Luong_12_SP5"/>
      <sheetName val="Luong_1_SP15"/>
      <sheetName val="Luong_2_SP25"/>
      <sheetName val="Luong_3_SP35"/>
      <sheetName val="Luong_4_SP45"/>
      <sheetName val="Luong_4_SP55"/>
      <sheetName val="KL_VL5"/>
      <sheetName val="QT_9-65"/>
      <sheetName val="Thuong_luu_HB5"/>
      <sheetName val="QT_Ky_T5"/>
      <sheetName val="bc_vt_TON_BAI5"/>
      <sheetName val="QT_Duoc_(Hai)5"/>
      <sheetName val="sent_to5"/>
      <sheetName val="KLTong_hop5"/>
      <sheetName val="Lan_can5"/>
      <sheetName val="Ranh_doc_(2)5"/>
      <sheetName val="Ranh_doc5"/>
      <sheetName val="Coc_tieu5"/>
      <sheetName val="Bien_bao5"/>
      <sheetName val="Nan_tuyen5"/>
      <sheetName val="Lan_15"/>
      <sheetName val="Lan__25"/>
      <sheetName val="Lan_35"/>
      <sheetName val="Gia_tri5"/>
      <sheetName val="Lan_55"/>
      <sheetName val="Cong_hop5"/>
      <sheetName val="kldukien_(107)5"/>
      <sheetName val="qui1_(2)5"/>
      <sheetName val="cap_so_lan_25"/>
      <sheetName val="cap_so_BHXH5"/>
      <sheetName val="tru_tien5"/>
      <sheetName val="yt_q25"/>
      <sheetName val="c45_t35"/>
      <sheetName val="c45_t65"/>
      <sheetName val="BHYT_Q3_20035"/>
      <sheetName val="C45_t75"/>
      <sheetName val="C47-t07_20035"/>
      <sheetName val="C45_t85"/>
      <sheetName val="C47-t08_20035"/>
      <sheetName val="C45_t095"/>
      <sheetName val="C47-t09_20035"/>
      <sheetName val="C47_T125"/>
      <sheetName val="BHYT_Q4-20035"/>
      <sheetName val="C45_T105"/>
      <sheetName val="binh_do5"/>
      <sheetName val="cot_lieu5"/>
      <sheetName val="van_khuon5"/>
      <sheetName val="CT_BT5"/>
      <sheetName val="lay_mau5"/>
      <sheetName val="mat_ngoai_goi5"/>
      <sheetName val="coc_tram-bt5"/>
      <sheetName val="cong_bien_t104"/>
      <sheetName val="luong_t9_4"/>
      <sheetName val="bb_t94"/>
      <sheetName val="KL_XL20004"/>
      <sheetName val="Chiet_tinh4"/>
      <sheetName val="Van_chuyen4"/>
      <sheetName val="THKP_(2)4"/>
      <sheetName val="T_Bi4"/>
      <sheetName val="Thiet_ke4"/>
      <sheetName val="K_luong4"/>
      <sheetName val="TT_L24"/>
      <sheetName val="TT_L14"/>
      <sheetName val="Thue_Ngoai4"/>
      <sheetName val="Dong_Dau4"/>
      <sheetName val="Dong_Dau_(2)4"/>
      <sheetName val="Sau_dong4"/>
      <sheetName val="Ma_xa4"/>
      <sheetName val="My_dinh4"/>
      <sheetName val="Tong_cong4"/>
      <sheetName val="Chi_tiet_-_Dv_lap4"/>
      <sheetName val="TH_KHTC4"/>
      <sheetName val="Gia_VL4"/>
      <sheetName val="Bang_gia_ca_may4"/>
      <sheetName val="Bang_luong_CB4"/>
      <sheetName val="Bang_P_tich_CT4"/>
      <sheetName val="D_toan_chi_tiet4"/>
      <sheetName val="Bang_TH_Dtoan4"/>
      <sheetName val="LUAN_CHUYEN4"/>
      <sheetName val="KE_QUY4"/>
      <sheetName val="LUONGGIAN_TIEP4"/>
      <sheetName val="VAY_VON4"/>
      <sheetName val="O_THAO4"/>
      <sheetName val="Q_TRUNG4"/>
      <sheetName val="Y_THANH4"/>
      <sheetName val="Sheet2_(2)4"/>
      <sheetName val="KH_2003_(moi_max)4"/>
      <sheetName val="Interim_payment4"/>
      <sheetName val="Bid_Sum4"/>
      <sheetName val="Item_B4"/>
      <sheetName val="Dg_A4"/>
      <sheetName val="Dg_B&amp;C4"/>
      <sheetName val="Material_at_site4"/>
      <sheetName val="Bang_VL4"/>
      <sheetName val="VL(No_V-c)4"/>
      <sheetName val="He_so4"/>
      <sheetName val="PL_Vua4"/>
      <sheetName val="Chitieu-dam_cac_loai4"/>
      <sheetName val="DG_Dam4"/>
      <sheetName val="DG_chung4"/>
      <sheetName val="VL-dac_chung4"/>
      <sheetName val="CT_1md_&amp;_dau_cong4"/>
      <sheetName val="Tong_hop4"/>
      <sheetName val="CT_cong4"/>
      <sheetName val="dg_cong4"/>
      <sheetName val="CDSL_(2)4"/>
      <sheetName val="__4"/>
      <sheetName val="san_vuon4"/>
      <sheetName val="khu_phu_tro4"/>
      <sheetName val="Thuyet_minh4"/>
      <sheetName val="be_tong4"/>
      <sheetName val="Tong_hop_thep4"/>
      <sheetName val="phan_tich_DG4"/>
      <sheetName val="gia_vat_lieu4"/>
      <sheetName val="gia_xe_may4"/>
      <sheetName val="gia_nhan_cong4"/>
      <sheetName val="BCC_(2)4"/>
      <sheetName val="Bao_cao4"/>
      <sheetName val="Bao_cao_24"/>
      <sheetName val="Khoi_luong4"/>
      <sheetName val="Khoi_luong_mat4"/>
      <sheetName val="Bang_ke4"/>
      <sheetName val="T_HopKL4"/>
      <sheetName val="S_Luong4"/>
      <sheetName val="D_Dap4"/>
      <sheetName val="Q_Toan4"/>
      <sheetName val="Phan_tich_chi_phi4"/>
      <sheetName val="Chi_phi_nen_theo_BVTC4"/>
      <sheetName val="nhan_cong_phu4"/>
      <sheetName val="nhan_cong_Hung4"/>
      <sheetName val="Nhan_cong4"/>
      <sheetName val="Khoi_luong_nen_theo_BVTC4"/>
      <sheetName val="cap_cho_cac_DT4"/>
      <sheetName val="Ung_-_hoan4"/>
      <sheetName val="CP_may4"/>
      <sheetName val="Phu_luc4"/>
      <sheetName val="Gia_trÞ4"/>
      <sheetName val="DS_them_luong_qui_4-20024"/>
      <sheetName val="Phuc_loi_2-9-024"/>
      <sheetName val="Thuong_nhan_dip_21-12-024"/>
      <sheetName val="Thuong_dip_nhan_danh_hieu_AHL§4"/>
      <sheetName val="Thang_luong_thu_13_nam_20024"/>
      <sheetName val="Luong_SX#_dip_Tet_Qui_Mui(dong4"/>
      <sheetName val="CT_Duong4"/>
      <sheetName val="D_gia4"/>
      <sheetName val="T_hop4"/>
      <sheetName val="CtP_tro4"/>
      <sheetName val="Nha_moi4"/>
      <sheetName val="TT-T_Tron_So_24"/>
      <sheetName val="Ct_Dam_4"/>
      <sheetName val="Ct_Duoi4"/>
      <sheetName val="Ct_Tren4"/>
      <sheetName val="D_giaMay4"/>
      <sheetName val="26+180-400_24"/>
      <sheetName val="26+180_Sub14"/>
      <sheetName val="26+180_Sub44"/>
      <sheetName val="26+180-400_5(k95)4"/>
      <sheetName val="26+400-620_3(k95)4"/>
      <sheetName val="26+400-640_1(k95)4"/>
      <sheetName val="26+960-27+150_94"/>
      <sheetName val="26+960-27+150_104"/>
      <sheetName val="26+960-27+150_114"/>
      <sheetName val="26+960-27+150_124"/>
      <sheetName val="26+960-27+150_5(k95)4"/>
      <sheetName val="26+960-27+150_4(k95)4"/>
      <sheetName val="26+960-27+150_1(k95)4"/>
      <sheetName val="27+500-700_5(k95)4"/>
      <sheetName val="27+500-700_4(k95)4"/>
      <sheetName val="27+500-700_3(k95)4"/>
      <sheetName val="27+500-700_1(k95)4"/>
      <sheetName val="27+740-920_3(k95)4"/>
      <sheetName val="27+740-920_214"/>
      <sheetName val="27+920-28+040_6,74"/>
      <sheetName val="27+920-28+040_104"/>
      <sheetName val="27+920-28+160_Su34"/>
      <sheetName val="28+160-28+420_5K954"/>
      <sheetName val="28+430-657_74"/>
      <sheetName val="Km28+430-657_84"/>
      <sheetName val="28+430-657_94"/>
      <sheetName val="28+430-667_104"/>
      <sheetName val="28+430-657_114"/>
      <sheetName val="28+430-657_4k954"/>
      <sheetName val="28+500-657_184"/>
      <sheetName val="28+520-657_194"/>
      <sheetName val="C_TIEU4"/>
      <sheetName val="T_Luong4"/>
      <sheetName val="T_HAO4"/>
      <sheetName val="DT_TUYEN4"/>
      <sheetName val="DT_GIA4"/>
      <sheetName val="KHDT_(2)4"/>
      <sheetName val="CL_4"/>
      <sheetName val="KQ_(2)4"/>
      <sheetName val="Quang_Tri4"/>
      <sheetName val="Da_Nang4"/>
      <sheetName val="Quang_Nam4"/>
      <sheetName val="Quang_Ngai4"/>
      <sheetName val="TH_DH-QN4"/>
      <sheetName val="KP_HD4"/>
      <sheetName val="DB_HD4"/>
      <sheetName val="vat_tu4"/>
      <sheetName val="Thep_4"/>
      <sheetName val="Chi_tiet_Khoi_luong4"/>
      <sheetName val="TH_khoi_luong4"/>
      <sheetName val="Chiet_tinh_vat_lieu_4"/>
      <sheetName val="TH_KL_VL4"/>
      <sheetName val="AC_PC4"/>
      <sheetName val="TAI_TRONG4"/>
      <sheetName val="NOI_LUC4"/>
      <sheetName val="TINH_DUYET_THTT_CHINH4"/>
      <sheetName val="TDUYET_THTT_PHU4"/>
      <sheetName val="TINH_DAO_DONG_VA_DO_VONG4"/>
      <sheetName val="TINH_NEO4"/>
      <sheetName val="tong_hop_thanh_toan_thue4"/>
      <sheetName val="bang_ke_nop_thue4"/>
      <sheetName val="Tonh_hop_chi_phi4"/>
      <sheetName val="BK_chi_phi4"/>
      <sheetName val="KTra_DS_va_thue_GTGT4"/>
      <sheetName val="Kiãøm_tra_DS_thue_GTGT4"/>
      <sheetName val="XUAT(gia_von)4"/>
      <sheetName val="Xuat_(gia_ban)4"/>
      <sheetName val="Dchinh_TH_N-X-T4"/>
      <sheetName val="Tong_hop_N-X-T4"/>
      <sheetName val="thue_TH4"/>
      <sheetName val="tong_hop_20014"/>
      <sheetName val="qUYET_TOAN_THUE4"/>
      <sheetName val="BU_CTPH4"/>
      <sheetName val="BU_tran3+360_224"/>
      <sheetName val="Tran3+360_224"/>
      <sheetName val="BU_tran2+386_44"/>
      <sheetName val="Tran2+386_44"/>
      <sheetName val="DTcong_4-54"/>
      <sheetName val="Bu_1-24"/>
      <sheetName val="Bu_12-134"/>
      <sheetName val="DTcong_12-134"/>
      <sheetName val="DT_cong13-13+4"/>
      <sheetName val="BU-_nhanh4"/>
      <sheetName val="dtcong_nh1-24"/>
      <sheetName val="dtcong_nh0-14"/>
      <sheetName val="BU_11-124"/>
      <sheetName val="DTcong_11-124"/>
      <sheetName val="Pr-_CC4"/>
      <sheetName val="MD_3-44"/>
      <sheetName val="ND_3-44"/>
      <sheetName val="MD_1-24"/>
      <sheetName val="ND_1-24"/>
      <sheetName val="MD_0-14"/>
      <sheetName val="ND_0-14"/>
      <sheetName val="KL_tong4"/>
      <sheetName val="TH_(T1-6)4"/>
      <sheetName val="_NL4"/>
      <sheetName val="_NL_(2)4"/>
      <sheetName val="CDTHCT_(3)4"/>
      <sheetName val="thkl_(2)4"/>
      <sheetName val="long_tec4"/>
      <sheetName val="cd_viaK0-T64"/>
      <sheetName val="cdvia_T6-Tc244"/>
      <sheetName val="cdvia_Tc24-T464"/>
      <sheetName val="cd_btnL2k0+361-T194"/>
      <sheetName val="CT_xa4"/>
      <sheetName val="CDTHU_CHI_T14"/>
      <sheetName val="THUCHI_24"/>
      <sheetName val="THU_CHI34"/>
      <sheetName val="THU_CHI_44"/>
      <sheetName val="THU_CHI54"/>
      <sheetName val="THU_CHI_64"/>
      <sheetName val="TU_CHI_74"/>
      <sheetName val="THU_CHI94"/>
      <sheetName val="THU_CHI_84"/>
      <sheetName val="THU_CHI_104"/>
      <sheetName val="THU_CHI_114"/>
      <sheetName val="THU_CHI_124"/>
      <sheetName val="Xep_hang_2014"/>
      <sheetName val="toan_Cty4"/>
      <sheetName val="Cong_ty4"/>
      <sheetName val="XN_24"/>
      <sheetName val="XN_ong_CHi4"/>
      <sheetName val="N_XDCT&amp;_XKLD4"/>
      <sheetName val="CN_HCM4"/>
      <sheetName val="TT_XKLD(Nhan)4"/>
      <sheetName val="Ong_Hong4"/>
      <sheetName val="CN_hung_yen4"/>
      <sheetName val="Dong_nai4"/>
      <sheetName val="K249_K984"/>
      <sheetName val="K249_K98_(2)4"/>
      <sheetName val="K251_K984"/>
      <sheetName val="K251_SBase4"/>
      <sheetName val="K251_AC4"/>
      <sheetName val="K252_K984"/>
      <sheetName val="K252_SBase4"/>
      <sheetName val="K252_AC4"/>
      <sheetName val="K253_K984"/>
      <sheetName val="K253_Subbase4"/>
      <sheetName val="K253_Base_4"/>
      <sheetName val="K253_SBase4"/>
      <sheetName val="K253_AC4"/>
      <sheetName val="K255_SBase4"/>
      <sheetName val="K259_K984"/>
      <sheetName val="K259_Subbase4"/>
      <sheetName val="K259_Base_4"/>
      <sheetName val="K259_AC4"/>
      <sheetName val="K260_K984"/>
      <sheetName val="K260_Subbase4"/>
      <sheetName val="K260_Base4"/>
      <sheetName val="K260_AC4"/>
      <sheetName val="K261_K984"/>
      <sheetName val="K261_Base4"/>
      <sheetName val="K261_AC4"/>
      <sheetName val="KL_Tram_Cty4"/>
      <sheetName val="Gam_may_Cty4"/>
      <sheetName val="KL_tram_KH4"/>
      <sheetName val="Gam_may_KH4"/>
      <sheetName val="Cach_dien4"/>
      <sheetName val="Mang_tai4"/>
      <sheetName val="KL_DDK4"/>
      <sheetName val="Mang_tai_DDK4"/>
      <sheetName val="KL_DDK0,44"/>
      <sheetName val="TT_Ky_thuat4"/>
      <sheetName val="CT_moi4"/>
      <sheetName val="Tu_dien4"/>
      <sheetName val="May_cat4"/>
      <sheetName val="Dao_Cly4"/>
      <sheetName val="Dao_Ptai4"/>
      <sheetName val="Tu_RMU4"/>
      <sheetName val="C_set4"/>
      <sheetName val="Sco_Cap4"/>
      <sheetName val="Sco_TB4"/>
      <sheetName val="TN_tram4"/>
      <sheetName val="TN_C_set4"/>
      <sheetName val="TN_TD_DDay4"/>
      <sheetName val="Phan_chung4"/>
      <sheetName val="cong_Q24"/>
      <sheetName val="T_U_luong_Q14"/>
      <sheetName val="T_U_luong_Q24"/>
      <sheetName val="T_U_luong_Q34"/>
      <sheetName val="Quyet_toan4"/>
      <sheetName val="Thu_hoi4"/>
      <sheetName val="Lai_vay4"/>
      <sheetName val="Tien_vay4"/>
      <sheetName val="Cong_no4"/>
      <sheetName val="Cop_pha4"/>
      <sheetName val="Gia_DAN4"/>
      <sheetName val="Phu_luc_HD4"/>
      <sheetName val="Gia_du_thau4"/>
      <sheetName val="Ca_xe4"/>
      <sheetName val="Dc_Dau4"/>
      <sheetName val="_o_to_Hien_84"/>
      <sheetName val="_o_to_Hien94"/>
      <sheetName val="_o_to_Hien104"/>
      <sheetName val="_o_to_Hien114"/>
      <sheetName val="_o_to_Hien12)4"/>
      <sheetName val="_o_to_Hien15"/>
      <sheetName val="_o_to_Hien24"/>
      <sheetName val="_o_to_Hien34"/>
      <sheetName val="_o_to_Hien44"/>
      <sheetName val="_o_to_Hien54"/>
      <sheetName val="_o_to_Phong_84"/>
      <sheetName val="_o_to_Phong94"/>
      <sheetName val="_o_to_Phong104"/>
      <sheetName val="_o_to_Phong114"/>
      <sheetName val="_o_to_Phong12)4"/>
      <sheetName val="_o_to_Phong15"/>
      <sheetName val="_o_to_Phong24"/>
      <sheetName val="_o_to_Phong34"/>
      <sheetName val="_o_to_Phong44"/>
      <sheetName val="_o_to_Phong54"/>
      <sheetName val="_o_to_Dung_8_4"/>
      <sheetName val="_D_tt_dau84"/>
      <sheetName val="_o_to_Dung_94"/>
      <sheetName val="_D9_tt_dau4"/>
      <sheetName val="_D10_tt_dau4"/>
      <sheetName val="_o_to_Dung_104"/>
      <sheetName val="_o_to_Dung_114"/>
      <sheetName val="_o_to_Dung_12)4"/>
      <sheetName val="_o_to_Dung_15"/>
      <sheetName val="_o_to_Dung24"/>
      <sheetName val="_o_to_Dung34"/>
      <sheetName val="_o_to_Dung44"/>
      <sheetName val="_o_totrongT10-124"/>
      <sheetName val="_o_totrongT24"/>
      <sheetName val="_o_totrungT10-124"/>
      <sheetName val="_o_toMinhT10-12_4"/>
      <sheetName val="_o_toMinhT24"/>
      <sheetName val="_o_toTrieuT10-12__4"/>
      <sheetName val="Luong_8_SP4"/>
      <sheetName val="Luong_9_SP_4"/>
      <sheetName val="Luong_10_SP_4"/>
      <sheetName val="Luong_11_SP_4"/>
      <sheetName val="Luong_12_SP4"/>
      <sheetName val="Luong_1_SP14"/>
      <sheetName val="Luong_2_SP24"/>
      <sheetName val="Luong_3_SP34"/>
      <sheetName val="Luong_4_SP44"/>
      <sheetName val="Luong_4_SP54"/>
      <sheetName val="KL_VL4"/>
      <sheetName val="QT_9-64"/>
      <sheetName val="Thuong_luu_HB4"/>
      <sheetName val="QT_Ky_T4"/>
      <sheetName val="bc_vt_TON_BAI4"/>
      <sheetName val="QT_Duoc_(Hai)4"/>
      <sheetName val="sent_to4"/>
      <sheetName val="KLTong_hop4"/>
      <sheetName val="Lan_can4"/>
      <sheetName val="Ranh_doc_(2)4"/>
      <sheetName val="Ranh_doc4"/>
      <sheetName val="Coc_tieu4"/>
      <sheetName val="Bien_bao4"/>
      <sheetName val="Nan_tuyen4"/>
      <sheetName val="Lan_14"/>
      <sheetName val="Lan__24"/>
      <sheetName val="Lan_34"/>
      <sheetName val="Gia_tri4"/>
      <sheetName val="Lan_54"/>
      <sheetName val="Cong_hop4"/>
      <sheetName val="kldukien_(107)4"/>
      <sheetName val="qui1_(2)4"/>
      <sheetName val="cap_so_lan_24"/>
      <sheetName val="cap_so_BHXH4"/>
      <sheetName val="tru_tien4"/>
      <sheetName val="yt_q24"/>
      <sheetName val="c45_t34"/>
      <sheetName val="c45_t64"/>
      <sheetName val="BHYT_Q3_20034"/>
      <sheetName val="C45_t74"/>
      <sheetName val="C47-t07_20034"/>
      <sheetName val="C45_t84"/>
      <sheetName val="C47-t08_20034"/>
      <sheetName val="C45_t094"/>
      <sheetName val="C47-t09_20034"/>
      <sheetName val="C47_T124"/>
      <sheetName val="BHYT_Q4-20034"/>
      <sheetName val="C45_T104"/>
      <sheetName val="binh_do4"/>
      <sheetName val="cot_lieu4"/>
      <sheetName val="van_khuon4"/>
      <sheetName val="CT_BT4"/>
      <sheetName val="lay_mau4"/>
      <sheetName val="mat_ngoai_goi4"/>
      <sheetName val="coc_tram-bt4"/>
      <sheetName val="cong_bien_t106"/>
      <sheetName val="luong_t9_6"/>
      <sheetName val="bb_t96"/>
      <sheetName val="KL_XL20006"/>
      <sheetName val="Chiet_tinh6"/>
      <sheetName val="Van_chuyen6"/>
      <sheetName val="THKP_(2)6"/>
      <sheetName val="T_Bi6"/>
      <sheetName val="Thiet_ke6"/>
      <sheetName val="K_luong6"/>
      <sheetName val="TT_L26"/>
      <sheetName val="TT_L16"/>
      <sheetName val="Thue_Ngoai6"/>
      <sheetName val="Dong_Dau6"/>
      <sheetName val="Dong_Dau_(2)6"/>
      <sheetName val="Sau_dong6"/>
      <sheetName val="Ma_xa6"/>
      <sheetName val="My_dinh6"/>
      <sheetName val="Tong_cong6"/>
      <sheetName val="Chi_tiet_-_Dv_lap6"/>
      <sheetName val="TH_KHTC6"/>
      <sheetName val="Gia_VL6"/>
      <sheetName val="Bang_gia_ca_may6"/>
      <sheetName val="Bang_luong_CB6"/>
      <sheetName val="Bang_P_tich_CT6"/>
      <sheetName val="D_toan_chi_tiet6"/>
      <sheetName val="Bang_TH_Dtoan6"/>
      <sheetName val="LUAN_CHUYEN6"/>
      <sheetName val="KE_QUY6"/>
      <sheetName val="LUONGGIAN_TIEP6"/>
      <sheetName val="VAY_VON6"/>
      <sheetName val="O_THAO6"/>
      <sheetName val="Q_TRUNG6"/>
      <sheetName val="Y_THANH6"/>
      <sheetName val="Sheet2_(2)6"/>
      <sheetName val="KH_2003_(moi_max)6"/>
      <sheetName val="Interim_payment6"/>
      <sheetName val="Bid_Sum6"/>
      <sheetName val="Item_B6"/>
      <sheetName val="Dg_A6"/>
      <sheetName val="Dg_B&amp;C6"/>
      <sheetName val="Material_at_site6"/>
      <sheetName val="Bang_VL6"/>
      <sheetName val="VL(No_V-c)6"/>
      <sheetName val="He_so6"/>
      <sheetName val="PL_Vua6"/>
      <sheetName val="Chitieu-dam_cac_loai6"/>
      <sheetName val="DG_Dam6"/>
      <sheetName val="DG_chung6"/>
      <sheetName val="VL-dac_chung6"/>
      <sheetName val="CT_1md_&amp;_dau_cong6"/>
      <sheetName val="Tong_hop6"/>
      <sheetName val="CT_cong6"/>
      <sheetName val="dg_cong6"/>
      <sheetName val="CDSL_(2)6"/>
      <sheetName val="__6"/>
      <sheetName val="san_vuon6"/>
      <sheetName val="khu_phu_tro6"/>
      <sheetName val="Thuyet_minh6"/>
      <sheetName val="be_tong6"/>
      <sheetName val="Tong_hop_thep6"/>
      <sheetName val="phan_tich_DG6"/>
      <sheetName val="gia_vat_lieu6"/>
      <sheetName val="gia_xe_may6"/>
      <sheetName val="gia_nhan_cong6"/>
      <sheetName val="BCC_(2)6"/>
      <sheetName val="Bao_cao6"/>
      <sheetName val="Bao_cao_26"/>
      <sheetName val="Khoi_luong6"/>
      <sheetName val="Khoi_luong_mat6"/>
      <sheetName val="Bang_ke6"/>
      <sheetName val="T_HopKL6"/>
      <sheetName val="S_Luong6"/>
      <sheetName val="D_Dap6"/>
      <sheetName val="Q_Toan6"/>
      <sheetName val="Phan_tich_chi_phi6"/>
      <sheetName val="Chi_phi_nen_theo_BVTC6"/>
      <sheetName val="nhan_cong_phu6"/>
      <sheetName val="nhan_cong_Hung6"/>
      <sheetName val="Nhan_cong6"/>
      <sheetName val="Khoi_luong_nen_theo_BVTC6"/>
      <sheetName val="cap_cho_cac_DT6"/>
      <sheetName val="Ung_-_hoan6"/>
      <sheetName val="CP_may6"/>
      <sheetName val="Phu_luc6"/>
      <sheetName val="Gia_trÞ6"/>
      <sheetName val="DS_them_luong_qui_4-20026"/>
      <sheetName val="Phuc_loi_2-9-026"/>
      <sheetName val="Thuong_nhan_dip_21-12-026"/>
      <sheetName val="Thuong_dip_nhan_danh_hieu_AHL§6"/>
      <sheetName val="Thang_luong_thu_13_nam_20026"/>
      <sheetName val="Luong_SX#_dip_Tet_Qui_Mui(dong6"/>
      <sheetName val="CT_Duong6"/>
      <sheetName val="D_gia6"/>
      <sheetName val="T_hop6"/>
      <sheetName val="CtP_tro6"/>
      <sheetName val="Nha_moi6"/>
      <sheetName val="TT-T_Tron_So_26"/>
      <sheetName val="Ct_Dam_6"/>
      <sheetName val="Ct_Duoi6"/>
      <sheetName val="Ct_Tren6"/>
      <sheetName val="D_giaMay6"/>
      <sheetName val="26+180-400_26"/>
      <sheetName val="26+180_Sub16"/>
      <sheetName val="26+180_Sub46"/>
      <sheetName val="26+180-400_5(k95)6"/>
      <sheetName val="26+400-620_3(k95)6"/>
      <sheetName val="26+400-640_1(k95)6"/>
      <sheetName val="26+960-27+150_96"/>
      <sheetName val="26+960-27+150_106"/>
      <sheetName val="26+960-27+150_116"/>
      <sheetName val="26+960-27+150_126"/>
      <sheetName val="26+960-27+150_5(k95)6"/>
      <sheetName val="26+960-27+150_4(k95)6"/>
      <sheetName val="26+960-27+150_1(k95)6"/>
      <sheetName val="27+500-700_5(k95)6"/>
      <sheetName val="27+500-700_4(k95)6"/>
      <sheetName val="27+500-700_3(k95)6"/>
      <sheetName val="27+500-700_1(k95)6"/>
      <sheetName val="27+740-920_3(k95)6"/>
      <sheetName val="27+740-920_216"/>
      <sheetName val="27+920-28+040_6,76"/>
      <sheetName val="27+920-28+040_106"/>
      <sheetName val="27+920-28+160_Su36"/>
      <sheetName val="28+160-28+420_5K956"/>
      <sheetName val="28+430-657_76"/>
      <sheetName val="Km28+430-657_86"/>
      <sheetName val="28+430-657_96"/>
      <sheetName val="28+430-667_106"/>
      <sheetName val="28+430-657_116"/>
      <sheetName val="28+430-657_4k956"/>
      <sheetName val="28+500-657_186"/>
      <sheetName val="28+520-657_196"/>
      <sheetName val="C_TIEU6"/>
      <sheetName val="T_Luong6"/>
      <sheetName val="T_HAO6"/>
      <sheetName val="DT_TUYEN6"/>
      <sheetName val="DT_GIA6"/>
      <sheetName val="KHDT_(2)6"/>
      <sheetName val="CL_6"/>
      <sheetName val="KQ_(2)6"/>
      <sheetName val="Quang_Tri6"/>
      <sheetName val="Da_Nang6"/>
      <sheetName val="Quang_Nam6"/>
      <sheetName val="Quang_Ngai6"/>
      <sheetName val="TH_DH-QN6"/>
      <sheetName val="KP_HD6"/>
      <sheetName val="DB_HD6"/>
      <sheetName val="vat_tu6"/>
      <sheetName val="Thep_6"/>
      <sheetName val="Chi_tiet_Khoi_luong6"/>
      <sheetName val="TH_khoi_luong6"/>
      <sheetName val="Chiet_tinh_vat_lieu_6"/>
      <sheetName val="TH_KL_VL6"/>
      <sheetName val="AC_PC6"/>
      <sheetName val="TAI_TRONG6"/>
      <sheetName val="NOI_LUC6"/>
      <sheetName val="TINH_DUYET_THTT_CHINH6"/>
      <sheetName val="TDUYET_THTT_PHU6"/>
      <sheetName val="TINH_DAO_DONG_VA_DO_VONG6"/>
      <sheetName val="TINH_NEO6"/>
      <sheetName val="tong_hop_thanh_toan_thue6"/>
      <sheetName val="bang_ke_nop_thue6"/>
      <sheetName val="Tonh_hop_chi_phi6"/>
      <sheetName val="BK_chi_phi6"/>
      <sheetName val="KTra_DS_va_thue_GTGT6"/>
      <sheetName val="Kiãøm_tra_DS_thue_GTGT6"/>
      <sheetName val="XUAT(gia_von)6"/>
      <sheetName val="Xuat_(gia_ban)6"/>
      <sheetName val="Dchinh_TH_N-X-T6"/>
      <sheetName val="Tong_hop_N-X-T6"/>
      <sheetName val="thue_TH6"/>
      <sheetName val="tong_hop_20016"/>
      <sheetName val="qUYET_TOAN_THUE6"/>
      <sheetName val="BU_CTPH6"/>
      <sheetName val="BU_tran3+360_226"/>
      <sheetName val="Tran3+360_226"/>
      <sheetName val="BU_tran2+386_46"/>
      <sheetName val="Tran2+386_46"/>
      <sheetName val="DTcong_4-56"/>
      <sheetName val="Bu_1-26"/>
      <sheetName val="Bu_12-136"/>
      <sheetName val="DTcong_12-136"/>
      <sheetName val="DT_cong13-13+6"/>
      <sheetName val="BU-_nhanh6"/>
      <sheetName val="dtcong_nh1-26"/>
      <sheetName val="dtcong_nh0-16"/>
      <sheetName val="BU_11-126"/>
      <sheetName val="DTcong_11-126"/>
      <sheetName val="Pr-_CC6"/>
      <sheetName val="MD_3-46"/>
      <sheetName val="ND_3-46"/>
      <sheetName val="MD_1-26"/>
      <sheetName val="ND_1-26"/>
      <sheetName val="MD_0-16"/>
      <sheetName val="ND_0-16"/>
      <sheetName val="KL_tong6"/>
      <sheetName val="TH_(T1-6)6"/>
      <sheetName val="_NL6"/>
      <sheetName val="_NL_(2)6"/>
      <sheetName val="CDTHCT_(3)6"/>
      <sheetName val="thkl_(2)6"/>
      <sheetName val="long_tec6"/>
      <sheetName val="cd_viaK0-T66"/>
      <sheetName val="cdvia_T6-Tc246"/>
      <sheetName val="cdvia_Tc24-T466"/>
      <sheetName val="cd_btnL2k0+361-T196"/>
      <sheetName val="CT_xa6"/>
      <sheetName val="CDTHU_CHI_T16"/>
      <sheetName val="THUCHI_26"/>
      <sheetName val="THU_CHI36"/>
      <sheetName val="THU_CHI_46"/>
      <sheetName val="THU_CHI56"/>
      <sheetName val="THU_CHI_66"/>
      <sheetName val="TU_CHI_76"/>
      <sheetName val="THU_CHI96"/>
      <sheetName val="THU_CHI_86"/>
      <sheetName val="THU_CHI_106"/>
      <sheetName val="THU_CHI_116"/>
      <sheetName val="THU_CHI_126"/>
      <sheetName val="Xep_hang_2016"/>
      <sheetName val="toan_Cty6"/>
      <sheetName val="Cong_ty6"/>
      <sheetName val="XN_26"/>
      <sheetName val="XN_ong_CHi6"/>
      <sheetName val="N_XDCT&amp;_XKLD6"/>
      <sheetName val="CN_HCM6"/>
      <sheetName val="TT_XKLD(Nhan)6"/>
      <sheetName val="Ong_Hong6"/>
      <sheetName val="CN_hung_yen6"/>
      <sheetName val="Dong_nai6"/>
      <sheetName val="K249_K986"/>
      <sheetName val="K249_K98_(2)6"/>
      <sheetName val="K251_K986"/>
      <sheetName val="K251_SBase6"/>
      <sheetName val="K251_AC6"/>
      <sheetName val="K252_K986"/>
      <sheetName val="K252_SBase6"/>
      <sheetName val="K252_AC6"/>
      <sheetName val="K253_K986"/>
      <sheetName val="K253_Subbase6"/>
      <sheetName val="K253_Base_6"/>
      <sheetName val="K253_SBase6"/>
      <sheetName val="K253_AC6"/>
      <sheetName val="K255_SBase6"/>
      <sheetName val="K259_K986"/>
      <sheetName val="K259_Subbase6"/>
      <sheetName val="K259_Base_6"/>
      <sheetName val="K259_AC6"/>
      <sheetName val="K260_K986"/>
      <sheetName val="K260_Subbase6"/>
      <sheetName val="K260_Base6"/>
      <sheetName val="K260_AC6"/>
      <sheetName val="K261_K986"/>
      <sheetName val="K261_Base6"/>
      <sheetName val="K261_AC6"/>
      <sheetName val="KL_Tram_Cty6"/>
      <sheetName val="Gam_may_Cty6"/>
      <sheetName val="KL_tram_KH6"/>
      <sheetName val="Gam_may_KH6"/>
      <sheetName val="Cach_dien6"/>
      <sheetName val="Mang_tai6"/>
      <sheetName val="KL_DDK6"/>
      <sheetName val="Mang_tai_DDK6"/>
      <sheetName val="KL_DDK0,46"/>
      <sheetName val="TT_Ky_thuat6"/>
      <sheetName val="CT_moi6"/>
      <sheetName val="Tu_dien6"/>
      <sheetName val="May_cat6"/>
      <sheetName val="Dao_Cly6"/>
      <sheetName val="Dao_Ptai6"/>
      <sheetName val="Tu_RMU6"/>
      <sheetName val="C_set6"/>
      <sheetName val="Sco_Cap6"/>
      <sheetName val="Sco_TB6"/>
      <sheetName val="TN_tram6"/>
      <sheetName val="TN_C_set6"/>
      <sheetName val="TN_TD_DDay6"/>
      <sheetName val="Phan_chung6"/>
      <sheetName val="cong_Q26"/>
      <sheetName val="T_U_luong_Q16"/>
      <sheetName val="T_U_luong_Q26"/>
      <sheetName val="T_U_luong_Q36"/>
      <sheetName val="Quyet_toan6"/>
      <sheetName val="Thu_hoi6"/>
      <sheetName val="Lai_vay6"/>
      <sheetName val="Tien_vay6"/>
      <sheetName val="Cong_no6"/>
      <sheetName val="Cop_pha6"/>
      <sheetName val="Gia_DAN6"/>
      <sheetName val="Phu_luc_HD6"/>
      <sheetName val="Gia_du_thau6"/>
      <sheetName val="Ca_xe6"/>
      <sheetName val="Dc_Dau6"/>
      <sheetName val="_o_to_Hien_86"/>
      <sheetName val="_o_to_Hien96"/>
      <sheetName val="_o_to_Hien106"/>
      <sheetName val="_o_to_Hien116"/>
      <sheetName val="_o_to_Hien12)6"/>
      <sheetName val="_o_to_Hien17"/>
      <sheetName val="_o_to_Hien26"/>
      <sheetName val="_o_to_Hien36"/>
      <sheetName val="_o_to_Hien46"/>
      <sheetName val="_o_to_Hien56"/>
      <sheetName val="_o_to_Phong_86"/>
      <sheetName val="_o_to_Phong96"/>
      <sheetName val="_o_to_Phong106"/>
      <sheetName val="_o_to_Phong116"/>
      <sheetName val="_o_to_Phong12)6"/>
      <sheetName val="_o_to_Phong17"/>
      <sheetName val="_o_to_Phong26"/>
      <sheetName val="_o_to_Phong36"/>
      <sheetName val="_o_to_Phong46"/>
      <sheetName val="_o_to_Phong56"/>
      <sheetName val="_o_to_Dung_8_6"/>
      <sheetName val="_D_tt_dau86"/>
      <sheetName val="_o_to_Dung_96"/>
      <sheetName val="_D9_tt_dau6"/>
      <sheetName val="_D10_tt_dau6"/>
      <sheetName val="_o_to_Dung_106"/>
      <sheetName val="_o_to_Dung_116"/>
      <sheetName val="_o_to_Dung_12)6"/>
      <sheetName val="_o_to_Dung_17"/>
      <sheetName val="_o_to_Dung26"/>
      <sheetName val="_o_to_Dung36"/>
      <sheetName val="_o_to_Dung46"/>
      <sheetName val="_o_totrongT10-126"/>
      <sheetName val="_o_totrongT26"/>
      <sheetName val="_o_totrungT10-126"/>
      <sheetName val="_o_toMinhT10-12_6"/>
      <sheetName val="_o_toMinhT26"/>
      <sheetName val="_o_toTrieuT10-12__6"/>
      <sheetName val="Luong_8_SP6"/>
      <sheetName val="Luong_9_SP_6"/>
      <sheetName val="Luong_10_SP_6"/>
      <sheetName val="Luong_11_SP_6"/>
      <sheetName val="Luong_12_SP6"/>
      <sheetName val="Luong_1_SP16"/>
      <sheetName val="Luong_2_SP26"/>
      <sheetName val="Luong_3_SP36"/>
      <sheetName val="Luong_4_SP46"/>
      <sheetName val="Luong_4_SP56"/>
      <sheetName val="KL_VL6"/>
      <sheetName val="QT_9-66"/>
      <sheetName val="Thuong_luu_HB6"/>
      <sheetName val="QT_Ky_T6"/>
      <sheetName val="bc_vt_TON_BAI6"/>
      <sheetName val="QT_Duoc_(Hai)6"/>
      <sheetName val="sent_to6"/>
      <sheetName val="KLTong_hop6"/>
      <sheetName val="Lan_can6"/>
      <sheetName val="Ranh_doc_(2)6"/>
      <sheetName val="Ranh_doc6"/>
      <sheetName val="Coc_tieu6"/>
      <sheetName val="Bien_bao6"/>
      <sheetName val="Nan_tuyen6"/>
      <sheetName val="Lan_16"/>
      <sheetName val="Lan__26"/>
      <sheetName val="Lan_36"/>
      <sheetName val="Gia_tri6"/>
      <sheetName val="Lan_56"/>
      <sheetName val="Cong_hop6"/>
      <sheetName val="kldukien_(107)6"/>
      <sheetName val="qui1_(2)6"/>
      <sheetName val="cap_so_lan_26"/>
      <sheetName val="cap_so_BHXH6"/>
      <sheetName val="tru_tien6"/>
      <sheetName val="yt_q26"/>
      <sheetName val="c45_t36"/>
      <sheetName val="c45_t66"/>
      <sheetName val="BHYT_Q3_20036"/>
      <sheetName val="C45_t76"/>
      <sheetName val="C47-t07_20036"/>
      <sheetName val="C45_t86"/>
      <sheetName val="C47-t08_20036"/>
      <sheetName val="C45_t096"/>
      <sheetName val="C47-t09_20036"/>
      <sheetName val="C47_T126"/>
      <sheetName val="BHYT_Q4-20036"/>
      <sheetName val="C45_T106"/>
      <sheetName val="binh_do6"/>
      <sheetName val="cot_lieu6"/>
      <sheetName val="van_khuon6"/>
      <sheetName val="CT_BT6"/>
      <sheetName val="lay_mau6"/>
      <sheetName val="mat_ngoai_goi6"/>
      <sheetName val="coc_tram-bt6"/>
      <sheetName val="cong_bien_t1010"/>
      <sheetName val="luong_t9_10"/>
      <sheetName val="bb_t910"/>
      <sheetName val="KL_XL200010"/>
      <sheetName val="Chiet_tinh10"/>
      <sheetName val="Van_chuyen10"/>
      <sheetName val="THKP_(2)10"/>
      <sheetName val="T_Bi10"/>
      <sheetName val="Thiet_ke10"/>
      <sheetName val="K_luong10"/>
      <sheetName val="TT_L210"/>
      <sheetName val="TT_L110"/>
      <sheetName val="Thue_Ngoai10"/>
      <sheetName val="Dong_Dau10"/>
      <sheetName val="Dong_Dau_(2)10"/>
      <sheetName val="Sau_dong10"/>
      <sheetName val="Ma_xa10"/>
      <sheetName val="My_dinh10"/>
      <sheetName val="Tong_cong10"/>
      <sheetName val="Chi_tiet_-_Dv_lap10"/>
      <sheetName val="TH_KHTC10"/>
      <sheetName val="Gia_VL10"/>
      <sheetName val="Bang_gia_ca_may10"/>
      <sheetName val="Bang_luong_CB10"/>
      <sheetName val="Bang_P_tich_CT10"/>
      <sheetName val="D_toan_chi_tiet10"/>
      <sheetName val="Bang_TH_Dtoan10"/>
      <sheetName val="LUAN_CHUYEN10"/>
      <sheetName val="KE_QUY10"/>
      <sheetName val="LUONGGIAN_TIEP10"/>
      <sheetName val="VAY_VON10"/>
      <sheetName val="O_THAO10"/>
      <sheetName val="Q_TRUNG10"/>
      <sheetName val="Y_THANH10"/>
      <sheetName val="Sheet2_(2)10"/>
      <sheetName val="KH_2003_(moi_max)10"/>
      <sheetName val="Interim_payment10"/>
      <sheetName val="Bid_Sum10"/>
      <sheetName val="Item_B10"/>
      <sheetName val="Dg_A10"/>
      <sheetName val="Dg_B&amp;C10"/>
      <sheetName val="Material_at_site10"/>
      <sheetName val="Bang_VL10"/>
      <sheetName val="VL(No_V-c)10"/>
      <sheetName val="He_so10"/>
      <sheetName val="PL_Vua10"/>
      <sheetName val="Chitieu-dam_cac_loai10"/>
      <sheetName val="DG_Dam10"/>
      <sheetName val="DG_chung10"/>
      <sheetName val="VL-dac_chung10"/>
      <sheetName val="CT_1md_&amp;_dau_cong10"/>
      <sheetName val="Tong_hop10"/>
      <sheetName val="CT_cong10"/>
      <sheetName val="dg_cong10"/>
      <sheetName val="CDSL_(2)10"/>
      <sheetName val="__10"/>
      <sheetName val="san_vuon10"/>
      <sheetName val="khu_phu_tro10"/>
      <sheetName val="Thuyet_minh10"/>
      <sheetName val="be_tong10"/>
      <sheetName val="Tong_hop_thep10"/>
      <sheetName val="phan_tich_DG10"/>
      <sheetName val="gia_vat_lieu10"/>
      <sheetName val="gia_xe_may10"/>
      <sheetName val="gia_nhan_cong10"/>
      <sheetName val="BCC_(2)10"/>
      <sheetName val="Bao_cao10"/>
      <sheetName val="Bao_cao_210"/>
      <sheetName val="Khoi_luong10"/>
      <sheetName val="Khoi_luong_mat10"/>
      <sheetName val="Bang_ke10"/>
      <sheetName val="T_HopKL10"/>
      <sheetName val="S_Luong10"/>
      <sheetName val="D_Dap10"/>
      <sheetName val="Q_Toan10"/>
      <sheetName val="Phan_tich_chi_phi10"/>
      <sheetName val="Chi_phi_nen_theo_BVTC10"/>
      <sheetName val="nhan_cong_phu10"/>
      <sheetName val="nhan_cong_Hung10"/>
      <sheetName val="Nhan_cong10"/>
      <sheetName val="Khoi_luong_nen_theo_BVTC10"/>
      <sheetName val="cap_cho_cac_DT10"/>
      <sheetName val="Ung_-_hoan10"/>
      <sheetName val="CP_may10"/>
      <sheetName val="Phu_luc10"/>
      <sheetName val="Gia_trÞ10"/>
      <sheetName val="DS_them_luong_qui_4-200210"/>
      <sheetName val="Phuc_loi_2-9-0210"/>
      <sheetName val="Thuong_nhan_dip_21-12-0210"/>
      <sheetName val="Thuong_dip_nhan_danh_hieu_AHL10"/>
      <sheetName val="Thang_luong_thu_13_nam_200210"/>
      <sheetName val="Luong_SX#_dip_Tet_Qui_Mui(don10"/>
      <sheetName val="CT_Duong10"/>
      <sheetName val="D_gia10"/>
      <sheetName val="T_hop10"/>
      <sheetName val="CtP_tro10"/>
      <sheetName val="Nha_moi10"/>
      <sheetName val="TT-T_Tron_So_210"/>
      <sheetName val="Ct_Dam_10"/>
      <sheetName val="Ct_Duoi10"/>
      <sheetName val="Ct_Tren10"/>
      <sheetName val="D_giaMay10"/>
      <sheetName val="26+180-400_210"/>
      <sheetName val="26+180_Sub110"/>
      <sheetName val="26+180_Sub410"/>
      <sheetName val="26+180-400_5(k95)10"/>
      <sheetName val="26+400-620_3(k95)10"/>
      <sheetName val="26+400-640_1(k95)10"/>
      <sheetName val="26+960-27+150_910"/>
      <sheetName val="26+960-27+150_1010"/>
      <sheetName val="26+960-27+150_1110"/>
      <sheetName val="26+960-27+150_1210"/>
      <sheetName val="26+960-27+150_5(k95)10"/>
      <sheetName val="26+960-27+150_4(k95)10"/>
      <sheetName val="26+960-27+150_1(k95)10"/>
      <sheetName val="27+500-700_5(k95)10"/>
      <sheetName val="27+500-700_4(k95)10"/>
      <sheetName val="27+500-700_3(k95)10"/>
      <sheetName val="27+500-700_1(k95)10"/>
      <sheetName val="27+740-920_3(k95)10"/>
      <sheetName val="27+740-920_2110"/>
      <sheetName val="27+920-28+040_6,710"/>
      <sheetName val="27+920-28+040_1010"/>
      <sheetName val="27+920-28+160_Su310"/>
      <sheetName val="28+160-28+420_5K9510"/>
      <sheetName val="28+430-657_710"/>
      <sheetName val="Km28+430-657_810"/>
      <sheetName val="28+430-657_910"/>
      <sheetName val="28+430-667_1010"/>
      <sheetName val="28+430-657_1110"/>
      <sheetName val="28+430-657_4k9510"/>
      <sheetName val="28+500-657_1810"/>
      <sheetName val="28+520-657_1910"/>
      <sheetName val="C_TIEU10"/>
      <sheetName val="T_Luong10"/>
      <sheetName val="T_HAO10"/>
      <sheetName val="DT_TUYEN10"/>
      <sheetName val="DT_GIA10"/>
      <sheetName val="KHDT_(2)10"/>
      <sheetName val="CL_10"/>
      <sheetName val="KQ_(2)10"/>
      <sheetName val="Quang_Tri10"/>
      <sheetName val="Da_Nang10"/>
      <sheetName val="Quang_Nam10"/>
      <sheetName val="Quang_Ngai10"/>
      <sheetName val="TH_DH-QN10"/>
      <sheetName val="KP_HD10"/>
      <sheetName val="DB_HD10"/>
      <sheetName val="vat_tu10"/>
      <sheetName val="Thep_10"/>
      <sheetName val="Chi_tiet_Khoi_luong10"/>
      <sheetName val="TH_khoi_luong10"/>
      <sheetName val="Chiet_tinh_vat_lieu_10"/>
      <sheetName val="TH_KL_VL10"/>
      <sheetName val="AC_PC10"/>
      <sheetName val="TAI_TRONG10"/>
      <sheetName val="NOI_LUC10"/>
      <sheetName val="TINH_DUYET_THTT_CHINH10"/>
      <sheetName val="TDUYET_THTT_PHU10"/>
      <sheetName val="TINH_DAO_DONG_VA_DO_VONG10"/>
      <sheetName val="TINH_NEO10"/>
      <sheetName val="tong_hop_thanh_toan_thue10"/>
      <sheetName val="bang_ke_nop_thue10"/>
      <sheetName val="Tonh_hop_chi_phi10"/>
      <sheetName val="BK_chi_phi10"/>
      <sheetName val="KTra_DS_va_thue_GTGT10"/>
      <sheetName val="Kiãøm_tra_DS_thue_GTGT10"/>
      <sheetName val="XUAT(gia_von)10"/>
      <sheetName val="Xuat_(gia_ban)10"/>
      <sheetName val="Dchinh_TH_N-X-T10"/>
      <sheetName val="Tong_hop_N-X-T10"/>
      <sheetName val="thue_TH10"/>
      <sheetName val="tong_hop_200110"/>
      <sheetName val="qUYET_TOAN_THUE10"/>
      <sheetName val="BU_CTPH10"/>
      <sheetName val="BU_tran3+360_2210"/>
      <sheetName val="Tran3+360_2210"/>
      <sheetName val="BU_tran2+386_410"/>
      <sheetName val="Tran2+386_410"/>
      <sheetName val="DTcong_4-510"/>
      <sheetName val="Bu_1-210"/>
      <sheetName val="Bu_12-1310"/>
      <sheetName val="DTcong_12-1310"/>
      <sheetName val="DT_cong13-13+10"/>
      <sheetName val="BU-_nhanh10"/>
      <sheetName val="dtcong_nh1-210"/>
      <sheetName val="dtcong_nh0-110"/>
      <sheetName val="BU_11-1210"/>
      <sheetName val="DTcong_11-1210"/>
      <sheetName val="Pr-_CC10"/>
      <sheetName val="MD_3-410"/>
      <sheetName val="ND_3-410"/>
      <sheetName val="MD_1-210"/>
      <sheetName val="ND_1-210"/>
      <sheetName val="MD_0-110"/>
      <sheetName val="ND_0-110"/>
      <sheetName val="KL_tong10"/>
      <sheetName val="TH_(T1-6)10"/>
      <sheetName val="_NL10"/>
      <sheetName val="_NL_(2)10"/>
      <sheetName val="CDTHCT_(3)10"/>
      <sheetName val="thkl_(2)10"/>
      <sheetName val="long_tec10"/>
      <sheetName val="cd_viaK0-T610"/>
      <sheetName val="cdvia_T6-Tc2410"/>
      <sheetName val="cdvia_Tc24-T4610"/>
      <sheetName val="cd_btnL2k0+361-T1910"/>
      <sheetName val="CT_xa10"/>
      <sheetName val="CDTHU_CHI_T110"/>
      <sheetName val="THUCHI_210"/>
      <sheetName val="THU_CHI310"/>
      <sheetName val="THU_CHI_410"/>
      <sheetName val="THU_CHI510"/>
      <sheetName val="THU_CHI_610"/>
      <sheetName val="TU_CHI_710"/>
      <sheetName val="THU_CHI910"/>
      <sheetName val="THU_CHI_810"/>
      <sheetName val="THU_CHI_1010"/>
      <sheetName val="THU_CHI_1110"/>
      <sheetName val="THU_CHI_1210"/>
      <sheetName val="Xep_hang_20110"/>
      <sheetName val="toan_Cty10"/>
      <sheetName val="Cong_ty10"/>
      <sheetName val="XN_210"/>
      <sheetName val="XN_ong_CHi10"/>
      <sheetName val="N_XDCT&amp;_XKLD10"/>
      <sheetName val="CN_HCM10"/>
      <sheetName val="TT_XKLD(Nhan)10"/>
      <sheetName val="Ong_Hong10"/>
      <sheetName val="CN_hung_yen10"/>
      <sheetName val="Dong_nai10"/>
      <sheetName val="K249_K9810"/>
      <sheetName val="K249_K98_(2)10"/>
      <sheetName val="K251_K9810"/>
      <sheetName val="K251_SBase10"/>
      <sheetName val="K251_AC10"/>
      <sheetName val="K252_K9810"/>
      <sheetName val="K252_SBase10"/>
      <sheetName val="K252_AC10"/>
      <sheetName val="K253_K9810"/>
      <sheetName val="K253_Subbase10"/>
      <sheetName val="K253_Base_10"/>
      <sheetName val="K253_SBase10"/>
      <sheetName val="K253_AC10"/>
      <sheetName val="K255_SBase10"/>
      <sheetName val="K259_K9810"/>
      <sheetName val="K259_Subbase10"/>
      <sheetName val="K259_Base_10"/>
      <sheetName val="K259_AC10"/>
      <sheetName val="K260_K9810"/>
      <sheetName val="K260_Subbase10"/>
      <sheetName val="K260_Base10"/>
      <sheetName val="K260_AC10"/>
      <sheetName val="K261_K9810"/>
      <sheetName val="K261_Base10"/>
      <sheetName val="K261_AC10"/>
      <sheetName val="KL_Tram_Cty10"/>
      <sheetName val="Gam_may_Cty10"/>
      <sheetName val="KL_tram_KH10"/>
      <sheetName val="Gam_may_KH10"/>
      <sheetName val="Cach_dien10"/>
      <sheetName val="Mang_tai10"/>
      <sheetName val="KL_DDK10"/>
      <sheetName val="Mang_tai_DDK10"/>
      <sheetName val="KL_DDK0,410"/>
      <sheetName val="TT_Ky_thuat10"/>
      <sheetName val="CT_moi10"/>
      <sheetName val="Tu_dien10"/>
      <sheetName val="May_cat10"/>
      <sheetName val="Dao_Cly10"/>
      <sheetName val="Dao_Ptai10"/>
      <sheetName val="Tu_RMU10"/>
      <sheetName val="C_set10"/>
      <sheetName val="Sco_Cap10"/>
      <sheetName val="Sco_TB10"/>
      <sheetName val="TN_tram10"/>
      <sheetName val="TN_C_set10"/>
      <sheetName val="TN_TD_DDay10"/>
      <sheetName val="Phan_chung10"/>
      <sheetName val="cong_Q210"/>
      <sheetName val="T_U_luong_Q110"/>
      <sheetName val="T_U_luong_Q210"/>
      <sheetName val="T_U_luong_Q310"/>
      <sheetName val="Quyet_toan10"/>
      <sheetName val="Thu_hoi10"/>
      <sheetName val="Lai_vay10"/>
      <sheetName val="Tien_vay10"/>
      <sheetName val="Cong_no10"/>
      <sheetName val="Cop_pha10"/>
      <sheetName val="Gia_DAN10"/>
      <sheetName val="Phu_luc_HD10"/>
      <sheetName val="Gia_du_thau10"/>
      <sheetName val="Ca_xe10"/>
      <sheetName val="Dc_Dau10"/>
      <sheetName val="_o_to_Hien_810"/>
      <sheetName val="_o_to_Hien910"/>
      <sheetName val="_o_to_Hien1010"/>
      <sheetName val="_o_to_Hien1110"/>
      <sheetName val="_o_to_Hien12)10"/>
      <sheetName val="_o_to_Hien120"/>
      <sheetName val="_o_to_Hien210"/>
      <sheetName val="_o_to_Hien310"/>
      <sheetName val="_o_to_Hien410"/>
      <sheetName val="_o_to_Hien510"/>
      <sheetName val="_o_to_Phong_810"/>
      <sheetName val="_o_to_Phong910"/>
      <sheetName val="_o_to_Phong1010"/>
      <sheetName val="_o_to_Phong1110"/>
      <sheetName val="_o_to_Phong12)10"/>
      <sheetName val="_o_to_Phong120"/>
      <sheetName val="_o_to_Phong210"/>
      <sheetName val="_o_to_Phong310"/>
      <sheetName val="_o_to_Phong410"/>
      <sheetName val="_o_to_Phong510"/>
      <sheetName val="_o_to_Dung_8_10"/>
      <sheetName val="_D_tt_dau810"/>
      <sheetName val="_o_to_Dung_910"/>
      <sheetName val="_D9_tt_dau10"/>
      <sheetName val="_D10_tt_dau10"/>
      <sheetName val="_o_to_Dung_1010"/>
      <sheetName val="_o_to_Dung_1110"/>
      <sheetName val="_o_to_Dung_12)10"/>
      <sheetName val="_o_to_Dung_120"/>
      <sheetName val="_o_to_Dung210"/>
      <sheetName val="_o_to_Dung310"/>
      <sheetName val="_o_to_Dung410"/>
      <sheetName val="_o_totrongT10-1210"/>
      <sheetName val="_o_totrongT210"/>
      <sheetName val="_o_totrungT10-1210"/>
      <sheetName val="_o_toMinhT10-12_10"/>
      <sheetName val="_o_toMinhT210"/>
      <sheetName val="_o_toTrieuT10-12__10"/>
      <sheetName val="Luong_8_SP10"/>
      <sheetName val="Luong_9_SP_10"/>
      <sheetName val="Luong_10_SP_10"/>
      <sheetName val="Luong_11_SP_10"/>
      <sheetName val="Luong_12_SP10"/>
      <sheetName val="Luong_1_SP110"/>
      <sheetName val="Luong_2_SP210"/>
      <sheetName val="Luong_3_SP310"/>
      <sheetName val="Luong_4_SP410"/>
      <sheetName val="Luong_4_SP510"/>
      <sheetName val="KL_VL10"/>
      <sheetName val="QT_9-610"/>
      <sheetName val="Thuong_luu_HB10"/>
      <sheetName val="QT_Ky_T10"/>
      <sheetName val="bc_vt_TON_BAI10"/>
      <sheetName val="QT_Duoc_(Hai)10"/>
      <sheetName val="sent_to10"/>
      <sheetName val="KLTong_hop10"/>
      <sheetName val="Lan_can10"/>
      <sheetName val="Ranh_doc_(2)10"/>
      <sheetName val="Ranh_doc10"/>
      <sheetName val="Coc_tieu10"/>
      <sheetName val="Bien_bao10"/>
      <sheetName val="Nan_tuyen10"/>
      <sheetName val="Lan_110"/>
      <sheetName val="Lan__210"/>
      <sheetName val="Lan_310"/>
      <sheetName val="Gia_tri10"/>
      <sheetName val="Lan_510"/>
      <sheetName val="Cong_hop10"/>
      <sheetName val="kldukien_(107)10"/>
      <sheetName val="qui1_(2)10"/>
      <sheetName val="cap_so_lan_210"/>
      <sheetName val="cap_so_BHXH10"/>
      <sheetName val="tru_tien10"/>
      <sheetName val="yt_q210"/>
      <sheetName val="c45_t310"/>
      <sheetName val="c45_t610"/>
      <sheetName val="BHYT_Q3_200310"/>
      <sheetName val="C45_t710"/>
      <sheetName val="C47-t07_200310"/>
      <sheetName val="C45_t810"/>
      <sheetName val="C47-t08_200310"/>
      <sheetName val="C45_t0910"/>
      <sheetName val="C47-t09_200310"/>
      <sheetName val="C47_T1210"/>
      <sheetName val="BHYT_Q4-200310"/>
      <sheetName val="C45_T1010"/>
      <sheetName val="binh_do10"/>
      <sheetName val="cot_lieu10"/>
      <sheetName val="van_khuon10"/>
      <sheetName val="CT_BT10"/>
      <sheetName val="lay_mau10"/>
      <sheetName val="mat_ngoai_goi10"/>
      <sheetName val="coc_tram-bt10"/>
      <sheetName val="cong_bien_t107"/>
      <sheetName val="luong_t9_7"/>
      <sheetName val="bb_t97"/>
      <sheetName val="KL_XL20007"/>
      <sheetName val="Chiet_tinh7"/>
      <sheetName val="Van_chuyen7"/>
      <sheetName val="THKP_(2)7"/>
      <sheetName val="T_Bi7"/>
      <sheetName val="Thiet_ke7"/>
      <sheetName val="K_luong7"/>
      <sheetName val="TT_L27"/>
      <sheetName val="TT_L17"/>
      <sheetName val="Thue_Ngoai7"/>
      <sheetName val="Dong_Dau7"/>
      <sheetName val="Dong_Dau_(2)7"/>
      <sheetName val="Sau_dong7"/>
      <sheetName val="Ma_xa7"/>
      <sheetName val="My_dinh7"/>
      <sheetName val="Tong_cong7"/>
      <sheetName val="Chi_tiet_-_Dv_lap7"/>
      <sheetName val="TH_KHTC7"/>
      <sheetName val="Gia_VL7"/>
      <sheetName val="Bang_gia_ca_may7"/>
      <sheetName val="Bang_luong_CB7"/>
      <sheetName val="Bang_P_tich_CT7"/>
      <sheetName val="D_toan_chi_tiet7"/>
      <sheetName val="Bang_TH_Dtoan7"/>
      <sheetName val="LUAN_CHUYEN7"/>
      <sheetName val="KE_QUY7"/>
      <sheetName val="LUONGGIAN_TIEP7"/>
      <sheetName val="VAY_VON7"/>
      <sheetName val="O_THAO7"/>
      <sheetName val="Q_TRUNG7"/>
      <sheetName val="Y_THANH7"/>
      <sheetName val="Sheet2_(2)7"/>
      <sheetName val="KH_2003_(moi_max)7"/>
      <sheetName val="Interim_payment7"/>
      <sheetName val="Bid_Sum7"/>
      <sheetName val="Item_B7"/>
      <sheetName val="Dg_A7"/>
      <sheetName val="Dg_B&amp;C7"/>
      <sheetName val="Material_at_site7"/>
      <sheetName val="Bang_VL7"/>
      <sheetName val="VL(No_V-c)7"/>
      <sheetName val="He_so7"/>
      <sheetName val="PL_Vua7"/>
      <sheetName val="Chitieu-dam_cac_loai7"/>
      <sheetName val="DG_Dam7"/>
      <sheetName val="DG_chung7"/>
      <sheetName val="VL-dac_chung7"/>
      <sheetName val="CT_1md_&amp;_dau_cong7"/>
      <sheetName val="Tong_hop7"/>
      <sheetName val="CT_cong7"/>
      <sheetName val="dg_cong7"/>
      <sheetName val="CDSL_(2)7"/>
      <sheetName val="__7"/>
      <sheetName val="san_vuon7"/>
      <sheetName val="khu_phu_tro7"/>
      <sheetName val="Thuyet_minh7"/>
      <sheetName val="be_tong7"/>
      <sheetName val="Tong_hop_thep7"/>
      <sheetName val="phan_tich_DG7"/>
      <sheetName val="gia_vat_lieu7"/>
      <sheetName val="gia_xe_may7"/>
      <sheetName val="gia_nhan_cong7"/>
      <sheetName val="BCC_(2)7"/>
      <sheetName val="Bao_cao7"/>
      <sheetName val="Bao_cao_27"/>
      <sheetName val="Khoi_luong7"/>
      <sheetName val="Khoi_luong_mat7"/>
      <sheetName val="Bang_ke7"/>
      <sheetName val="T_HopKL7"/>
      <sheetName val="S_Luong7"/>
      <sheetName val="D_Dap7"/>
      <sheetName val="Q_Toan7"/>
      <sheetName val="Phan_tich_chi_phi7"/>
      <sheetName val="Chi_phi_nen_theo_BVTC7"/>
      <sheetName val="nhan_cong_phu7"/>
      <sheetName val="nhan_cong_Hung7"/>
      <sheetName val="Nhan_cong7"/>
      <sheetName val="Khoi_luong_nen_theo_BVTC7"/>
      <sheetName val="cap_cho_cac_DT7"/>
      <sheetName val="Ung_-_hoan7"/>
      <sheetName val="CP_may7"/>
      <sheetName val="Phu_luc7"/>
      <sheetName val="Gia_trÞ7"/>
      <sheetName val="DS_them_luong_qui_4-20027"/>
      <sheetName val="Phuc_loi_2-9-027"/>
      <sheetName val="Thuong_nhan_dip_21-12-027"/>
      <sheetName val="Thuong_dip_nhan_danh_hieu_AHL§7"/>
      <sheetName val="Thang_luong_thu_13_nam_20027"/>
      <sheetName val="Luong_SX#_dip_Tet_Qui_Mui(dong7"/>
      <sheetName val="CT_Duong7"/>
      <sheetName val="D_gia7"/>
      <sheetName val="T_hop7"/>
      <sheetName val="CtP_tro7"/>
      <sheetName val="Nha_moi7"/>
      <sheetName val="TT-T_Tron_So_27"/>
      <sheetName val="Ct_Dam_7"/>
      <sheetName val="Ct_Duoi7"/>
      <sheetName val="Ct_Tren7"/>
      <sheetName val="D_giaMay7"/>
      <sheetName val="26+180-400_27"/>
      <sheetName val="26+180_Sub17"/>
      <sheetName val="26+180_Sub47"/>
      <sheetName val="26+180-400_5(k95)7"/>
      <sheetName val="26+400-620_3(k95)7"/>
      <sheetName val="26+400-640_1(k95)7"/>
      <sheetName val="26+960-27+150_97"/>
      <sheetName val="26+960-27+150_107"/>
      <sheetName val="26+960-27+150_117"/>
      <sheetName val="26+960-27+150_127"/>
      <sheetName val="26+960-27+150_5(k95)7"/>
      <sheetName val="26+960-27+150_4(k95)7"/>
      <sheetName val="26+960-27+150_1(k95)7"/>
      <sheetName val="27+500-700_5(k95)7"/>
      <sheetName val="27+500-700_4(k95)7"/>
      <sheetName val="27+500-700_3(k95)7"/>
      <sheetName val="27+500-700_1(k95)7"/>
      <sheetName val="27+740-920_3(k95)7"/>
      <sheetName val="27+740-920_217"/>
      <sheetName val="27+920-28+040_6,77"/>
      <sheetName val="27+920-28+040_107"/>
      <sheetName val="27+920-28+160_Su37"/>
      <sheetName val="28+160-28+420_5K957"/>
      <sheetName val="28+430-657_77"/>
      <sheetName val="Km28+430-657_87"/>
      <sheetName val="28+430-657_97"/>
      <sheetName val="28+430-667_107"/>
      <sheetName val="28+430-657_117"/>
      <sheetName val="28+430-657_4k957"/>
      <sheetName val="28+500-657_187"/>
      <sheetName val="28+520-657_197"/>
      <sheetName val="C_TIEU7"/>
      <sheetName val="T_Luong7"/>
      <sheetName val="T_HAO7"/>
      <sheetName val="DT_TUYEN7"/>
      <sheetName val="DT_GIA7"/>
      <sheetName val="KHDT_(2)7"/>
      <sheetName val="CL_7"/>
      <sheetName val="KQ_(2)7"/>
      <sheetName val="Quang_Tri7"/>
      <sheetName val="Da_Nang7"/>
      <sheetName val="Quang_Nam7"/>
      <sheetName val="Quang_Ngai7"/>
      <sheetName val="TH_DH-QN7"/>
      <sheetName val="KP_HD7"/>
      <sheetName val="DB_HD7"/>
      <sheetName val="vat_tu7"/>
      <sheetName val="Thep_7"/>
      <sheetName val="Chi_tiet_Khoi_luong7"/>
      <sheetName val="TH_khoi_luong7"/>
      <sheetName val="Chiet_tinh_vat_lieu_7"/>
      <sheetName val="TH_KL_VL7"/>
      <sheetName val="AC_PC7"/>
      <sheetName val="TAI_TRONG7"/>
      <sheetName val="NOI_LUC7"/>
      <sheetName val="TINH_DUYET_THTT_CHINH7"/>
      <sheetName val="TDUYET_THTT_PHU7"/>
      <sheetName val="TINH_DAO_DONG_VA_DO_VONG7"/>
      <sheetName val="TINH_NEO7"/>
      <sheetName val="tong_hop_thanh_toan_thue7"/>
      <sheetName val="bang_ke_nop_thue7"/>
      <sheetName val="Tonh_hop_chi_phi7"/>
      <sheetName val="BK_chi_phi7"/>
      <sheetName val="KTra_DS_va_thue_GTGT7"/>
      <sheetName val="Kiãøm_tra_DS_thue_GTGT7"/>
      <sheetName val="XUAT(gia_von)7"/>
      <sheetName val="Xuat_(gia_ban)7"/>
      <sheetName val="Dchinh_TH_N-X-T7"/>
      <sheetName val="Tong_hop_N-X-T7"/>
      <sheetName val="thue_TH7"/>
      <sheetName val="tong_hop_20017"/>
      <sheetName val="qUYET_TOAN_THUE7"/>
      <sheetName val="BU_CTPH7"/>
      <sheetName val="BU_tran3+360_227"/>
      <sheetName val="Tran3+360_227"/>
      <sheetName val="BU_tran2+386_47"/>
      <sheetName val="Tran2+386_47"/>
      <sheetName val="DTcong_4-57"/>
      <sheetName val="Bu_1-27"/>
      <sheetName val="Bu_12-137"/>
      <sheetName val="DTcong_12-137"/>
      <sheetName val="DT_cong13-13+7"/>
      <sheetName val="BU-_nhanh7"/>
      <sheetName val="dtcong_nh1-27"/>
      <sheetName val="dtcong_nh0-17"/>
      <sheetName val="BU_11-127"/>
      <sheetName val="DTcong_11-127"/>
      <sheetName val="Pr-_CC7"/>
      <sheetName val="MD_3-47"/>
      <sheetName val="ND_3-47"/>
      <sheetName val="MD_1-27"/>
      <sheetName val="ND_1-27"/>
      <sheetName val="MD_0-17"/>
      <sheetName val="ND_0-17"/>
      <sheetName val="KL_tong7"/>
      <sheetName val="TH_(T1-6)7"/>
      <sheetName val="_NL7"/>
      <sheetName val="_NL_(2)7"/>
      <sheetName val="CDTHCT_(3)7"/>
      <sheetName val="thkl_(2)7"/>
      <sheetName val="long_tec7"/>
      <sheetName val="cd_viaK0-T67"/>
      <sheetName val="cdvia_T6-Tc247"/>
      <sheetName val="cdvia_Tc24-T467"/>
      <sheetName val="cd_btnL2k0+361-T197"/>
      <sheetName val="CT_xa7"/>
      <sheetName val="CDTHU_CHI_T17"/>
      <sheetName val="THUCHI_27"/>
      <sheetName val="THU_CHI37"/>
      <sheetName val="THU_CHI_47"/>
      <sheetName val="THU_CHI57"/>
      <sheetName val="THU_CHI_67"/>
      <sheetName val="TU_CHI_77"/>
      <sheetName val="THU_CHI97"/>
      <sheetName val="THU_CHI_87"/>
      <sheetName val="THU_CHI_107"/>
      <sheetName val="THU_CHI_117"/>
      <sheetName val="THU_CHI_127"/>
      <sheetName val="Xep_hang_2017"/>
      <sheetName val="toan_Cty7"/>
      <sheetName val="Cong_ty7"/>
      <sheetName val="XN_27"/>
      <sheetName val="XN_ong_CHi7"/>
      <sheetName val="N_XDCT&amp;_XKLD7"/>
      <sheetName val="CN_HCM7"/>
      <sheetName val="TT_XKLD(Nhan)7"/>
      <sheetName val="Ong_Hong7"/>
      <sheetName val="CN_hung_yen7"/>
      <sheetName val="Dong_nai7"/>
      <sheetName val="K249_K987"/>
      <sheetName val="K249_K98_(2)7"/>
      <sheetName val="K251_K987"/>
      <sheetName val="K251_SBase7"/>
      <sheetName val="K251_AC7"/>
      <sheetName val="K252_K987"/>
      <sheetName val="K252_SBase7"/>
      <sheetName val="K252_AC7"/>
      <sheetName val="K253_K987"/>
      <sheetName val="K253_Subbase7"/>
      <sheetName val="K253_Base_7"/>
      <sheetName val="K253_SBase7"/>
      <sheetName val="K253_AC7"/>
      <sheetName val="K255_SBase7"/>
      <sheetName val="K259_K987"/>
      <sheetName val="K259_Subbase7"/>
      <sheetName val="K259_Base_7"/>
      <sheetName val="K259_AC7"/>
      <sheetName val="K260_K987"/>
      <sheetName val="K260_Subbase7"/>
      <sheetName val="K260_Base7"/>
      <sheetName val="K260_AC7"/>
      <sheetName val="K261_K987"/>
      <sheetName val="K261_Base7"/>
      <sheetName val="K261_AC7"/>
      <sheetName val="KL_Tram_Cty7"/>
      <sheetName val="Gam_may_Cty7"/>
      <sheetName val="KL_tram_KH7"/>
      <sheetName val="Gam_may_KH7"/>
      <sheetName val="Cach_dien7"/>
      <sheetName val="Mang_tai7"/>
      <sheetName val="KL_DDK7"/>
      <sheetName val="Mang_tai_DDK7"/>
      <sheetName val="KL_DDK0,47"/>
      <sheetName val="TT_Ky_thuat7"/>
      <sheetName val="CT_moi7"/>
      <sheetName val="Tu_dien7"/>
      <sheetName val="May_cat7"/>
      <sheetName val="Dao_Cly7"/>
      <sheetName val="Dao_Ptai7"/>
      <sheetName val="Tu_RMU7"/>
      <sheetName val="C_set7"/>
      <sheetName val="Sco_Cap7"/>
      <sheetName val="Sco_TB7"/>
      <sheetName val="TN_tram7"/>
      <sheetName val="TN_C_set7"/>
      <sheetName val="TN_TD_DDay7"/>
      <sheetName val="Phan_chung7"/>
      <sheetName val="cong_Q27"/>
      <sheetName val="T_U_luong_Q17"/>
      <sheetName val="T_U_luong_Q27"/>
      <sheetName val="T_U_luong_Q37"/>
      <sheetName val="Quyet_toan7"/>
      <sheetName val="Thu_hoi7"/>
      <sheetName val="Lai_vay7"/>
      <sheetName val="Tien_vay7"/>
      <sheetName val="Cong_no7"/>
      <sheetName val="Cop_pha7"/>
      <sheetName val="Gia_DAN7"/>
      <sheetName val="Phu_luc_HD7"/>
      <sheetName val="Gia_du_thau7"/>
      <sheetName val="Ca_xe7"/>
      <sheetName val="Dc_Dau7"/>
      <sheetName val="_o_to_Hien_87"/>
      <sheetName val="_o_to_Hien97"/>
      <sheetName val="_o_to_Hien107"/>
      <sheetName val="_o_to_Hien117"/>
      <sheetName val="_o_to_Hien12)7"/>
      <sheetName val="_o_to_Hien18"/>
      <sheetName val="_o_to_Hien27"/>
      <sheetName val="_o_to_Hien37"/>
      <sheetName val="_o_to_Hien47"/>
      <sheetName val="_o_to_Hien57"/>
      <sheetName val="_o_to_Phong_87"/>
      <sheetName val="_o_to_Phong97"/>
      <sheetName val="_o_to_Phong107"/>
      <sheetName val="_o_to_Phong117"/>
      <sheetName val="_o_to_Phong12)7"/>
      <sheetName val="_o_to_Phong18"/>
      <sheetName val="_o_to_Phong27"/>
      <sheetName val="_o_to_Phong37"/>
      <sheetName val="_o_to_Phong47"/>
      <sheetName val="_o_to_Phong57"/>
      <sheetName val="_o_to_Dung_8_7"/>
      <sheetName val="_D_tt_dau87"/>
      <sheetName val="_o_to_Dung_97"/>
      <sheetName val="_D9_tt_dau7"/>
      <sheetName val="_D10_tt_dau7"/>
      <sheetName val="_o_to_Dung_107"/>
      <sheetName val="_o_to_Dung_117"/>
      <sheetName val="_o_to_Dung_12)7"/>
      <sheetName val="_o_to_Dung_18"/>
      <sheetName val="_o_to_Dung27"/>
      <sheetName val="_o_to_Dung37"/>
      <sheetName val="_o_to_Dung47"/>
      <sheetName val="_o_totrongT10-127"/>
      <sheetName val="_o_totrongT27"/>
      <sheetName val="_o_totrungT10-127"/>
      <sheetName val="_o_toMinhT10-12_7"/>
      <sheetName val="_o_toMinhT27"/>
      <sheetName val="_o_toTrieuT10-12__7"/>
      <sheetName val="Luong_8_SP7"/>
      <sheetName val="Luong_9_SP_7"/>
      <sheetName val="Luong_10_SP_7"/>
      <sheetName val="Luong_11_SP_7"/>
      <sheetName val="Luong_12_SP7"/>
      <sheetName val="Luong_1_SP17"/>
      <sheetName val="Luong_2_SP27"/>
      <sheetName val="Luong_3_SP37"/>
      <sheetName val="Luong_4_SP47"/>
      <sheetName val="Luong_4_SP57"/>
      <sheetName val="KL_VL7"/>
      <sheetName val="QT_9-67"/>
      <sheetName val="Thuong_luu_HB7"/>
      <sheetName val="QT_Ky_T7"/>
      <sheetName val="bc_vt_TON_BAI7"/>
      <sheetName val="QT_Duoc_(Hai)7"/>
      <sheetName val="sent_to7"/>
      <sheetName val="KLTong_hop7"/>
      <sheetName val="Lan_can7"/>
      <sheetName val="Ranh_doc_(2)7"/>
      <sheetName val="Ranh_doc7"/>
      <sheetName val="Coc_tieu7"/>
      <sheetName val="Bien_bao7"/>
      <sheetName val="Nan_tuyen7"/>
      <sheetName val="Lan_17"/>
      <sheetName val="Lan__27"/>
      <sheetName val="Lan_37"/>
      <sheetName val="Gia_tri7"/>
      <sheetName val="Lan_57"/>
      <sheetName val="Cong_hop7"/>
      <sheetName val="kldukien_(107)7"/>
      <sheetName val="qui1_(2)7"/>
      <sheetName val="cap_so_lan_27"/>
      <sheetName val="cap_so_BHXH7"/>
      <sheetName val="tru_tien7"/>
      <sheetName val="yt_q27"/>
      <sheetName val="c45_t37"/>
      <sheetName val="c45_t67"/>
      <sheetName val="BHYT_Q3_20037"/>
      <sheetName val="C45_t77"/>
      <sheetName val="C47-t07_20037"/>
      <sheetName val="C45_t87"/>
      <sheetName val="C47-t08_20037"/>
      <sheetName val="C45_t097"/>
      <sheetName val="C47-t09_20037"/>
      <sheetName val="C47_T127"/>
      <sheetName val="BHYT_Q4-20037"/>
      <sheetName val="C45_T107"/>
      <sheetName val="binh_do7"/>
      <sheetName val="cot_lieu7"/>
      <sheetName val="van_khuon7"/>
      <sheetName val="CT_BT7"/>
      <sheetName val="lay_mau7"/>
      <sheetName val="mat_ngoai_goi7"/>
      <sheetName val="coc_tram-bt7"/>
      <sheetName val="cong_bien_t108"/>
      <sheetName val="luong_t9_8"/>
      <sheetName val="bb_t98"/>
      <sheetName val="KL_XL20008"/>
      <sheetName val="Chiet_tinh8"/>
      <sheetName val="Van_chuyen8"/>
      <sheetName val="THKP_(2)8"/>
      <sheetName val="T_Bi8"/>
      <sheetName val="Thiet_ke8"/>
      <sheetName val="K_luong8"/>
      <sheetName val="TT_L28"/>
      <sheetName val="TT_L18"/>
      <sheetName val="Thue_Ngoai8"/>
      <sheetName val="Dong_Dau8"/>
      <sheetName val="Dong_Dau_(2)8"/>
      <sheetName val="Sau_dong8"/>
      <sheetName val="Ma_xa8"/>
      <sheetName val="My_dinh8"/>
      <sheetName val="Tong_cong8"/>
      <sheetName val="Chi_tiet_-_Dv_lap8"/>
      <sheetName val="TH_KHTC8"/>
      <sheetName val="Gia_VL8"/>
      <sheetName val="Bang_gia_ca_may8"/>
      <sheetName val="Bang_luong_CB8"/>
      <sheetName val="Bang_P_tich_CT8"/>
      <sheetName val="D_toan_chi_tiet8"/>
      <sheetName val="Bang_TH_Dtoan8"/>
      <sheetName val="LUAN_CHUYEN8"/>
      <sheetName val="KE_QUY8"/>
      <sheetName val="LUONGGIAN_TIEP8"/>
      <sheetName val="VAY_VON8"/>
      <sheetName val="O_THAO8"/>
      <sheetName val="Q_TRUNG8"/>
      <sheetName val="Y_THANH8"/>
      <sheetName val="Sheet2_(2)8"/>
      <sheetName val="KH_2003_(moi_max)8"/>
      <sheetName val="Interim_payment8"/>
      <sheetName val="Bid_Sum8"/>
      <sheetName val="Item_B8"/>
      <sheetName val="Dg_A8"/>
      <sheetName val="Dg_B&amp;C8"/>
      <sheetName val="Material_at_site8"/>
      <sheetName val="Bang_VL8"/>
      <sheetName val="VL(No_V-c)8"/>
      <sheetName val="He_so8"/>
      <sheetName val="PL_Vua8"/>
      <sheetName val="Chitieu-dam_cac_loai8"/>
      <sheetName val="DG_Dam8"/>
      <sheetName val="DG_chung8"/>
      <sheetName val="VL-dac_chung8"/>
      <sheetName val="CT_1md_&amp;_dau_cong8"/>
      <sheetName val="Tong_hop8"/>
      <sheetName val="CT_cong8"/>
      <sheetName val="dg_cong8"/>
      <sheetName val="CDSL_(2)8"/>
      <sheetName val="__8"/>
      <sheetName val="san_vuon8"/>
      <sheetName val="khu_phu_tro8"/>
      <sheetName val="Thuyet_minh8"/>
      <sheetName val="be_tong8"/>
      <sheetName val="Tong_hop_thep8"/>
      <sheetName val="phan_tich_DG8"/>
      <sheetName val="gia_vat_lieu8"/>
      <sheetName val="gia_xe_may8"/>
      <sheetName val="gia_nhan_cong8"/>
      <sheetName val="BCC_(2)8"/>
      <sheetName val="Bao_cao8"/>
      <sheetName val="Bao_cao_28"/>
      <sheetName val="Khoi_luong8"/>
      <sheetName val="Khoi_luong_mat8"/>
      <sheetName val="Bang_ke8"/>
      <sheetName val="T_HopKL8"/>
      <sheetName val="S_Luong8"/>
      <sheetName val="D_Dap8"/>
      <sheetName val="Q_Toan8"/>
      <sheetName val="Phan_tich_chi_phi8"/>
      <sheetName val="Chi_phi_nen_theo_BVTC8"/>
      <sheetName val="nhan_cong_phu8"/>
      <sheetName val="nhan_cong_Hung8"/>
      <sheetName val="Nhan_cong8"/>
      <sheetName val="Khoi_luong_nen_theo_BVTC8"/>
      <sheetName val="cap_cho_cac_DT8"/>
      <sheetName val="Ung_-_hoan8"/>
      <sheetName val="CP_may8"/>
      <sheetName val="Phu_luc8"/>
      <sheetName val="Gia_trÞ8"/>
      <sheetName val="DS_them_luong_qui_4-20028"/>
      <sheetName val="Phuc_loi_2-9-028"/>
      <sheetName val="Thuong_nhan_dip_21-12-028"/>
      <sheetName val="Thuong_dip_nhan_danh_hieu_AHL§8"/>
      <sheetName val="Thang_luong_thu_13_nam_20028"/>
      <sheetName val="Luong_SX#_dip_Tet_Qui_Mui(dong8"/>
      <sheetName val="CT_Duong8"/>
      <sheetName val="D_gia8"/>
      <sheetName val="T_hop8"/>
      <sheetName val="CtP_tro8"/>
      <sheetName val="Nha_moi8"/>
      <sheetName val="TT-T_Tron_So_28"/>
      <sheetName val="Ct_Dam_8"/>
      <sheetName val="Ct_Duoi8"/>
      <sheetName val="Ct_Tren8"/>
      <sheetName val="D_giaMay8"/>
      <sheetName val="26+180-400_28"/>
      <sheetName val="26+180_Sub18"/>
      <sheetName val="26+180_Sub48"/>
      <sheetName val="26+180-400_5(k95)8"/>
      <sheetName val="26+400-620_3(k95)8"/>
      <sheetName val="26+400-640_1(k95)8"/>
      <sheetName val="26+960-27+150_98"/>
      <sheetName val="26+960-27+150_108"/>
      <sheetName val="26+960-27+150_118"/>
      <sheetName val="26+960-27+150_128"/>
      <sheetName val="26+960-27+150_5(k95)8"/>
      <sheetName val="26+960-27+150_4(k95)8"/>
      <sheetName val="26+960-27+150_1(k95)8"/>
      <sheetName val="27+500-700_5(k95)8"/>
      <sheetName val="27+500-700_4(k95)8"/>
      <sheetName val="27+500-700_3(k95)8"/>
      <sheetName val="27+500-700_1(k95)8"/>
      <sheetName val="27+740-920_3(k95)8"/>
      <sheetName val="27+740-920_218"/>
      <sheetName val="27+920-28+040_6,78"/>
      <sheetName val="27+920-28+040_108"/>
      <sheetName val="27+920-28+160_Su38"/>
      <sheetName val="28+160-28+420_5K958"/>
      <sheetName val="28+430-657_78"/>
      <sheetName val="Km28+430-657_88"/>
      <sheetName val="28+430-657_98"/>
      <sheetName val="28+430-667_108"/>
      <sheetName val="28+430-657_118"/>
      <sheetName val="28+430-657_4k958"/>
      <sheetName val="28+500-657_188"/>
      <sheetName val="28+520-657_198"/>
      <sheetName val="C_TIEU8"/>
      <sheetName val="T_Luong8"/>
      <sheetName val="T_HAO8"/>
      <sheetName val="DT_TUYEN8"/>
      <sheetName val="DT_GIA8"/>
      <sheetName val="KHDT_(2)8"/>
      <sheetName val="CL_8"/>
      <sheetName val="KQ_(2)8"/>
      <sheetName val="Quang_Tri8"/>
      <sheetName val="Da_Nang8"/>
      <sheetName val="Quang_Nam8"/>
      <sheetName val="Quang_Ngai8"/>
      <sheetName val="TH_DH-QN8"/>
      <sheetName val="KP_HD8"/>
      <sheetName val="DB_HD8"/>
      <sheetName val="vat_tu8"/>
      <sheetName val="Thep_8"/>
      <sheetName val="Chi_tiet_Khoi_luong8"/>
      <sheetName val="TH_khoi_luong8"/>
      <sheetName val="Chiet_tinh_vat_lieu_8"/>
      <sheetName val="TH_KL_VL8"/>
      <sheetName val="AC_PC8"/>
      <sheetName val="TAI_TRONG8"/>
      <sheetName val="NOI_LUC8"/>
      <sheetName val="TINH_DUYET_THTT_CHINH8"/>
      <sheetName val="TDUYET_THTT_PHU8"/>
      <sheetName val="TINH_DAO_DONG_VA_DO_VONG8"/>
      <sheetName val="TINH_NEO8"/>
      <sheetName val="tong_hop_thanh_toan_thue8"/>
      <sheetName val="bang_ke_nop_thue8"/>
      <sheetName val="Tonh_hop_chi_phi8"/>
      <sheetName val="BK_chi_phi8"/>
      <sheetName val="KTra_DS_va_thue_GTGT8"/>
      <sheetName val="Kiãøm_tra_DS_thue_GTGT8"/>
      <sheetName val="XUAT(gia_von)8"/>
      <sheetName val="Xuat_(gia_ban)8"/>
      <sheetName val="Dchinh_TH_N-X-T8"/>
      <sheetName val="Tong_hop_N-X-T8"/>
      <sheetName val="thue_TH8"/>
      <sheetName val="tong_hop_20018"/>
      <sheetName val="qUYET_TOAN_THUE8"/>
      <sheetName val="BU_CTPH8"/>
      <sheetName val="BU_tran3+360_228"/>
      <sheetName val="Tran3+360_228"/>
      <sheetName val="BU_tran2+386_48"/>
      <sheetName val="Tran2+386_48"/>
      <sheetName val="DTcong_4-58"/>
      <sheetName val="Bu_1-28"/>
      <sheetName val="Bu_12-138"/>
      <sheetName val="DTcong_12-138"/>
      <sheetName val="DT_cong13-13+8"/>
      <sheetName val="BU-_nhanh8"/>
      <sheetName val="dtcong_nh1-28"/>
      <sheetName val="dtcong_nh0-18"/>
      <sheetName val="BU_11-128"/>
      <sheetName val="DTcong_11-128"/>
      <sheetName val="Pr-_CC8"/>
      <sheetName val="MD_3-48"/>
      <sheetName val="ND_3-48"/>
      <sheetName val="MD_1-28"/>
      <sheetName val="ND_1-28"/>
      <sheetName val="MD_0-18"/>
      <sheetName val="ND_0-18"/>
      <sheetName val="KL_tong8"/>
      <sheetName val="TH_(T1-6)8"/>
      <sheetName val="_NL8"/>
      <sheetName val="_NL_(2)8"/>
      <sheetName val="CDTHCT_(3)8"/>
      <sheetName val="thkl_(2)8"/>
      <sheetName val="long_tec8"/>
      <sheetName val="cd_viaK0-T68"/>
      <sheetName val="cdvia_T6-Tc248"/>
      <sheetName val="cdvia_Tc24-T468"/>
      <sheetName val="cd_btnL2k0+361-T198"/>
      <sheetName val="CT_xa8"/>
      <sheetName val="CDTHU_CHI_T18"/>
      <sheetName val="THUCHI_28"/>
      <sheetName val="THU_CHI38"/>
      <sheetName val="THU_CHI_48"/>
      <sheetName val="THU_CHI58"/>
      <sheetName val="THU_CHI_68"/>
      <sheetName val="TU_CHI_78"/>
      <sheetName val="THU_CHI98"/>
      <sheetName val="THU_CHI_88"/>
      <sheetName val="THU_CHI_108"/>
      <sheetName val="THU_CHI_118"/>
      <sheetName val="THU_CHI_128"/>
      <sheetName val="Xep_hang_2018"/>
      <sheetName val="toan_Cty8"/>
      <sheetName val="Cong_ty8"/>
      <sheetName val="XN_28"/>
      <sheetName val="XN_ong_CHi8"/>
      <sheetName val="N_XDCT&amp;_XKLD8"/>
      <sheetName val="CN_HCM8"/>
      <sheetName val="TT_XKLD(Nhan)8"/>
      <sheetName val="Ong_Hong8"/>
      <sheetName val="CN_hung_yen8"/>
      <sheetName val="Dong_nai8"/>
      <sheetName val="K249_K988"/>
      <sheetName val="K249_K98_(2)8"/>
      <sheetName val="K251_K988"/>
      <sheetName val="K251_SBase8"/>
      <sheetName val="K251_AC8"/>
      <sheetName val="K252_K988"/>
      <sheetName val="K252_SBase8"/>
      <sheetName val="K252_AC8"/>
      <sheetName val="K253_K988"/>
      <sheetName val="K253_Subbase8"/>
      <sheetName val="K253_Base_8"/>
      <sheetName val="K253_SBase8"/>
      <sheetName val="K253_AC8"/>
      <sheetName val="K255_SBase8"/>
      <sheetName val="K259_K988"/>
      <sheetName val="K259_Subbase8"/>
      <sheetName val="K259_Base_8"/>
      <sheetName val="K259_AC8"/>
      <sheetName val="K260_K988"/>
      <sheetName val="K260_Subbase8"/>
      <sheetName val="K260_Base8"/>
      <sheetName val="K260_AC8"/>
      <sheetName val="K261_K988"/>
      <sheetName val="K261_Base8"/>
      <sheetName val="K261_AC8"/>
      <sheetName val="KL_Tram_Cty8"/>
      <sheetName val="Gam_may_Cty8"/>
      <sheetName val="KL_tram_KH8"/>
      <sheetName val="Gam_may_KH8"/>
      <sheetName val="Cach_dien8"/>
      <sheetName val="Mang_tai8"/>
      <sheetName val="KL_DDK8"/>
      <sheetName val="Mang_tai_DDK8"/>
      <sheetName val="KL_DDK0,48"/>
      <sheetName val="TT_Ky_thuat8"/>
      <sheetName val="CT_moi8"/>
      <sheetName val="Tu_dien8"/>
      <sheetName val="May_cat8"/>
      <sheetName val="Dao_Cly8"/>
      <sheetName val="Dao_Ptai8"/>
      <sheetName val="Tu_RMU8"/>
      <sheetName val="C_set8"/>
      <sheetName val="Sco_Cap8"/>
      <sheetName val="Sco_TB8"/>
      <sheetName val="TN_tram8"/>
      <sheetName val="TN_C_set8"/>
      <sheetName val="TN_TD_DDay8"/>
      <sheetName val="Phan_chung8"/>
      <sheetName val="cong_Q28"/>
      <sheetName val="T_U_luong_Q18"/>
      <sheetName val="T_U_luong_Q28"/>
      <sheetName val="T_U_luong_Q38"/>
      <sheetName val="Quyet_toan8"/>
      <sheetName val="Thu_hoi8"/>
      <sheetName val="Lai_vay8"/>
      <sheetName val="Tien_vay8"/>
      <sheetName val="Cong_no8"/>
      <sheetName val="Cop_pha8"/>
      <sheetName val="Gia_DAN8"/>
      <sheetName val="Phu_luc_HD8"/>
      <sheetName val="Gia_du_thau8"/>
      <sheetName val="Ca_xe8"/>
      <sheetName val="Dc_Dau8"/>
      <sheetName val="_o_to_Hien_88"/>
      <sheetName val="_o_to_Hien98"/>
      <sheetName val="_o_to_Hien108"/>
      <sheetName val="_o_to_Hien118"/>
      <sheetName val="_o_to_Hien12)8"/>
      <sheetName val="_o_to_Hien19"/>
      <sheetName val="_o_to_Hien28"/>
      <sheetName val="_o_to_Hien38"/>
      <sheetName val="_o_to_Hien48"/>
      <sheetName val="_o_to_Hien58"/>
      <sheetName val="_o_to_Phong_88"/>
      <sheetName val="_o_to_Phong98"/>
      <sheetName val="_o_to_Phong108"/>
      <sheetName val="_o_to_Phong118"/>
      <sheetName val="_o_to_Phong12)8"/>
      <sheetName val="_o_to_Phong19"/>
      <sheetName val="_o_to_Phong28"/>
      <sheetName val="_o_to_Phong38"/>
      <sheetName val="_o_to_Phong48"/>
      <sheetName val="_o_to_Phong58"/>
      <sheetName val="_o_to_Dung_8_8"/>
      <sheetName val="_D_tt_dau88"/>
      <sheetName val="_o_to_Dung_98"/>
      <sheetName val="_D9_tt_dau8"/>
      <sheetName val="_D10_tt_dau8"/>
      <sheetName val="_o_to_Dung_108"/>
      <sheetName val="_o_to_Dung_118"/>
      <sheetName val="_o_to_Dung_12)8"/>
      <sheetName val="_o_to_Dung_19"/>
      <sheetName val="_o_to_Dung28"/>
      <sheetName val="_o_to_Dung38"/>
      <sheetName val="_o_to_Dung48"/>
      <sheetName val="_o_totrongT10-128"/>
      <sheetName val="_o_totrongT28"/>
      <sheetName val="_o_totrungT10-128"/>
      <sheetName val="_o_toMinhT10-12_8"/>
      <sheetName val="_o_toMinhT28"/>
      <sheetName val="_o_toTrieuT10-12__8"/>
      <sheetName val="Luong_8_SP8"/>
      <sheetName val="Luong_9_SP_8"/>
      <sheetName val="Luong_10_SP_8"/>
      <sheetName val="Luong_11_SP_8"/>
      <sheetName val="Luong_12_SP8"/>
      <sheetName val="Luong_1_SP18"/>
      <sheetName val="Luong_2_SP28"/>
      <sheetName val="Luong_3_SP38"/>
      <sheetName val="Luong_4_SP48"/>
      <sheetName val="Luong_4_SP58"/>
      <sheetName val="KL_VL8"/>
      <sheetName val="QT_9-68"/>
      <sheetName val="Thuong_luu_HB8"/>
      <sheetName val="QT_Ky_T8"/>
      <sheetName val="bc_vt_TON_BAI8"/>
      <sheetName val="QT_Duoc_(Hai)8"/>
      <sheetName val="sent_to8"/>
      <sheetName val="KLTong_hop8"/>
      <sheetName val="Lan_can8"/>
      <sheetName val="Ranh_doc_(2)8"/>
      <sheetName val="Ranh_doc8"/>
      <sheetName val="Coc_tieu8"/>
      <sheetName val="Bien_bao8"/>
      <sheetName val="Nan_tuyen8"/>
      <sheetName val="Lan_18"/>
      <sheetName val="Lan__28"/>
      <sheetName val="Lan_38"/>
      <sheetName val="Gia_tri8"/>
      <sheetName val="Lan_58"/>
      <sheetName val="Cong_hop8"/>
      <sheetName val="kldukien_(107)8"/>
      <sheetName val="qui1_(2)8"/>
      <sheetName val="cap_so_lan_28"/>
      <sheetName val="cap_so_BHXH8"/>
      <sheetName val="tru_tien8"/>
      <sheetName val="yt_q28"/>
      <sheetName val="c45_t38"/>
      <sheetName val="c45_t68"/>
      <sheetName val="BHYT_Q3_20038"/>
      <sheetName val="C45_t78"/>
      <sheetName val="C47-t07_20038"/>
      <sheetName val="C45_t88"/>
      <sheetName val="C47-t08_20038"/>
      <sheetName val="C45_t098"/>
      <sheetName val="C47-t09_20038"/>
      <sheetName val="C47_T128"/>
      <sheetName val="BHYT_Q4-20038"/>
      <sheetName val="C45_T108"/>
      <sheetName val="binh_do8"/>
      <sheetName val="cot_lieu8"/>
      <sheetName val="van_khuon8"/>
      <sheetName val="CT_BT8"/>
      <sheetName val="lay_mau8"/>
      <sheetName val="mat_ngoai_goi8"/>
      <sheetName val="coc_tram-bt8"/>
      <sheetName val="cong_bien_t109"/>
      <sheetName val="luong_t9_9"/>
      <sheetName val="bb_t99"/>
      <sheetName val="KL_XL20009"/>
      <sheetName val="Chiet_tinh9"/>
      <sheetName val="Van_chuyen9"/>
      <sheetName val="THKP_(2)9"/>
      <sheetName val="T_Bi9"/>
      <sheetName val="Thiet_ke9"/>
      <sheetName val="K_luong9"/>
      <sheetName val="TT_L29"/>
      <sheetName val="TT_L19"/>
      <sheetName val="Thue_Ngoai9"/>
      <sheetName val="Dong_Dau9"/>
      <sheetName val="Dong_Dau_(2)9"/>
      <sheetName val="Sau_dong9"/>
      <sheetName val="Ma_xa9"/>
      <sheetName val="My_dinh9"/>
      <sheetName val="Tong_cong9"/>
      <sheetName val="Chi_tiet_-_Dv_lap9"/>
      <sheetName val="TH_KHTC9"/>
      <sheetName val="Gia_VL9"/>
      <sheetName val="Bang_gia_ca_may9"/>
      <sheetName val="Bang_luong_CB9"/>
      <sheetName val="Bang_P_tich_CT9"/>
      <sheetName val="D_toan_chi_tiet9"/>
      <sheetName val="Bang_TH_Dtoan9"/>
      <sheetName val="LUAN_CHUYEN9"/>
      <sheetName val="KE_QUY9"/>
      <sheetName val="LUONGGIAN_TIEP9"/>
      <sheetName val="VAY_VON9"/>
      <sheetName val="O_THAO9"/>
      <sheetName val="Q_TRUNG9"/>
      <sheetName val="Y_THANH9"/>
      <sheetName val="Sheet2_(2)9"/>
      <sheetName val="KH_2003_(moi_max)9"/>
      <sheetName val="Interim_payment9"/>
      <sheetName val="Bid_Sum9"/>
      <sheetName val="Item_B9"/>
      <sheetName val="Dg_A9"/>
      <sheetName val="Dg_B&amp;C9"/>
      <sheetName val="Material_at_site9"/>
      <sheetName val="Bang_VL9"/>
      <sheetName val="VL(No_V-c)9"/>
      <sheetName val="He_so9"/>
      <sheetName val="PL_Vua9"/>
      <sheetName val="Chitieu-dam_cac_loai9"/>
      <sheetName val="DG_Dam9"/>
      <sheetName val="DG_chung9"/>
      <sheetName val="VL-dac_chung9"/>
      <sheetName val="CT_1md_&amp;_dau_cong9"/>
      <sheetName val="Tong_hop9"/>
      <sheetName val="CT_cong9"/>
      <sheetName val="dg_cong9"/>
      <sheetName val="CDSL_(2)9"/>
      <sheetName val="__9"/>
      <sheetName val="san_vuon9"/>
      <sheetName val="khu_phu_tro9"/>
      <sheetName val="Thuyet_minh9"/>
      <sheetName val="be_tong9"/>
      <sheetName val="Tong_hop_thep9"/>
      <sheetName val="phan_tich_DG9"/>
      <sheetName val="gia_vat_lieu9"/>
      <sheetName val="gia_xe_may9"/>
      <sheetName val="gia_nhan_cong9"/>
      <sheetName val="BCC_(2)9"/>
      <sheetName val="Bao_cao9"/>
      <sheetName val="Bao_cao_29"/>
      <sheetName val="Khoi_luong9"/>
      <sheetName val="Khoi_luong_mat9"/>
      <sheetName val="Bang_ke9"/>
      <sheetName val="T_HopKL9"/>
      <sheetName val="S_Luong9"/>
      <sheetName val="D_Dap9"/>
      <sheetName val="Q_Toan9"/>
      <sheetName val="Phan_tich_chi_phi9"/>
      <sheetName val="Chi_phi_nen_theo_BVTC9"/>
      <sheetName val="nhan_cong_phu9"/>
      <sheetName val="nhan_cong_Hung9"/>
      <sheetName val="Nhan_cong9"/>
      <sheetName val="Khoi_luong_nen_theo_BVTC9"/>
      <sheetName val="cap_cho_cac_DT9"/>
      <sheetName val="Ung_-_hoan9"/>
      <sheetName val="CP_may9"/>
      <sheetName val="Phu_luc9"/>
      <sheetName val="Gia_trÞ9"/>
      <sheetName val="DS_them_luong_qui_4-20029"/>
      <sheetName val="Phuc_loi_2-9-029"/>
      <sheetName val="Thuong_nhan_dip_21-12-029"/>
      <sheetName val="Thuong_dip_nhan_danh_hieu_AHL§9"/>
      <sheetName val="Thang_luong_thu_13_nam_20029"/>
      <sheetName val="Luong_SX#_dip_Tet_Qui_Mui(dong9"/>
      <sheetName val="CT_Duong9"/>
      <sheetName val="D_gia9"/>
      <sheetName val="T_hop9"/>
      <sheetName val="CtP_tro9"/>
      <sheetName val="Nha_moi9"/>
      <sheetName val="TT-T_Tron_So_29"/>
      <sheetName val="Ct_Dam_9"/>
      <sheetName val="Ct_Duoi9"/>
      <sheetName val="Ct_Tren9"/>
      <sheetName val="D_giaMay9"/>
      <sheetName val="26+180-400_29"/>
      <sheetName val="26+180_Sub19"/>
      <sheetName val="26+180_Sub49"/>
      <sheetName val="26+180-400_5(k95)9"/>
      <sheetName val="26+400-620_3(k95)9"/>
      <sheetName val="26+400-640_1(k95)9"/>
      <sheetName val="26+960-27+150_99"/>
      <sheetName val="26+960-27+150_109"/>
      <sheetName val="26+960-27+150_119"/>
      <sheetName val="26+960-27+150_129"/>
      <sheetName val="26+960-27+150_5(k95)9"/>
      <sheetName val="26+960-27+150_4(k95)9"/>
      <sheetName val="26+960-27+150_1(k95)9"/>
      <sheetName val="27+500-700_5(k95)9"/>
      <sheetName val="27+500-700_4(k95)9"/>
      <sheetName val="27+500-700_3(k95)9"/>
      <sheetName val="27+500-700_1(k95)9"/>
      <sheetName val="27+740-920_3(k95)9"/>
      <sheetName val="27+740-920_219"/>
      <sheetName val="27+920-28+040_6,79"/>
      <sheetName val="27+920-28+040_109"/>
      <sheetName val="27+920-28+160_Su39"/>
      <sheetName val="28+160-28+420_5K959"/>
      <sheetName val="28+430-657_79"/>
      <sheetName val="Km28+430-657_89"/>
      <sheetName val="28+430-657_99"/>
      <sheetName val="28+430-667_109"/>
      <sheetName val="28+430-657_119"/>
      <sheetName val="28+430-657_4k959"/>
      <sheetName val="28+500-657_189"/>
      <sheetName val="28+520-657_199"/>
      <sheetName val="C_TIEU9"/>
      <sheetName val="T_Luong9"/>
      <sheetName val="T_HAO9"/>
      <sheetName val="DT_TUYEN9"/>
      <sheetName val="DT_GIA9"/>
      <sheetName val="KHDT_(2)9"/>
      <sheetName val="CL_9"/>
      <sheetName val="KQ_(2)9"/>
      <sheetName val="Quang_Tri9"/>
      <sheetName val="Da_Nang9"/>
      <sheetName val="Quang_Nam9"/>
      <sheetName val="Quang_Ngai9"/>
      <sheetName val="TH_DH-QN9"/>
      <sheetName val="KP_HD9"/>
      <sheetName val="DB_HD9"/>
      <sheetName val="vat_tu9"/>
      <sheetName val="Thep_9"/>
      <sheetName val="Chi_tiet_Khoi_luong9"/>
      <sheetName val="TH_khoi_luong9"/>
      <sheetName val="Chiet_tinh_vat_lieu_9"/>
      <sheetName val="TH_KL_VL9"/>
      <sheetName val="AC_PC9"/>
      <sheetName val="TAI_TRONG9"/>
      <sheetName val="NOI_LUC9"/>
      <sheetName val="TINH_DUYET_THTT_CHINH9"/>
      <sheetName val="TDUYET_THTT_PHU9"/>
      <sheetName val="TINH_DAO_DONG_VA_DO_VONG9"/>
      <sheetName val="TINH_NEO9"/>
      <sheetName val="tong_hop_thanh_toan_thue9"/>
      <sheetName val="bang_ke_nop_thue9"/>
      <sheetName val="Tonh_hop_chi_phi9"/>
      <sheetName val="BK_chi_phi9"/>
      <sheetName val="KTra_DS_va_thue_GTGT9"/>
      <sheetName val="Kiãøm_tra_DS_thue_GTGT9"/>
      <sheetName val="XUAT(gia_von)9"/>
      <sheetName val="Xuat_(gia_ban)9"/>
      <sheetName val="Dchinh_TH_N-X-T9"/>
      <sheetName val="Tong_hop_N-X-T9"/>
      <sheetName val="thue_TH9"/>
      <sheetName val="tong_hop_20019"/>
      <sheetName val="qUYET_TOAN_THUE9"/>
      <sheetName val="BU_CTPH9"/>
      <sheetName val="BU_tran3+360_229"/>
      <sheetName val="Tran3+360_229"/>
      <sheetName val="BU_tran2+386_49"/>
      <sheetName val="Tran2+386_49"/>
      <sheetName val="DTcong_4-59"/>
      <sheetName val="Bu_1-29"/>
      <sheetName val="Bu_12-139"/>
      <sheetName val="DTcong_12-139"/>
      <sheetName val="DT_cong13-13+9"/>
      <sheetName val="BU-_nhanh9"/>
      <sheetName val="dtcong_nh1-29"/>
      <sheetName val="dtcong_nh0-19"/>
      <sheetName val="BU_11-129"/>
      <sheetName val="DTcong_11-129"/>
      <sheetName val="Pr-_CC9"/>
      <sheetName val="MD_3-49"/>
      <sheetName val="ND_3-49"/>
      <sheetName val="MD_1-29"/>
      <sheetName val="ND_1-29"/>
      <sheetName val="MD_0-19"/>
      <sheetName val="ND_0-19"/>
      <sheetName val="KL_tong9"/>
      <sheetName val="TH_(T1-6)9"/>
      <sheetName val="_NL9"/>
      <sheetName val="_NL_(2)9"/>
      <sheetName val="CDTHCT_(3)9"/>
      <sheetName val="thkl_(2)9"/>
      <sheetName val="long_tec9"/>
      <sheetName val="cd_viaK0-T69"/>
      <sheetName val="cdvia_T6-Tc249"/>
      <sheetName val="cdvia_Tc24-T469"/>
      <sheetName val="cd_btnL2k0+361-T199"/>
      <sheetName val="CT_xa9"/>
      <sheetName val="CDTHU_CHI_T19"/>
      <sheetName val="THUCHI_29"/>
      <sheetName val="THU_CHI39"/>
      <sheetName val="THU_CHI_49"/>
      <sheetName val="THU_CHI59"/>
      <sheetName val="THU_CHI_69"/>
      <sheetName val="TU_CHI_79"/>
      <sheetName val="THU_CHI99"/>
      <sheetName val="THU_CHI_89"/>
      <sheetName val="THU_CHI_109"/>
      <sheetName val="THU_CHI_119"/>
      <sheetName val="THU_CHI_129"/>
      <sheetName val="Xep_hang_2019"/>
      <sheetName val="toan_Cty9"/>
      <sheetName val="Cong_ty9"/>
      <sheetName val="XN_29"/>
      <sheetName val="XN_ong_CHi9"/>
      <sheetName val="N_XDCT&amp;_XKLD9"/>
      <sheetName val="CN_HCM9"/>
      <sheetName val="TT_XKLD(Nhan)9"/>
      <sheetName val="Ong_Hong9"/>
      <sheetName val="CN_hung_yen9"/>
      <sheetName val="Dong_nai9"/>
      <sheetName val="K249_K989"/>
      <sheetName val="K249_K98_(2)9"/>
      <sheetName val="K251_K989"/>
      <sheetName val="K251_SBase9"/>
      <sheetName val="K251_AC9"/>
      <sheetName val="K252_K989"/>
      <sheetName val="K252_SBase9"/>
      <sheetName val="K252_AC9"/>
      <sheetName val="K253_K989"/>
      <sheetName val="K253_Subbase9"/>
      <sheetName val="K253_Base_9"/>
      <sheetName val="K253_SBase9"/>
      <sheetName val="K253_AC9"/>
      <sheetName val="K255_SBase9"/>
      <sheetName val="K259_K989"/>
      <sheetName val="K259_Subbase9"/>
      <sheetName val="K259_Base_9"/>
      <sheetName val="K259_AC9"/>
      <sheetName val="K260_K989"/>
      <sheetName val="K260_Subbase9"/>
      <sheetName val="K260_Base9"/>
      <sheetName val="K260_AC9"/>
      <sheetName val="K261_K989"/>
      <sheetName val="K261_Base9"/>
      <sheetName val="K261_AC9"/>
      <sheetName val="KL_Tram_Cty9"/>
      <sheetName val="Gam_may_Cty9"/>
      <sheetName val="KL_tram_KH9"/>
      <sheetName val="Gam_may_KH9"/>
      <sheetName val="Cach_dien9"/>
      <sheetName val="Mang_tai9"/>
      <sheetName val="KL_DDK9"/>
      <sheetName val="Mang_tai_DDK9"/>
      <sheetName val="KL_DDK0,49"/>
      <sheetName val="TT_Ky_thuat9"/>
      <sheetName val="CT_moi9"/>
      <sheetName val="Tu_dien9"/>
      <sheetName val="May_cat9"/>
      <sheetName val="Dao_Cly9"/>
      <sheetName val="Dao_Ptai9"/>
      <sheetName val="Tu_RMU9"/>
      <sheetName val="C_set9"/>
      <sheetName val="Sco_Cap9"/>
      <sheetName val="Sco_TB9"/>
      <sheetName val="TN_tram9"/>
      <sheetName val="TN_C_set9"/>
      <sheetName val="TN_TD_DDay9"/>
      <sheetName val="Phan_chung9"/>
      <sheetName val="cong_Q29"/>
      <sheetName val="T_U_luong_Q19"/>
      <sheetName val="T_U_luong_Q29"/>
      <sheetName val="T_U_luong_Q39"/>
      <sheetName val="Quyet_toan9"/>
      <sheetName val="Thu_hoi9"/>
      <sheetName val="Lai_vay9"/>
      <sheetName val="Tien_vay9"/>
      <sheetName val="Cong_no9"/>
      <sheetName val="Cop_pha9"/>
      <sheetName val="Gia_DAN9"/>
      <sheetName val="Phu_luc_HD9"/>
      <sheetName val="Gia_du_thau9"/>
      <sheetName val="Ca_xe9"/>
      <sheetName val="Dc_Dau9"/>
      <sheetName val="_o_to_Hien_89"/>
      <sheetName val="_o_to_Hien99"/>
      <sheetName val="_o_to_Hien109"/>
      <sheetName val="_o_to_Hien119"/>
      <sheetName val="_o_to_Hien12)9"/>
      <sheetName val="_o_to_Hien110"/>
      <sheetName val="_o_to_Hien29"/>
      <sheetName val="_o_to_Hien39"/>
      <sheetName val="_o_to_Hien49"/>
      <sheetName val="_o_to_Hien59"/>
      <sheetName val="_o_to_Phong_89"/>
      <sheetName val="_o_to_Phong99"/>
      <sheetName val="_o_to_Phong109"/>
      <sheetName val="_o_to_Phong119"/>
      <sheetName val="_o_to_Phong12)9"/>
      <sheetName val="_o_to_Phong110"/>
      <sheetName val="_o_to_Phong29"/>
      <sheetName val="_o_to_Phong39"/>
      <sheetName val="_o_to_Phong49"/>
      <sheetName val="_o_to_Phong59"/>
      <sheetName val="_o_to_Dung_8_9"/>
      <sheetName val="_D_tt_dau89"/>
      <sheetName val="_o_to_Dung_99"/>
      <sheetName val="_D9_tt_dau9"/>
      <sheetName val="_D10_tt_dau9"/>
      <sheetName val="_o_to_Dung_109"/>
      <sheetName val="_o_to_Dung_119"/>
      <sheetName val="_o_to_Dung_12)9"/>
      <sheetName val="_o_to_Dung_110"/>
      <sheetName val="_o_to_Dung29"/>
      <sheetName val="_o_to_Dung39"/>
      <sheetName val="_o_to_Dung49"/>
      <sheetName val="_o_totrongT10-129"/>
      <sheetName val="_o_totrongT29"/>
      <sheetName val="_o_totrungT10-129"/>
      <sheetName val="_o_toMinhT10-12_9"/>
      <sheetName val="_o_toMinhT29"/>
      <sheetName val="_o_toTrieuT10-12__9"/>
      <sheetName val="Luong_8_SP9"/>
      <sheetName val="Luong_9_SP_9"/>
      <sheetName val="Luong_10_SP_9"/>
      <sheetName val="Luong_11_SP_9"/>
      <sheetName val="Luong_12_SP9"/>
      <sheetName val="Luong_1_SP19"/>
      <sheetName val="Luong_2_SP29"/>
      <sheetName val="Luong_3_SP39"/>
      <sheetName val="Luong_4_SP49"/>
      <sheetName val="Luong_4_SP59"/>
      <sheetName val="KL_VL9"/>
      <sheetName val="QT_9-69"/>
      <sheetName val="Thuong_luu_HB9"/>
      <sheetName val="QT_Ky_T9"/>
      <sheetName val="bc_vt_TON_BAI9"/>
      <sheetName val="QT_Duoc_(Hai)9"/>
      <sheetName val="sent_to9"/>
      <sheetName val="KLTong_hop9"/>
      <sheetName val="Lan_can9"/>
      <sheetName val="Ranh_doc_(2)9"/>
      <sheetName val="Ranh_doc9"/>
      <sheetName val="Coc_tieu9"/>
      <sheetName val="Bien_bao9"/>
      <sheetName val="Nan_tuyen9"/>
      <sheetName val="Lan_19"/>
      <sheetName val="Lan__29"/>
      <sheetName val="Lan_39"/>
      <sheetName val="Gia_tri9"/>
      <sheetName val="Lan_59"/>
      <sheetName val="Cong_hop9"/>
      <sheetName val="kldukien_(107)9"/>
      <sheetName val="qui1_(2)9"/>
      <sheetName val="cap_so_lan_29"/>
      <sheetName val="cap_so_BHXH9"/>
      <sheetName val="tru_tien9"/>
      <sheetName val="yt_q29"/>
      <sheetName val="c45_t39"/>
      <sheetName val="c45_t69"/>
      <sheetName val="BHYT_Q3_20039"/>
      <sheetName val="C45_t79"/>
      <sheetName val="C47-t07_20039"/>
      <sheetName val="C45_t89"/>
      <sheetName val="C47-t08_20039"/>
      <sheetName val="C45_t099"/>
      <sheetName val="C47-t09_20039"/>
      <sheetName val="C47_T129"/>
      <sheetName val="BHYT_Q4-20039"/>
      <sheetName val="C45_T109"/>
      <sheetName val="binh_do9"/>
      <sheetName val="cot_lieu9"/>
      <sheetName val="van_khuon9"/>
      <sheetName val="CT_BT9"/>
      <sheetName val="lay_mau9"/>
      <sheetName val="mat_ngoai_goi9"/>
      <sheetName val="coc_tram-bt9"/>
      <sheetName val="cong_bien_t1016"/>
      <sheetName val="luong_t9_16"/>
      <sheetName val="bb_t916"/>
      <sheetName val="KL_XL200016"/>
      <sheetName val="Chiet_tinh16"/>
      <sheetName val="Van_chuyen16"/>
      <sheetName val="THKP_(2)16"/>
      <sheetName val="T_Bi16"/>
      <sheetName val="Thiet_ke16"/>
      <sheetName val="K_luong16"/>
      <sheetName val="TT_L216"/>
      <sheetName val="TT_L116"/>
      <sheetName val="Thue_Ngoai16"/>
      <sheetName val="Dong_Dau16"/>
      <sheetName val="Dong_Dau_(2)16"/>
      <sheetName val="Sau_dong16"/>
      <sheetName val="Ma_xa16"/>
      <sheetName val="My_dinh16"/>
      <sheetName val="Tong_cong16"/>
      <sheetName val="Chi_tiet_-_Dv_lap16"/>
      <sheetName val="TH_KHTC16"/>
      <sheetName val="Gia_VL16"/>
      <sheetName val="Bang_gia_ca_may16"/>
      <sheetName val="Bang_luong_CB16"/>
      <sheetName val="Bang_P_tich_CT16"/>
      <sheetName val="D_toan_chi_tiet16"/>
      <sheetName val="Bang_TH_Dtoan16"/>
      <sheetName val="LUAN_CHUYEN16"/>
      <sheetName val="KE_QUY16"/>
      <sheetName val="LUONGGIAN_TIEP16"/>
      <sheetName val="VAY_VON16"/>
      <sheetName val="O_THAO16"/>
      <sheetName val="Q_TRUNG16"/>
      <sheetName val="Y_THANH16"/>
      <sheetName val="Sheet2_(2)16"/>
      <sheetName val="KH_2003_(moi_max)16"/>
      <sheetName val="Interim_payment16"/>
      <sheetName val="Bid_Sum16"/>
      <sheetName val="Item_B16"/>
      <sheetName val="Dg_A16"/>
      <sheetName val="Dg_B&amp;C16"/>
      <sheetName val="Material_at_site16"/>
      <sheetName val="Bang_VL16"/>
      <sheetName val="VL(No_V-c)16"/>
      <sheetName val="He_so16"/>
      <sheetName val="PL_Vua16"/>
      <sheetName val="Chitieu-dam_cac_loai16"/>
      <sheetName val="DG_Dam16"/>
      <sheetName val="DG_chung16"/>
      <sheetName val="VL-dac_chung16"/>
      <sheetName val="CT_1md_&amp;_dau_cong16"/>
      <sheetName val="Tong_hop16"/>
      <sheetName val="CT_cong16"/>
      <sheetName val="dg_cong16"/>
      <sheetName val="CDSL_(2)16"/>
      <sheetName val="__16"/>
      <sheetName val="san_vuon16"/>
      <sheetName val="khu_phu_tro16"/>
      <sheetName val="Thuyet_minh16"/>
      <sheetName val="be_tong16"/>
      <sheetName val="Tong_hop_thep16"/>
      <sheetName val="phan_tich_DG16"/>
      <sheetName val="gia_vat_lieu16"/>
      <sheetName val="gia_xe_may16"/>
      <sheetName val="gia_nhan_cong16"/>
      <sheetName val="BCC_(2)16"/>
      <sheetName val="Bao_cao16"/>
      <sheetName val="Bao_cao_216"/>
      <sheetName val="Khoi_luong16"/>
      <sheetName val="Khoi_luong_mat16"/>
      <sheetName val="Bang_ke16"/>
      <sheetName val="T_HopKL16"/>
      <sheetName val="S_Luong16"/>
      <sheetName val="D_Dap16"/>
      <sheetName val="Q_Toan16"/>
      <sheetName val="Phan_tich_chi_phi16"/>
      <sheetName val="Chi_phi_nen_theo_BVTC16"/>
      <sheetName val="nhan_cong_phu16"/>
      <sheetName val="nhan_cong_Hung16"/>
      <sheetName val="Nhan_cong16"/>
      <sheetName val="Khoi_luong_nen_theo_BVTC16"/>
      <sheetName val="cap_cho_cac_DT16"/>
      <sheetName val="Ung_-_hoan16"/>
      <sheetName val="CP_may16"/>
      <sheetName val="Phu_luc16"/>
      <sheetName val="Gia_trÞ16"/>
      <sheetName val="DS_them_luong_qui_4-200216"/>
      <sheetName val="Phuc_loi_2-9-0216"/>
      <sheetName val="Thuong_nhan_dip_21-12-0216"/>
      <sheetName val="Thuong_dip_nhan_danh_hieu_AHL16"/>
      <sheetName val="Thang_luong_thu_13_nam_200216"/>
      <sheetName val="Luong_SX#_dip_Tet_Qui_Mui(don16"/>
      <sheetName val="CT_Duong16"/>
      <sheetName val="D_gia16"/>
      <sheetName val="T_hop16"/>
      <sheetName val="CtP_tro16"/>
      <sheetName val="Nha_moi16"/>
      <sheetName val="TT-T_Tron_So_216"/>
      <sheetName val="Ct_Dam_16"/>
      <sheetName val="Ct_Duoi16"/>
      <sheetName val="Ct_Tren16"/>
      <sheetName val="D_giaMay16"/>
      <sheetName val="26+180-400_216"/>
      <sheetName val="26+180_Sub116"/>
      <sheetName val="26+180_Sub416"/>
      <sheetName val="26+180-400_5(k95)16"/>
      <sheetName val="26+400-620_3(k95)16"/>
      <sheetName val="26+400-640_1(k95)16"/>
      <sheetName val="26+960-27+150_916"/>
      <sheetName val="26+960-27+150_1016"/>
      <sheetName val="26+960-27+150_1116"/>
      <sheetName val="26+960-27+150_1216"/>
      <sheetName val="26+960-27+150_5(k95)16"/>
      <sheetName val="26+960-27+150_4(k95)16"/>
      <sheetName val="26+960-27+150_1(k95)16"/>
      <sheetName val="27+500-700_5(k95)16"/>
      <sheetName val="27+500-700_4(k95)16"/>
      <sheetName val="27+500-700_3(k95)16"/>
      <sheetName val="27+500-700_1(k95)16"/>
      <sheetName val="27+740-920_3(k95)16"/>
      <sheetName val="27+740-920_2116"/>
      <sheetName val="27+920-28+040_6,716"/>
      <sheetName val="27+920-28+040_1016"/>
      <sheetName val="27+920-28+160_Su316"/>
      <sheetName val="28+160-28+420_5K9516"/>
      <sheetName val="28+430-657_716"/>
      <sheetName val="Km28+430-657_816"/>
      <sheetName val="28+430-657_916"/>
      <sheetName val="28+430-667_1016"/>
      <sheetName val="28+430-657_1116"/>
      <sheetName val="28+430-657_4k9516"/>
      <sheetName val="28+500-657_1816"/>
      <sheetName val="28+520-657_1916"/>
      <sheetName val="C_TIEU16"/>
      <sheetName val="T_Luong16"/>
      <sheetName val="T_HAO16"/>
      <sheetName val="DT_TUYEN16"/>
      <sheetName val="DT_GIA16"/>
      <sheetName val="KHDT_(2)16"/>
      <sheetName val="CL_16"/>
      <sheetName val="KQ_(2)16"/>
      <sheetName val="Quang_Tri16"/>
      <sheetName val="Da_Nang16"/>
      <sheetName val="Quang_Nam16"/>
      <sheetName val="Quang_Ngai16"/>
      <sheetName val="TH_DH-QN16"/>
      <sheetName val="KP_HD16"/>
      <sheetName val="DB_HD16"/>
      <sheetName val="vat_tu16"/>
      <sheetName val="Thep_16"/>
      <sheetName val="Chi_tiet_Khoi_luong16"/>
      <sheetName val="TH_khoi_luong16"/>
      <sheetName val="Chiet_tinh_vat_lieu_16"/>
      <sheetName val="TH_KL_VL16"/>
      <sheetName val="AC_PC16"/>
      <sheetName val="TAI_TRONG16"/>
      <sheetName val="NOI_LUC16"/>
      <sheetName val="TINH_DUYET_THTT_CHINH16"/>
      <sheetName val="TDUYET_THTT_PHU16"/>
      <sheetName val="TINH_DAO_DONG_VA_DO_VONG16"/>
      <sheetName val="TINH_NEO16"/>
      <sheetName val="tong_hop_thanh_toan_thue16"/>
      <sheetName val="bang_ke_nop_thue16"/>
      <sheetName val="Tonh_hop_chi_phi16"/>
      <sheetName val="BK_chi_phi16"/>
      <sheetName val="KTra_DS_va_thue_GTGT16"/>
      <sheetName val="Kiãøm_tra_DS_thue_GTGT16"/>
      <sheetName val="XUAT(gia_von)16"/>
      <sheetName val="Xuat_(gia_ban)16"/>
      <sheetName val="Dchinh_TH_N-X-T16"/>
      <sheetName val="Tong_hop_N-X-T16"/>
      <sheetName val="thue_TH16"/>
      <sheetName val="tong_hop_200116"/>
      <sheetName val="qUYET_TOAN_THUE16"/>
      <sheetName val="BU_CTPH16"/>
      <sheetName val="BU_tran3+360_2216"/>
      <sheetName val="Tran3+360_2216"/>
      <sheetName val="BU_tran2+386_416"/>
      <sheetName val="Tran2+386_416"/>
      <sheetName val="DTcong_4-516"/>
      <sheetName val="Bu_1-216"/>
      <sheetName val="Bu_12-1316"/>
      <sheetName val="DTcong_12-1316"/>
      <sheetName val="DT_cong13-13+16"/>
      <sheetName val="BU-_nhanh16"/>
      <sheetName val="dtcong_nh1-216"/>
      <sheetName val="dtcong_nh0-116"/>
      <sheetName val="BU_11-1216"/>
      <sheetName val="DTcong_11-1216"/>
      <sheetName val="Pr-_CC16"/>
      <sheetName val="MD_3-416"/>
      <sheetName val="ND_3-416"/>
      <sheetName val="MD_1-216"/>
      <sheetName val="ND_1-216"/>
      <sheetName val="MD_0-116"/>
      <sheetName val="ND_0-116"/>
      <sheetName val="KL_tong16"/>
      <sheetName val="TH_(T1-6)16"/>
      <sheetName val="_NL16"/>
      <sheetName val="_NL_(2)16"/>
      <sheetName val="CDTHCT_(3)16"/>
      <sheetName val="thkl_(2)16"/>
      <sheetName val="long_tec16"/>
      <sheetName val="cd_viaK0-T616"/>
      <sheetName val="cdvia_T6-Tc2416"/>
      <sheetName val="cdvia_Tc24-T4616"/>
      <sheetName val="cd_btnL2k0+361-T1916"/>
      <sheetName val="CT_xa16"/>
      <sheetName val="CDTHU_CHI_T116"/>
      <sheetName val="THUCHI_216"/>
      <sheetName val="THU_CHI316"/>
      <sheetName val="THU_CHI_416"/>
      <sheetName val="THU_CHI516"/>
      <sheetName val="THU_CHI_616"/>
      <sheetName val="TU_CHI_716"/>
      <sheetName val="THU_CHI916"/>
      <sheetName val="THU_CHI_816"/>
      <sheetName val="THU_CHI_1016"/>
      <sheetName val="THU_CHI_1116"/>
      <sheetName val="THU_CHI_1216"/>
      <sheetName val="Xep_hang_20116"/>
      <sheetName val="toan_Cty16"/>
      <sheetName val="Cong_ty16"/>
      <sheetName val="XN_216"/>
      <sheetName val="XN_ong_CHi16"/>
      <sheetName val="N_XDCT&amp;_XKLD16"/>
      <sheetName val="CN_HCM16"/>
      <sheetName val="TT_XKLD(Nhan)16"/>
      <sheetName val="Ong_Hong16"/>
      <sheetName val="CN_hung_yen16"/>
      <sheetName val="Dong_nai16"/>
      <sheetName val="K249_K9816"/>
      <sheetName val="K249_K98_(2)16"/>
      <sheetName val="K251_K9816"/>
      <sheetName val="K251_SBase16"/>
      <sheetName val="K251_AC16"/>
      <sheetName val="K252_K9816"/>
      <sheetName val="K252_SBase16"/>
      <sheetName val="K252_AC16"/>
      <sheetName val="K253_K9816"/>
      <sheetName val="K253_Subbase16"/>
      <sheetName val="K253_Base_16"/>
      <sheetName val="K253_SBase16"/>
      <sheetName val="K253_AC16"/>
      <sheetName val="K255_SBase16"/>
      <sheetName val="K259_K9816"/>
      <sheetName val="K259_Subbase16"/>
      <sheetName val="K259_Base_16"/>
      <sheetName val="K259_AC16"/>
      <sheetName val="K260_K9816"/>
      <sheetName val="K260_Subbase16"/>
      <sheetName val="K260_Base16"/>
      <sheetName val="K260_AC16"/>
      <sheetName val="K261_K9816"/>
      <sheetName val="K261_Base16"/>
      <sheetName val="K261_AC16"/>
      <sheetName val="KL_Tram_Cty16"/>
      <sheetName val="Gam_may_Cty16"/>
      <sheetName val="KL_tram_KH16"/>
      <sheetName val="Gam_may_KH16"/>
      <sheetName val="Cach_dien16"/>
      <sheetName val="Mang_tai16"/>
      <sheetName val="KL_DDK16"/>
      <sheetName val="Mang_tai_DDK16"/>
      <sheetName val="KL_DDK0,416"/>
      <sheetName val="TT_Ky_thuat16"/>
      <sheetName val="CT_moi16"/>
      <sheetName val="Tu_dien16"/>
      <sheetName val="May_cat16"/>
      <sheetName val="Dao_Cly16"/>
      <sheetName val="Dao_Ptai16"/>
      <sheetName val="Tu_RMU16"/>
      <sheetName val="C_set16"/>
      <sheetName val="Sco_Cap16"/>
      <sheetName val="Sco_TB16"/>
      <sheetName val="TN_tram16"/>
      <sheetName val="TN_C_set16"/>
      <sheetName val="TN_TD_DDay16"/>
      <sheetName val="Phan_chung16"/>
      <sheetName val="cong_Q216"/>
      <sheetName val="T_U_luong_Q116"/>
      <sheetName val="T_U_luong_Q216"/>
      <sheetName val="T_U_luong_Q316"/>
      <sheetName val="Quyet_toan16"/>
      <sheetName val="Thu_hoi16"/>
      <sheetName val="Lai_vay16"/>
      <sheetName val="Tien_vay16"/>
      <sheetName val="Cong_no16"/>
      <sheetName val="Cop_pha16"/>
      <sheetName val="Gia_DAN16"/>
      <sheetName val="Phu_luc_HD16"/>
      <sheetName val="Gia_du_thau16"/>
      <sheetName val="Ca_xe16"/>
      <sheetName val="Dc_Dau16"/>
      <sheetName val="_o_to_Hien_816"/>
      <sheetName val="_o_to_Hien916"/>
      <sheetName val="_o_to_Hien1016"/>
      <sheetName val="_o_to_Hien1116"/>
      <sheetName val="_o_to_Hien12)16"/>
      <sheetName val="_o_to_Hien126"/>
      <sheetName val="_o_to_Hien216"/>
      <sheetName val="_o_to_Hien316"/>
      <sheetName val="_o_to_Hien416"/>
      <sheetName val="_o_to_Hien516"/>
      <sheetName val="_o_to_Phong_816"/>
      <sheetName val="_o_to_Phong916"/>
      <sheetName val="_o_to_Phong1016"/>
      <sheetName val="_o_to_Phong1116"/>
      <sheetName val="_o_to_Phong12)16"/>
      <sheetName val="_o_to_Phong126"/>
      <sheetName val="_o_to_Phong216"/>
      <sheetName val="_o_to_Phong316"/>
      <sheetName val="_o_to_Phong416"/>
      <sheetName val="_o_to_Phong516"/>
      <sheetName val="_o_to_Dung_8_16"/>
      <sheetName val="_D_tt_dau816"/>
      <sheetName val="_o_to_Dung_916"/>
      <sheetName val="_D9_tt_dau16"/>
      <sheetName val="_D10_tt_dau16"/>
      <sheetName val="_o_to_Dung_1016"/>
      <sheetName val="_o_to_Dung_1116"/>
      <sheetName val="_o_to_Dung_12)16"/>
      <sheetName val="_o_to_Dung_126"/>
      <sheetName val="_o_to_Dung216"/>
      <sheetName val="_o_to_Dung316"/>
      <sheetName val="_o_to_Dung416"/>
      <sheetName val="_o_totrongT10-1216"/>
      <sheetName val="_o_totrongT216"/>
      <sheetName val="_o_totrungT10-1216"/>
      <sheetName val="_o_toMinhT10-12_16"/>
      <sheetName val="_o_toMinhT216"/>
      <sheetName val="_o_toTrieuT10-12__16"/>
      <sheetName val="Luong_8_SP16"/>
      <sheetName val="Luong_9_SP_16"/>
      <sheetName val="Luong_10_SP_16"/>
      <sheetName val="Luong_11_SP_16"/>
      <sheetName val="Luong_12_SP16"/>
      <sheetName val="Luong_1_SP116"/>
      <sheetName val="Luong_2_SP216"/>
      <sheetName val="Luong_3_SP316"/>
      <sheetName val="Luong_4_SP416"/>
      <sheetName val="Luong_4_SP516"/>
      <sheetName val="KL_VL16"/>
      <sheetName val="QT_9-616"/>
      <sheetName val="Thuong_luu_HB16"/>
      <sheetName val="QT_Ky_T16"/>
      <sheetName val="bc_vt_TON_BAI16"/>
      <sheetName val="QT_Duoc_(Hai)16"/>
      <sheetName val="sent_to16"/>
      <sheetName val="KLTong_hop16"/>
      <sheetName val="Lan_can16"/>
      <sheetName val="Ranh_doc_(2)16"/>
      <sheetName val="Ranh_doc16"/>
      <sheetName val="Coc_tieu16"/>
      <sheetName val="Bien_bao16"/>
      <sheetName val="Nan_tuyen16"/>
      <sheetName val="Lan_116"/>
      <sheetName val="Lan__216"/>
      <sheetName val="Lan_316"/>
      <sheetName val="Gia_tri16"/>
      <sheetName val="Lan_516"/>
      <sheetName val="Cong_hop16"/>
      <sheetName val="kldukien_(107)16"/>
      <sheetName val="qui1_(2)16"/>
      <sheetName val="cap_so_lan_216"/>
      <sheetName val="cap_so_BHXH16"/>
      <sheetName val="tru_tien16"/>
      <sheetName val="yt_q216"/>
      <sheetName val="c45_t316"/>
      <sheetName val="c45_t616"/>
      <sheetName val="BHYT_Q3_200316"/>
      <sheetName val="C45_t716"/>
      <sheetName val="C47-t07_200316"/>
      <sheetName val="C45_t816"/>
      <sheetName val="C47-t08_200316"/>
      <sheetName val="C45_t0916"/>
      <sheetName val="C47-t09_200316"/>
      <sheetName val="C47_T1216"/>
      <sheetName val="BHYT_Q4-200316"/>
      <sheetName val="C45_T1016"/>
      <sheetName val="binh_do16"/>
      <sheetName val="cot_lieu16"/>
      <sheetName val="van_khuon16"/>
      <sheetName val="CT_BT16"/>
      <sheetName val="lay_mau16"/>
      <sheetName val="mat_ngoai_goi16"/>
      <sheetName val="coc_tram-bt16"/>
      <sheetName val="cong_bien_t1014"/>
      <sheetName val="luong_t9_14"/>
      <sheetName val="bb_t914"/>
      <sheetName val="KL_XL200014"/>
      <sheetName val="Chiet_tinh14"/>
      <sheetName val="Van_chuyen14"/>
      <sheetName val="THKP_(2)14"/>
      <sheetName val="T_Bi14"/>
      <sheetName val="Thiet_ke14"/>
      <sheetName val="K_luong14"/>
      <sheetName val="TT_L214"/>
      <sheetName val="TT_L114"/>
      <sheetName val="Thue_Ngoai14"/>
      <sheetName val="Dong_Dau14"/>
      <sheetName val="Dong_Dau_(2)14"/>
      <sheetName val="Sau_dong14"/>
      <sheetName val="Ma_xa14"/>
      <sheetName val="My_dinh14"/>
      <sheetName val="Tong_cong14"/>
      <sheetName val="Chi_tiet_-_Dv_lap14"/>
      <sheetName val="TH_KHTC14"/>
      <sheetName val="Gia_VL14"/>
      <sheetName val="Bang_gia_ca_may14"/>
      <sheetName val="Bang_luong_CB14"/>
      <sheetName val="Bang_P_tich_CT14"/>
      <sheetName val="D_toan_chi_tiet14"/>
      <sheetName val="Bang_TH_Dtoan14"/>
      <sheetName val="LUAN_CHUYEN14"/>
      <sheetName val="KE_QUY14"/>
      <sheetName val="LUONGGIAN_TIEP14"/>
      <sheetName val="VAY_VON14"/>
      <sheetName val="O_THAO14"/>
      <sheetName val="Q_TRUNG14"/>
      <sheetName val="Y_THANH14"/>
      <sheetName val="Sheet2_(2)14"/>
      <sheetName val="KH_2003_(moi_max)14"/>
      <sheetName val="Interim_payment14"/>
      <sheetName val="Bid_Sum14"/>
      <sheetName val="Item_B14"/>
      <sheetName val="Dg_A14"/>
      <sheetName val="Dg_B&amp;C14"/>
      <sheetName val="Material_at_site14"/>
      <sheetName val="Bang_VL14"/>
      <sheetName val="VL(No_V-c)14"/>
      <sheetName val="He_so14"/>
      <sheetName val="PL_Vua14"/>
      <sheetName val="Chitieu-dam_cac_loai14"/>
      <sheetName val="DG_Dam14"/>
      <sheetName val="DG_chung14"/>
      <sheetName val="VL-dac_chung14"/>
      <sheetName val="CT_1md_&amp;_dau_cong14"/>
      <sheetName val="Tong_hop14"/>
      <sheetName val="CT_cong14"/>
      <sheetName val="dg_cong14"/>
      <sheetName val="CDSL_(2)14"/>
      <sheetName val="__14"/>
      <sheetName val="san_vuon14"/>
      <sheetName val="khu_phu_tro14"/>
      <sheetName val="Thuyet_minh14"/>
      <sheetName val="be_tong14"/>
      <sheetName val="Tong_hop_thep14"/>
      <sheetName val="phan_tich_DG14"/>
      <sheetName val="gia_vat_lieu14"/>
      <sheetName val="gia_xe_may14"/>
      <sheetName val="gia_nhan_cong14"/>
      <sheetName val="BCC_(2)14"/>
      <sheetName val="Bao_cao14"/>
      <sheetName val="Bao_cao_214"/>
      <sheetName val="Khoi_luong14"/>
      <sheetName val="Khoi_luong_mat14"/>
      <sheetName val="Bang_ke14"/>
      <sheetName val="T_HopKL14"/>
      <sheetName val="S_Luong14"/>
      <sheetName val="D_Dap14"/>
      <sheetName val="Q_Toan14"/>
      <sheetName val="Phan_tich_chi_phi14"/>
      <sheetName val="Chi_phi_nen_theo_BVTC14"/>
      <sheetName val="nhan_cong_phu14"/>
      <sheetName val="nhan_cong_Hung14"/>
      <sheetName val="Nhan_cong14"/>
      <sheetName val="Khoi_luong_nen_theo_BVTC14"/>
      <sheetName val="cap_cho_cac_DT14"/>
      <sheetName val="Ung_-_hoan14"/>
      <sheetName val="CP_may14"/>
      <sheetName val="Phu_luc14"/>
      <sheetName val="Gia_trÞ14"/>
      <sheetName val="DS_them_luong_qui_4-200214"/>
      <sheetName val="Phuc_loi_2-9-0214"/>
      <sheetName val="Thuong_nhan_dip_21-12-0214"/>
      <sheetName val="Thuong_dip_nhan_danh_hieu_AHL14"/>
      <sheetName val="Thang_luong_thu_13_nam_200214"/>
      <sheetName val="Luong_SX#_dip_Tet_Qui_Mui(don14"/>
      <sheetName val="CT_Duong14"/>
      <sheetName val="D_gia14"/>
      <sheetName val="T_hop14"/>
      <sheetName val="CtP_tro14"/>
      <sheetName val="Nha_moi14"/>
      <sheetName val="TT-T_Tron_So_214"/>
      <sheetName val="Ct_Dam_14"/>
      <sheetName val="Ct_Duoi14"/>
      <sheetName val="Ct_Tren14"/>
      <sheetName val="D_giaMay14"/>
      <sheetName val="26+180-400_214"/>
      <sheetName val="26+180_Sub114"/>
      <sheetName val="26+180_Sub414"/>
      <sheetName val="26+180-400_5(k95)14"/>
      <sheetName val="26+400-620_3(k95)14"/>
      <sheetName val="26+400-640_1(k95)14"/>
      <sheetName val="26+960-27+150_914"/>
      <sheetName val="26+960-27+150_1014"/>
      <sheetName val="26+960-27+150_1114"/>
      <sheetName val="26+960-27+150_1214"/>
      <sheetName val="26+960-27+150_5(k95)14"/>
      <sheetName val="26+960-27+150_4(k95)14"/>
      <sheetName val="26+960-27+150_1(k95)14"/>
      <sheetName val="27+500-700_5(k95)14"/>
      <sheetName val="27+500-700_4(k95)14"/>
      <sheetName val="27+500-700_3(k95)14"/>
      <sheetName val="27+500-700_1(k95)14"/>
      <sheetName val="27+740-920_3(k95)14"/>
      <sheetName val="27+740-920_2114"/>
      <sheetName val="27+920-28+040_6,714"/>
      <sheetName val="27+920-28+040_1014"/>
      <sheetName val="27+920-28+160_Su314"/>
      <sheetName val="28+160-28+420_5K9514"/>
      <sheetName val="28+430-657_714"/>
      <sheetName val="Km28+430-657_814"/>
      <sheetName val="28+430-657_914"/>
      <sheetName val="28+430-667_1014"/>
      <sheetName val="28+430-657_1114"/>
      <sheetName val="28+430-657_4k9514"/>
      <sheetName val="28+500-657_1814"/>
      <sheetName val="28+520-657_1914"/>
      <sheetName val="C_TIEU14"/>
      <sheetName val="T_Luong14"/>
      <sheetName val="T_HAO14"/>
      <sheetName val="DT_TUYEN14"/>
      <sheetName val="DT_GIA14"/>
      <sheetName val="KHDT_(2)14"/>
      <sheetName val="CL_14"/>
      <sheetName val="KQ_(2)14"/>
      <sheetName val="Quang_Tri14"/>
      <sheetName val="Da_Nang14"/>
      <sheetName val="Quang_Nam14"/>
      <sheetName val="Quang_Ngai14"/>
      <sheetName val="TH_DH-QN14"/>
      <sheetName val="KP_HD14"/>
      <sheetName val="DB_HD14"/>
      <sheetName val="vat_tu14"/>
      <sheetName val="Thep_14"/>
      <sheetName val="Chi_tiet_Khoi_luong14"/>
      <sheetName val="TH_khoi_luong14"/>
      <sheetName val="Chiet_tinh_vat_lieu_14"/>
      <sheetName val="TH_KL_VL14"/>
      <sheetName val="AC_PC14"/>
      <sheetName val="TAI_TRONG14"/>
      <sheetName val="NOI_LUC14"/>
      <sheetName val="TINH_DUYET_THTT_CHINH14"/>
      <sheetName val="TDUYET_THTT_PHU14"/>
      <sheetName val="TINH_DAO_DONG_VA_DO_VONG14"/>
      <sheetName val="TINH_NEO14"/>
      <sheetName val="tong_hop_thanh_toan_thue14"/>
      <sheetName val="bang_ke_nop_thue14"/>
      <sheetName val="Tonh_hop_chi_phi14"/>
      <sheetName val="BK_chi_phi14"/>
      <sheetName val="KTra_DS_va_thue_GTGT14"/>
      <sheetName val="Kiãøm_tra_DS_thue_GTGT14"/>
      <sheetName val="XUAT(gia_von)14"/>
      <sheetName val="Xuat_(gia_ban)14"/>
      <sheetName val="Dchinh_TH_N-X-T14"/>
      <sheetName val="Tong_hop_N-X-T14"/>
      <sheetName val="thue_TH14"/>
      <sheetName val="tong_hop_200114"/>
      <sheetName val="qUYET_TOAN_THUE14"/>
      <sheetName val="BU_CTPH14"/>
      <sheetName val="BU_tran3+360_2214"/>
      <sheetName val="Tran3+360_2214"/>
      <sheetName val="BU_tran2+386_414"/>
      <sheetName val="Tran2+386_414"/>
      <sheetName val="DTcong_4-514"/>
      <sheetName val="Bu_1-214"/>
      <sheetName val="Bu_12-1314"/>
      <sheetName val="DTcong_12-1314"/>
      <sheetName val="DT_cong13-13+14"/>
      <sheetName val="BU-_nhanh14"/>
      <sheetName val="dtcong_nh1-214"/>
      <sheetName val="dtcong_nh0-114"/>
      <sheetName val="BU_11-1214"/>
      <sheetName val="DTcong_11-1214"/>
      <sheetName val="Pr-_CC14"/>
      <sheetName val="MD_3-414"/>
      <sheetName val="ND_3-414"/>
      <sheetName val="MD_1-214"/>
      <sheetName val="ND_1-214"/>
      <sheetName val="MD_0-114"/>
      <sheetName val="ND_0-114"/>
      <sheetName val="KL_tong14"/>
      <sheetName val="TH_(T1-6)14"/>
      <sheetName val="_NL14"/>
      <sheetName val="_NL_(2)14"/>
      <sheetName val="CDTHCT_(3)14"/>
      <sheetName val="thkl_(2)14"/>
      <sheetName val="long_tec14"/>
      <sheetName val="cd_viaK0-T614"/>
      <sheetName val="cdvia_T6-Tc2414"/>
      <sheetName val="cdvia_Tc24-T4614"/>
      <sheetName val="cd_btnL2k0+361-T1914"/>
      <sheetName val="CT_xa14"/>
      <sheetName val="CDTHU_CHI_T114"/>
      <sheetName val="THUCHI_214"/>
      <sheetName val="THU_CHI314"/>
      <sheetName val="THU_CHI_414"/>
      <sheetName val="THU_CHI514"/>
      <sheetName val="THU_CHI_614"/>
      <sheetName val="TU_CHI_714"/>
      <sheetName val="THU_CHI914"/>
      <sheetName val="THU_CHI_814"/>
      <sheetName val="THU_CHI_1014"/>
      <sheetName val="THU_CHI_1114"/>
      <sheetName val="THU_CHI_1214"/>
      <sheetName val="Xep_hang_20114"/>
      <sheetName val="toan_Cty14"/>
      <sheetName val="Cong_ty14"/>
      <sheetName val="XN_214"/>
      <sheetName val="XN_ong_CHi14"/>
      <sheetName val="N_XDCT&amp;_XKLD14"/>
      <sheetName val="CN_HCM14"/>
      <sheetName val="TT_XKLD(Nhan)14"/>
      <sheetName val="Ong_Hong14"/>
      <sheetName val="CN_hung_yen14"/>
      <sheetName val="Dong_nai14"/>
      <sheetName val="K249_K9814"/>
      <sheetName val="K249_K98_(2)14"/>
      <sheetName val="K251_K9814"/>
      <sheetName val="K251_SBase14"/>
      <sheetName val="K251_AC14"/>
      <sheetName val="K252_K9814"/>
      <sheetName val="K252_SBase14"/>
      <sheetName val="K252_AC14"/>
      <sheetName val="K253_K9814"/>
      <sheetName val="K253_Subbase14"/>
      <sheetName val="K253_Base_14"/>
      <sheetName val="K253_SBase14"/>
      <sheetName val="K253_AC14"/>
      <sheetName val="K255_SBase14"/>
      <sheetName val="K259_K9814"/>
      <sheetName val="K259_Subbase14"/>
      <sheetName val="K259_Base_14"/>
      <sheetName val="K259_AC14"/>
      <sheetName val="K260_K9814"/>
      <sheetName val="K260_Subbase14"/>
      <sheetName val="K260_Base14"/>
      <sheetName val="K260_AC14"/>
      <sheetName val="K261_K9814"/>
      <sheetName val="K261_Base14"/>
      <sheetName val="K261_AC14"/>
      <sheetName val="KL_Tram_Cty14"/>
      <sheetName val="Gam_may_Cty14"/>
      <sheetName val="KL_tram_KH14"/>
      <sheetName val="Gam_may_KH14"/>
      <sheetName val="Cach_dien14"/>
      <sheetName val="Mang_tai14"/>
      <sheetName val="KL_DDK14"/>
      <sheetName val="Mang_tai_DDK14"/>
      <sheetName val="KL_DDK0,414"/>
      <sheetName val="TT_Ky_thuat14"/>
      <sheetName val="CT_moi14"/>
      <sheetName val="Tu_dien14"/>
      <sheetName val="May_cat14"/>
      <sheetName val="Dao_Cly14"/>
      <sheetName val="Dao_Ptai14"/>
      <sheetName val="Tu_RMU14"/>
      <sheetName val="C_set14"/>
      <sheetName val="Sco_Cap14"/>
      <sheetName val="Sco_TB14"/>
      <sheetName val="TN_tram14"/>
      <sheetName val="TN_C_set14"/>
      <sheetName val="TN_TD_DDay14"/>
      <sheetName val="Phan_chung14"/>
      <sheetName val="cong_Q214"/>
      <sheetName val="T_U_luong_Q114"/>
      <sheetName val="T_U_luong_Q214"/>
      <sheetName val="T_U_luong_Q314"/>
      <sheetName val="Quyet_toan14"/>
      <sheetName val="Thu_hoi14"/>
      <sheetName val="Lai_vay14"/>
      <sheetName val="Tien_vay14"/>
      <sheetName val="Cong_no14"/>
      <sheetName val="Cop_pha14"/>
      <sheetName val="Gia_DAN14"/>
      <sheetName val="Phu_luc_HD14"/>
      <sheetName val="Gia_du_thau14"/>
      <sheetName val="Ca_xe14"/>
      <sheetName val="Dc_Dau14"/>
      <sheetName val="_o_to_Hien_814"/>
      <sheetName val="_o_to_Hien914"/>
      <sheetName val="_o_to_Hien1014"/>
      <sheetName val="_o_to_Hien1114"/>
      <sheetName val="_o_to_Hien12)14"/>
      <sheetName val="_o_to_Hien124"/>
      <sheetName val="_o_to_Hien214"/>
      <sheetName val="_o_to_Hien314"/>
      <sheetName val="_o_to_Hien414"/>
      <sheetName val="_o_to_Hien514"/>
      <sheetName val="_o_to_Phong_814"/>
      <sheetName val="_o_to_Phong914"/>
      <sheetName val="_o_to_Phong1014"/>
      <sheetName val="_o_to_Phong1114"/>
      <sheetName val="_o_to_Phong12)14"/>
      <sheetName val="_o_to_Phong124"/>
      <sheetName val="_o_to_Phong214"/>
      <sheetName val="_o_to_Phong314"/>
      <sheetName val="_o_to_Phong414"/>
      <sheetName val="_o_to_Phong514"/>
      <sheetName val="_o_to_Dung_8_14"/>
      <sheetName val="_D_tt_dau814"/>
      <sheetName val="_o_to_Dung_914"/>
      <sheetName val="_D9_tt_dau14"/>
      <sheetName val="_D10_tt_dau14"/>
      <sheetName val="_o_to_Dung_1014"/>
      <sheetName val="_o_to_Dung_1114"/>
      <sheetName val="_o_to_Dung_12)14"/>
      <sheetName val="_o_to_Dung_124"/>
      <sheetName val="_o_to_Dung214"/>
      <sheetName val="_o_to_Dung314"/>
      <sheetName val="_o_to_Dung414"/>
      <sheetName val="_o_totrongT10-1214"/>
      <sheetName val="_o_totrongT214"/>
      <sheetName val="_o_totrungT10-1214"/>
      <sheetName val="_o_toMinhT10-12_14"/>
      <sheetName val="_o_toMinhT214"/>
      <sheetName val="_o_toTrieuT10-12__14"/>
      <sheetName val="Luong_8_SP14"/>
      <sheetName val="Luong_9_SP_14"/>
      <sheetName val="Luong_10_SP_14"/>
      <sheetName val="Luong_11_SP_14"/>
      <sheetName val="Luong_12_SP14"/>
      <sheetName val="Luong_1_SP114"/>
      <sheetName val="Luong_2_SP214"/>
      <sheetName val="Luong_3_SP314"/>
      <sheetName val="Luong_4_SP414"/>
      <sheetName val="Luong_4_SP514"/>
      <sheetName val="KL_VL14"/>
      <sheetName val="QT_9-614"/>
      <sheetName val="Thuong_luu_HB14"/>
      <sheetName val="QT_Ky_T14"/>
      <sheetName val="bc_vt_TON_BAI14"/>
      <sheetName val="QT_Duoc_(Hai)14"/>
      <sheetName val="sent_to14"/>
      <sheetName val="KLTong_hop14"/>
      <sheetName val="Lan_can14"/>
      <sheetName val="Ranh_doc_(2)14"/>
      <sheetName val="Ranh_doc14"/>
      <sheetName val="Coc_tieu14"/>
      <sheetName val="Bien_bao14"/>
      <sheetName val="Nan_tuyen14"/>
      <sheetName val="Lan_114"/>
      <sheetName val="Lan__214"/>
      <sheetName val="Lan_314"/>
      <sheetName val="Gia_tri14"/>
      <sheetName val="Lan_514"/>
      <sheetName val="Cong_hop14"/>
      <sheetName val="kldukien_(107)14"/>
      <sheetName val="qui1_(2)14"/>
      <sheetName val="cap_so_lan_214"/>
      <sheetName val="cap_so_BHXH14"/>
      <sheetName val="tru_tien14"/>
      <sheetName val="yt_q214"/>
      <sheetName val="c45_t314"/>
      <sheetName val="c45_t614"/>
      <sheetName val="BHYT_Q3_200314"/>
      <sheetName val="C45_t714"/>
      <sheetName val="C47-t07_200314"/>
      <sheetName val="C45_t814"/>
      <sheetName val="C47-t08_200314"/>
      <sheetName val="C45_t0914"/>
      <sheetName val="C47-t09_200314"/>
      <sheetName val="C47_T1214"/>
      <sheetName val="BHYT_Q4-200314"/>
      <sheetName val="C45_T1014"/>
      <sheetName val="binh_do14"/>
      <sheetName val="cot_lieu14"/>
      <sheetName val="van_khuon14"/>
      <sheetName val="CT_BT14"/>
      <sheetName val="lay_mau14"/>
      <sheetName val="mat_ngoai_goi14"/>
      <sheetName val="coc_tram-bt14"/>
      <sheetName val="cong_bien_t1011"/>
      <sheetName val="luong_t9_11"/>
      <sheetName val="bb_t911"/>
      <sheetName val="KL_XL200011"/>
      <sheetName val="Chiet_tinh11"/>
      <sheetName val="Van_chuyen11"/>
      <sheetName val="THKP_(2)11"/>
      <sheetName val="T_Bi11"/>
      <sheetName val="Thiet_ke11"/>
      <sheetName val="K_luong11"/>
      <sheetName val="TT_L211"/>
      <sheetName val="TT_L111"/>
      <sheetName val="Thue_Ngoai11"/>
      <sheetName val="Dong_Dau11"/>
      <sheetName val="Dong_Dau_(2)11"/>
      <sheetName val="Sau_dong11"/>
      <sheetName val="Ma_xa11"/>
      <sheetName val="My_dinh11"/>
      <sheetName val="Tong_cong11"/>
      <sheetName val="Chi_tiet_-_Dv_lap11"/>
      <sheetName val="TH_KHTC11"/>
      <sheetName val="Gia_VL11"/>
      <sheetName val="Bang_gia_ca_may11"/>
      <sheetName val="Bang_luong_CB11"/>
      <sheetName val="Bang_P_tich_CT11"/>
      <sheetName val="D_toan_chi_tiet11"/>
      <sheetName val="Bang_TH_Dtoan11"/>
      <sheetName val="LUAN_CHUYEN11"/>
      <sheetName val="KE_QUY11"/>
      <sheetName val="LUONGGIAN_TIEP11"/>
      <sheetName val="VAY_VON11"/>
      <sheetName val="O_THAO11"/>
      <sheetName val="Q_TRUNG11"/>
      <sheetName val="Y_THANH11"/>
      <sheetName val="Sheet2_(2)11"/>
      <sheetName val="KH_2003_(moi_max)11"/>
      <sheetName val="Interim_payment11"/>
      <sheetName val="Bid_Sum11"/>
      <sheetName val="Item_B11"/>
      <sheetName val="Dg_A11"/>
      <sheetName val="Dg_B&amp;C11"/>
      <sheetName val="Material_at_site11"/>
      <sheetName val="Bang_VL11"/>
      <sheetName val="VL(No_V-c)11"/>
      <sheetName val="He_so11"/>
      <sheetName val="PL_Vua11"/>
      <sheetName val="Chitieu-dam_cac_loai11"/>
      <sheetName val="DG_Dam11"/>
      <sheetName val="DG_chung11"/>
      <sheetName val="VL-dac_chung11"/>
      <sheetName val="CT_1md_&amp;_dau_cong11"/>
      <sheetName val="Tong_hop11"/>
      <sheetName val="CT_cong11"/>
      <sheetName val="dg_cong11"/>
      <sheetName val="CDSL_(2)11"/>
      <sheetName val="__11"/>
      <sheetName val="san_vuon11"/>
      <sheetName val="khu_phu_tro11"/>
      <sheetName val="Thuyet_minh11"/>
      <sheetName val="be_tong11"/>
      <sheetName val="Tong_hop_thep11"/>
      <sheetName val="phan_tich_DG11"/>
      <sheetName val="gia_vat_lieu11"/>
      <sheetName val="gia_xe_may11"/>
      <sheetName val="gia_nhan_cong11"/>
      <sheetName val="BCC_(2)11"/>
      <sheetName val="Bao_cao11"/>
      <sheetName val="Bao_cao_211"/>
      <sheetName val="Khoi_luong11"/>
      <sheetName val="Khoi_luong_mat11"/>
      <sheetName val="Bang_ke11"/>
      <sheetName val="T_HopKL11"/>
      <sheetName val="S_Luong11"/>
      <sheetName val="D_Dap11"/>
      <sheetName val="Q_Toan11"/>
      <sheetName val="Phan_tich_chi_phi11"/>
      <sheetName val="Chi_phi_nen_theo_BVTC11"/>
      <sheetName val="nhan_cong_phu11"/>
      <sheetName val="nhan_cong_Hung11"/>
      <sheetName val="Nhan_cong11"/>
      <sheetName val="Khoi_luong_nen_theo_BVTC11"/>
      <sheetName val="cap_cho_cac_DT11"/>
      <sheetName val="Ung_-_hoan11"/>
      <sheetName val="CP_may11"/>
      <sheetName val="Phu_luc11"/>
      <sheetName val="Gia_trÞ11"/>
      <sheetName val="DS_them_luong_qui_4-200211"/>
      <sheetName val="Phuc_loi_2-9-0211"/>
      <sheetName val="Thuong_nhan_dip_21-12-0211"/>
      <sheetName val="Thuong_dip_nhan_danh_hieu_AHL11"/>
      <sheetName val="Thang_luong_thu_13_nam_200211"/>
      <sheetName val="Luong_SX#_dip_Tet_Qui_Mui(don11"/>
      <sheetName val="CT_Duong11"/>
      <sheetName val="D_gia11"/>
      <sheetName val="T_hop11"/>
      <sheetName val="CtP_tro11"/>
      <sheetName val="Nha_moi11"/>
      <sheetName val="TT-T_Tron_So_211"/>
      <sheetName val="Ct_Dam_11"/>
      <sheetName val="Ct_Duoi11"/>
      <sheetName val="Ct_Tren11"/>
      <sheetName val="D_giaMay11"/>
      <sheetName val="26+180-400_211"/>
      <sheetName val="26+180_Sub111"/>
      <sheetName val="26+180_Sub411"/>
      <sheetName val="26+180-400_5(k95)11"/>
      <sheetName val="26+400-620_3(k95)11"/>
      <sheetName val="26+400-640_1(k95)11"/>
      <sheetName val="26+960-27+150_911"/>
      <sheetName val="26+960-27+150_1011"/>
      <sheetName val="26+960-27+150_1111"/>
      <sheetName val="26+960-27+150_1211"/>
      <sheetName val="26+960-27+150_5(k95)11"/>
      <sheetName val="26+960-27+150_4(k95)11"/>
      <sheetName val="26+960-27+150_1(k95)11"/>
      <sheetName val="27+500-700_5(k95)11"/>
      <sheetName val="27+500-700_4(k95)11"/>
      <sheetName val="27+500-700_3(k95)11"/>
      <sheetName val="27+500-700_1(k95)11"/>
      <sheetName val="27+740-920_3(k95)11"/>
      <sheetName val="27+740-920_2111"/>
      <sheetName val="27+920-28+040_6,711"/>
      <sheetName val="27+920-28+040_1011"/>
      <sheetName val="27+920-28+160_Su311"/>
      <sheetName val="28+160-28+420_5K9511"/>
      <sheetName val="28+430-657_711"/>
      <sheetName val="Km28+430-657_811"/>
      <sheetName val="28+430-657_911"/>
      <sheetName val="28+430-667_1011"/>
      <sheetName val="28+430-657_1111"/>
      <sheetName val="28+430-657_4k9511"/>
      <sheetName val="28+500-657_1811"/>
      <sheetName val="28+520-657_1911"/>
      <sheetName val="C_TIEU11"/>
      <sheetName val="T_Luong11"/>
      <sheetName val="T_HAO11"/>
      <sheetName val="DT_TUYEN11"/>
      <sheetName val="DT_GIA11"/>
      <sheetName val="KHDT_(2)11"/>
      <sheetName val="CL_11"/>
      <sheetName val="KQ_(2)11"/>
      <sheetName val="Quang_Tri11"/>
      <sheetName val="Da_Nang11"/>
      <sheetName val="Quang_Nam11"/>
      <sheetName val="Quang_Ngai11"/>
      <sheetName val="TH_DH-QN11"/>
      <sheetName val="KP_HD11"/>
      <sheetName val="DB_HD11"/>
      <sheetName val="vat_tu11"/>
      <sheetName val="Thep_11"/>
      <sheetName val="Chi_tiet_Khoi_luong11"/>
      <sheetName val="TH_khoi_luong11"/>
      <sheetName val="Chiet_tinh_vat_lieu_11"/>
      <sheetName val="TH_KL_VL11"/>
      <sheetName val="AC_PC11"/>
      <sheetName val="TAI_TRONG11"/>
      <sheetName val="NOI_LUC11"/>
      <sheetName val="TINH_DUYET_THTT_CHINH11"/>
      <sheetName val="TDUYET_THTT_PHU11"/>
      <sheetName val="TINH_DAO_DONG_VA_DO_VONG11"/>
      <sheetName val="TINH_NEO11"/>
      <sheetName val="tong_hop_thanh_toan_thue11"/>
      <sheetName val="bang_ke_nop_thue11"/>
      <sheetName val="Tonh_hop_chi_phi11"/>
      <sheetName val="BK_chi_phi11"/>
      <sheetName val="KTra_DS_va_thue_GTGT11"/>
      <sheetName val="Kiãøm_tra_DS_thue_GTGT11"/>
      <sheetName val="XUAT(gia_von)11"/>
      <sheetName val="Xuat_(gia_ban)11"/>
      <sheetName val="Dchinh_TH_N-X-T11"/>
      <sheetName val="Tong_hop_N-X-T11"/>
      <sheetName val="thue_TH11"/>
      <sheetName val="tong_hop_200111"/>
      <sheetName val="qUYET_TOAN_THUE11"/>
      <sheetName val="BU_CTPH11"/>
      <sheetName val="BU_tran3+360_2211"/>
      <sheetName val="Tran3+360_2211"/>
      <sheetName val="BU_tran2+386_411"/>
      <sheetName val="Tran2+386_411"/>
      <sheetName val="DTcong_4-511"/>
      <sheetName val="Bu_1-211"/>
      <sheetName val="Bu_12-1311"/>
      <sheetName val="DTcong_12-1311"/>
      <sheetName val="DT_cong13-13+11"/>
      <sheetName val="BU-_nhanh11"/>
      <sheetName val="dtcong_nh1-211"/>
      <sheetName val="dtcong_nh0-111"/>
      <sheetName val="BU_11-1211"/>
      <sheetName val="DTcong_11-1211"/>
      <sheetName val="Pr-_CC11"/>
      <sheetName val="MD_3-411"/>
      <sheetName val="ND_3-411"/>
      <sheetName val="MD_1-211"/>
      <sheetName val="ND_1-211"/>
      <sheetName val="MD_0-111"/>
      <sheetName val="ND_0-111"/>
      <sheetName val="KL_tong11"/>
      <sheetName val="TH_(T1-6)11"/>
      <sheetName val="_NL11"/>
      <sheetName val="_NL_(2)11"/>
      <sheetName val="CDTHCT_(3)11"/>
      <sheetName val="thkl_(2)11"/>
      <sheetName val="long_tec11"/>
      <sheetName val="cd_viaK0-T611"/>
      <sheetName val="cdvia_T6-Tc2411"/>
      <sheetName val="cdvia_Tc24-T4611"/>
      <sheetName val="cd_btnL2k0+361-T1911"/>
      <sheetName val="CT_xa11"/>
      <sheetName val="CDTHU_CHI_T111"/>
      <sheetName val="THUCHI_211"/>
      <sheetName val="THU_CHI311"/>
      <sheetName val="THU_CHI_411"/>
      <sheetName val="THU_CHI511"/>
      <sheetName val="THU_CHI_611"/>
      <sheetName val="TU_CHI_711"/>
      <sheetName val="THU_CHI911"/>
      <sheetName val="THU_CHI_811"/>
      <sheetName val="THU_CHI_1011"/>
      <sheetName val="THU_CHI_1111"/>
      <sheetName val="THU_CHI_1211"/>
      <sheetName val="Xep_hang_20111"/>
      <sheetName val="toan_Cty11"/>
      <sheetName val="Cong_ty11"/>
      <sheetName val="XN_211"/>
      <sheetName val="XN_ong_CHi11"/>
      <sheetName val="N_XDCT&amp;_XKLD11"/>
      <sheetName val="CN_HCM11"/>
      <sheetName val="TT_XKLD(Nhan)11"/>
      <sheetName val="Ong_Hong11"/>
      <sheetName val="CN_hung_yen11"/>
      <sheetName val="Dong_nai11"/>
      <sheetName val="K249_K9811"/>
      <sheetName val="K249_K98_(2)11"/>
      <sheetName val="K251_K9811"/>
      <sheetName val="K251_SBase11"/>
      <sheetName val="K251_AC11"/>
      <sheetName val="K252_K9811"/>
      <sheetName val="K252_SBase11"/>
      <sheetName val="K252_AC11"/>
      <sheetName val="K253_K9811"/>
      <sheetName val="K253_Subbase11"/>
      <sheetName val="K253_Base_11"/>
      <sheetName val="K253_SBase11"/>
      <sheetName val="K253_AC11"/>
      <sheetName val="K255_SBase11"/>
      <sheetName val="K259_K9811"/>
      <sheetName val="K259_Subbase11"/>
      <sheetName val="K259_Base_11"/>
      <sheetName val="K259_AC11"/>
      <sheetName val="K260_K9811"/>
      <sheetName val="K260_Subbase11"/>
      <sheetName val="K260_Base11"/>
      <sheetName val="K260_AC11"/>
      <sheetName val="K261_K9811"/>
      <sheetName val="K261_Base11"/>
      <sheetName val="K261_AC11"/>
      <sheetName val="KL_Tram_Cty11"/>
      <sheetName val="Gam_may_Cty11"/>
      <sheetName val="KL_tram_KH11"/>
      <sheetName val="Gam_may_KH11"/>
      <sheetName val="Cach_dien11"/>
      <sheetName val="Mang_tai11"/>
      <sheetName val="KL_DDK11"/>
      <sheetName val="Mang_tai_DDK11"/>
      <sheetName val="KL_DDK0,411"/>
      <sheetName val="TT_Ky_thuat11"/>
      <sheetName val="CT_moi11"/>
      <sheetName val="Tu_dien11"/>
      <sheetName val="May_cat11"/>
      <sheetName val="Dao_Cly11"/>
      <sheetName val="Dao_Ptai11"/>
      <sheetName val="Tu_RMU11"/>
      <sheetName val="C_set11"/>
      <sheetName val="Sco_Cap11"/>
      <sheetName val="Sco_TB11"/>
      <sheetName val="TN_tram11"/>
      <sheetName val="TN_C_set11"/>
      <sheetName val="TN_TD_DDay11"/>
      <sheetName val="Phan_chung11"/>
      <sheetName val="cong_Q211"/>
      <sheetName val="T_U_luong_Q111"/>
      <sheetName val="T_U_luong_Q211"/>
      <sheetName val="T_U_luong_Q311"/>
      <sheetName val="Quyet_toan11"/>
      <sheetName val="Thu_hoi11"/>
      <sheetName val="Lai_vay11"/>
      <sheetName val="Tien_vay11"/>
      <sheetName val="Cong_no11"/>
      <sheetName val="Cop_pha11"/>
      <sheetName val="Gia_DAN11"/>
      <sheetName val="Phu_luc_HD11"/>
      <sheetName val="Gia_du_thau11"/>
      <sheetName val="Ca_xe11"/>
      <sheetName val="Dc_Dau11"/>
      <sheetName val="_o_to_Hien_811"/>
      <sheetName val="_o_to_Hien911"/>
      <sheetName val="_o_to_Hien1011"/>
      <sheetName val="_o_to_Hien1111"/>
      <sheetName val="_o_to_Hien12)11"/>
      <sheetName val="_o_to_Hien121"/>
      <sheetName val="_o_to_Hien211"/>
      <sheetName val="_o_to_Hien311"/>
      <sheetName val="_o_to_Hien411"/>
      <sheetName val="_o_to_Hien511"/>
      <sheetName val="_o_to_Phong_811"/>
      <sheetName val="_o_to_Phong911"/>
      <sheetName val="_o_to_Phong1011"/>
      <sheetName val="_o_to_Phong1111"/>
      <sheetName val="_o_to_Phong12)11"/>
      <sheetName val="_o_to_Phong121"/>
      <sheetName val="_o_to_Phong211"/>
      <sheetName val="_o_to_Phong311"/>
      <sheetName val="_o_to_Phong411"/>
      <sheetName val="_o_to_Phong511"/>
      <sheetName val="_o_to_Dung_8_11"/>
      <sheetName val="_D_tt_dau811"/>
      <sheetName val="_o_to_Dung_911"/>
      <sheetName val="_D9_tt_dau11"/>
      <sheetName val="_D10_tt_dau11"/>
      <sheetName val="_o_to_Dung_1011"/>
      <sheetName val="_o_to_Dung_1111"/>
      <sheetName val="_o_to_Dung_12)11"/>
      <sheetName val="_o_to_Dung_121"/>
      <sheetName val="_o_to_Dung211"/>
      <sheetName val="_o_to_Dung311"/>
      <sheetName val="_o_to_Dung411"/>
      <sheetName val="_o_totrongT10-1211"/>
      <sheetName val="_o_totrongT211"/>
      <sheetName val="_o_totrungT10-1211"/>
      <sheetName val="_o_toMinhT10-12_11"/>
      <sheetName val="_o_toMinhT211"/>
      <sheetName val="_o_toTrieuT10-12__11"/>
      <sheetName val="Luong_8_SP11"/>
      <sheetName val="Luong_9_SP_11"/>
      <sheetName val="Luong_10_SP_11"/>
      <sheetName val="Luong_11_SP_11"/>
      <sheetName val="Luong_12_SP11"/>
      <sheetName val="Luong_1_SP111"/>
      <sheetName val="Luong_2_SP211"/>
      <sheetName val="Luong_3_SP311"/>
      <sheetName val="Luong_4_SP411"/>
      <sheetName val="Luong_4_SP511"/>
      <sheetName val="KL_VL11"/>
      <sheetName val="QT_9-611"/>
      <sheetName val="Thuong_luu_HB11"/>
      <sheetName val="QT_Ky_T11"/>
      <sheetName val="bc_vt_TON_BAI11"/>
      <sheetName val="QT_Duoc_(Hai)11"/>
      <sheetName val="sent_to11"/>
      <sheetName val="KLTong_hop11"/>
      <sheetName val="Lan_can11"/>
      <sheetName val="Ranh_doc_(2)11"/>
      <sheetName val="Ranh_doc11"/>
      <sheetName val="Coc_tieu11"/>
      <sheetName val="Bien_bao11"/>
      <sheetName val="Nan_tuyen11"/>
      <sheetName val="Lan_111"/>
      <sheetName val="Lan__211"/>
      <sheetName val="Lan_311"/>
      <sheetName val="Gia_tri11"/>
      <sheetName val="Lan_511"/>
      <sheetName val="Cong_hop11"/>
      <sheetName val="kldukien_(107)11"/>
      <sheetName val="qui1_(2)11"/>
      <sheetName val="cap_so_lan_211"/>
      <sheetName val="cap_so_BHXH11"/>
      <sheetName val="tru_tien11"/>
      <sheetName val="yt_q211"/>
      <sheetName val="c45_t311"/>
      <sheetName val="c45_t611"/>
      <sheetName val="BHYT_Q3_200311"/>
      <sheetName val="C45_t711"/>
      <sheetName val="C47-t07_200311"/>
      <sheetName val="C45_t811"/>
      <sheetName val="C47-t08_200311"/>
      <sheetName val="C45_t0911"/>
      <sheetName val="C47-t09_200311"/>
      <sheetName val="C47_T1211"/>
      <sheetName val="BHYT_Q4-200311"/>
      <sheetName val="C45_T1011"/>
      <sheetName val="binh_do11"/>
      <sheetName val="cot_lieu11"/>
      <sheetName val="van_khuon11"/>
      <sheetName val="CT_BT11"/>
      <sheetName val="lay_mau11"/>
      <sheetName val="mat_ngoai_goi11"/>
      <sheetName val="coc_tram-bt11"/>
      <sheetName val="cong_bien_t1013"/>
      <sheetName val="luong_t9_13"/>
      <sheetName val="bb_t913"/>
      <sheetName val="KL_XL200013"/>
      <sheetName val="Chiet_tinh13"/>
      <sheetName val="Van_chuyen13"/>
      <sheetName val="THKP_(2)13"/>
      <sheetName val="T_Bi13"/>
      <sheetName val="Thiet_ke13"/>
      <sheetName val="K_luong13"/>
      <sheetName val="TT_L213"/>
      <sheetName val="TT_L113"/>
      <sheetName val="Thue_Ngoai13"/>
      <sheetName val="Dong_Dau13"/>
      <sheetName val="Dong_Dau_(2)13"/>
      <sheetName val="Sau_dong13"/>
      <sheetName val="Ma_xa13"/>
      <sheetName val="My_dinh13"/>
      <sheetName val="Tong_cong13"/>
      <sheetName val="Chi_tiet_-_Dv_lap13"/>
      <sheetName val="TH_KHTC13"/>
      <sheetName val="Gia_VL13"/>
      <sheetName val="Bang_gia_ca_may13"/>
      <sheetName val="Bang_luong_CB13"/>
      <sheetName val="Bang_P_tich_CT13"/>
      <sheetName val="D_toan_chi_tiet13"/>
      <sheetName val="Bang_TH_Dtoan13"/>
      <sheetName val="LUAN_CHUYEN13"/>
      <sheetName val="KE_QUY13"/>
      <sheetName val="LUONGGIAN_TIEP13"/>
      <sheetName val="VAY_VON13"/>
      <sheetName val="O_THAO13"/>
      <sheetName val="Q_TRUNG13"/>
      <sheetName val="Y_THANH13"/>
      <sheetName val="Sheet2_(2)13"/>
      <sheetName val="KH_2003_(moi_max)13"/>
      <sheetName val="Interim_payment13"/>
      <sheetName val="Bid_Sum13"/>
      <sheetName val="Item_B13"/>
      <sheetName val="Dg_A13"/>
      <sheetName val="Dg_B&amp;C13"/>
      <sheetName val="Material_at_site13"/>
      <sheetName val="Bang_VL13"/>
      <sheetName val="VL(No_V-c)13"/>
      <sheetName val="He_so13"/>
      <sheetName val="PL_Vua13"/>
      <sheetName val="Chitieu-dam_cac_loai13"/>
      <sheetName val="DG_Dam13"/>
      <sheetName val="DG_chung13"/>
      <sheetName val="VL-dac_chung13"/>
      <sheetName val="CT_1md_&amp;_dau_cong13"/>
      <sheetName val="Tong_hop13"/>
      <sheetName val="CT_cong13"/>
      <sheetName val="dg_cong13"/>
      <sheetName val="CDSL_(2)13"/>
      <sheetName val="__13"/>
      <sheetName val="san_vuon13"/>
      <sheetName val="khu_phu_tro13"/>
      <sheetName val="Thuyet_minh13"/>
      <sheetName val="be_tong13"/>
      <sheetName val="Tong_hop_thep13"/>
      <sheetName val="phan_tich_DG13"/>
      <sheetName val="gia_vat_lieu13"/>
      <sheetName val="gia_xe_may13"/>
      <sheetName val="gia_nhan_cong13"/>
      <sheetName val="BCC_(2)13"/>
      <sheetName val="Bao_cao13"/>
      <sheetName val="Bao_cao_213"/>
      <sheetName val="Khoi_luong13"/>
      <sheetName val="Khoi_luong_mat13"/>
      <sheetName val="Bang_ke13"/>
      <sheetName val="T_HopKL13"/>
      <sheetName val="S_Luong13"/>
      <sheetName val="D_Dap13"/>
      <sheetName val="Q_Toan13"/>
      <sheetName val="Phan_tich_chi_phi13"/>
      <sheetName val="Chi_phi_nen_theo_BVTC13"/>
      <sheetName val="nhan_cong_phu13"/>
      <sheetName val="nhan_cong_Hung13"/>
      <sheetName val="Nhan_cong13"/>
      <sheetName val="Khoi_luong_nen_theo_BVTC13"/>
      <sheetName val="cap_cho_cac_DT13"/>
      <sheetName val="Ung_-_hoan13"/>
      <sheetName val="CP_may13"/>
      <sheetName val="Phu_luc13"/>
      <sheetName val="Gia_trÞ13"/>
      <sheetName val="DS_them_luong_qui_4-200213"/>
      <sheetName val="Phuc_loi_2-9-0213"/>
      <sheetName val="Thuong_nhan_dip_21-12-0213"/>
      <sheetName val="Thuong_dip_nhan_danh_hieu_AHL13"/>
      <sheetName val="Thang_luong_thu_13_nam_200213"/>
      <sheetName val="Luong_SX#_dip_Tet_Qui_Mui(don13"/>
      <sheetName val="CT_Duong13"/>
      <sheetName val="D_gia13"/>
      <sheetName val="T_hop13"/>
      <sheetName val="CtP_tro13"/>
      <sheetName val="Nha_moi13"/>
      <sheetName val="TT-T_Tron_So_213"/>
      <sheetName val="Ct_Dam_13"/>
      <sheetName val="Ct_Duoi13"/>
      <sheetName val="Ct_Tren13"/>
      <sheetName val="D_giaMay13"/>
      <sheetName val="26+180-400_213"/>
      <sheetName val="26+180_Sub113"/>
      <sheetName val="26+180_Sub413"/>
      <sheetName val="26+180-400_5(k95)13"/>
      <sheetName val="26+400-620_3(k95)13"/>
      <sheetName val="26+400-640_1(k95)13"/>
      <sheetName val="26+960-27+150_913"/>
      <sheetName val="26+960-27+150_1013"/>
      <sheetName val="26+960-27+150_1113"/>
      <sheetName val="26+960-27+150_1213"/>
      <sheetName val="26+960-27+150_5(k95)13"/>
      <sheetName val="26+960-27+150_4(k95)13"/>
      <sheetName val="26+960-27+150_1(k95)13"/>
      <sheetName val="27+500-700_5(k95)13"/>
      <sheetName val="27+500-700_4(k95)13"/>
      <sheetName val="27+500-700_3(k95)13"/>
      <sheetName val="27+500-700_1(k95)13"/>
      <sheetName val="27+740-920_3(k95)13"/>
      <sheetName val="27+740-920_2113"/>
      <sheetName val="27+920-28+040_6,713"/>
      <sheetName val="27+920-28+040_1013"/>
      <sheetName val="27+920-28+160_Su313"/>
      <sheetName val="28+160-28+420_5K9513"/>
      <sheetName val="28+430-657_713"/>
      <sheetName val="Km28+430-657_813"/>
      <sheetName val="28+430-657_913"/>
      <sheetName val="28+430-667_1013"/>
      <sheetName val="28+430-657_1113"/>
      <sheetName val="28+430-657_4k9513"/>
      <sheetName val="28+500-657_1813"/>
      <sheetName val="28+520-657_1913"/>
      <sheetName val="C_TIEU13"/>
      <sheetName val="T_Luong13"/>
      <sheetName val="T_HAO13"/>
      <sheetName val="DT_TUYEN13"/>
      <sheetName val="DT_GIA13"/>
      <sheetName val="KHDT_(2)13"/>
      <sheetName val="CL_13"/>
      <sheetName val="KQ_(2)13"/>
      <sheetName val="Quang_Tri13"/>
      <sheetName val="Da_Nang13"/>
      <sheetName val="Quang_Nam13"/>
      <sheetName val="Quang_Ngai13"/>
      <sheetName val="TH_DH-QN13"/>
      <sheetName val="KP_HD13"/>
      <sheetName val="DB_HD13"/>
      <sheetName val="vat_tu13"/>
      <sheetName val="Thep_13"/>
      <sheetName val="Chi_tiet_Khoi_luong13"/>
      <sheetName val="TH_khoi_luong13"/>
      <sheetName val="Chiet_tinh_vat_lieu_13"/>
      <sheetName val="TH_KL_VL13"/>
      <sheetName val="AC_PC13"/>
      <sheetName val="TAI_TRONG13"/>
      <sheetName val="NOI_LUC13"/>
      <sheetName val="TINH_DUYET_THTT_CHINH13"/>
      <sheetName val="TDUYET_THTT_PHU13"/>
      <sheetName val="TINH_DAO_DONG_VA_DO_VONG13"/>
      <sheetName val="TINH_NEO13"/>
      <sheetName val="tong_hop_thanh_toan_thue13"/>
      <sheetName val="bang_ke_nop_thue13"/>
      <sheetName val="Tonh_hop_chi_phi13"/>
      <sheetName val="BK_chi_phi13"/>
      <sheetName val="KTra_DS_va_thue_GTGT13"/>
      <sheetName val="Kiãøm_tra_DS_thue_GTGT13"/>
      <sheetName val="XUAT(gia_von)13"/>
      <sheetName val="Xuat_(gia_ban)13"/>
      <sheetName val="Dchinh_TH_N-X-T13"/>
      <sheetName val="Tong_hop_N-X-T13"/>
      <sheetName val="thue_TH13"/>
      <sheetName val="tong_hop_200113"/>
      <sheetName val="qUYET_TOAN_THUE13"/>
      <sheetName val="BU_CTPH13"/>
      <sheetName val="BU_tran3+360_2213"/>
      <sheetName val="Tran3+360_2213"/>
      <sheetName val="BU_tran2+386_413"/>
      <sheetName val="Tran2+386_413"/>
      <sheetName val="DTcong_4-513"/>
      <sheetName val="Bu_1-213"/>
      <sheetName val="Bu_12-1313"/>
      <sheetName val="DTcong_12-1313"/>
      <sheetName val="DT_cong13-13+13"/>
      <sheetName val="BU-_nhanh13"/>
      <sheetName val="dtcong_nh1-213"/>
      <sheetName val="dtcong_nh0-113"/>
      <sheetName val="BU_11-1213"/>
      <sheetName val="DTcong_11-1213"/>
      <sheetName val="Pr-_CC13"/>
      <sheetName val="MD_3-413"/>
      <sheetName val="ND_3-413"/>
      <sheetName val="MD_1-213"/>
      <sheetName val="ND_1-213"/>
      <sheetName val="MD_0-113"/>
      <sheetName val="ND_0-113"/>
      <sheetName val="KL_tong13"/>
      <sheetName val="TH_(T1-6)13"/>
      <sheetName val="_NL13"/>
      <sheetName val="_NL_(2)13"/>
      <sheetName val="CDTHCT_(3)13"/>
      <sheetName val="thkl_(2)13"/>
      <sheetName val="long_tec13"/>
      <sheetName val="cd_viaK0-T613"/>
      <sheetName val="cdvia_T6-Tc2413"/>
      <sheetName val="cdvia_Tc24-T4613"/>
      <sheetName val="cd_btnL2k0+361-T1913"/>
      <sheetName val="CT_xa13"/>
      <sheetName val="CDTHU_CHI_T113"/>
      <sheetName val="THUCHI_213"/>
      <sheetName val="THU_CHI313"/>
      <sheetName val="THU_CHI_413"/>
      <sheetName val="THU_CHI513"/>
      <sheetName val="THU_CHI_613"/>
      <sheetName val="TU_CHI_713"/>
      <sheetName val="THU_CHI913"/>
      <sheetName val="THU_CHI_813"/>
      <sheetName val="THU_CHI_1013"/>
      <sheetName val="THU_CHI_1113"/>
      <sheetName val="THU_CHI_1213"/>
      <sheetName val="Xep_hang_20113"/>
      <sheetName val="toan_Cty13"/>
      <sheetName val="Cong_ty13"/>
      <sheetName val="XN_213"/>
      <sheetName val="XN_ong_CHi13"/>
      <sheetName val="N_XDCT&amp;_XKLD13"/>
      <sheetName val="CN_HCM13"/>
      <sheetName val="TT_XKLD(Nhan)13"/>
      <sheetName val="Ong_Hong13"/>
      <sheetName val="CN_hung_yen13"/>
      <sheetName val="Dong_nai13"/>
      <sheetName val="K249_K9813"/>
      <sheetName val="K249_K98_(2)13"/>
      <sheetName val="K251_K9813"/>
      <sheetName val="K251_SBase13"/>
      <sheetName val="K251_AC13"/>
      <sheetName val="K252_K9813"/>
      <sheetName val="K252_SBase13"/>
      <sheetName val="K252_AC13"/>
      <sheetName val="K253_K9813"/>
      <sheetName val="K253_Subbase13"/>
      <sheetName val="K253_Base_13"/>
      <sheetName val="K253_SBase13"/>
      <sheetName val="K253_AC13"/>
      <sheetName val="K255_SBase13"/>
      <sheetName val="K259_K9813"/>
      <sheetName val="K259_Subbase13"/>
      <sheetName val="K259_Base_13"/>
      <sheetName val="K259_AC13"/>
      <sheetName val="K260_K9813"/>
      <sheetName val="K260_Subbase13"/>
      <sheetName val="K260_Base13"/>
      <sheetName val="K260_AC13"/>
      <sheetName val="K261_K9813"/>
      <sheetName val="K261_Base13"/>
      <sheetName val="K261_AC13"/>
      <sheetName val="KL_Tram_Cty13"/>
      <sheetName val="Gam_may_Cty13"/>
      <sheetName val="KL_tram_KH13"/>
      <sheetName val="Gam_may_KH13"/>
      <sheetName val="Cach_dien13"/>
      <sheetName val="Mang_tai13"/>
      <sheetName val="KL_DDK13"/>
      <sheetName val="Mang_tai_DDK13"/>
      <sheetName val="KL_DDK0,413"/>
      <sheetName val="TT_Ky_thuat13"/>
      <sheetName val="CT_moi13"/>
      <sheetName val="Tu_dien13"/>
      <sheetName val="May_cat13"/>
      <sheetName val="Dao_Cly13"/>
      <sheetName val="Dao_Ptai13"/>
      <sheetName val="Tu_RMU13"/>
      <sheetName val="C_set13"/>
      <sheetName val="Sco_Cap13"/>
      <sheetName val="Sco_TB13"/>
      <sheetName val="TN_tram13"/>
      <sheetName val="TN_C_set13"/>
      <sheetName val="TN_TD_DDay13"/>
      <sheetName val="Phan_chung13"/>
      <sheetName val="cong_Q213"/>
      <sheetName val="T_U_luong_Q113"/>
      <sheetName val="T_U_luong_Q213"/>
      <sheetName val="T_U_luong_Q313"/>
      <sheetName val="Quyet_toan13"/>
      <sheetName val="Thu_hoi13"/>
      <sheetName val="Lai_vay13"/>
      <sheetName val="Tien_vay13"/>
      <sheetName val="Cong_no13"/>
      <sheetName val="Cop_pha13"/>
      <sheetName val="Gia_DAN13"/>
      <sheetName val="Phu_luc_HD13"/>
      <sheetName val="Gia_du_thau13"/>
      <sheetName val="Ca_xe13"/>
      <sheetName val="Dc_Dau13"/>
      <sheetName val="_o_to_Hien_813"/>
      <sheetName val="_o_to_Hien913"/>
      <sheetName val="_o_to_Hien1013"/>
      <sheetName val="_o_to_Hien1113"/>
      <sheetName val="_o_to_Hien12)13"/>
      <sheetName val="_o_to_Hien123"/>
      <sheetName val="_o_to_Hien213"/>
      <sheetName val="_o_to_Hien313"/>
      <sheetName val="_o_to_Hien413"/>
      <sheetName val="_o_to_Hien513"/>
      <sheetName val="_o_to_Phong_813"/>
      <sheetName val="_o_to_Phong913"/>
      <sheetName val="_o_to_Phong1013"/>
      <sheetName val="_o_to_Phong1113"/>
      <sheetName val="_o_to_Phong12)13"/>
      <sheetName val="_o_to_Phong123"/>
      <sheetName val="_o_to_Phong213"/>
      <sheetName val="_o_to_Phong313"/>
      <sheetName val="_o_to_Phong413"/>
      <sheetName val="_o_to_Phong513"/>
      <sheetName val="_o_to_Dung_8_13"/>
      <sheetName val="_D_tt_dau813"/>
      <sheetName val="_o_to_Dung_913"/>
      <sheetName val="_D9_tt_dau13"/>
      <sheetName val="_D10_tt_dau13"/>
      <sheetName val="_o_to_Dung_1013"/>
      <sheetName val="_o_to_Dung_1113"/>
      <sheetName val="_o_to_Dung_12)13"/>
      <sheetName val="_o_to_Dung_123"/>
      <sheetName val="_o_to_Dung213"/>
      <sheetName val="_o_to_Dung313"/>
      <sheetName val="_o_to_Dung413"/>
      <sheetName val="_o_totrongT10-1213"/>
      <sheetName val="_o_totrongT213"/>
      <sheetName val="_o_totrungT10-1213"/>
      <sheetName val="_o_toMinhT10-12_13"/>
      <sheetName val="_o_toMinhT213"/>
      <sheetName val="_o_toTrieuT10-12__13"/>
      <sheetName val="Luong_8_SP13"/>
      <sheetName val="Luong_9_SP_13"/>
      <sheetName val="Luong_10_SP_13"/>
      <sheetName val="Luong_11_SP_13"/>
      <sheetName val="Luong_12_SP13"/>
      <sheetName val="Luong_1_SP113"/>
      <sheetName val="Luong_2_SP213"/>
      <sheetName val="Luong_3_SP313"/>
      <sheetName val="Luong_4_SP413"/>
      <sheetName val="Luong_4_SP513"/>
      <sheetName val="KL_VL13"/>
      <sheetName val="QT_9-613"/>
      <sheetName val="Thuong_luu_HB13"/>
      <sheetName val="QT_Ky_T13"/>
      <sheetName val="bc_vt_TON_BAI13"/>
      <sheetName val="QT_Duoc_(Hai)13"/>
      <sheetName val="sent_to13"/>
      <sheetName val="KLTong_hop13"/>
      <sheetName val="Lan_can13"/>
      <sheetName val="Ranh_doc_(2)13"/>
      <sheetName val="Ranh_doc13"/>
      <sheetName val="Coc_tieu13"/>
      <sheetName val="Bien_bao13"/>
      <sheetName val="Nan_tuyen13"/>
      <sheetName val="Lan_113"/>
      <sheetName val="Lan__213"/>
      <sheetName val="Lan_313"/>
      <sheetName val="Gia_tri13"/>
      <sheetName val="Lan_513"/>
      <sheetName val="Cong_hop13"/>
      <sheetName val="kldukien_(107)13"/>
      <sheetName val="qui1_(2)13"/>
      <sheetName val="cap_so_lan_213"/>
      <sheetName val="cap_so_BHXH13"/>
      <sheetName val="tru_tien13"/>
      <sheetName val="yt_q213"/>
      <sheetName val="c45_t313"/>
      <sheetName val="c45_t613"/>
      <sheetName val="BHYT_Q3_200313"/>
      <sheetName val="C45_t713"/>
      <sheetName val="C47-t07_200313"/>
      <sheetName val="C45_t813"/>
      <sheetName val="C47-t08_200313"/>
      <sheetName val="C45_t0913"/>
      <sheetName val="C47-t09_200313"/>
      <sheetName val="C47_T1213"/>
      <sheetName val="BHYT_Q4-200313"/>
      <sheetName val="C45_T1013"/>
      <sheetName val="binh_do13"/>
      <sheetName val="cot_lieu13"/>
      <sheetName val="van_khuon13"/>
      <sheetName val="CT_BT13"/>
      <sheetName val="lay_mau13"/>
      <sheetName val="mat_ngoai_goi13"/>
      <sheetName val="coc_tram-bt13"/>
      <sheetName val="cong_bien_t1012"/>
      <sheetName val="luong_t9_12"/>
      <sheetName val="bb_t912"/>
      <sheetName val="KL_XL200012"/>
      <sheetName val="Chiet_tinh12"/>
      <sheetName val="Van_chuyen12"/>
      <sheetName val="THKP_(2)12"/>
      <sheetName val="T_Bi12"/>
      <sheetName val="Thiet_ke12"/>
      <sheetName val="K_luong12"/>
      <sheetName val="TT_L212"/>
      <sheetName val="TT_L112"/>
      <sheetName val="Thue_Ngoai12"/>
      <sheetName val="Dong_Dau12"/>
      <sheetName val="Dong_Dau_(2)12"/>
      <sheetName val="Sau_dong12"/>
      <sheetName val="Ma_xa12"/>
      <sheetName val="My_dinh12"/>
      <sheetName val="Tong_cong12"/>
      <sheetName val="Chi_tiet_-_Dv_lap12"/>
      <sheetName val="TH_KHTC12"/>
      <sheetName val="Gia_VL12"/>
      <sheetName val="Bang_gia_ca_may12"/>
      <sheetName val="Bang_luong_CB12"/>
      <sheetName val="Bang_P_tich_CT12"/>
      <sheetName val="D_toan_chi_tiet12"/>
      <sheetName val="Bang_TH_Dtoan12"/>
      <sheetName val="LUAN_CHUYEN12"/>
      <sheetName val="KE_QUY12"/>
      <sheetName val="LUONGGIAN_TIEP12"/>
      <sheetName val="VAY_VON12"/>
      <sheetName val="O_THAO12"/>
      <sheetName val="Q_TRUNG12"/>
      <sheetName val="Y_THANH12"/>
      <sheetName val="Sheet2_(2)12"/>
      <sheetName val="KH_2003_(moi_max)12"/>
      <sheetName val="Interim_payment12"/>
      <sheetName val="Bid_Sum12"/>
      <sheetName val="Item_B12"/>
      <sheetName val="Dg_A12"/>
      <sheetName val="Dg_B&amp;C12"/>
      <sheetName val="Material_at_site12"/>
      <sheetName val="Bang_VL12"/>
      <sheetName val="VL(No_V-c)12"/>
      <sheetName val="He_so12"/>
      <sheetName val="PL_Vua12"/>
      <sheetName val="Chitieu-dam_cac_loai12"/>
      <sheetName val="DG_Dam12"/>
      <sheetName val="DG_chung12"/>
      <sheetName val="VL-dac_chung12"/>
      <sheetName val="CT_1md_&amp;_dau_cong12"/>
      <sheetName val="Tong_hop12"/>
      <sheetName val="CT_cong12"/>
      <sheetName val="dg_cong12"/>
      <sheetName val="CDSL_(2)12"/>
      <sheetName val="__12"/>
      <sheetName val="san_vuon12"/>
      <sheetName val="khu_phu_tro12"/>
      <sheetName val="Thuyet_minh12"/>
      <sheetName val="be_tong12"/>
      <sheetName val="Tong_hop_thep12"/>
      <sheetName val="phan_tich_DG12"/>
      <sheetName val="gia_vat_lieu12"/>
      <sheetName val="gia_xe_may12"/>
      <sheetName val="gia_nhan_cong12"/>
      <sheetName val="BCC_(2)12"/>
      <sheetName val="Bao_cao12"/>
      <sheetName val="Bao_cao_212"/>
      <sheetName val="Khoi_luong12"/>
      <sheetName val="Khoi_luong_mat12"/>
      <sheetName val="Bang_ke12"/>
      <sheetName val="T_HopKL12"/>
      <sheetName val="S_Luong12"/>
      <sheetName val="D_Dap12"/>
      <sheetName val="Q_Toan12"/>
      <sheetName val="Phan_tich_chi_phi12"/>
      <sheetName val="Chi_phi_nen_theo_BVTC12"/>
      <sheetName val="nhan_cong_phu12"/>
      <sheetName val="nhan_cong_Hung12"/>
      <sheetName val="Nhan_cong12"/>
      <sheetName val="Khoi_luong_nen_theo_BVTC12"/>
      <sheetName val="cap_cho_cac_DT12"/>
      <sheetName val="Ung_-_hoan12"/>
      <sheetName val="CP_may12"/>
      <sheetName val="Phu_luc12"/>
      <sheetName val="Gia_trÞ12"/>
      <sheetName val="DS_them_luong_qui_4-200212"/>
      <sheetName val="Phuc_loi_2-9-0212"/>
      <sheetName val="Thuong_nhan_dip_21-12-0212"/>
      <sheetName val="Thuong_dip_nhan_danh_hieu_AHL12"/>
      <sheetName val="Thang_luong_thu_13_nam_200212"/>
      <sheetName val="Luong_SX#_dip_Tet_Qui_Mui(don12"/>
      <sheetName val="CT_Duong12"/>
      <sheetName val="D_gia12"/>
      <sheetName val="T_hop12"/>
      <sheetName val="CtP_tro12"/>
      <sheetName val="Nha_moi12"/>
      <sheetName val="TT-T_Tron_So_212"/>
      <sheetName val="Ct_Dam_12"/>
      <sheetName val="Ct_Duoi12"/>
      <sheetName val="Ct_Tren12"/>
      <sheetName val="D_giaMay12"/>
      <sheetName val="26+180-400_212"/>
      <sheetName val="26+180_Sub112"/>
      <sheetName val="26+180_Sub412"/>
      <sheetName val="26+180-400_5(k95)12"/>
      <sheetName val="26+400-620_3(k95)12"/>
      <sheetName val="26+400-640_1(k95)12"/>
      <sheetName val="26+960-27+150_912"/>
      <sheetName val="26+960-27+150_1012"/>
      <sheetName val="26+960-27+150_1112"/>
      <sheetName val="26+960-27+150_1212"/>
      <sheetName val="26+960-27+150_5(k95)12"/>
      <sheetName val="26+960-27+150_4(k95)12"/>
      <sheetName val="26+960-27+150_1(k95)12"/>
      <sheetName val="27+500-700_5(k95)12"/>
      <sheetName val="27+500-700_4(k95)12"/>
      <sheetName val="27+500-700_3(k95)12"/>
      <sheetName val="27+500-700_1(k95)12"/>
      <sheetName val="27+740-920_3(k95)12"/>
      <sheetName val="27+740-920_2112"/>
      <sheetName val="27+920-28+040_6,712"/>
      <sheetName val="27+920-28+040_1012"/>
      <sheetName val="27+920-28+160_Su312"/>
      <sheetName val="28+160-28+420_5K9512"/>
      <sheetName val="28+430-657_712"/>
      <sheetName val="Km28+430-657_812"/>
      <sheetName val="28+430-657_912"/>
      <sheetName val="28+430-667_1012"/>
      <sheetName val="28+430-657_1112"/>
      <sheetName val="28+430-657_4k9512"/>
      <sheetName val="28+500-657_1812"/>
      <sheetName val="28+520-657_1912"/>
      <sheetName val="C_TIEU12"/>
      <sheetName val="T_Luong12"/>
      <sheetName val="T_HAO12"/>
      <sheetName val="DT_TUYEN12"/>
      <sheetName val="DT_GIA12"/>
      <sheetName val="KHDT_(2)12"/>
      <sheetName val="CL_12"/>
      <sheetName val="KQ_(2)12"/>
      <sheetName val="Quang_Tri12"/>
      <sheetName val="Da_Nang12"/>
      <sheetName val="Quang_Nam12"/>
      <sheetName val="Quang_Ngai12"/>
      <sheetName val="TH_DH-QN12"/>
      <sheetName val="KP_HD12"/>
      <sheetName val="DB_HD12"/>
      <sheetName val="vat_tu12"/>
      <sheetName val="Thep_12"/>
      <sheetName val="Chi_tiet_Khoi_luong12"/>
      <sheetName val="TH_khoi_luong12"/>
      <sheetName val="Chiet_tinh_vat_lieu_12"/>
      <sheetName val="TH_KL_VL12"/>
      <sheetName val="AC_PC12"/>
      <sheetName val="TAI_TRONG12"/>
      <sheetName val="NOI_LUC12"/>
      <sheetName val="TINH_DUYET_THTT_CHINH12"/>
      <sheetName val="TDUYET_THTT_PHU12"/>
      <sheetName val="TINH_DAO_DONG_VA_DO_VONG12"/>
      <sheetName val="TINH_NEO12"/>
      <sheetName val="tong_hop_thanh_toan_thue12"/>
      <sheetName val="bang_ke_nop_thue12"/>
      <sheetName val="Tonh_hop_chi_phi12"/>
      <sheetName val="BK_chi_phi12"/>
      <sheetName val="KTra_DS_va_thue_GTGT12"/>
      <sheetName val="Kiãøm_tra_DS_thue_GTGT12"/>
      <sheetName val="XUAT(gia_von)12"/>
      <sheetName val="Xuat_(gia_ban)12"/>
      <sheetName val="Dchinh_TH_N-X-T12"/>
      <sheetName val="Tong_hop_N-X-T12"/>
      <sheetName val="thue_TH12"/>
      <sheetName val="tong_hop_200112"/>
      <sheetName val="qUYET_TOAN_THUE12"/>
      <sheetName val="BU_CTPH12"/>
      <sheetName val="BU_tran3+360_2212"/>
      <sheetName val="Tran3+360_2212"/>
      <sheetName val="BU_tran2+386_412"/>
      <sheetName val="Tran2+386_412"/>
      <sheetName val="DTcong_4-512"/>
      <sheetName val="Bu_1-212"/>
      <sheetName val="Bu_12-1312"/>
      <sheetName val="DTcong_12-1312"/>
      <sheetName val="DT_cong13-13+12"/>
      <sheetName val="BU-_nhanh12"/>
      <sheetName val="dtcong_nh1-212"/>
      <sheetName val="dtcong_nh0-112"/>
      <sheetName val="BU_11-1212"/>
      <sheetName val="DTcong_11-1212"/>
      <sheetName val="Pr-_CC12"/>
      <sheetName val="MD_3-412"/>
      <sheetName val="ND_3-412"/>
      <sheetName val="MD_1-212"/>
      <sheetName val="ND_1-212"/>
      <sheetName val="MD_0-112"/>
      <sheetName val="ND_0-112"/>
      <sheetName val="KL_tong12"/>
      <sheetName val="TH_(T1-6)12"/>
      <sheetName val="_NL12"/>
      <sheetName val="_NL_(2)12"/>
      <sheetName val="CDTHCT_(3)12"/>
      <sheetName val="thkl_(2)12"/>
      <sheetName val="long_tec12"/>
      <sheetName val="cd_viaK0-T612"/>
      <sheetName val="cdvia_T6-Tc2412"/>
      <sheetName val="cdvia_Tc24-T4612"/>
      <sheetName val="cd_btnL2k0+361-T1912"/>
      <sheetName val="CT_xa12"/>
      <sheetName val="CDTHU_CHI_T112"/>
      <sheetName val="THUCHI_212"/>
      <sheetName val="THU_CHI312"/>
      <sheetName val="THU_CHI_412"/>
      <sheetName val="THU_CHI512"/>
      <sheetName val="THU_CHI_612"/>
      <sheetName val="TU_CHI_712"/>
      <sheetName val="THU_CHI912"/>
      <sheetName val="THU_CHI_812"/>
      <sheetName val="THU_CHI_1012"/>
      <sheetName val="THU_CHI_1112"/>
      <sheetName val="THU_CHI_1212"/>
      <sheetName val="Xep_hang_20112"/>
      <sheetName val="toan_Cty12"/>
      <sheetName val="Cong_ty12"/>
      <sheetName val="XN_212"/>
      <sheetName val="XN_ong_CHi12"/>
      <sheetName val="N_XDCT&amp;_XKLD12"/>
      <sheetName val="CN_HCM12"/>
      <sheetName val="TT_XKLD(Nhan)12"/>
      <sheetName val="Ong_Hong12"/>
      <sheetName val="CN_hung_yen12"/>
      <sheetName val="Dong_nai12"/>
      <sheetName val="K249_K9812"/>
      <sheetName val="K249_K98_(2)12"/>
      <sheetName val="K251_K9812"/>
      <sheetName val="K251_SBase12"/>
      <sheetName val="K251_AC12"/>
      <sheetName val="K252_K9812"/>
      <sheetName val="K252_SBase12"/>
      <sheetName val="K252_AC12"/>
      <sheetName val="K253_K9812"/>
      <sheetName val="K253_Subbase12"/>
      <sheetName val="K253_Base_12"/>
      <sheetName val="K253_SBase12"/>
      <sheetName val="K253_AC12"/>
      <sheetName val="K255_SBase12"/>
      <sheetName val="K259_K9812"/>
      <sheetName val="K259_Subbase12"/>
      <sheetName val="K259_Base_12"/>
      <sheetName val="K259_AC12"/>
      <sheetName val="K260_K9812"/>
      <sheetName val="K260_Subbase12"/>
      <sheetName val="K260_Base12"/>
      <sheetName val="K260_AC12"/>
      <sheetName val="K261_K9812"/>
      <sheetName val="K261_Base12"/>
      <sheetName val="K261_AC12"/>
      <sheetName val="KL_Tram_Cty12"/>
      <sheetName val="Gam_may_Cty12"/>
      <sheetName val="KL_tram_KH12"/>
      <sheetName val="Gam_may_KH12"/>
      <sheetName val="Cach_dien12"/>
      <sheetName val="Mang_tai12"/>
      <sheetName val="KL_DDK12"/>
      <sheetName val="Mang_tai_DDK12"/>
      <sheetName val="KL_DDK0,412"/>
      <sheetName val="TT_Ky_thuat12"/>
      <sheetName val="CT_moi12"/>
      <sheetName val="Tu_dien12"/>
      <sheetName val="May_cat12"/>
      <sheetName val="Dao_Cly12"/>
      <sheetName val="Dao_Ptai12"/>
      <sheetName val="Tu_RMU12"/>
      <sheetName val="C_set12"/>
      <sheetName val="Sco_Cap12"/>
      <sheetName val="Sco_TB12"/>
      <sheetName val="TN_tram12"/>
      <sheetName val="TN_C_set12"/>
      <sheetName val="TN_TD_DDay12"/>
      <sheetName val="Phan_chung12"/>
      <sheetName val="cong_Q212"/>
      <sheetName val="T_U_luong_Q112"/>
      <sheetName val="T_U_luong_Q212"/>
      <sheetName val="T_U_luong_Q312"/>
      <sheetName val="Quyet_toan12"/>
      <sheetName val="Thu_hoi12"/>
      <sheetName val="Lai_vay12"/>
      <sheetName val="Tien_vay12"/>
      <sheetName val="Cong_no12"/>
      <sheetName val="Cop_pha12"/>
      <sheetName val="Gia_DAN12"/>
      <sheetName val="Phu_luc_HD12"/>
      <sheetName val="Gia_du_thau12"/>
      <sheetName val="Ca_xe12"/>
      <sheetName val="Dc_Dau12"/>
      <sheetName val="_o_to_Hien_812"/>
      <sheetName val="_o_to_Hien912"/>
      <sheetName val="_o_to_Hien1012"/>
      <sheetName val="_o_to_Hien1112"/>
      <sheetName val="_o_to_Hien12)12"/>
      <sheetName val="_o_to_Hien122"/>
      <sheetName val="_o_to_Hien212"/>
      <sheetName val="_o_to_Hien312"/>
      <sheetName val="_o_to_Hien412"/>
      <sheetName val="_o_to_Hien512"/>
      <sheetName val="_o_to_Phong_812"/>
      <sheetName val="_o_to_Phong912"/>
      <sheetName val="_o_to_Phong1012"/>
      <sheetName val="_o_to_Phong1112"/>
      <sheetName val="_o_to_Phong12)12"/>
      <sheetName val="_o_to_Phong122"/>
      <sheetName val="_o_to_Phong212"/>
      <sheetName val="_o_to_Phong312"/>
      <sheetName val="_o_to_Phong412"/>
      <sheetName val="_o_to_Phong512"/>
      <sheetName val="_o_to_Dung_8_12"/>
      <sheetName val="_D_tt_dau812"/>
      <sheetName val="_o_to_Dung_912"/>
      <sheetName val="_D9_tt_dau12"/>
      <sheetName val="_D10_tt_dau12"/>
      <sheetName val="_o_to_Dung_1012"/>
      <sheetName val="_o_to_Dung_1112"/>
      <sheetName val="_o_to_Dung_12)12"/>
      <sheetName val="_o_to_Dung_122"/>
      <sheetName val="_o_to_Dung212"/>
      <sheetName val="_o_to_Dung312"/>
      <sheetName val="_o_to_Dung412"/>
      <sheetName val="_o_totrongT10-1212"/>
      <sheetName val="_o_totrongT212"/>
      <sheetName val="_o_totrungT10-1212"/>
      <sheetName val="_o_toMinhT10-12_12"/>
      <sheetName val="_o_toMinhT212"/>
      <sheetName val="_o_toTrieuT10-12__12"/>
      <sheetName val="Luong_8_SP12"/>
      <sheetName val="Luong_9_SP_12"/>
      <sheetName val="Luong_10_SP_12"/>
      <sheetName val="Luong_11_SP_12"/>
      <sheetName val="Luong_12_SP12"/>
      <sheetName val="Luong_1_SP112"/>
      <sheetName val="Luong_2_SP212"/>
      <sheetName val="Luong_3_SP312"/>
      <sheetName val="Luong_4_SP412"/>
      <sheetName val="Luong_4_SP512"/>
      <sheetName val="KL_VL12"/>
      <sheetName val="QT_9-612"/>
      <sheetName val="Thuong_luu_HB12"/>
      <sheetName val="QT_Ky_T12"/>
      <sheetName val="bc_vt_TON_BAI12"/>
      <sheetName val="QT_Duoc_(Hai)12"/>
      <sheetName val="sent_to12"/>
      <sheetName val="KLTong_hop12"/>
      <sheetName val="Lan_can12"/>
      <sheetName val="Ranh_doc_(2)12"/>
      <sheetName val="Ranh_doc12"/>
      <sheetName val="Coc_tieu12"/>
      <sheetName val="Bien_bao12"/>
      <sheetName val="Nan_tuyen12"/>
      <sheetName val="Lan_112"/>
      <sheetName val="Lan__212"/>
      <sheetName val="Lan_312"/>
      <sheetName val="Gia_tri12"/>
      <sheetName val="Lan_512"/>
      <sheetName val="Cong_hop12"/>
      <sheetName val="kldukien_(107)12"/>
      <sheetName val="qui1_(2)12"/>
      <sheetName val="cap_so_lan_212"/>
      <sheetName val="cap_so_BHXH12"/>
      <sheetName val="tru_tien12"/>
      <sheetName val="yt_q212"/>
      <sheetName val="c45_t312"/>
      <sheetName val="c45_t612"/>
      <sheetName val="BHYT_Q3_200312"/>
      <sheetName val="C45_t712"/>
      <sheetName val="C47-t07_200312"/>
      <sheetName val="C45_t812"/>
      <sheetName val="C47-t08_200312"/>
      <sheetName val="C45_t0912"/>
      <sheetName val="C47-t09_200312"/>
      <sheetName val="C47_T1212"/>
      <sheetName val="BHYT_Q4-200312"/>
      <sheetName val="C45_T1012"/>
      <sheetName val="binh_do12"/>
      <sheetName val="cot_lieu12"/>
      <sheetName val="van_khuon12"/>
      <sheetName val="CT_BT12"/>
      <sheetName val="lay_mau12"/>
      <sheetName val="mat_ngoai_goi12"/>
      <sheetName val="coc_tram-bt12"/>
      <sheetName val="cong_bien_t1015"/>
      <sheetName val="luong_t9_15"/>
      <sheetName val="bb_t915"/>
      <sheetName val="KL_XL200015"/>
      <sheetName val="Chiet_tinh15"/>
      <sheetName val="Van_chuyen15"/>
      <sheetName val="THKP_(2)15"/>
      <sheetName val="T_Bi15"/>
      <sheetName val="Thiet_ke15"/>
      <sheetName val="K_luong15"/>
      <sheetName val="TT_L215"/>
      <sheetName val="TT_L115"/>
      <sheetName val="Thue_Ngoai15"/>
      <sheetName val="Dong_Dau15"/>
      <sheetName val="Dong_Dau_(2)15"/>
      <sheetName val="Sau_dong15"/>
      <sheetName val="Ma_xa15"/>
      <sheetName val="My_dinh15"/>
      <sheetName val="Tong_cong15"/>
      <sheetName val="Chi_tiet_-_Dv_lap15"/>
      <sheetName val="TH_KHTC15"/>
      <sheetName val="Gia_VL15"/>
      <sheetName val="Bang_gia_ca_may15"/>
      <sheetName val="Bang_luong_CB15"/>
      <sheetName val="Bang_P_tich_CT15"/>
      <sheetName val="D_toan_chi_tiet15"/>
      <sheetName val="Bang_TH_Dtoan15"/>
      <sheetName val="LUAN_CHUYEN15"/>
      <sheetName val="KE_QUY15"/>
      <sheetName val="LUONGGIAN_TIEP15"/>
      <sheetName val="VAY_VON15"/>
      <sheetName val="O_THAO15"/>
      <sheetName val="Q_TRUNG15"/>
      <sheetName val="Y_THANH15"/>
      <sheetName val="Sheet2_(2)15"/>
      <sheetName val="KH_2003_(moi_max)15"/>
      <sheetName val="Interim_payment15"/>
      <sheetName val="Bid_Sum15"/>
      <sheetName val="Item_B15"/>
      <sheetName val="Dg_A15"/>
      <sheetName val="Dg_B&amp;C15"/>
      <sheetName val="Material_at_site15"/>
      <sheetName val="Bang_VL15"/>
      <sheetName val="VL(No_V-c)15"/>
      <sheetName val="He_so15"/>
      <sheetName val="PL_Vua15"/>
      <sheetName val="Chitieu-dam_cac_loai15"/>
      <sheetName val="DG_Dam15"/>
      <sheetName val="DG_chung15"/>
      <sheetName val="VL-dac_chung15"/>
      <sheetName val="CT_1md_&amp;_dau_cong15"/>
      <sheetName val="Tong_hop15"/>
      <sheetName val="CT_cong15"/>
      <sheetName val="dg_cong15"/>
      <sheetName val="CDSL_(2)15"/>
      <sheetName val="__15"/>
      <sheetName val="san_vuon15"/>
      <sheetName val="khu_phu_tro15"/>
      <sheetName val="Thuyet_minh15"/>
      <sheetName val="be_tong15"/>
      <sheetName val="Tong_hop_thep15"/>
      <sheetName val="phan_tich_DG15"/>
      <sheetName val="gia_vat_lieu15"/>
      <sheetName val="gia_xe_may15"/>
      <sheetName val="gia_nhan_cong15"/>
      <sheetName val="BCC_(2)15"/>
      <sheetName val="Bao_cao15"/>
      <sheetName val="Bao_cao_215"/>
      <sheetName val="Khoi_luong15"/>
      <sheetName val="Khoi_luong_mat15"/>
      <sheetName val="Bang_ke15"/>
      <sheetName val="T_HopKL15"/>
      <sheetName val="S_Luong15"/>
      <sheetName val="D_Dap15"/>
      <sheetName val="Q_Toan15"/>
      <sheetName val="Phan_tich_chi_phi15"/>
      <sheetName val="Chi_phi_nen_theo_BVTC15"/>
      <sheetName val="nhan_cong_phu15"/>
      <sheetName val="nhan_cong_Hung15"/>
      <sheetName val="Nhan_cong15"/>
      <sheetName val="Khoi_luong_nen_theo_BVTC15"/>
      <sheetName val="cap_cho_cac_DT15"/>
      <sheetName val="Ung_-_hoan15"/>
      <sheetName val="CP_may15"/>
      <sheetName val="Phu_luc15"/>
      <sheetName val="Gia_trÞ15"/>
      <sheetName val="DS_them_luong_qui_4-200215"/>
      <sheetName val="Phuc_loi_2-9-0215"/>
      <sheetName val="Thuong_nhan_dip_21-12-0215"/>
      <sheetName val="Thuong_dip_nhan_danh_hieu_AHL15"/>
      <sheetName val="Thang_luong_thu_13_nam_200215"/>
      <sheetName val="Luong_SX#_dip_Tet_Qui_Mui(don15"/>
      <sheetName val="CT_Duong15"/>
      <sheetName val="D_gia15"/>
      <sheetName val="T_hop15"/>
      <sheetName val="CtP_tro15"/>
      <sheetName val="Nha_moi15"/>
      <sheetName val="TT-T_Tron_So_215"/>
      <sheetName val="Ct_Dam_15"/>
      <sheetName val="Ct_Duoi15"/>
      <sheetName val="Ct_Tren15"/>
      <sheetName val="D_giaMay15"/>
      <sheetName val="26+180-400_215"/>
      <sheetName val="26+180_Sub115"/>
      <sheetName val="26+180_Sub415"/>
      <sheetName val="26+180-400_5(k95)15"/>
      <sheetName val="26+400-620_3(k95)15"/>
      <sheetName val="26+400-640_1(k95)15"/>
      <sheetName val="26+960-27+150_915"/>
      <sheetName val="26+960-27+150_1015"/>
      <sheetName val="26+960-27+150_1115"/>
      <sheetName val="26+960-27+150_1215"/>
      <sheetName val="26+960-27+150_5(k95)15"/>
      <sheetName val="26+960-27+150_4(k95)15"/>
      <sheetName val="26+960-27+150_1(k95)15"/>
      <sheetName val="27+500-700_5(k95)15"/>
      <sheetName val="27+500-700_4(k95)15"/>
      <sheetName val="27+500-700_3(k95)15"/>
      <sheetName val="27+500-700_1(k95)15"/>
      <sheetName val="27+740-920_3(k95)15"/>
      <sheetName val="27+740-920_2115"/>
      <sheetName val="27+920-28+040_6,715"/>
      <sheetName val="27+920-28+040_1015"/>
      <sheetName val="27+920-28+160_Su315"/>
      <sheetName val="28+160-28+420_5K9515"/>
      <sheetName val="28+430-657_715"/>
      <sheetName val="Km28+430-657_815"/>
      <sheetName val="28+430-657_915"/>
      <sheetName val="28+430-667_1015"/>
      <sheetName val="28+430-657_1115"/>
      <sheetName val="28+430-657_4k9515"/>
      <sheetName val="28+500-657_1815"/>
      <sheetName val="28+520-657_1915"/>
      <sheetName val="C_TIEU15"/>
      <sheetName val="T_Luong15"/>
      <sheetName val="T_HAO15"/>
      <sheetName val="DT_TUYEN15"/>
      <sheetName val="DT_GIA15"/>
      <sheetName val="KHDT_(2)15"/>
      <sheetName val="CL_15"/>
      <sheetName val="KQ_(2)15"/>
      <sheetName val="Quang_Tri15"/>
      <sheetName val="Da_Nang15"/>
      <sheetName val="Quang_Nam15"/>
      <sheetName val="Quang_Ngai15"/>
      <sheetName val="TH_DH-QN15"/>
      <sheetName val="KP_HD15"/>
      <sheetName val="DB_HD15"/>
      <sheetName val="vat_tu15"/>
      <sheetName val="Thep_15"/>
      <sheetName val="Chi_tiet_Khoi_luong15"/>
      <sheetName val="TH_khoi_luong15"/>
      <sheetName val="Chiet_tinh_vat_lieu_15"/>
      <sheetName val="TH_KL_VL15"/>
      <sheetName val="AC_PC15"/>
      <sheetName val="TAI_TRONG15"/>
      <sheetName val="NOI_LUC15"/>
      <sheetName val="TINH_DUYET_THTT_CHINH15"/>
      <sheetName val="TDUYET_THTT_PHU15"/>
      <sheetName val="TINH_DAO_DONG_VA_DO_VONG15"/>
      <sheetName val="TINH_NEO15"/>
      <sheetName val="tong_hop_thanh_toan_thue15"/>
      <sheetName val="bang_ke_nop_thue15"/>
      <sheetName val="Tonh_hop_chi_phi15"/>
      <sheetName val="BK_chi_phi15"/>
      <sheetName val="KTra_DS_va_thue_GTGT15"/>
      <sheetName val="Kiãøm_tra_DS_thue_GTGT15"/>
      <sheetName val="XUAT(gia_von)15"/>
      <sheetName val="Xuat_(gia_ban)15"/>
      <sheetName val="Dchinh_TH_N-X-T15"/>
      <sheetName val="Tong_hop_N-X-T15"/>
      <sheetName val="thue_TH15"/>
      <sheetName val="tong_hop_200115"/>
      <sheetName val="qUYET_TOAN_THUE15"/>
      <sheetName val="BU_CTPH15"/>
      <sheetName val="BU_tran3+360_2215"/>
      <sheetName val="Tran3+360_2215"/>
      <sheetName val="BU_tran2+386_415"/>
      <sheetName val="Tran2+386_415"/>
      <sheetName val="DTcong_4-515"/>
      <sheetName val="Bu_1-215"/>
      <sheetName val="Bu_12-1315"/>
      <sheetName val="DTcong_12-1315"/>
      <sheetName val="DT_cong13-13+15"/>
      <sheetName val="BU-_nhanh15"/>
      <sheetName val="dtcong_nh1-215"/>
      <sheetName val="dtcong_nh0-115"/>
      <sheetName val="BU_11-1215"/>
      <sheetName val="DTcong_11-1215"/>
      <sheetName val="Pr-_CC15"/>
      <sheetName val="MD_3-415"/>
      <sheetName val="ND_3-415"/>
      <sheetName val="MD_1-215"/>
      <sheetName val="ND_1-215"/>
      <sheetName val="MD_0-115"/>
      <sheetName val="ND_0-115"/>
      <sheetName val="KL_tong15"/>
      <sheetName val="TH_(T1-6)15"/>
      <sheetName val="_NL15"/>
      <sheetName val="_NL_(2)15"/>
      <sheetName val="CDTHCT_(3)15"/>
      <sheetName val="thkl_(2)15"/>
      <sheetName val="long_tec15"/>
      <sheetName val="cd_viaK0-T615"/>
      <sheetName val="cdvia_T6-Tc2415"/>
      <sheetName val="cdvia_Tc24-T4615"/>
      <sheetName val="cd_btnL2k0+361-T1915"/>
      <sheetName val="CT_xa15"/>
      <sheetName val="CDTHU_CHI_T115"/>
      <sheetName val="THUCHI_215"/>
      <sheetName val="THU_CHI315"/>
      <sheetName val="THU_CHI_415"/>
      <sheetName val="THU_CHI515"/>
      <sheetName val="THU_CHI_615"/>
      <sheetName val="TU_CHI_715"/>
      <sheetName val="THU_CHI915"/>
      <sheetName val="THU_CHI_815"/>
      <sheetName val="THU_CHI_1015"/>
      <sheetName val="THU_CHI_1115"/>
      <sheetName val="THU_CHI_1215"/>
      <sheetName val="Xep_hang_20115"/>
      <sheetName val="toan_Cty15"/>
      <sheetName val="Cong_ty15"/>
      <sheetName val="XN_215"/>
      <sheetName val="XN_ong_CHi15"/>
      <sheetName val="N_XDCT&amp;_XKLD15"/>
      <sheetName val="CN_HCM15"/>
      <sheetName val="TT_XKLD(Nhan)15"/>
      <sheetName val="Ong_Hong15"/>
      <sheetName val="CN_hung_yen15"/>
      <sheetName val="Dong_nai15"/>
      <sheetName val="K249_K9815"/>
      <sheetName val="K249_K98_(2)15"/>
      <sheetName val="K251_K9815"/>
      <sheetName val="K251_SBase15"/>
      <sheetName val="K251_AC15"/>
      <sheetName val="K252_K9815"/>
      <sheetName val="K252_SBase15"/>
      <sheetName val="K252_AC15"/>
      <sheetName val="K253_K9815"/>
      <sheetName val="K253_Subbase15"/>
      <sheetName val="K253_Base_15"/>
      <sheetName val="K253_SBase15"/>
      <sheetName val="K253_AC15"/>
      <sheetName val="K255_SBase15"/>
      <sheetName val="K259_K9815"/>
      <sheetName val="K259_Subbase15"/>
      <sheetName val="K259_Base_15"/>
      <sheetName val="K259_AC15"/>
      <sheetName val="K260_K9815"/>
      <sheetName val="K260_Subbase15"/>
      <sheetName val="K260_Base15"/>
      <sheetName val="K260_AC15"/>
      <sheetName val="K261_K9815"/>
      <sheetName val="K261_Base15"/>
      <sheetName val="K261_AC15"/>
      <sheetName val="KL_Tram_Cty15"/>
      <sheetName val="Gam_may_Cty15"/>
      <sheetName val="KL_tram_KH15"/>
      <sheetName val="Gam_may_KH15"/>
      <sheetName val="Cach_dien15"/>
      <sheetName val="Mang_tai15"/>
      <sheetName val="KL_DDK15"/>
      <sheetName val="Mang_tai_DDK15"/>
      <sheetName val="KL_DDK0,415"/>
      <sheetName val="TT_Ky_thuat15"/>
      <sheetName val="CT_moi15"/>
      <sheetName val="Tu_dien15"/>
      <sheetName val="May_cat15"/>
      <sheetName val="Dao_Cly15"/>
      <sheetName val="Dao_Ptai15"/>
      <sheetName val="Tu_RMU15"/>
      <sheetName val="C_set15"/>
      <sheetName val="Sco_Cap15"/>
      <sheetName val="Sco_TB15"/>
      <sheetName val="TN_tram15"/>
      <sheetName val="TN_C_set15"/>
      <sheetName val="TN_TD_DDay15"/>
      <sheetName val="Phan_chung15"/>
      <sheetName val="cong_Q215"/>
      <sheetName val="T_U_luong_Q115"/>
      <sheetName val="T_U_luong_Q215"/>
      <sheetName val="T_U_luong_Q315"/>
      <sheetName val="Quyet_toan15"/>
      <sheetName val="Thu_hoi15"/>
      <sheetName val="Lai_vay15"/>
      <sheetName val="Tien_vay15"/>
      <sheetName val="Cong_no15"/>
      <sheetName val="Cop_pha15"/>
      <sheetName val="Gia_DAN15"/>
      <sheetName val="Phu_luc_HD15"/>
      <sheetName val="Gia_du_thau15"/>
      <sheetName val="Ca_xe15"/>
      <sheetName val="Dc_Dau15"/>
      <sheetName val="_o_to_Hien_815"/>
      <sheetName val="_o_to_Hien915"/>
      <sheetName val="_o_to_Hien1015"/>
      <sheetName val="_o_to_Hien1115"/>
      <sheetName val="_o_to_Hien12)15"/>
      <sheetName val="_o_to_Hien125"/>
      <sheetName val="_o_to_Hien215"/>
      <sheetName val="_o_to_Hien315"/>
      <sheetName val="_o_to_Hien415"/>
      <sheetName val="_o_to_Hien515"/>
      <sheetName val="_o_to_Phong_815"/>
      <sheetName val="_o_to_Phong915"/>
      <sheetName val="_o_to_Phong1015"/>
      <sheetName val="_o_to_Phong1115"/>
      <sheetName val="_o_to_Phong12)15"/>
      <sheetName val="_o_to_Phong125"/>
      <sheetName val="_o_to_Phong215"/>
      <sheetName val="_o_to_Phong315"/>
      <sheetName val="_o_to_Phong415"/>
      <sheetName val="_o_to_Phong515"/>
      <sheetName val="_o_to_Dung_8_15"/>
      <sheetName val="_D_tt_dau815"/>
      <sheetName val="_o_to_Dung_915"/>
      <sheetName val="_D9_tt_dau15"/>
      <sheetName val="_D10_tt_dau15"/>
      <sheetName val="_o_to_Dung_1015"/>
      <sheetName val="_o_to_Dung_1115"/>
      <sheetName val="_o_to_Dung_12)15"/>
      <sheetName val="_o_to_Dung_125"/>
      <sheetName val="_o_to_Dung215"/>
      <sheetName val="_o_to_Dung315"/>
      <sheetName val="_o_to_Dung415"/>
      <sheetName val="_o_totrongT10-1215"/>
      <sheetName val="_o_totrongT215"/>
      <sheetName val="_o_totrungT10-1215"/>
      <sheetName val="_o_toMinhT10-12_15"/>
      <sheetName val="_o_toMinhT215"/>
      <sheetName val="_o_toTrieuT10-12__15"/>
      <sheetName val="Luong_8_SP15"/>
      <sheetName val="Luong_9_SP_15"/>
      <sheetName val="Luong_10_SP_15"/>
      <sheetName val="Luong_11_SP_15"/>
      <sheetName val="Luong_12_SP15"/>
      <sheetName val="Luong_1_SP115"/>
      <sheetName val="Luong_2_SP215"/>
      <sheetName val="Luong_3_SP315"/>
      <sheetName val="Luong_4_SP415"/>
      <sheetName val="Luong_4_SP515"/>
      <sheetName val="KL_VL15"/>
      <sheetName val="QT_9-615"/>
      <sheetName val="Thuong_luu_HB15"/>
      <sheetName val="QT_Ky_T15"/>
      <sheetName val="bc_vt_TON_BAI15"/>
      <sheetName val="QT_Duoc_(Hai)15"/>
      <sheetName val="sent_to15"/>
      <sheetName val="KLTong_hop15"/>
      <sheetName val="Lan_can15"/>
      <sheetName val="Ranh_doc_(2)15"/>
      <sheetName val="Ranh_doc15"/>
      <sheetName val="Coc_tieu15"/>
      <sheetName val="Bien_bao15"/>
      <sheetName val="Nan_tuyen15"/>
      <sheetName val="Lan_115"/>
      <sheetName val="Lan__215"/>
      <sheetName val="Lan_315"/>
      <sheetName val="Gia_tri15"/>
      <sheetName val="Lan_515"/>
      <sheetName val="Cong_hop15"/>
      <sheetName val="kldukien_(107)15"/>
      <sheetName val="qui1_(2)15"/>
      <sheetName val="cap_so_lan_215"/>
      <sheetName val="cap_so_BHXH15"/>
      <sheetName val="tru_tien15"/>
      <sheetName val="yt_q215"/>
      <sheetName val="c45_t315"/>
      <sheetName val="c45_t615"/>
      <sheetName val="BHYT_Q3_200315"/>
      <sheetName val="C45_t715"/>
      <sheetName val="C47-t07_200315"/>
      <sheetName val="C45_t815"/>
      <sheetName val="C47-t08_200315"/>
      <sheetName val="C45_t0915"/>
      <sheetName val="C47-t09_200315"/>
      <sheetName val="C47_T1215"/>
      <sheetName val="BHYT_Q4-200315"/>
      <sheetName val="C45_T1015"/>
      <sheetName val="binh_do15"/>
      <sheetName val="cot_lieu15"/>
      <sheetName val="van_khuon15"/>
      <sheetName val="CT_BT15"/>
      <sheetName val="lay_mau15"/>
      <sheetName val="mat_ngoai_goi15"/>
      <sheetName val="coc_tram-bt15"/>
      <sheetName val="cong_bien_t1017"/>
      <sheetName val="luong_t9_17"/>
      <sheetName val="bb_t917"/>
      <sheetName val="KL_XL200017"/>
      <sheetName val="Chiet_tinh17"/>
      <sheetName val="Van_chuyen17"/>
      <sheetName val="THKP_(2)17"/>
      <sheetName val="T_Bi17"/>
      <sheetName val="Thiet_ke17"/>
      <sheetName val="K_luong17"/>
      <sheetName val="TT_L217"/>
      <sheetName val="TT_L117"/>
      <sheetName val="Thue_Ngoai17"/>
      <sheetName val="Dong_Dau17"/>
      <sheetName val="Dong_Dau_(2)17"/>
      <sheetName val="Sau_dong17"/>
      <sheetName val="Ma_xa17"/>
      <sheetName val="My_dinh17"/>
      <sheetName val="Tong_cong17"/>
      <sheetName val="Chi_tiet_-_Dv_lap17"/>
      <sheetName val="TH_KHTC17"/>
      <sheetName val="Gia_VL17"/>
      <sheetName val="Bang_gia_ca_may17"/>
      <sheetName val="Bang_luong_CB17"/>
      <sheetName val="Bang_P_tich_CT17"/>
      <sheetName val="D_toan_chi_tiet17"/>
      <sheetName val="Bang_TH_Dtoan17"/>
      <sheetName val="LUAN_CHUYEN17"/>
      <sheetName val="KE_QUY17"/>
      <sheetName val="LUONGGIAN_TIEP17"/>
      <sheetName val="VAY_VON17"/>
      <sheetName val="O_THAO17"/>
      <sheetName val="Q_TRUNG17"/>
      <sheetName val="Y_THANH17"/>
      <sheetName val="Sheet2_(2)17"/>
      <sheetName val="KH_2003_(moi_max)17"/>
      <sheetName val="Interim_payment17"/>
      <sheetName val="Bid_Sum17"/>
      <sheetName val="Item_B17"/>
      <sheetName val="Dg_A17"/>
      <sheetName val="Dg_B&amp;C17"/>
      <sheetName val="Material_at_site17"/>
      <sheetName val="Bang_VL17"/>
      <sheetName val="VL(No_V-c)17"/>
      <sheetName val="He_so17"/>
      <sheetName val="PL_Vua17"/>
      <sheetName val="Chitieu-dam_cac_loai17"/>
      <sheetName val="DG_Dam17"/>
      <sheetName val="DG_chung17"/>
      <sheetName val="VL-dac_chung17"/>
      <sheetName val="CT_1md_&amp;_dau_cong17"/>
      <sheetName val="Tong_hop17"/>
      <sheetName val="CT_cong17"/>
      <sheetName val="dg_cong17"/>
      <sheetName val="CDSL_(2)17"/>
      <sheetName val="__17"/>
      <sheetName val="san_vuon17"/>
      <sheetName val="khu_phu_tro17"/>
      <sheetName val="Thuyet_minh17"/>
      <sheetName val="be_tong17"/>
      <sheetName val="Tong_hop_thep17"/>
      <sheetName val="phan_tich_DG17"/>
      <sheetName val="gia_vat_lieu17"/>
      <sheetName val="gia_xe_may17"/>
      <sheetName val="gia_nhan_cong17"/>
      <sheetName val="BCC_(2)17"/>
      <sheetName val="Bao_cao17"/>
      <sheetName val="Bao_cao_217"/>
      <sheetName val="Khoi_luong17"/>
      <sheetName val="Khoi_luong_mat17"/>
      <sheetName val="Bang_ke17"/>
      <sheetName val="T_HopKL17"/>
      <sheetName val="S_Luong17"/>
      <sheetName val="D_Dap17"/>
      <sheetName val="Q_Toan17"/>
      <sheetName val="Phan_tich_chi_phi17"/>
      <sheetName val="Chi_phi_nen_theo_BVTC17"/>
      <sheetName val="nhan_cong_phu17"/>
      <sheetName val="nhan_cong_Hung17"/>
      <sheetName val="Nhan_cong17"/>
      <sheetName val="Khoi_luong_nen_theo_BVTC17"/>
      <sheetName val="cap_cho_cac_DT17"/>
      <sheetName val="Ung_-_hoan17"/>
      <sheetName val="CP_may17"/>
      <sheetName val="Phu_luc17"/>
      <sheetName val="Gia_trÞ17"/>
      <sheetName val="DS_them_luong_qui_4-200217"/>
      <sheetName val="Phuc_loi_2-9-0217"/>
      <sheetName val="Thuong_nhan_dip_21-12-0217"/>
      <sheetName val="Thuong_dip_nhan_danh_hieu_AHL17"/>
      <sheetName val="Thang_luong_thu_13_nam_200217"/>
      <sheetName val="Luong_SX#_dip_Tet_Qui_Mui(don17"/>
      <sheetName val="CT_Duong17"/>
      <sheetName val="D_gia17"/>
      <sheetName val="T_hop17"/>
      <sheetName val="CtP_tro17"/>
      <sheetName val="Nha_moi17"/>
      <sheetName val="TT-T_Tron_So_217"/>
      <sheetName val="Ct_Dam_17"/>
      <sheetName val="Ct_Duoi17"/>
      <sheetName val="Ct_Tren17"/>
      <sheetName val="D_giaMay17"/>
      <sheetName val="26+180-400_217"/>
      <sheetName val="26+180_Sub117"/>
      <sheetName val="26+180_Sub417"/>
      <sheetName val="26+180-400_5(k95)17"/>
      <sheetName val="26+400-620_3(k95)17"/>
      <sheetName val="26+400-640_1(k95)17"/>
      <sheetName val="26+960-27+150_917"/>
      <sheetName val="26+960-27+150_1017"/>
      <sheetName val="26+960-27+150_1117"/>
      <sheetName val="26+960-27+150_1217"/>
      <sheetName val="26+960-27+150_5(k95)17"/>
      <sheetName val="26+960-27+150_4(k95)17"/>
      <sheetName val="26+960-27+150_1(k95)17"/>
      <sheetName val="27+500-700_5(k95)17"/>
      <sheetName val="27+500-700_4(k95)17"/>
      <sheetName val="27+500-700_3(k95)17"/>
      <sheetName val="27+500-700_1(k95)17"/>
      <sheetName val="27+740-920_3(k95)17"/>
      <sheetName val="27+740-920_2117"/>
      <sheetName val="27+920-28+040_6,717"/>
      <sheetName val="27+920-28+040_1017"/>
      <sheetName val="27+920-28+160_Su317"/>
      <sheetName val="28+160-28+420_5K9517"/>
      <sheetName val="28+430-657_717"/>
      <sheetName val="Km28+430-657_817"/>
      <sheetName val="28+430-657_917"/>
      <sheetName val="28+430-667_1017"/>
      <sheetName val="28+430-657_1117"/>
      <sheetName val="28+430-657_4k9517"/>
      <sheetName val="28+500-657_1817"/>
      <sheetName val="28+520-657_1917"/>
      <sheetName val="C_TIEU17"/>
      <sheetName val="T_Luong17"/>
      <sheetName val="T_HAO17"/>
      <sheetName val="DT_TUYEN17"/>
      <sheetName val="DT_GIA17"/>
      <sheetName val="KHDT_(2)17"/>
      <sheetName val="CL_17"/>
      <sheetName val="KQ_(2)17"/>
      <sheetName val="Quang_Tri17"/>
      <sheetName val="Da_Nang17"/>
      <sheetName val="Quang_Nam17"/>
      <sheetName val="Quang_Ngai17"/>
      <sheetName val="TH_DH-QN17"/>
      <sheetName val="KP_HD17"/>
      <sheetName val="DB_HD17"/>
      <sheetName val="vat_tu17"/>
      <sheetName val="Thep_17"/>
      <sheetName val="Chi_tiet_Khoi_luong17"/>
      <sheetName val="TH_khoi_luong17"/>
      <sheetName val="Chiet_tinh_vat_lieu_17"/>
      <sheetName val="TH_KL_VL17"/>
      <sheetName val="AC_PC17"/>
      <sheetName val="TAI_TRONG17"/>
      <sheetName val="NOI_LUC17"/>
      <sheetName val="TINH_DUYET_THTT_CHINH17"/>
      <sheetName val="TDUYET_THTT_PHU17"/>
      <sheetName val="TINH_DAO_DONG_VA_DO_VONG17"/>
      <sheetName val="TINH_NEO17"/>
      <sheetName val="tong_hop_thanh_toan_thue17"/>
      <sheetName val="bang_ke_nop_thue17"/>
      <sheetName val="Tonh_hop_chi_phi17"/>
      <sheetName val="BK_chi_phi17"/>
      <sheetName val="KTra_DS_va_thue_GTGT17"/>
      <sheetName val="Kiãøm_tra_DS_thue_GTGT17"/>
      <sheetName val="XUAT(gia_von)17"/>
      <sheetName val="Xuat_(gia_ban)17"/>
      <sheetName val="Dchinh_TH_N-X-T17"/>
      <sheetName val="Tong_hop_N-X-T17"/>
      <sheetName val="thue_TH17"/>
      <sheetName val="tong_hop_200117"/>
      <sheetName val="qUYET_TOAN_THUE17"/>
      <sheetName val="BU_CTPH17"/>
      <sheetName val="BU_tran3+360_2217"/>
      <sheetName val="Tran3+360_2217"/>
      <sheetName val="BU_tran2+386_417"/>
      <sheetName val="Tran2+386_417"/>
      <sheetName val="DTcong_4-517"/>
      <sheetName val="Bu_1-217"/>
      <sheetName val="Bu_12-1317"/>
      <sheetName val="DTcong_12-1317"/>
      <sheetName val="DT_cong13-13+17"/>
      <sheetName val="BU-_nhanh17"/>
      <sheetName val="dtcong_nh1-217"/>
      <sheetName val="dtcong_nh0-117"/>
      <sheetName val="BU_11-1217"/>
      <sheetName val="DTcong_11-1217"/>
      <sheetName val="Pr-_CC17"/>
      <sheetName val="MD_3-417"/>
      <sheetName val="ND_3-417"/>
      <sheetName val="MD_1-217"/>
      <sheetName val="ND_1-217"/>
      <sheetName val="MD_0-117"/>
      <sheetName val="ND_0-117"/>
      <sheetName val="KL_tong17"/>
      <sheetName val="TH_(T1-6)17"/>
      <sheetName val="_NL17"/>
      <sheetName val="_NL_(2)17"/>
      <sheetName val="CDTHCT_(3)17"/>
      <sheetName val="thkl_(2)17"/>
      <sheetName val="long_tec17"/>
      <sheetName val="cd_viaK0-T617"/>
      <sheetName val="cdvia_T6-Tc2417"/>
      <sheetName val="cdvia_Tc24-T4617"/>
      <sheetName val="cd_btnL2k0+361-T1917"/>
      <sheetName val="CT_xa17"/>
      <sheetName val="CDTHU_CHI_T117"/>
      <sheetName val="THUCHI_217"/>
      <sheetName val="THU_CHI317"/>
      <sheetName val="THU_CHI_417"/>
      <sheetName val="THU_CHI517"/>
      <sheetName val="THU_CHI_617"/>
      <sheetName val="TU_CHI_717"/>
      <sheetName val="THU_CHI917"/>
      <sheetName val="THU_CHI_817"/>
      <sheetName val="THU_CHI_1017"/>
      <sheetName val="THU_CHI_1117"/>
      <sheetName val="THU_CHI_1217"/>
      <sheetName val="Xep_hang_20117"/>
      <sheetName val="toan_Cty17"/>
      <sheetName val="Cong_ty17"/>
      <sheetName val="XN_217"/>
      <sheetName val="XN_ong_CHi17"/>
      <sheetName val="N_XDCT&amp;_XKLD17"/>
      <sheetName val="CN_HCM17"/>
      <sheetName val="TT_XKLD(Nhan)17"/>
      <sheetName val="Ong_Hong17"/>
      <sheetName val="CN_hung_yen17"/>
      <sheetName val="Dong_nai17"/>
      <sheetName val="K249_K9817"/>
      <sheetName val="K249_K98_(2)17"/>
      <sheetName val="K251_K9817"/>
      <sheetName val="K251_SBase17"/>
      <sheetName val="K251_AC17"/>
      <sheetName val="K252_K9817"/>
      <sheetName val="K252_SBase17"/>
      <sheetName val="K252_AC17"/>
      <sheetName val="K253_K9817"/>
      <sheetName val="K253_Subbase17"/>
      <sheetName val="K253_Base_17"/>
      <sheetName val="K253_SBase17"/>
      <sheetName val="K253_AC17"/>
      <sheetName val="K255_SBase17"/>
      <sheetName val="K259_K9817"/>
      <sheetName val="K259_Subbase17"/>
      <sheetName val="K259_Base_17"/>
      <sheetName val="K259_AC17"/>
      <sheetName val="K260_K9817"/>
      <sheetName val="K260_Subbase17"/>
      <sheetName val="K260_Base17"/>
      <sheetName val="K260_AC17"/>
      <sheetName val="K261_K9817"/>
      <sheetName val="K261_Base17"/>
      <sheetName val="K261_AC17"/>
      <sheetName val="KL_Tram_Cty17"/>
      <sheetName val="Gam_may_Cty17"/>
      <sheetName val="KL_tram_KH17"/>
      <sheetName val="Gam_may_KH17"/>
      <sheetName val="Cach_dien17"/>
      <sheetName val="Mang_tai17"/>
      <sheetName val="KL_DDK17"/>
      <sheetName val="Mang_tai_DDK17"/>
      <sheetName val="KL_DDK0,417"/>
      <sheetName val="TT_Ky_thuat17"/>
      <sheetName val="CT_moi17"/>
      <sheetName val="Tu_dien17"/>
      <sheetName val="May_cat17"/>
      <sheetName val="Dao_Cly17"/>
      <sheetName val="Dao_Ptai17"/>
      <sheetName val="Tu_RMU17"/>
      <sheetName val="C_set17"/>
      <sheetName val="Sco_Cap17"/>
      <sheetName val="Sco_TB17"/>
      <sheetName val="TN_tram17"/>
      <sheetName val="TN_C_set17"/>
      <sheetName val="TN_TD_DDay17"/>
      <sheetName val="Phan_chung17"/>
      <sheetName val="cong_Q217"/>
      <sheetName val="T_U_luong_Q117"/>
      <sheetName val="T_U_luong_Q217"/>
      <sheetName val="T_U_luong_Q317"/>
      <sheetName val="Quyet_toan17"/>
      <sheetName val="Thu_hoi17"/>
      <sheetName val="Lai_vay17"/>
      <sheetName val="Tien_vay17"/>
      <sheetName val="Cong_no17"/>
      <sheetName val="Cop_pha17"/>
      <sheetName val="Gia_DAN17"/>
      <sheetName val="Phu_luc_HD17"/>
      <sheetName val="Gia_du_thau17"/>
      <sheetName val="Ca_xe17"/>
      <sheetName val="Dc_Dau17"/>
      <sheetName val="_o_to_Hien_817"/>
      <sheetName val="_o_to_Hien917"/>
      <sheetName val="_o_to_Hien1017"/>
      <sheetName val="_o_to_Hien1117"/>
      <sheetName val="_o_to_Hien12)17"/>
      <sheetName val="_o_to_Hien127"/>
      <sheetName val="_o_to_Hien217"/>
      <sheetName val="_o_to_Hien317"/>
      <sheetName val="_o_to_Hien417"/>
      <sheetName val="_o_to_Hien517"/>
      <sheetName val="_o_to_Phong_817"/>
      <sheetName val="_o_to_Phong917"/>
      <sheetName val="_o_to_Phong1017"/>
      <sheetName val="_o_to_Phong1117"/>
      <sheetName val="_o_to_Phong12)17"/>
      <sheetName val="_o_to_Phong127"/>
      <sheetName val="_o_to_Phong217"/>
      <sheetName val="_o_to_Phong317"/>
      <sheetName val="_o_to_Phong417"/>
      <sheetName val="_o_to_Phong517"/>
      <sheetName val="_o_to_Dung_8_17"/>
      <sheetName val="_D_tt_dau817"/>
      <sheetName val="_o_to_Dung_917"/>
      <sheetName val="_D9_tt_dau17"/>
      <sheetName val="_D10_tt_dau17"/>
      <sheetName val="_o_to_Dung_1017"/>
      <sheetName val="_o_to_Dung_1117"/>
      <sheetName val="_o_to_Dung_12)17"/>
      <sheetName val="_o_to_Dung_127"/>
      <sheetName val="_o_to_Dung217"/>
      <sheetName val="_o_to_Dung317"/>
      <sheetName val="_o_to_Dung417"/>
      <sheetName val="_o_totrongT10-1217"/>
      <sheetName val="_o_totrongT217"/>
      <sheetName val="_o_totrungT10-1217"/>
      <sheetName val="_o_toMinhT10-12_17"/>
      <sheetName val="_o_toMinhT217"/>
      <sheetName val="_o_toTrieuT10-12__17"/>
      <sheetName val="Luong_8_SP17"/>
      <sheetName val="Luong_9_SP_17"/>
      <sheetName val="Luong_10_SP_17"/>
      <sheetName val="Luong_11_SP_17"/>
      <sheetName val="Luong_12_SP17"/>
      <sheetName val="Luong_1_SP117"/>
      <sheetName val="Luong_2_SP217"/>
      <sheetName val="Luong_3_SP317"/>
      <sheetName val="Luong_4_SP417"/>
      <sheetName val="Luong_4_SP517"/>
      <sheetName val="KL_VL17"/>
      <sheetName val="QT_9-617"/>
      <sheetName val="Thuong_luu_HB17"/>
      <sheetName val="QT_Ky_T17"/>
      <sheetName val="bc_vt_TON_BAI17"/>
      <sheetName val="QT_Duoc_(Hai)17"/>
      <sheetName val="sent_to17"/>
      <sheetName val="KLTong_hop17"/>
      <sheetName val="Lan_can17"/>
      <sheetName val="Ranh_doc_(2)17"/>
      <sheetName val="Ranh_doc17"/>
      <sheetName val="Coc_tieu17"/>
      <sheetName val="Bien_bao17"/>
      <sheetName val="Nan_tuyen17"/>
      <sheetName val="Lan_117"/>
      <sheetName val="Lan__217"/>
      <sheetName val="Lan_317"/>
      <sheetName val="Gia_tri17"/>
      <sheetName val="Lan_517"/>
      <sheetName val="Cong_hop17"/>
      <sheetName val="kldukien_(107)17"/>
      <sheetName val="qui1_(2)17"/>
      <sheetName val="cap_so_lan_217"/>
      <sheetName val="cap_so_BHXH17"/>
      <sheetName val="tru_tien17"/>
      <sheetName val="yt_q217"/>
      <sheetName val="c45_t317"/>
      <sheetName val="c45_t617"/>
      <sheetName val="BHYT_Q3_200317"/>
      <sheetName val="C45_t717"/>
      <sheetName val="C47-t07_200317"/>
      <sheetName val="C45_t817"/>
      <sheetName val="C47-t08_200317"/>
      <sheetName val="C45_t0917"/>
      <sheetName val="C47-t09_200317"/>
      <sheetName val="C47_T1217"/>
      <sheetName val="BHYT_Q4-200317"/>
      <sheetName val="C45_T1017"/>
      <sheetName val="binh_do17"/>
      <sheetName val="cot_lieu17"/>
      <sheetName val="van_khuon17"/>
      <sheetName val="CT_BT17"/>
      <sheetName val="lay_mau17"/>
      <sheetName val="mat_ngoai_goi17"/>
      <sheetName val="coc_tram-bt17"/>
      <sheetName val="cong_bien_t1019"/>
      <sheetName val="luong_t9_19"/>
      <sheetName val="bb_t919"/>
      <sheetName val="KL_XL200019"/>
      <sheetName val="Chiet_tinh19"/>
      <sheetName val="Van_chuyen19"/>
      <sheetName val="THKP_(2)19"/>
      <sheetName val="T_Bi19"/>
      <sheetName val="Thiet_ke19"/>
      <sheetName val="K_luong19"/>
      <sheetName val="TT_L219"/>
      <sheetName val="TT_L119"/>
      <sheetName val="Thue_Ngoai19"/>
      <sheetName val="Dong_Dau19"/>
      <sheetName val="Dong_Dau_(2)19"/>
      <sheetName val="Sau_dong19"/>
      <sheetName val="Ma_xa19"/>
      <sheetName val="My_dinh19"/>
      <sheetName val="Tong_cong19"/>
      <sheetName val="Chi_tiet_-_Dv_lap19"/>
      <sheetName val="TH_KHTC19"/>
      <sheetName val="Gia_VL19"/>
      <sheetName val="Bang_gia_ca_may19"/>
      <sheetName val="Bang_luong_CB19"/>
      <sheetName val="Bang_P_tich_CT19"/>
      <sheetName val="D_toan_chi_tiet19"/>
      <sheetName val="Bang_TH_Dtoan19"/>
      <sheetName val="LUAN_CHUYEN19"/>
      <sheetName val="KE_QUY19"/>
      <sheetName val="LUONGGIAN_TIEP19"/>
      <sheetName val="VAY_VON19"/>
      <sheetName val="O_THAO19"/>
      <sheetName val="Q_TRUNG19"/>
      <sheetName val="Y_THANH19"/>
      <sheetName val="Sheet2_(2)19"/>
      <sheetName val="KH_2003_(moi_max)19"/>
      <sheetName val="Interim_payment19"/>
      <sheetName val="Bid_Sum19"/>
      <sheetName val="Item_B19"/>
      <sheetName val="Dg_A19"/>
      <sheetName val="Dg_B&amp;C19"/>
      <sheetName val="Material_at_site19"/>
      <sheetName val="Bang_VL19"/>
      <sheetName val="VL(No_V-c)19"/>
      <sheetName val="He_so19"/>
      <sheetName val="PL_Vua19"/>
      <sheetName val="Chitieu-dam_cac_loai19"/>
      <sheetName val="DG_Dam19"/>
      <sheetName val="DG_chung19"/>
      <sheetName val="VL-dac_chung19"/>
      <sheetName val="CT_1md_&amp;_dau_cong19"/>
      <sheetName val="Tong_hop19"/>
      <sheetName val="CT_cong19"/>
      <sheetName val="dg_cong19"/>
      <sheetName val="CDSL_(2)19"/>
      <sheetName val="__19"/>
      <sheetName val="san_vuon19"/>
      <sheetName val="khu_phu_tro19"/>
      <sheetName val="Thuyet_minh19"/>
      <sheetName val="be_tong19"/>
      <sheetName val="Tong_hop_thep19"/>
      <sheetName val="phan_tich_DG19"/>
      <sheetName val="gia_vat_lieu19"/>
      <sheetName val="gia_xe_may19"/>
      <sheetName val="gia_nhan_cong19"/>
      <sheetName val="BCC_(2)19"/>
      <sheetName val="Bao_cao19"/>
      <sheetName val="Bao_cao_219"/>
      <sheetName val="Khoi_luong19"/>
      <sheetName val="Khoi_luong_mat19"/>
      <sheetName val="Bang_ke19"/>
      <sheetName val="T_HopKL19"/>
      <sheetName val="S_Luong19"/>
      <sheetName val="D_Dap19"/>
      <sheetName val="Q_Toan19"/>
      <sheetName val="Phan_tich_chi_phi19"/>
      <sheetName val="Chi_phi_nen_theo_BVTC19"/>
      <sheetName val="nhan_cong_phu19"/>
      <sheetName val="nhan_cong_Hung19"/>
      <sheetName val="Nhan_cong19"/>
      <sheetName val="Khoi_luong_nen_theo_BVTC19"/>
      <sheetName val="cap_cho_cac_DT19"/>
      <sheetName val="Ung_-_hoan19"/>
      <sheetName val="CP_may19"/>
      <sheetName val="Phu_luc19"/>
      <sheetName val="Gia_trÞ19"/>
      <sheetName val="DS_them_luong_qui_4-200219"/>
      <sheetName val="Phuc_loi_2-9-0219"/>
      <sheetName val="Thuong_nhan_dip_21-12-0219"/>
      <sheetName val="Thuong_dip_nhan_danh_hieu_AHL19"/>
      <sheetName val="Thang_luong_thu_13_nam_200219"/>
      <sheetName val="Luong_SX#_dip_Tet_Qui_Mui(don19"/>
      <sheetName val="CT_Duong19"/>
      <sheetName val="D_gia19"/>
      <sheetName val="T_hop19"/>
      <sheetName val="CtP_tro19"/>
      <sheetName val="Nha_moi19"/>
      <sheetName val="TT-T_Tron_So_219"/>
      <sheetName val="Ct_Dam_19"/>
      <sheetName val="Ct_Duoi19"/>
      <sheetName val="Ct_Tren19"/>
      <sheetName val="D_giaMay19"/>
      <sheetName val="26+180-400_219"/>
      <sheetName val="26+180_Sub119"/>
      <sheetName val="26+180_Sub419"/>
      <sheetName val="26+180-400_5(k95)19"/>
      <sheetName val="26+400-620_3(k95)19"/>
      <sheetName val="26+400-640_1(k95)19"/>
      <sheetName val="26+960-27+150_919"/>
      <sheetName val="26+960-27+150_1019"/>
      <sheetName val="26+960-27+150_1119"/>
      <sheetName val="26+960-27+150_1219"/>
      <sheetName val="26+960-27+150_5(k95)19"/>
      <sheetName val="26+960-27+150_4(k95)19"/>
      <sheetName val="26+960-27+150_1(k95)19"/>
      <sheetName val="27+500-700_5(k95)19"/>
      <sheetName val="27+500-700_4(k95)19"/>
      <sheetName val="27+500-700_3(k95)19"/>
      <sheetName val="27+500-700_1(k95)19"/>
      <sheetName val="27+740-920_3(k95)19"/>
      <sheetName val="27+740-920_2119"/>
      <sheetName val="27+920-28+040_6,719"/>
      <sheetName val="27+920-28+040_1019"/>
      <sheetName val="27+920-28+160_Su319"/>
      <sheetName val="28+160-28+420_5K9519"/>
      <sheetName val="28+430-657_719"/>
      <sheetName val="Km28+430-657_819"/>
      <sheetName val="28+430-657_919"/>
      <sheetName val="28+430-667_1019"/>
      <sheetName val="28+430-657_1119"/>
      <sheetName val="28+430-657_4k9519"/>
      <sheetName val="28+500-657_1819"/>
      <sheetName val="28+520-657_1919"/>
      <sheetName val="C_TIEU19"/>
      <sheetName val="T_Luong19"/>
      <sheetName val="T_HAO19"/>
      <sheetName val="DT_TUYEN19"/>
      <sheetName val="DT_GIA19"/>
      <sheetName val="KHDT_(2)19"/>
      <sheetName val="CL_19"/>
      <sheetName val="KQ_(2)19"/>
      <sheetName val="Quang_Tri19"/>
      <sheetName val="Da_Nang19"/>
      <sheetName val="Quang_Nam19"/>
      <sheetName val="Quang_Ngai19"/>
      <sheetName val="TH_DH-QN19"/>
      <sheetName val="KP_HD19"/>
      <sheetName val="DB_HD19"/>
      <sheetName val="vat_tu19"/>
      <sheetName val="Thep_19"/>
      <sheetName val="Chi_tiet_Khoi_luong19"/>
      <sheetName val="TH_khoi_luong19"/>
      <sheetName val="Chiet_tinh_vat_lieu_19"/>
      <sheetName val="TH_KL_VL19"/>
      <sheetName val="AC_PC19"/>
      <sheetName val="TAI_TRONG19"/>
      <sheetName val="NOI_LUC19"/>
      <sheetName val="TINH_DUYET_THTT_CHINH19"/>
      <sheetName val="TDUYET_THTT_PHU19"/>
      <sheetName val="TINH_DAO_DONG_VA_DO_VONG19"/>
      <sheetName val="TINH_NEO19"/>
      <sheetName val="tong_hop_thanh_toan_thue19"/>
      <sheetName val="bang_ke_nop_thue19"/>
      <sheetName val="Tonh_hop_chi_phi19"/>
      <sheetName val="BK_chi_phi19"/>
      <sheetName val="KTra_DS_va_thue_GTGT19"/>
      <sheetName val="Kiãøm_tra_DS_thue_GTGT19"/>
      <sheetName val="XUAT(gia_von)19"/>
      <sheetName val="Xuat_(gia_ban)19"/>
      <sheetName val="Dchinh_TH_N-X-T19"/>
      <sheetName val="Tong_hop_N-X-T19"/>
      <sheetName val="thue_TH19"/>
      <sheetName val="tong_hop_200119"/>
      <sheetName val="qUYET_TOAN_THUE19"/>
      <sheetName val="BU_CTPH19"/>
      <sheetName val="BU_tran3+360_2219"/>
      <sheetName val="Tran3+360_2219"/>
      <sheetName val="BU_tran2+386_419"/>
      <sheetName val="Tran2+386_419"/>
      <sheetName val="DTcong_4-519"/>
      <sheetName val="Bu_1-219"/>
      <sheetName val="Bu_12-1319"/>
      <sheetName val="DTcong_12-1319"/>
      <sheetName val="DT_cong13-13+19"/>
      <sheetName val="BU-_nhanh19"/>
      <sheetName val="dtcong_nh1-219"/>
      <sheetName val="dtcong_nh0-119"/>
      <sheetName val="BU_11-1219"/>
      <sheetName val="DTcong_11-1219"/>
      <sheetName val="Pr-_CC19"/>
      <sheetName val="MD_3-419"/>
      <sheetName val="ND_3-419"/>
      <sheetName val="MD_1-219"/>
      <sheetName val="ND_1-219"/>
      <sheetName val="MD_0-119"/>
      <sheetName val="ND_0-119"/>
      <sheetName val="KL_tong19"/>
      <sheetName val="TH_(T1-6)19"/>
      <sheetName val="_NL19"/>
      <sheetName val="_NL_(2)19"/>
      <sheetName val="CDTHCT_(3)19"/>
      <sheetName val="thkl_(2)19"/>
      <sheetName val="long_tec19"/>
      <sheetName val="cd_viaK0-T619"/>
      <sheetName val="cdvia_T6-Tc2419"/>
      <sheetName val="cdvia_Tc24-T4619"/>
      <sheetName val="cd_btnL2k0+361-T1919"/>
      <sheetName val="CT_xa19"/>
      <sheetName val="CDTHU_CHI_T119"/>
      <sheetName val="THUCHI_219"/>
      <sheetName val="THU_CHI319"/>
      <sheetName val="THU_CHI_419"/>
      <sheetName val="THU_CHI519"/>
      <sheetName val="THU_CHI_619"/>
      <sheetName val="TU_CHI_719"/>
      <sheetName val="THU_CHI919"/>
      <sheetName val="THU_CHI_819"/>
      <sheetName val="THU_CHI_1019"/>
      <sheetName val="THU_CHI_1119"/>
      <sheetName val="THU_CHI_1219"/>
      <sheetName val="Xep_hang_20119"/>
      <sheetName val="toan_Cty19"/>
      <sheetName val="Cong_ty19"/>
      <sheetName val="XN_219"/>
      <sheetName val="XN_ong_CHi19"/>
      <sheetName val="N_XDCT&amp;_XKLD19"/>
      <sheetName val="CN_HCM19"/>
      <sheetName val="TT_XKLD(Nhan)19"/>
      <sheetName val="Ong_Hong19"/>
      <sheetName val="CN_hung_yen19"/>
      <sheetName val="Dong_nai19"/>
      <sheetName val="K249_K9819"/>
      <sheetName val="K249_K98_(2)19"/>
      <sheetName val="K251_K9819"/>
      <sheetName val="K251_SBase19"/>
      <sheetName val="K251_AC19"/>
      <sheetName val="K252_K9819"/>
      <sheetName val="K252_SBase19"/>
      <sheetName val="K252_AC19"/>
      <sheetName val="K253_K9819"/>
      <sheetName val="K253_Subbase19"/>
      <sheetName val="K253_Base_19"/>
      <sheetName val="K253_SBase19"/>
      <sheetName val="K253_AC19"/>
      <sheetName val="K255_SBase19"/>
      <sheetName val="K259_K9819"/>
      <sheetName val="K259_Subbase19"/>
      <sheetName val="K259_Base_19"/>
      <sheetName val="K259_AC19"/>
      <sheetName val="K260_K9819"/>
      <sheetName val="K260_Subbase19"/>
      <sheetName val="K260_Base19"/>
      <sheetName val="K260_AC19"/>
      <sheetName val="K261_K9819"/>
      <sheetName val="K261_Base19"/>
      <sheetName val="K261_AC19"/>
      <sheetName val="KL_Tram_Cty19"/>
      <sheetName val="Gam_may_Cty19"/>
      <sheetName val="KL_tram_KH19"/>
      <sheetName val="Gam_may_KH19"/>
      <sheetName val="Cach_dien19"/>
      <sheetName val="Mang_tai19"/>
      <sheetName val="KL_DDK19"/>
      <sheetName val="Mang_tai_DDK19"/>
      <sheetName val="KL_DDK0,419"/>
      <sheetName val="TT_Ky_thuat19"/>
      <sheetName val="CT_moi19"/>
      <sheetName val="Tu_dien19"/>
      <sheetName val="May_cat19"/>
      <sheetName val="Dao_Cly19"/>
      <sheetName val="Dao_Ptai19"/>
      <sheetName val="Tu_RMU19"/>
      <sheetName val="C_set19"/>
      <sheetName val="Sco_Cap19"/>
      <sheetName val="Sco_TB19"/>
      <sheetName val="TN_tram19"/>
      <sheetName val="TN_C_set19"/>
      <sheetName val="TN_TD_DDay19"/>
      <sheetName val="Phan_chung19"/>
      <sheetName val="cong_Q219"/>
      <sheetName val="T_U_luong_Q119"/>
      <sheetName val="T_U_luong_Q219"/>
      <sheetName val="T_U_luong_Q319"/>
      <sheetName val="Quyet_toan19"/>
      <sheetName val="Thu_hoi19"/>
      <sheetName val="Lai_vay19"/>
      <sheetName val="Tien_vay19"/>
      <sheetName val="Cong_no19"/>
      <sheetName val="Cop_pha19"/>
      <sheetName val="Gia_DAN19"/>
      <sheetName val="Phu_luc_HD19"/>
      <sheetName val="Gia_du_thau19"/>
      <sheetName val="Ca_xe19"/>
      <sheetName val="Dc_Dau19"/>
      <sheetName val="_o_to_Hien_819"/>
      <sheetName val="_o_to_Hien919"/>
      <sheetName val="_o_to_Hien1019"/>
      <sheetName val="_o_to_Hien1119"/>
      <sheetName val="_o_to_Hien12)19"/>
      <sheetName val="_o_to_Hien129"/>
      <sheetName val="_o_to_Hien219"/>
      <sheetName val="_o_to_Hien319"/>
      <sheetName val="_o_to_Hien419"/>
      <sheetName val="_o_to_Hien519"/>
      <sheetName val="_o_to_Phong_819"/>
      <sheetName val="_o_to_Phong919"/>
      <sheetName val="_o_to_Phong1019"/>
      <sheetName val="_o_to_Phong1119"/>
      <sheetName val="_o_to_Phong12)19"/>
      <sheetName val="_o_to_Phong129"/>
      <sheetName val="_o_to_Phong219"/>
      <sheetName val="_o_to_Phong319"/>
      <sheetName val="_o_to_Phong419"/>
      <sheetName val="_o_to_Phong519"/>
      <sheetName val="_o_to_Dung_8_19"/>
      <sheetName val="_D_tt_dau819"/>
      <sheetName val="_o_to_Dung_919"/>
      <sheetName val="_D9_tt_dau19"/>
      <sheetName val="_D10_tt_dau19"/>
      <sheetName val="_o_to_Dung_1019"/>
      <sheetName val="_o_to_Dung_1119"/>
      <sheetName val="_o_to_Dung_12)19"/>
      <sheetName val="_o_to_Dung_129"/>
      <sheetName val="_o_to_Dung219"/>
      <sheetName val="_o_to_Dung319"/>
      <sheetName val="_o_to_Dung419"/>
      <sheetName val="_o_totrongT10-1219"/>
      <sheetName val="_o_totrongT219"/>
      <sheetName val="_o_totrungT10-1219"/>
      <sheetName val="_o_toMinhT10-12_19"/>
      <sheetName val="_o_toMinhT219"/>
      <sheetName val="_o_toTrieuT10-12__19"/>
      <sheetName val="Luong_8_SP19"/>
      <sheetName val="Luong_9_SP_19"/>
      <sheetName val="Luong_10_SP_19"/>
      <sheetName val="Luong_11_SP_19"/>
      <sheetName val="Luong_12_SP19"/>
      <sheetName val="Luong_1_SP119"/>
      <sheetName val="Luong_2_SP219"/>
      <sheetName val="Luong_3_SP319"/>
      <sheetName val="Luong_4_SP419"/>
      <sheetName val="Luong_4_SP519"/>
      <sheetName val="KL_VL19"/>
      <sheetName val="QT_9-619"/>
      <sheetName val="Thuong_luu_HB19"/>
      <sheetName val="QT_Ky_T19"/>
      <sheetName val="bc_vt_TON_BAI19"/>
      <sheetName val="QT_Duoc_(Hai)19"/>
      <sheetName val="sent_to19"/>
      <sheetName val="KLTong_hop19"/>
      <sheetName val="Lan_can19"/>
      <sheetName val="Ranh_doc_(2)19"/>
      <sheetName val="Ranh_doc19"/>
      <sheetName val="Coc_tieu19"/>
      <sheetName val="Bien_bao19"/>
      <sheetName val="Nan_tuyen19"/>
      <sheetName val="Lan_119"/>
      <sheetName val="Lan__219"/>
      <sheetName val="Lan_319"/>
      <sheetName val="Gia_tri19"/>
      <sheetName val="Lan_519"/>
      <sheetName val="Cong_hop19"/>
      <sheetName val="kldukien_(107)19"/>
      <sheetName val="qui1_(2)19"/>
      <sheetName val="cap_so_lan_219"/>
      <sheetName val="cap_so_BHXH19"/>
      <sheetName val="tru_tien19"/>
      <sheetName val="yt_q219"/>
      <sheetName val="c45_t319"/>
      <sheetName val="c45_t619"/>
      <sheetName val="BHYT_Q3_200319"/>
      <sheetName val="C45_t719"/>
      <sheetName val="C47-t07_200319"/>
      <sheetName val="C45_t819"/>
      <sheetName val="C47-t08_200319"/>
      <sheetName val="C45_t0919"/>
      <sheetName val="C47-t09_200319"/>
      <sheetName val="C47_T1219"/>
      <sheetName val="BHYT_Q4-200319"/>
      <sheetName val="C45_T1019"/>
      <sheetName val="binh_do19"/>
      <sheetName val="cot_lieu19"/>
      <sheetName val="van_khuon19"/>
      <sheetName val="CT_BT19"/>
      <sheetName val="lay_mau19"/>
      <sheetName val="mat_ngoai_goi19"/>
      <sheetName val="coc_tram-bt19"/>
      <sheetName val="cong_bien_t1018"/>
      <sheetName val="luong_t9_18"/>
      <sheetName val="bb_t918"/>
      <sheetName val="KL_XL200018"/>
      <sheetName val="Chiet_tinh18"/>
      <sheetName val="Van_chuyen18"/>
      <sheetName val="THKP_(2)18"/>
      <sheetName val="T_Bi18"/>
      <sheetName val="Thiet_ke18"/>
      <sheetName val="K_luong18"/>
      <sheetName val="TT_L218"/>
      <sheetName val="TT_L118"/>
      <sheetName val="Thue_Ngoai18"/>
      <sheetName val="Dong_Dau18"/>
      <sheetName val="Dong_Dau_(2)18"/>
      <sheetName val="Sau_dong18"/>
      <sheetName val="Ma_xa18"/>
      <sheetName val="My_dinh18"/>
      <sheetName val="Tong_cong18"/>
      <sheetName val="Chi_tiet_-_Dv_lap18"/>
      <sheetName val="TH_KHTC18"/>
      <sheetName val="Gia_VL18"/>
      <sheetName val="Bang_gia_ca_may18"/>
      <sheetName val="Bang_luong_CB18"/>
      <sheetName val="Bang_P_tich_CT18"/>
      <sheetName val="D_toan_chi_tiet18"/>
      <sheetName val="Bang_TH_Dtoan18"/>
      <sheetName val="LUAN_CHUYEN18"/>
      <sheetName val="KE_QUY18"/>
      <sheetName val="LUONGGIAN_TIEP18"/>
      <sheetName val="VAY_VON18"/>
      <sheetName val="O_THAO18"/>
      <sheetName val="Q_TRUNG18"/>
      <sheetName val="Y_THANH18"/>
      <sheetName val="Sheet2_(2)18"/>
      <sheetName val="KH_2003_(moi_max)18"/>
      <sheetName val="Interim_payment18"/>
      <sheetName val="Bid_Sum18"/>
      <sheetName val="Item_B18"/>
      <sheetName val="Dg_A18"/>
      <sheetName val="Dg_B&amp;C18"/>
      <sheetName val="Material_at_site18"/>
      <sheetName val="Bang_VL18"/>
      <sheetName val="VL(No_V-c)18"/>
      <sheetName val="He_so18"/>
      <sheetName val="PL_Vua18"/>
      <sheetName val="Chitieu-dam_cac_loai18"/>
      <sheetName val="DG_Dam18"/>
      <sheetName val="DG_chung18"/>
      <sheetName val="VL-dac_chung18"/>
      <sheetName val="CT_1md_&amp;_dau_cong18"/>
      <sheetName val="Tong_hop18"/>
      <sheetName val="CT_cong18"/>
      <sheetName val="dg_cong18"/>
      <sheetName val="CDSL_(2)18"/>
      <sheetName val="__18"/>
      <sheetName val="san_vuon18"/>
      <sheetName val="khu_phu_tro18"/>
      <sheetName val="Thuyet_minh18"/>
      <sheetName val="be_tong18"/>
      <sheetName val="Tong_hop_thep18"/>
      <sheetName val="phan_tich_DG18"/>
      <sheetName val="gia_vat_lieu18"/>
      <sheetName val="gia_xe_may18"/>
      <sheetName val="gia_nhan_cong18"/>
      <sheetName val="BCC_(2)18"/>
      <sheetName val="Bao_cao18"/>
      <sheetName val="Bao_cao_218"/>
      <sheetName val="Khoi_luong18"/>
      <sheetName val="Khoi_luong_mat18"/>
      <sheetName val="Bang_ke18"/>
      <sheetName val="T_HopKL18"/>
      <sheetName val="S_Luong18"/>
      <sheetName val="D_Dap18"/>
      <sheetName val="Q_Toan18"/>
      <sheetName val="Phan_tich_chi_phi18"/>
      <sheetName val="Chi_phi_nen_theo_BVTC18"/>
      <sheetName val="nhan_cong_phu18"/>
      <sheetName val="nhan_cong_Hung18"/>
      <sheetName val="Nhan_cong18"/>
      <sheetName val="Khoi_luong_nen_theo_BVTC18"/>
      <sheetName val="cap_cho_cac_DT18"/>
      <sheetName val="Ung_-_hoan18"/>
      <sheetName val="CP_may18"/>
      <sheetName val="Phu_luc18"/>
      <sheetName val="Gia_trÞ18"/>
      <sheetName val="DS_them_luong_qui_4-200218"/>
      <sheetName val="Phuc_loi_2-9-0218"/>
      <sheetName val="Thuong_nhan_dip_21-12-0218"/>
      <sheetName val="Thuong_dip_nhan_danh_hieu_AHL18"/>
      <sheetName val="Thang_luong_thu_13_nam_200218"/>
      <sheetName val="Luong_SX#_dip_Tet_Qui_Mui(don18"/>
      <sheetName val="CT_Duong18"/>
      <sheetName val="D_gia18"/>
      <sheetName val="T_hop18"/>
      <sheetName val="CtP_tro18"/>
      <sheetName val="Nha_moi18"/>
      <sheetName val="TT-T_Tron_So_218"/>
      <sheetName val="Ct_Dam_18"/>
      <sheetName val="Ct_Duoi18"/>
      <sheetName val="Ct_Tren18"/>
      <sheetName val="D_giaMay18"/>
      <sheetName val="26+180-400_218"/>
      <sheetName val="26+180_Sub118"/>
      <sheetName val="26+180_Sub418"/>
      <sheetName val="26+180-400_5(k95)18"/>
      <sheetName val="26+400-620_3(k95)18"/>
      <sheetName val="26+400-640_1(k95)18"/>
      <sheetName val="26+960-27+150_918"/>
      <sheetName val="26+960-27+150_1018"/>
      <sheetName val="26+960-27+150_1118"/>
      <sheetName val="26+960-27+150_1218"/>
      <sheetName val="26+960-27+150_5(k95)18"/>
      <sheetName val="26+960-27+150_4(k95)18"/>
      <sheetName val="26+960-27+150_1(k95)18"/>
      <sheetName val="27+500-700_5(k95)18"/>
      <sheetName val="27+500-700_4(k95)18"/>
      <sheetName val="27+500-700_3(k95)18"/>
      <sheetName val="27+500-700_1(k95)18"/>
      <sheetName val="27+740-920_3(k95)18"/>
      <sheetName val="27+740-920_2118"/>
      <sheetName val="27+920-28+040_6,718"/>
      <sheetName val="27+920-28+040_1018"/>
      <sheetName val="27+920-28+160_Su318"/>
      <sheetName val="28+160-28+420_5K9518"/>
      <sheetName val="28+430-657_718"/>
      <sheetName val="Km28+430-657_818"/>
      <sheetName val="28+430-657_918"/>
      <sheetName val="28+430-667_1018"/>
      <sheetName val="28+430-657_1118"/>
      <sheetName val="28+430-657_4k9518"/>
      <sheetName val="28+500-657_1818"/>
      <sheetName val="28+520-657_1918"/>
      <sheetName val="C_TIEU18"/>
      <sheetName val="T_Luong18"/>
      <sheetName val="T_HAO18"/>
      <sheetName val="DT_TUYEN18"/>
      <sheetName val="DT_GIA18"/>
      <sheetName val="KHDT_(2)18"/>
      <sheetName val="CL_18"/>
      <sheetName val="KQ_(2)18"/>
      <sheetName val="Quang_Tri18"/>
      <sheetName val="Da_Nang18"/>
      <sheetName val="Quang_Nam18"/>
      <sheetName val="Quang_Ngai18"/>
      <sheetName val="TH_DH-QN18"/>
      <sheetName val="KP_HD18"/>
      <sheetName val="DB_HD18"/>
      <sheetName val="vat_tu18"/>
      <sheetName val="Thep_18"/>
      <sheetName val="Chi_tiet_Khoi_luong18"/>
      <sheetName val="TH_khoi_luong18"/>
      <sheetName val="Chiet_tinh_vat_lieu_18"/>
      <sheetName val="TH_KL_VL18"/>
      <sheetName val="AC_PC18"/>
      <sheetName val="TAI_TRONG18"/>
      <sheetName val="NOI_LUC18"/>
      <sheetName val="TINH_DUYET_THTT_CHINH18"/>
      <sheetName val="TDUYET_THTT_PHU18"/>
      <sheetName val="TINH_DAO_DONG_VA_DO_VONG18"/>
      <sheetName val="TINH_NEO18"/>
      <sheetName val="tong_hop_thanh_toan_thue18"/>
      <sheetName val="bang_ke_nop_thue18"/>
      <sheetName val="Tonh_hop_chi_phi18"/>
      <sheetName val="BK_chi_phi18"/>
      <sheetName val="KTra_DS_va_thue_GTGT18"/>
      <sheetName val="Kiãøm_tra_DS_thue_GTGT18"/>
      <sheetName val="XUAT(gia_von)18"/>
      <sheetName val="Xuat_(gia_ban)18"/>
      <sheetName val="Dchinh_TH_N-X-T18"/>
      <sheetName val="Tong_hop_N-X-T18"/>
      <sheetName val="thue_TH18"/>
      <sheetName val="tong_hop_200118"/>
      <sheetName val="qUYET_TOAN_THUE18"/>
      <sheetName val="BU_CTPH18"/>
      <sheetName val="BU_tran3+360_2218"/>
      <sheetName val="Tran3+360_2218"/>
      <sheetName val="BU_tran2+386_418"/>
      <sheetName val="Tran2+386_418"/>
      <sheetName val="DTcong_4-518"/>
      <sheetName val="Bu_1-218"/>
      <sheetName val="Bu_12-1318"/>
      <sheetName val="DTcong_12-1318"/>
      <sheetName val="DT_cong13-13+18"/>
      <sheetName val="BU-_nhanh18"/>
      <sheetName val="dtcong_nh1-218"/>
      <sheetName val="dtcong_nh0-118"/>
      <sheetName val="BU_11-1218"/>
      <sheetName val="DTcong_11-1218"/>
      <sheetName val="Pr-_CC18"/>
      <sheetName val="MD_3-418"/>
      <sheetName val="ND_3-418"/>
      <sheetName val="MD_1-218"/>
      <sheetName val="ND_1-218"/>
      <sheetName val="MD_0-118"/>
      <sheetName val="ND_0-118"/>
      <sheetName val="KL_tong18"/>
      <sheetName val="TH_(T1-6)18"/>
      <sheetName val="_NL18"/>
      <sheetName val="_NL_(2)18"/>
      <sheetName val="CDTHCT_(3)18"/>
      <sheetName val="thkl_(2)18"/>
      <sheetName val="long_tec18"/>
      <sheetName val="cd_viaK0-T618"/>
      <sheetName val="cdvia_T6-Tc2418"/>
      <sheetName val="cdvia_Tc24-T4618"/>
      <sheetName val="cd_btnL2k0+361-T1918"/>
      <sheetName val="CT_xa18"/>
      <sheetName val="CDTHU_CHI_T118"/>
      <sheetName val="THUCHI_218"/>
      <sheetName val="THU_CHI318"/>
      <sheetName val="THU_CHI_418"/>
      <sheetName val="THU_CHI518"/>
      <sheetName val="THU_CHI_618"/>
      <sheetName val="TU_CHI_718"/>
      <sheetName val="THU_CHI918"/>
      <sheetName val="THU_CHI_818"/>
      <sheetName val="THU_CHI_1018"/>
      <sheetName val="THU_CHI_1118"/>
      <sheetName val="THU_CHI_1218"/>
      <sheetName val="Xep_hang_20118"/>
      <sheetName val="toan_Cty18"/>
      <sheetName val="Cong_ty18"/>
      <sheetName val="XN_218"/>
      <sheetName val="XN_ong_CHi18"/>
      <sheetName val="N_XDCT&amp;_XKLD18"/>
      <sheetName val="CN_HCM18"/>
      <sheetName val="TT_XKLD(Nhan)18"/>
      <sheetName val="Ong_Hong18"/>
      <sheetName val="CN_hung_yen18"/>
      <sheetName val="Dong_nai18"/>
      <sheetName val="K249_K9818"/>
      <sheetName val="K249_K98_(2)18"/>
      <sheetName val="K251_K9818"/>
      <sheetName val="K251_SBase18"/>
      <sheetName val="K251_AC18"/>
      <sheetName val="K252_K9818"/>
      <sheetName val="K252_SBase18"/>
      <sheetName val="K252_AC18"/>
      <sheetName val="K253_K9818"/>
      <sheetName val="K253_Subbase18"/>
      <sheetName val="K253_Base_18"/>
      <sheetName val="K253_SBase18"/>
      <sheetName val="K253_AC18"/>
      <sheetName val="K255_SBase18"/>
      <sheetName val="K259_K9818"/>
      <sheetName val="K259_Subbase18"/>
      <sheetName val="K259_Base_18"/>
      <sheetName val="K259_AC18"/>
      <sheetName val="K260_K9818"/>
      <sheetName val="K260_Subbase18"/>
      <sheetName val="K260_Base18"/>
      <sheetName val="K260_AC18"/>
      <sheetName val="K261_K9818"/>
      <sheetName val="K261_Base18"/>
      <sheetName val="K261_AC18"/>
      <sheetName val="KL_Tram_Cty18"/>
      <sheetName val="Gam_may_Cty18"/>
      <sheetName val="KL_tram_KH18"/>
      <sheetName val="Gam_may_KH18"/>
      <sheetName val="Cach_dien18"/>
      <sheetName val="Mang_tai18"/>
      <sheetName val="KL_DDK18"/>
      <sheetName val="Mang_tai_DDK18"/>
      <sheetName val="KL_DDK0,418"/>
      <sheetName val="TT_Ky_thuat18"/>
      <sheetName val="CT_moi18"/>
      <sheetName val="Tu_dien18"/>
      <sheetName val="May_cat18"/>
      <sheetName val="Dao_Cly18"/>
      <sheetName val="Dao_Ptai18"/>
      <sheetName val="Tu_RMU18"/>
      <sheetName val="C_set18"/>
      <sheetName val="Sco_Cap18"/>
      <sheetName val="Sco_TB18"/>
      <sheetName val="TN_tram18"/>
      <sheetName val="TN_C_set18"/>
      <sheetName val="TN_TD_DDay18"/>
      <sheetName val="Phan_chung18"/>
      <sheetName val="cong_Q218"/>
      <sheetName val="T_U_luong_Q118"/>
      <sheetName val="T_U_luong_Q218"/>
      <sheetName val="T_U_luong_Q318"/>
      <sheetName val="Quyet_toan18"/>
      <sheetName val="Thu_hoi18"/>
      <sheetName val="Lai_vay18"/>
      <sheetName val="Tien_vay18"/>
      <sheetName val="Cong_no18"/>
      <sheetName val="Cop_pha18"/>
      <sheetName val="Gia_DAN18"/>
      <sheetName val="Phu_luc_HD18"/>
      <sheetName val="Gia_du_thau18"/>
      <sheetName val="Ca_xe18"/>
      <sheetName val="Dc_Dau18"/>
      <sheetName val="_o_to_Hien_818"/>
      <sheetName val="_o_to_Hien918"/>
      <sheetName val="_o_to_Hien1018"/>
      <sheetName val="_o_to_Hien1118"/>
      <sheetName val="_o_to_Hien12)18"/>
      <sheetName val="_o_to_Hien128"/>
      <sheetName val="_o_to_Hien218"/>
      <sheetName val="_o_to_Hien318"/>
      <sheetName val="_o_to_Hien418"/>
      <sheetName val="_o_to_Hien518"/>
      <sheetName val="_o_to_Phong_818"/>
      <sheetName val="_o_to_Phong918"/>
      <sheetName val="_o_to_Phong1018"/>
      <sheetName val="_o_to_Phong1118"/>
      <sheetName val="_o_to_Phong12)18"/>
      <sheetName val="_o_to_Phong128"/>
      <sheetName val="_o_to_Phong218"/>
      <sheetName val="_o_to_Phong318"/>
      <sheetName val="_o_to_Phong418"/>
      <sheetName val="_o_to_Phong518"/>
      <sheetName val="_o_to_Dung_8_18"/>
      <sheetName val="_D_tt_dau818"/>
      <sheetName val="_o_to_Dung_918"/>
      <sheetName val="_D9_tt_dau18"/>
      <sheetName val="_D10_tt_dau18"/>
      <sheetName val="_o_to_Dung_1018"/>
      <sheetName val="_o_to_Dung_1118"/>
      <sheetName val="_o_to_Dung_12)18"/>
      <sheetName val="_o_to_Dung_128"/>
      <sheetName val="_o_to_Dung218"/>
      <sheetName val="_o_to_Dung318"/>
      <sheetName val="_o_to_Dung418"/>
      <sheetName val="_o_totrongT10-1218"/>
      <sheetName val="_o_totrongT218"/>
      <sheetName val="_o_totrungT10-1218"/>
      <sheetName val="_o_toMinhT10-12_18"/>
      <sheetName val="_o_toMinhT218"/>
      <sheetName val="_o_toTrieuT10-12__18"/>
      <sheetName val="Luong_8_SP18"/>
      <sheetName val="Luong_9_SP_18"/>
      <sheetName val="Luong_10_SP_18"/>
      <sheetName val="Luong_11_SP_18"/>
      <sheetName val="Luong_12_SP18"/>
      <sheetName val="Luong_1_SP118"/>
      <sheetName val="Luong_2_SP218"/>
      <sheetName val="Luong_3_SP318"/>
      <sheetName val="Luong_4_SP418"/>
      <sheetName val="Luong_4_SP518"/>
      <sheetName val="KL_VL18"/>
      <sheetName val="QT_9-618"/>
      <sheetName val="Thuong_luu_HB18"/>
      <sheetName val="QT_Ky_T18"/>
      <sheetName val="bc_vt_TON_BAI18"/>
      <sheetName val="QT_Duoc_(Hai)18"/>
      <sheetName val="sent_to18"/>
      <sheetName val="KLTong_hop18"/>
      <sheetName val="Lan_can18"/>
      <sheetName val="Ranh_doc_(2)18"/>
      <sheetName val="Ranh_doc18"/>
      <sheetName val="Coc_tieu18"/>
      <sheetName val="Bien_bao18"/>
      <sheetName val="Nan_tuyen18"/>
      <sheetName val="Lan_118"/>
      <sheetName val="Lan__218"/>
      <sheetName val="Lan_318"/>
      <sheetName val="Gia_tri18"/>
      <sheetName val="Lan_518"/>
      <sheetName val="Cong_hop18"/>
      <sheetName val="kldukien_(107)18"/>
      <sheetName val="qui1_(2)18"/>
      <sheetName val="cap_so_lan_218"/>
      <sheetName val="cap_so_BHXH18"/>
      <sheetName val="tru_tien18"/>
      <sheetName val="yt_q218"/>
      <sheetName val="c45_t318"/>
      <sheetName val="c45_t618"/>
      <sheetName val="BHYT_Q3_200318"/>
      <sheetName val="C45_t718"/>
      <sheetName val="C47-t07_200318"/>
      <sheetName val="C45_t818"/>
      <sheetName val="C47-t08_200318"/>
      <sheetName val="C45_t0918"/>
      <sheetName val="C47-t09_200318"/>
      <sheetName val="C47_T1218"/>
      <sheetName val="BHYT_Q4-200318"/>
      <sheetName val="C45_T1018"/>
      <sheetName val="binh_do18"/>
      <sheetName val="cot_lieu18"/>
      <sheetName val="van_khuon18"/>
      <sheetName val="CT_BT18"/>
      <sheetName val="lay_mau18"/>
      <sheetName val="mat_ngoai_goi18"/>
      <sheetName val="coc_tram-bt18"/>
      <sheetName val="cong_bien_t1020"/>
      <sheetName val="luong_t9_20"/>
      <sheetName val="bb_t920"/>
      <sheetName val="KL_XL200020"/>
      <sheetName val="Chiet_tinh20"/>
      <sheetName val="Van_chuyen20"/>
      <sheetName val="THKP_(2)20"/>
      <sheetName val="T_Bi20"/>
      <sheetName val="Thiet_ke20"/>
      <sheetName val="K_luong20"/>
      <sheetName val="TT_L220"/>
      <sheetName val="TT_L120"/>
      <sheetName val="Thue_Ngoai20"/>
      <sheetName val="Dong_Dau20"/>
      <sheetName val="Dong_Dau_(2)20"/>
      <sheetName val="Sau_dong20"/>
      <sheetName val="Ma_xa20"/>
      <sheetName val="My_dinh20"/>
      <sheetName val="Tong_cong20"/>
      <sheetName val="Chi_tiet_-_Dv_lap20"/>
      <sheetName val="TH_KHTC20"/>
      <sheetName val="Gia_VL20"/>
      <sheetName val="Bang_gia_ca_may20"/>
      <sheetName val="Bang_luong_CB20"/>
      <sheetName val="Bang_P_tich_CT20"/>
      <sheetName val="D_toan_chi_tiet20"/>
      <sheetName val="Bang_TH_Dtoan20"/>
      <sheetName val="LUAN_CHUYEN20"/>
      <sheetName val="KE_QUY20"/>
      <sheetName val="LUONGGIAN_TIEP20"/>
      <sheetName val="VAY_VON20"/>
      <sheetName val="O_THAO20"/>
      <sheetName val="Q_TRUNG20"/>
      <sheetName val="Y_THANH20"/>
      <sheetName val="Sheet2_(2)20"/>
      <sheetName val="KH_2003_(moi_max)20"/>
      <sheetName val="Interim_payment20"/>
      <sheetName val="Bid_Sum20"/>
      <sheetName val="Item_B20"/>
      <sheetName val="Dg_A20"/>
      <sheetName val="Dg_B&amp;C20"/>
      <sheetName val="Material_at_site20"/>
      <sheetName val="Bang_VL20"/>
      <sheetName val="VL(No_V-c)20"/>
      <sheetName val="He_so20"/>
      <sheetName val="PL_Vua20"/>
      <sheetName val="Chitieu-dam_cac_loai20"/>
      <sheetName val="DG_Dam20"/>
      <sheetName val="DG_chung20"/>
      <sheetName val="VL-dac_chung20"/>
      <sheetName val="CT_1md_&amp;_dau_cong20"/>
      <sheetName val="Tong_hop20"/>
      <sheetName val="CT_cong20"/>
      <sheetName val="dg_cong20"/>
      <sheetName val="CDSL_(2)20"/>
      <sheetName val="__20"/>
      <sheetName val="san_vuon20"/>
      <sheetName val="khu_phu_tro20"/>
      <sheetName val="Thuyet_minh20"/>
      <sheetName val="be_tong20"/>
      <sheetName val="Tong_hop_thep20"/>
      <sheetName val="phan_tich_DG20"/>
      <sheetName val="gia_vat_lieu20"/>
      <sheetName val="gia_xe_may20"/>
      <sheetName val="gia_nhan_cong20"/>
      <sheetName val="BCC_(2)20"/>
      <sheetName val="Bao_cao20"/>
      <sheetName val="Bao_cao_220"/>
      <sheetName val="Khoi_luong20"/>
      <sheetName val="Khoi_luong_mat20"/>
      <sheetName val="Bang_ke20"/>
      <sheetName val="T_HopKL20"/>
      <sheetName val="S_Luong20"/>
      <sheetName val="D_Dap20"/>
      <sheetName val="Q_Toan20"/>
      <sheetName val="Phan_tich_chi_phi20"/>
      <sheetName val="Chi_phi_nen_theo_BVTC20"/>
      <sheetName val="nhan_cong_phu20"/>
      <sheetName val="nhan_cong_Hung20"/>
      <sheetName val="Nhan_cong20"/>
      <sheetName val="Khoi_luong_nen_theo_BVTC20"/>
      <sheetName val="cap_cho_cac_DT20"/>
      <sheetName val="Ung_-_hoan20"/>
      <sheetName val="CP_may20"/>
      <sheetName val="Phu_luc20"/>
      <sheetName val="Gia_trÞ20"/>
      <sheetName val="DS_them_luong_qui_4-200220"/>
      <sheetName val="Phuc_loi_2-9-0220"/>
      <sheetName val="Thuong_nhan_dip_21-12-0220"/>
      <sheetName val="Thuong_dip_nhan_danh_hieu_AHL20"/>
      <sheetName val="Thang_luong_thu_13_nam_200220"/>
      <sheetName val="Luong_SX#_dip_Tet_Qui_Mui(don20"/>
      <sheetName val="CT_Duong20"/>
      <sheetName val="D_gia20"/>
      <sheetName val="T_hop20"/>
      <sheetName val="CtP_tro20"/>
      <sheetName val="Nha_moi20"/>
      <sheetName val="TT-T_Tron_So_220"/>
      <sheetName val="Ct_Dam_20"/>
      <sheetName val="Ct_Duoi20"/>
      <sheetName val="Ct_Tren20"/>
      <sheetName val="D_giaMay20"/>
      <sheetName val="26+180-400_220"/>
      <sheetName val="26+180_Sub120"/>
      <sheetName val="26+180_Sub420"/>
      <sheetName val="26+180-400_5(k95)20"/>
      <sheetName val="26+400-620_3(k95)20"/>
      <sheetName val="26+400-640_1(k95)20"/>
      <sheetName val="26+960-27+150_920"/>
      <sheetName val="26+960-27+150_1020"/>
      <sheetName val="26+960-27+150_1120"/>
      <sheetName val="26+960-27+150_1220"/>
      <sheetName val="26+960-27+150_5(k95)20"/>
      <sheetName val="26+960-27+150_4(k95)20"/>
      <sheetName val="26+960-27+150_1(k95)20"/>
      <sheetName val="27+500-700_5(k95)20"/>
      <sheetName val="27+500-700_4(k95)20"/>
      <sheetName val="27+500-700_3(k95)20"/>
      <sheetName val="27+500-700_1(k95)20"/>
      <sheetName val="27+740-920_3(k95)20"/>
      <sheetName val="27+740-920_2120"/>
      <sheetName val="27+920-28+040_6,720"/>
      <sheetName val="27+920-28+040_1020"/>
      <sheetName val="27+920-28+160_Su320"/>
      <sheetName val="28+160-28+420_5K9520"/>
      <sheetName val="28+430-657_720"/>
      <sheetName val="Km28+430-657_820"/>
      <sheetName val="28+430-657_920"/>
      <sheetName val="28+430-667_1020"/>
      <sheetName val="28+430-657_1120"/>
      <sheetName val="28+430-657_4k9520"/>
      <sheetName val="28+500-657_1820"/>
      <sheetName val="28+520-657_1920"/>
      <sheetName val="C_TIEU20"/>
      <sheetName val="T_Luong20"/>
      <sheetName val="T_HAO20"/>
      <sheetName val="DT_TUYEN20"/>
      <sheetName val="DT_GIA20"/>
      <sheetName val="KHDT_(2)20"/>
      <sheetName val="CL_20"/>
      <sheetName val="KQ_(2)20"/>
      <sheetName val="Quang_Tri20"/>
      <sheetName val="Da_Nang20"/>
      <sheetName val="Quang_Nam20"/>
      <sheetName val="Quang_Ngai20"/>
      <sheetName val="TH_DH-QN20"/>
      <sheetName val="KP_HD20"/>
      <sheetName val="DB_HD20"/>
      <sheetName val="vat_tu20"/>
      <sheetName val="Thep_20"/>
      <sheetName val="Chi_tiet_Khoi_luong20"/>
      <sheetName val="TH_khoi_luong20"/>
      <sheetName val="Chiet_tinh_vat_lieu_20"/>
      <sheetName val="TH_KL_VL20"/>
      <sheetName val="AC_PC20"/>
      <sheetName val="TAI_TRONG20"/>
      <sheetName val="NOI_LUC20"/>
      <sheetName val="TINH_DUYET_THTT_CHINH20"/>
      <sheetName val="TDUYET_THTT_PHU20"/>
      <sheetName val="TINH_DAO_DONG_VA_DO_VONG20"/>
      <sheetName val="TINH_NEO20"/>
      <sheetName val="tong_hop_thanh_toan_thue20"/>
      <sheetName val="bang_ke_nop_thue20"/>
      <sheetName val="Tonh_hop_chi_phi20"/>
      <sheetName val="BK_chi_phi20"/>
      <sheetName val="KTra_DS_va_thue_GTGT20"/>
      <sheetName val="Kiãøm_tra_DS_thue_GTGT20"/>
      <sheetName val="XUAT(gia_von)20"/>
      <sheetName val="Xuat_(gia_ban)20"/>
      <sheetName val="Dchinh_TH_N-X-T20"/>
      <sheetName val="Tong_hop_N-X-T20"/>
      <sheetName val="thue_TH20"/>
      <sheetName val="tong_hop_200120"/>
      <sheetName val="qUYET_TOAN_THUE20"/>
      <sheetName val="BU_CTPH20"/>
      <sheetName val="BU_tran3+360_2220"/>
      <sheetName val="Tran3+360_2220"/>
      <sheetName val="BU_tran2+386_420"/>
      <sheetName val="Tran2+386_420"/>
      <sheetName val="DTcong_4-520"/>
      <sheetName val="Bu_1-220"/>
      <sheetName val="Bu_12-1320"/>
      <sheetName val="DTcong_12-1320"/>
      <sheetName val="DT_cong13-13+20"/>
      <sheetName val="BU-_nhanh20"/>
      <sheetName val="dtcong_nh1-220"/>
      <sheetName val="dtcong_nh0-120"/>
      <sheetName val="BU_11-1220"/>
      <sheetName val="DTcong_11-1220"/>
      <sheetName val="Pr-_CC20"/>
      <sheetName val="MD_3-420"/>
      <sheetName val="ND_3-420"/>
      <sheetName val="MD_1-220"/>
      <sheetName val="ND_1-220"/>
      <sheetName val="MD_0-120"/>
      <sheetName val="ND_0-120"/>
      <sheetName val="KL_tong20"/>
      <sheetName val="TH_(T1-6)20"/>
      <sheetName val="_NL20"/>
      <sheetName val="_NL_(2)20"/>
      <sheetName val="CDTHCT_(3)20"/>
      <sheetName val="thkl_(2)20"/>
      <sheetName val="long_tec20"/>
      <sheetName val="cd_viaK0-T620"/>
      <sheetName val="cdvia_T6-Tc2420"/>
      <sheetName val="cdvia_Tc24-T4620"/>
      <sheetName val="cd_btnL2k0+361-T1920"/>
      <sheetName val="CT_xa20"/>
      <sheetName val="CDTHU_CHI_T120"/>
      <sheetName val="THUCHI_220"/>
      <sheetName val="THU_CHI320"/>
      <sheetName val="THU_CHI_420"/>
      <sheetName val="THU_CHI520"/>
      <sheetName val="THU_CHI_620"/>
      <sheetName val="TU_CHI_720"/>
      <sheetName val="THU_CHI920"/>
      <sheetName val="THU_CHI_820"/>
      <sheetName val="THU_CHI_1020"/>
      <sheetName val="THU_CHI_1120"/>
      <sheetName val="THU_CHI_1220"/>
      <sheetName val="Xep_hang_20120"/>
      <sheetName val="toan_Cty20"/>
      <sheetName val="Cong_ty20"/>
      <sheetName val="XN_220"/>
      <sheetName val="XN_ong_CHi20"/>
      <sheetName val="N_XDCT&amp;_XKLD20"/>
      <sheetName val="CN_HCM20"/>
      <sheetName val="TT_XKLD(Nhan)20"/>
      <sheetName val="Ong_Hong20"/>
      <sheetName val="CN_hung_yen20"/>
      <sheetName val="Dong_nai20"/>
      <sheetName val="K249_K9820"/>
      <sheetName val="K249_K98_(2)20"/>
      <sheetName val="K251_K9820"/>
      <sheetName val="K251_SBase20"/>
      <sheetName val="K251_AC20"/>
      <sheetName val="K252_K9820"/>
      <sheetName val="K252_SBase20"/>
      <sheetName val="K252_AC20"/>
      <sheetName val="K253_K9820"/>
      <sheetName val="K253_Subbase20"/>
      <sheetName val="K253_Base_20"/>
      <sheetName val="K253_SBase20"/>
      <sheetName val="K253_AC20"/>
      <sheetName val="K255_SBase20"/>
      <sheetName val="K259_K9820"/>
      <sheetName val="K259_Subbase20"/>
      <sheetName val="K259_Base_20"/>
      <sheetName val="K259_AC20"/>
      <sheetName val="K260_K9820"/>
      <sheetName val="K260_Subbase20"/>
      <sheetName val="K260_Base20"/>
      <sheetName val="K260_AC20"/>
      <sheetName val="K261_K9820"/>
      <sheetName val="K261_Base20"/>
      <sheetName val="K261_AC20"/>
      <sheetName val="KL_Tram_Cty20"/>
      <sheetName val="Gam_may_Cty20"/>
      <sheetName val="KL_tram_KH20"/>
      <sheetName val="Gam_may_KH20"/>
      <sheetName val="Cach_dien20"/>
      <sheetName val="Mang_tai20"/>
      <sheetName val="KL_DDK20"/>
      <sheetName val="Mang_tai_DDK20"/>
      <sheetName val="KL_DDK0,420"/>
      <sheetName val="TT_Ky_thuat20"/>
      <sheetName val="CT_moi20"/>
      <sheetName val="Tu_dien20"/>
      <sheetName val="May_cat20"/>
      <sheetName val="Dao_Cly20"/>
      <sheetName val="Dao_Ptai20"/>
      <sheetName val="Tu_RMU20"/>
      <sheetName val="C_set20"/>
      <sheetName val="Sco_Cap20"/>
      <sheetName val="Sco_TB20"/>
      <sheetName val="TN_tram20"/>
      <sheetName val="TN_C_set20"/>
      <sheetName val="TN_TD_DDay20"/>
      <sheetName val="Phan_chung20"/>
      <sheetName val="cong_Q220"/>
      <sheetName val="T_U_luong_Q120"/>
      <sheetName val="T_U_luong_Q220"/>
      <sheetName val="T_U_luong_Q320"/>
      <sheetName val="Quyet_toan20"/>
      <sheetName val="Thu_hoi20"/>
      <sheetName val="Lai_vay20"/>
      <sheetName val="Tien_vay20"/>
      <sheetName val="Cong_no20"/>
      <sheetName val="Cop_pha20"/>
      <sheetName val="Gia_DAN20"/>
      <sheetName val="Phu_luc_HD20"/>
      <sheetName val="Gia_du_thau20"/>
      <sheetName val="Ca_xe20"/>
      <sheetName val="Dc_Dau20"/>
      <sheetName val="_o_to_Hien_820"/>
      <sheetName val="_o_to_Hien920"/>
      <sheetName val="_o_to_Hien1020"/>
      <sheetName val="_o_to_Hien1120"/>
      <sheetName val="_o_to_Hien12)20"/>
      <sheetName val="_o_to_Hien130"/>
      <sheetName val="_o_to_Hien220"/>
      <sheetName val="_o_to_Hien320"/>
      <sheetName val="_o_to_Hien420"/>
      <sheetName val="_o_to_Hien520"/>
      <sheetName val="_o_to_Phong_820"/>
      <sheetName val="_o_to_Phong920"/>
      <sheetName val="_o_to_Phong1020"/>
      <sheetName val="_o_to_Phong1120"/>
      <sheetName val="_o_to_Phong12)20"/>
      <sheetName val="_o_to_Phong130"/>
      <sheetName val="_o_to_Phong220"/>
      <sheetName val="_o_to_Phong320"/>
      <sheetName val="_o_to_Phong420"/>
      <sheetName val="_o_to_Phong520"/>
      <sheetName val="_o_to_Dung_8_20"/>
      <sheetName val="_D_tt_dau820"/>
      <sheetName val="_o_to_Dung_920"/>
      <sheetName val="_D9_tt_dau20"/>
      <sheetName val="_D10_tt_dau20"/>
      <sheetName val="_o_to_Dung_1020"/>
      <sheetName val="_o_to_Dung_1120"/>
      <sheetName val="_o_to_Dung_12)20"/>
      <sheetName val="_o_to_Dung_130"/>
      <sheetName val="_o_to_Dung220"/>
      <sheetName val="_o_to_Dung320"/>
      <sheetName val="_o_to_Dung420"/>
      <sheetName val="_o_totrongT10-1220"/>
      <sheetName val="_o_totrongT220"/>
      <sheetName val="_o_totrungT10-1220"/>
      <sheetName val="_o_toMinhT10-12_20"/>
      <sheetName val="_o_toMinhT220"/>
      <sheetName val="_o_toTrieuT10-12__20"/>
      <sheetName val="Luong_8_SP20"/>
      <sheetName val="Luong_9_SP_20"/>
      <sheetName val="Luong_10_SP_20"/>
      <sheetName val="Luong_11_SP_20"/>
      <sheetName val="Luong_12_SP20"/>
      <sheetName val="Luong_1_SP120"/>
      <sheetName val="Luong_2_SP220"/>
      <sheetName val="Luong_3_SP320"/>
      <sheetName val="Luong_4_SP420"/>
      <sheetName val="Luong_4_SP520"/>
      <sheetName val="KL_VL20"/>
      <sheetName val="QT_9-620"/>
      <sheetName val="Thuong_luu_HB20"/>
      <sheetName val="QT_Ky_T20"/>
      <sheetName val="bc_vt_TON_BAI20"/>
      <sheetName val="QT_Duoc_(Hai)20"/>
      <sheetName val="sent_to20"/>
      <sheetName val="KLTong_hop20"/>
      <sheetName val="Lan_can20"/>
      <sheetName val="Ranh_doc_(2)20"/>
      <sheetName val="Ranh_doc20"/>
      <sheetName val="Coc_tieu20"/>
      <sheetName val="Bien_bao20"/>
      <sheetName val="Nan_tuyen20"/>
      <sheetName val="Lan_120"/>
      <sheetName val="Lan__220"/>
      <sheetName val="Lan_320"/>
      <sheetName val="Gia_tri20"/>
      <sheetName val="Lan_520"/>
      <sheetName val="Cong_hop20"/>
      <sheetName val="kldukien_(107)20"/>
      <sheetName val="qui1_(2)20"/>
      <sheetName val="cap_so_lan_220"/>
      <sheetName val="cap_so_BHXH20"/>
      <sheetName val="tru_tien20"/>
      <sheetName val="yt_q220"/>
      <sheetName val="c45_t320"/>
      <sheetName val="c45_t620"/>
      <sheetName val="BHYT_Q3_200320"/>
      <sheetName val="C45_t720"/>
      <sheetName val="C47-t07_200320"/>
      <sheetName val="C45_t820"/>
      <sheetName val="C47-t08_200320"/>
      <sheetName val="C45_t0920"/>
      <sheetName val="C47-t09_200320"/>
      <sheetName val="C47_T1220"/>
      <sheetName val="BHYT_Q4-200320"/>
      <sheetName val="C45_T1020"/>
      <sheetName val="binh_do20"/>
      <sheetName val="cot_lieu20"/>
      <sheetName val="van_khuon20"/>
      <sheetName val="CT_BT20"/>
      <sheetName val="lay_mau20"/>
      <sheetName val="mat_ngoai_goi20"/>
      <sheetName val="coc_tram-bt20"/>
      <sheetName val="cong_bien_t1021"/>
      <sheetName val="luong_t9_21"/>
      <sheetName val="bb_t921"/>
      <sheetName val="KL_XL200021"/>
      <sheetName val="Chiet_tinh21"/>
      <sheetName val="Van_chuyen21"/>
      <sheetName val="THKP_(2)21"/>
      <sheetName val="T_Bi21"/>
      <sheetName val="Thiet_ke21"/>
      <sheetName val="K_luong21"/>
      <sheetName val="TT_L221"/>
      <sheetName val="TT_L121"/>
      <sheetName val="Thue_Ngoai21"/>
      <sheetName val="Dong_Dau21"/>
      <sheetName val="Dong_Dau_(2)21"/>
      <sheetName val="Sau_dong21"/>
      <sheetName val="Ma_xa21"/>
      <sheetName val="My_dinh21"/>
      <sheetName val="Tong_cong21"/>
      <sheetName val="Chi_tiet_-_Dv_lap21"/>
      <sheetName val="TH_KHTC21"/>
      <sheetName val="Gia_VL21"/>
      <sheetName val="Bang_gia_ca_may21"/>
      <sheetName val="Bang_luong_CB21"/>
      <sheetName val="Bang_P_tich_CT21"/>
      <sheetName val="D_toan_chi_tiet21"/>
      <sheetName val="Bang_TH_Dtoan21"/>
      <sheetName val="LUAN_CHUYEN21"/>
      <sheetName val="KE_QUY21"/>
      <sheetName val="LUONGGIAN_TIEP21"/>
      <sheetName val="VAY_VON21"/>
      <sheetName val="O_THAO21"/>
      <sheetName val="Q_TRUNG21"/>
      <sheetName val="Y_THANH21"/>
      <sheetName val="Sheet2_(2)21"/>
      <sheetName val="KH_2003_(moi_max)21"/>
      <sheetName val="Interim_payment21"/>
      <sheetName val="Bid_Sum21"/>
      <sheetName val="Item_B21"/>
      <sheetName val="Dg_A21"/>
      <sheetName val="Dg_B&amp;C21"/>
      <sheetName val="Material_at_site21"/>
      <sheetName val="Bang_VL21"/>
      <sheetName val="VL(No_V-c)21"/>
      <sheetName val="He_so21"/>
      <sheetName val="PL_Vua21"/>
      <sheetName val="Chitieu-dam_cac_loai21"/>
      <sheetName val="DG_Dam21"/>
      <sheetName val="DG_chung21"/>
      <sheetName val="VL-dac_chung21"/>
      <sheetName val="CT_1md_&amp;_dau_cong21"/>
      <sheetName val="Tong_hop21"/>
      <sheetName val="CT_cong21"/>
      <sheetName val="dg_cong21"/>
      <sheetName val="CDSL_(2)21"/>
      <sheetName val="__21"/>
      <sheetName val="san_vuon21"/>
      <sheetName val="khu_phu_tro21"/>
      <sheetName val="Thuyet_minh21"/>
      <sheetName val="be_tong21"/>
      <sheetName val="Tong_hop_thep21"/>
      <sheetName val="phan_tich_DG21"/>
      <sheetName val="gia_vat_lieu21"/>
      <sheetName val="gia_xe_may21"/>
      <sheetName val="gia_nhan_cong21"/>
      <sheetName val="BCC_(2)21"/>
      <sheetName val="Bao_cao21"/>
      <sheetName val="Bao_cao_221"/>
      <sheetName val="Khoi_luong21"/>
      <sheetName val="Khoi_luong_mat21"/>
      <sheetName val="Bang_ke21"/>
      <sheetName val="T_HopKL21"/>
      <sheetName val="S_Luong21"/>
      <sheetName val="D_Dap21"/>
      <sheetName val="Q_Toan21"/>
      <sheetName val="Phan_tich_chi_phi21"/>
      <sheetName val="Chi_phi_nen_theo_BVTC21"/>
      <sheetName val="nhan_cong_phu21"/>
      <sheetName val="nhan_cong_Hung21"/>
      <sheetName val="Nhan_cong21"/>
      <sheetName val="Khoi_luong_nen_theo_BVTC21"/>
      <sheetName val="cap_cho_cac_DT21"/>
      <sheetName val="Ung_-_hoan21"/>
      <sheetName val="CP_may21"/>
      <sheetName val="Phu_luc21"/>
      <sheetName val="Gia_trÞ21"/>
      <sheetName val="DS_them_luong_qui_4-200221"/>
      <sheetName val="Phuc_loi_2-9-0221"/>
      <sheetName val="Thuong_nhan_dip_21-12-0221"/>
      <sheetName val="Thuong_dip_nhan_danh_hieu_AHL21"/>
      <sheetName val="Thang_luong_thu_13_nam_200221"/>
      <sheetName val="Luong_SX#_dip_Tet_Qui_Mui(don21"/>
      <sheetName val="CT_Duong21"/>
      <sheetName val="D_gia21"/>
      <sheetName val="T_hop21"/>
      <sheetName val="CtP_tro21"/>
      <sheetName val="Nha_moi21"/>
      <sheetName val="TT-T_Tron_So_221"/>
      <sheetName val="Ct_Dam_21"/>
      <sheetName val="Ct_Duoi21"/>
      <sheetName val="Ct_Tren21"/>
      <sheetName val="D_giaMay21"/>
      <sheetName val="26+180-400_221"/>
      <sheetName val="26+180_Sub121"/>
      <sheetName val="26+180_Sub421"/>
      <sheetName val="26+180-400_5(k95)21"/>
      <sheetName val="26+400-620_3(k95)21"/>
      <sheetName val="26+400-640_1(k95)21"/>
      <sheetName val="26+960-27+150_921"/>
      <sheetName val="26+960-27+150_1021"/>
      <sheetName val="26+960-27+150_1121"/>
      <sheetName val="26+960-27+150_1221"/>
      <sheetName val="26+960-27+150_5(k95)21"/>
      <sheetName val="26+960-27+150_4(k95)21"/>
      <sheetName val="26+960-27+150_1(k95)21"/>
      <sheetName val="27+500-700_5(k95)21"/>
      <sheetName val="27+500-700_4(k95)21"/>
      <sheetName val="27+500-700_3(k95)21"/>
      <sheetName val="27+500-700_1(k95)21"/>
      <sheetName val="27+740-920_3(k95)21"/>
      <sheetName val="27+740-920_2121"/>
      <sheetName val="27+920-28+040_6,721"/>
      <sheetName val="27+920-28+040_1021"/>
      <sheetName val="27+920-28+160_Su321"/>
      <sheetName val="28+160-28+420_5K9521"/>
      <sheetName val="28+430-657_721"/>
      <sheetName val="Km28+430-657_821"/>
      <sheetName val="28+430-657_921"/>
      <sheetName val="28+430-667_1021"/>
      <sheetName val="28+430-657_1121"/>
      <sheetName val="28+430-657_4k9521"/>
      <sheetName val="28+500-657_1821"/>
      <sheetName val="28+520-657_1921"/>
      <sheetName val="C_TIEU21"/>
      <sheetName val="T_Luong21"/>
      <sheetName val="T_HAO21"/>
      <sheetName val="DT_TUYEN21"/>
      <sheetName val="DT_GIA21"/>
      <sheetName val="KHDT_(2)21"/>
      <sheetName val="CL_21"/>
      <sheetName val="KQ_(2)21"/>
      <sheetName val="Quang_Tri21"/>
      <sheetName val="Da_Nang21"/>
      <sheetName val="Quang_Nam21"/>
      <sheetName val="Quang_Ngai21"/>
      <sheetName val="TH_DH-QN21"/>
      <sheetName val="KP_HD21"/>
      <sheetName val="DB_HD21"/>
      <sheetName val="vat_tu21"/>
      <sheetName val="Thep_21"/>
      <sheetName val="Chi_tiet_Khoi_luong21"/>
      <sheetName val="TH_khoi_luong21"/>
      <sheetName val="Chiet_tinh_vat_lieu_21"/>
      <sheetName val="TH_KL_VL21"/>
      <sheetName val="AC_PC21"/>
      <sheetName val="TAI_TRONG21"/>
      <sheetName val="NOI_LUC21"/>
      <sheetName val="TINH_DUYET_THTT_CHINH21"/>
      <sheetName val="TDUYET_THTT_PHU21"/>
      <sheetName val="TINH_DAO_DONG_VA_DO_VONG21"/>
      <sheetName val="TINH_NEO21"/>
      <sheetName val="tong_hop_thanh_toan_thue21"/>
      <sheetName val="bang_ke_nop_thue21"/>
      <sheetName val="Tonh_hop_chi_phi21"/>
      <sheetName val="BK_chi_phi21"/>
      <sheetName val="KTra_DS_va_thue_GTGT21"/>
      <sheetName val="Kiãøm_tra_DS_thue_GTGT21"/>
      <sheetName val="XUAT(gia_von)21"/>
      <sheetName val="Xuat_(gia_ban)21"/>
      <sheetName val="Dchinh_TH_N-X-T21"/>
      <sheetName val="Tong_hop_N-X-T21"/>
      <sheetName val="thue_TH21"/>
      <sheetName val="tong_hop_200121"/>
      <sheetName val="qUYET_TOAN_THUE21"/>
      <sheetName val="BU_CTPH21"/>
      <sheetName val="BU_tran3+360_2221"/>
      <sheetName val="Tran3+360_2221"/>
      <sheetName val="BU_tran2+386_421"/>
      <sheetName val="Tran2+386_421"/>
      <sheetName val="DTcong_4-521"/>
      <sheetName val="Bu_1-221"/>
      <sheetName val="Bu_12-1321"/>
      <sheetName val="DTcong_12-1321"/>
      <sheetName val="DT_cong13-13+21"/>
      <sheetName val="BU-_nhanh21"/>
      <sheetName val="dtcong_nh1-221"/>
      <sheetName val="dtcong_nh0-121"/>
      <sheetName val="BU_11-1221"/>
      <sheetName val="DTcong_11-1221"/>
      <sheetName val="Pr-_CC21"/>
      <sheetName val="MD_3-421"/>
      <sheetName val="ND_3-421"/>
      <sheetName val="MD_1-221"/>
      <sheetName val="ND_1-221"/>
      <sheetName val="MD_0-121"/>
      <sheetName val="ND_0-121"/>
      <sheetName val="KL_tong21"/>
      <sheetName val="TH_(T1-6)21"/>
      <sheetName val="_NL21"/>
      <sheetName val="_NL_(2)21"/>
      <sheetName val="CDTHCT_(3)21"/>
      <sheetName val="thkl_(2)21"/>
      <sheetName val="long_tec21"/>
      <sheetName val="cd_viaK0-T621"/>
      <sheetName val="cdvia_T6-Tc2421"/>
      <sheetName val="cdvia_Tc24-T4621"/>
      <sheetName val="cd_btnL2k0+361-T1921"/>
      <sheetName val="CT_xa21"/>
      <sheetName val="CDTHU_CHI_T121"/>
      <sheetName val="THUCHI_221"/>
      <sheetName val="THU_CHI321"/>
      <sheetName val="THU_CHI_421"/>
      <sheetName val="THU_CHI521"/>
      <sheetName val="THU_CHI_621"/>
      <sheetName val="TU_CHI_721"/>
      <sheetName val="THU_CHI921"/>
      <sheetName val="THU_CHI_821"/>
      <sheetName val="THU_CHI_1021"/>
      <sheetName val="THU_CHI_1121"/>
      <sheetName val="THU_CHI_1221"/>
      <sheetName val="Xep_hang_20121"/>
      <sheetName val="toan_Cty21"/>
      <sheetName val="Cong_ty21"/>
      <sheetName val="XN_221"/>
      <sheetName val="XN_ong_CHi21"/>
      <sheetName val="N_XDCT&amp;_XKLD21"/>
      <sheetName val="CN_HCM21"/>
      <sheetName val="TT_XKLD(Nhan)21"/>
      <sheetName val="Ong_Hong21"/>
      <sheetName val="CN_hung_yen21"/>
      <sheetName val="Dong_nai21"/>
      <sheetName val="K249_K9821"/>
      <sheetName val="K249_K98_(2)21"/>
      <sheetName val="K251_K9821"/>
      <sheetName val="K251_SBase21"/>
      <sheetName val="K251_AC21"/>
      <sheetName val="K252_K9821"/>
      <sheetName val="K252_SBase21"/>
      <sheetName val="K252_AC21"/>
      <sheetName val="K253_K9821"/>
      <sheetName val="K253_Subbase21"/>
      <sheetName val="K253_Base_21"/>
      <sheetName val="K253_SBase21"/>
      <sheetName val="K253_AC21"/>
      <sheetName val="K255_SBase21"/>
      <sheetName val="K259_K9821"/>
      <sheetName val="K259_Subbase21"/>
      <sheetName val="K259_Base_21"/>
      <sheetName val="K259_AC21"/>
      <sheetName val="K260_K9821"/>
      <sheetName val="K260_Subbase21"/>
      <sheetName val="K260_Base21"/>
      <sheetName val="K260_AC21"/>
      <sheetName val="K261_K9821"/>
      <sheetName val="K261_Base21"/>
      <sheetName val="K261_AC21"/>
      <sheetName val="KL_Tram_Cty21"/>
      <sheetName val="Gam_may_Cty21"/>
      <sheetName val="KL_tram_KH21"/>
      <sheetName val="Gam_may_KH21"/>
      <sheetName val="Cach_dien21"/>
      <sheetName val="Mang_tai21"/>
      <sheetName val="KL_DDK21"/>
      <sheetName val="Mang_tai_DDK21"/>
      <sheetName val="KL_DDK0,421"/>
      <sheetName val="TT_Ky_thuat21"/>
      <sheetName val="CT_moi21"/>
      <sheetName val="Tu_dien21"/>
      <sheetName val="May_cat21"/>
      <sheetName val="Dao_Cly21"/>
      <sheetName val="Dao_Ptai21"/>
      <sheetName val="Tu_RMU21"/>
      <sheetName val="C_set21"/>
      <sheetName val="Sco_Cap21"/>
      <sheetName val="Sco_TB21"/>
      <sheetName val="TN_tram21"/>
      <sheetName val="TN_C_set21"/>
      <sheetName val="TN_TD_DDay21"/>
      <sheetName val="Phan_chung21"/>
      <sheetName val="cong_Q221"/>
      <sheetName val="T_U_luong_Q121"/>
      <sheetName val="T_U_luong_Q221"/>
      <sheetName val="T_U_luong_Q321"/>
      <sheetName val="Quyet_toan21"/>
      <sheetName val="Thu_hoi21"/>
      <sheetName val="Lai_vay21"/>
      <sheetName val="Tien_vay21"/>
      <sheetName val="Cong_no21"/>
      <sheetName val="Cop_pha21"/>
      <sheetName val="Gia_DAN21"/>
      <sheetName val="Phu_luc_HD21"/>
      <sheetName val="Gia_du_thau21"/>
      <sheetName val="Ca_xe21"/>
      <sheetName val="Dc_Dau21"/>
      <sheetName val="_o_to_Hien_821"/>
      <sheetName val="_o_to_Hien921"/>
      <sheetName val="_o_to_Hien1021"/>
      <sheetName val="_o_to_Hien1121"/>
      <sheetName val="_o_to_Hien12)21"/>
      <sheetName val="_o_to_Hien131"/>
      <sheetName val="_o_to_Hien221"/>
      <sheetName val="_o_to_Hien321"/>
      <sheetName val="_o_to_Hien421"/>
      <sheetName val="_o_to_Hien521"/>
      <sheetName val="_o_to_Phong_821"/>
      <sheetName val="_o_to_Phong921"/>
      <sheetName val="_o_to_Phong1021"/>
      <sheetName val="_o_to_Phong1121"/>
      <sheetName val="_o_to_Phong12)21"/>
      <sheetName val="_o_to_Phong131"/>
      <sheetName val="_o_to_Phong221"/>
      <sheetName val="_o_to_Phong321"/>
      <sheetName val="_o_to_Phong421"/>
      <sheetName val="_o_to_Phong521"/>
      <sheetName val="_o_to_Dung_8_21"/>
      <sheetName val="_D_tt_dau821"/>
      <sheetName val="_o_to_Dung_921"/>
      <sheetName val="_D9_tt_dau21"/>
      <sheetName val="_D10_tt_dau21"/>
      <sheetName val="_o_to_Dung_1021"/>
      <sheetName val="_o_to_Dung_1121"/>
      <sheetName val="_o_to_Dung_12)21"/>
      <sheetName val="_o_to_Dung_131"/>
      <sheetName val="_o_to_Dung221"/>
      <sheetName val="_o_to_Dung321"/>
      <sheetName val="_o_to_Dung421"/>
      <sheetName val="_o_totrongT10-1221"/>
      <sheetName val="_o_totrongT221"/>
      <sheetName val="_o_totrungT10-1221"/>
      <sheetName val="_o_toMinhT10-12_21"/>
      <sheetName val="_o_toMinhT221"/>
      <sheetName val="_o_toTrieuT10-12__21"/>
      <sheetName val="Luong_8_SP21"/>
      <sheetName val="Luong_9_SP_21"/>
      <sheetName val="Luong_10_SP_21"/>
      <sheetName val="Luong_11_SP_21"/>
      <sheetName val="Luong_12_SP21"/>
      <sheetName val="Luong_1_SP121"/>
      <sheetName val="Luong_2_SP221"/>
      <sheetName val="Luong_3_SP321"/>
      <sheetName val="Luong_4_SP421"/>
      <sheetName val="Luong_4_SP521"/>
      <sheetName val="KL_VL21"/>
      <sheetName val="QT_9-621"/>
      <sheetName val="Thuong_luu_HB21"/>
      <sheetName val="QT_Ky_T21"/>
      <sheetName val="bc_vt_TON_BAI21"/>
      <sheetName val="QT_Duoc_(Hai)21"/>
      <sheetName val="sent_to21"/>
      <sheetName val="KLTong_hop21"/>
      <sheetName val="Lan_can21"/>
      <sheetName val="Ranh_doc_(2)21"/>
      <sheetName val="Ranh_doc21"/>
      <sheetName val="Coc_tieu21"/>
      <sheetName val="Bien_bao21"/>
      <sheetName val="Nan_tuyen21"/>
      <sheetName val="Lan_121"/>
      <sheetName val="Lan__221"/>
      <sheetName val="Lan_321"/>
      <sheetName val="Gia_tri21"/>
      <sheetName val="Lan_521"/>
      <sheetName val="Cong_hop21"/>
      <sheetName val="kldukien_(107)21"/>
      <sheetName val="qui1_(2)21"/>
      <sheetName val="cap_so_lan_221"/>
      <sheetName val="cap_so_BHXH21"/>
      <sheetName val="tru_tien21"/>
      <sheetName val="yt_q221"/>
      <sheetName val="c45_t321"/>
      <sheetName val="c45_t621"/>
      <sheetName val="BHYT_Q3_200321"/>
      <sheetName val="C45_t721"/>
      <sheetName val="C47-t07_200321"/>
      <sheetName val="C45_t821"/>
      <sheetName val="C47-t08_200321"/>
      <sheetName val="C45_t0921"/>
      <sheetName val="C47-t09_200321"/>
      <sheetName val="C47_T1221"/>
      <sheetName val="BHYT_Q4-200321"/>
      <sheetName val="C45_T1021"/>
      <sheetName val="binh_do21"/>
      <sheetName val="cot_lieu21"/>
      <sheetName val="van_khuon21"/>
      <sheetName val="CT_BT21"/>
      <sheetName val="lay_mau21"/>
      <sheetName val="mat_ngoai_goi21"/>
      <sheetName val="coc_tram-bt21"/>
      <sheetName val="cong_bien_t1022"/>
      <sheetName val="luong_t9_22"/>
      <sheetName val="bb_t922"/>
      <sheetName val="KL_XL200022"/>
      <sheetName val="Chiet_tinh22"/>
      <sheetName val="Van_chuyen22"/>
      <sheetName val="THKP_(2)22"/>
      <sheetName val="T_Bi22"/>
      <sheetName val="Thiet_ke22"/>
      <sheetName val="K_luong22"/>
      <sheetName val="TT_L222"/>
      <sheetName val="TT_L122"/>
      <sheetName val="Thue_Ngoai22"/>
      <sheetName val="Dong_Dau22"/>
      <sheetName val="Dong_Dau_(2)22"/>
      <sheetName val="Sau_dong22"/>
      <sheetName val="Ma_xa22"/>
      <sheetName val="My_dinh22"/>
      <sheetName val="Tong_cong22"/>
      <sheetName val="Chi_tiet_-_Dv_lap22"/>
      <sheetName val="TH_KHTC22"/>
      <sheetName val="Gia_VL22"/>
      <sheetName val="Bang_gia_ca_may22"/>
      <sheetName val="Bang_luong_CB22"/>
      <sheetName val="Bang_P_tich_CT22"/>
      <sheetName val="D_toan_chi_tiet22"/>
      <sheetName val="Bang_TH_Dtoan22"/>
      <sheetName val="LUAN_CHUYEN22"/>
      <sheetName val="KE_QUY22"/>
      <sheetName val="LUONGGIAN_TIEP22"/>
      <sheetName val="VAY_VON22"/>
      <sheetName val="O_THAO22"/>
      <sheetName val="Q_TRUNG22"/>
      <sheetName val="Y_THANH22"/>
      <sheetName val="Sheet2_(2)22"/>
      <sheetName val="KH_2003_(moi_max)22"/>
      <sheetName val="Interim_payment22"/>
      <sheetName val="Bid_Sum22"/>
      <sheetName val="Item_B22"/>
      <sheetName val="Dg_A22"/>
      <sheetName val="Dg_B&amp;C22"/>
      <sheetName val="Material_at_site22"/>
      <sheetName val="Bang_VL22"/>
      <sheetName val="VL(No_V-c)22"/>
      <sheetName val="He_so22"/>
      <sheetName val="PL_Vua22"/>
      <sheetName val="Chitieu-dam_cac_loai22"/>
      <sheetName val="DG_Dam22"/>
      <sheetName val="DG_chung22"/>
      <sheetName val="VL-dac_chung22"/>
      <sheetName val="CT_1md_&amp;_dau_cong22"/>
      <sheetName val="Tong_hop22"/>
      <sheetName val="CT_cong22"/>
      <sheetName val="dg_cong22"/>
      <sheetName val="CDSL_(2)22"/>
      <sheetName val="__22"/>
      <sheetName val="san_vuon22"/>
      <sheetName val="khu_phu_tro22"/>
      <sheetName val="Thuyet_minh22"/>
      <sheetName val="be_tong22"/>
      <sheetName val="Tong_hop_thep22"/>
      <sheetName val="phan_tich_DG22"/>
      <sheetName val="gia_vat_lieu22"/>
      <sheetName val="gia_xe_may22"/>
      <sheetName val="gia_nhan_cong22"/>
      <sheetName val="BCC_(2)22"/>
      <sheetName val="Bao_cao22"/>
      <sheetName val="Bao_cao_222"/>
      <sheetName val="Khoi_luong22"/>
      <sheetName val="Khoi_luong_mat22"/>
      <sheetName val="Bang_ke22"/>
      <sheetName val="T_HopKL22"/>
      <sheetName val="S_Luong22"/>
      <sheetName val="D_Dap22"/>
      <sheetName val="Q_Toan22"/>
      <sheetName val="Phan_tich_chi_phi22"/>
      <sheetName val="Chi_phi_nen_theo_BVTC22"/>
      <sheetName val="nhan_cong_phu22"/>
      <sheetName val="nhan_cong_Hung22"/>
      <sheetName val="Nhan_cong22"/>
      <sheetName val="Khoi_luong_nen_theo_BVTC22"/>
      <sheetName val="cap_cho_cac_DT22"/>
      <sheetName val="Ung_-_hoan22"/>
      <sheetName val="CP_may22"/>
      <sheetName val="Phu_luc22"/>
      <sheetName val="Gia_trÞ22"/>
      <sheetName val="DS_them_luong_qui_4-200222"/>
      <sheetName val="Phuc_loi_2-9-0222"/>
      <sheetName val="Thuong_nhan_dip_21-12-0222"/>
      <sheetName val="Thuong_dip_nhan_danh_hieu_AHL22"/>
      <sheetName val="Thang_luong_thu_13_nam_200222"/>
      <sheetName val="Luong_SX#_dip_Tet_Qui_Mui(don22"/>
      <sheetName val="CT_Duong22"/>
      <sheetName val="D_gia22"/>
      <sheetName val="T_hop22"/>
      <sheetName val="CtP_tro22"/>
      <sheetName val="Nha_moi22"/>
      <sheetName val="TT-T_Tron_So_222"/>
      <sheetName val="Ct_Dam_22"/>
      <sheetName val="Ct_Duoi22"/>
      <sheetName val="Ct_Tren22"/>
      <sheetName val="D_giaMay22"/>
      <sheetName val="26+180-400_222"/>
      <sheetName val="26+180_Sub122"/>
      <sheetName val="26+180_Sub422"/>
      <sheetName val="26+180-400_5(k95)22"/>
      <sheetName val="26+400-620_3(k95)22"/>
      <sheetName val="26+400-640_1(k95)22"/>
      <sheetName val="26+960-27+150_922"/>
      <sheetName val="26+960-27+150_1022"/>
      <sheetName val="26+960-27+150_1122"/>
      <sheetName val="26+960-27+150_1222"/>
      <sheetName val="26+960-27+150_5(k95)22"/>
      <sheetName val="26+960-27+150_4(k95)22"/>
      <sheetName val="26+960-27+150_1(k95)22"/>
      <sheetName val="27+500-700_5(k95)22"/>
      <sheetName val="27+500-700_4(k95)22"/>
      <sheetName val="27+500-700_3(k95)22"/>
      <sheetName val="27+500-700_1(k95)22"/>
      <sheetName val="27+740-920_3(k95)22"/>
      <sheetName val="27+740-920_2122"/>
      <sheetName val="27+920-28+040_6,722"/>
      <sheetName val="27+920-28+040_1022"/>
      <sheetName val="27+920-28+160_Su322"/>
      <sheetName val="28+160-28+420_5K9522"/>
      <sheetName val="28+430-657_722"/>
      <sheetName val="Km28+430-657_822"/>
      <sheetName val="28+430-657_922"/>
      <sheetName val="28+430-667_1022"/>
      <sheetName val="28+430-657_1122"/>
      <sheetName val="28+430-657_4k9522"/>
      <sheetName val="28+500-657_1822"/>
      <sheetName val="28+520-657_1922"/>
      <sheetName val="C_TIEU22"/>
      <sheetName val="T_Luong22"/>
      <sheetName val="T_HAO22"/>
      <sheetName val="DT_TUYEN22"/>
      <sheetName val="DT_GIA22"/>
      <sheetName val="KHDT_(2)22"/>
      <sheetName val="CL_22"/>
      <sheetName val="KQ_(2)22"/>
      <sheetName val="Quang_Tri22"/>
      <sheetName val="Da_Nang22"/>
      <sheetName val="Quang_Nam22"/>
      <sheetName val="Quang_Ngai22"/>
      <sheetName val="TH_DH-QN22"/>
      <sheetName val="KP_HD22"/>
      <sheetName val="DB_HD22"/>
      <sheetName val="vat_tu22"/>
      <sheetName val="Thep_22"/>
      <sheetName val="Chi_tiet_Khoi_luong22"/>
      <sheetName val="TH_khoi_luong22"/>
      <sheetName val="Chiet_tinh_vat_lieu_22"/>
      <sheetName val="TH_KL_VL22"/>
      <sheetName val="AC_PC22"/>
      <sheetName val="TAI_TRONG22"/>
      <sheetName val="NOI_LUC22"/>
      <sheetName val="TINH_DUYET_THTT_CHINH22"/>
      <sheetName val="TDUYET_THTT_PHU22"/>
      <sheetName val="TINH_DAO_DONG_VA_DO_VONG22"/>
      <sheetName val="TINH_NEO22"/>
      <sheetName val="tong_hop_thanh_toan_thue22"/>
      <sheetName val="bang_ke_nop_thue22"/>
      <sheetName val="Tonh_hop_chi_phi22"/>
      <sheetName val="BK_chi_phi22"/>
      <sheetName val="KTra_DS_va_thue_GTGT22"/>
      <sheetName val="Kiãøm_tra_DS_thue_GTGT22"/>
      <sheetName val="XUAT(gia_von)22"/>
      <sheetName val="Xuat_(gia_ban)22"/>
      <sheetName val="Dchinh_TH_N-X-T22"/>
      <sheetName val="Tong_hop_N-X-T22"/>
      <sheetName val="thue_TH22"/>
      <sheetName val="tong_hop_200122"/>
      <sheetName val="qUYET_TOAN_THUE22"/>
      <sheetName val="BU_CTPH22"/>
      <sheetName val="BU_tran3+360_2222"/>
      <sheetName val="Tran3+360_2222"/>
      <sheetName val="BU_tran2+386_422"/>
      <sheetName val="Tran2+386_422"/>
      <sheetName val="DTcong_4-522"/>
      <sheetName val="Bu_1-222"/>
      <sheetName val="Bu_12-1322"/>
      <sheetName val="DTcong_12-1322"/>
      <sheetName val="DT_cong13-13+22"/>
      <sheetName val="BU-_nhanh22"/>
      <sheetName val="dtcong_nh1-222"/>
      <sheetName val="dtcong_nh0-122"/>
      <sheetName val="BU_11-1222"/>
      <sheetName val="DTcong_11-1222"/>
      <sheetName val="Pr-_CC22"/>
      <sheetName val="MD_3-422"/>
      <sheetName val="ND_3-422"/>
      <sheetName val="MD_1-222"/>
      <sheetName val="ND_1-222"/>
      <sheetName val="MD_0-122"/>
      <sheetName val="ND_0-122"/>
      <sheetName val="KL_tong22"/>
      <sheetName val="TH_(T1-6)22"/>
      <sheetName val="_NL22"/>
      <sheetName val="_NL_(2)22"/>
      <sheetName val="CDTHCT_(3)22"/>
      <sheetName val="thkl_(2)22"/>
      <sheetName val="long_tec22"/>
      <sheetName val="cd_viaK0-T622"/>
      <sheetName val="cdvia_T6-Tc2422"/>
      <sheetName val="cdvia_Tc24-T4622"/>
      <sheetName val="cd_btnL2k0+361-T1922"/>
      <sheetName val="CT_xa22"/>
      <sheetName val="CDTHU_CHI_T122"/>
      <sheetName val="THUCHI_222"/>
      <sheetName val="THU_CHI322"/>
      <sheetName val="THU_CHI_422"/>
      <sheetName val="THU_CHI522"/>
      <sheetName val="THU_CHI_622"/>
      <sheetName val="TU_CHI_722"/>
      <sheetName val="THU_CHI922"/>
      <sheetName val="THU_CHI_822"/>
      <sheetName val="THU_CHI_1022"/>
      <sheetName val="THU_CHI_1122"/>
      <sheetName val="THU_CHI_1222"/>
      <sheetName val="Xep_hang_20122"/>
      <sheetName val="toan_Cty22"/>
      <sheetName val="Cong_ty22"/>
      <sheetName val="XN_222"/>
      <sheetName val="XN_ong_CHi22"/>
      <sheetName val="N_XDCT&amp;_XKLD22"/>
      <sheetName val="CN_HCM22"/>
      <sheetName val="TT_XKLD(Nhan)22"/>
      <sheetName val="Ong_Hong22"/>
      <sheetName val="CN_hung_yen22"/>
      <sheetName val="Dong_nai22"/>
      <sheetName val="K249_K9822"/>
      <sheetName val="K249_K98_(2)22"/>
      <sheetName val="K251_K9822"/>
      <sheetName val="K251_SBase22"/>
      <sheetName val="K251_AC22"/>
      <sheetName val="K252_K9822"/>
      <sheetName val="K252_SBase22"/>
      <sheetName val="K252_AC22"/>
      <sheetName val="K253_K9822"/>
      <sheetName val="K253_Subbase22"/>
      <sheetName val="K253_Base_22"/>
      <sheetName val="K253_SBase22"/>
      <sheetName val="K253_AC22"/>
      <sheetName val="K255_SBase22"/>
      <sheetName val="K259_K9822"/>
      <sheetName val="K259_Subbase22"/>
      <sheetName val="K259_Base_22"/>
      <sheetName val="K259_AC22"/>
      <sheetName val="K260_K9822"/>
      <sheetName val="K260_Subbase22"/>
      <sheetName val="K260_Base22"/>
      <sheetName val="K260_AC22"/>
      <sheetName val="K261_K9822"/>
      <sheetName val="K261_Base22"/>
      <sheetName val="K261_AC22"/>
      <sheetName val="KL_Tram_Cty22"/>
      <sheetName val="Gam_may_Cty22"/>
      <sheetName val="KL_tram_KH22"/>
      <sheetName val="Gam_may_KH22"/>
      <sheetName val="Cach_dien22"/>
      <sheetName val="Mang_tai22"/>
      <sheetName val="KL_DDK22"/>
      <sheetName val="Mang_tai_DDK22"/>
      <sheetName val="KL_DDK0,422"/>
      <sheetName val="TT_Ky_thuat22"/>
      <sheetName val="CT_moi22"/>
      <sheetName val="Tu_dien22"/>
      <sheetName val="May_cat22"/>
      <sheetName val="Dao_Cly22"/>
      <sheetName val="Dao_Ptai22"/>
      <sheetName val="Tu_RMU22"/>
      <sheetName val="C_set22"/>
      <sheetName val="Sco_Cap22"/>
      <sheetName val="Sco_TB22"/>
      <sheetName val="TN_tram22"/>
      <sheetName val="TN_C_set22"/>
      <sheetName val="TN_TD_DDay22"/>
      <sheetName val="Phan_chung22"/>
      <sheetName val="cong_Q222"/>
      <sheetName val="T_U_luong_Q122"/>
      <sheetName val="T_U_luong_Q222"/>
      <sheetName val="T_U_luong_Q322"/>
      <sheetName val="Quyet_toan22"/>
      <sheetName val="Thu_hoi22"/>
      <sheetName val="Lai_vay22"/>
      <sheetName val="Tien_vay22"/>
      <sheetName val="Cong_no22"/>
      <sheetName val="Cop_pha22"/>
      <sheetName val="Gia_DAN22"/>
      <sheetName val="Phu_luc_HD22"/>
      <sheetName val="Gia_du_thau22"/>
      <sheetName val="Ca_xe22"/>
      <sheetName val="Dc_Dau22"/>
      <sheetName val="_o_to_Hien_822"/>
      <sheetName val="_o_to_Hien922"/>
      <sheetName val="_o_to_Hien1022"/>
      <sheetName val="_o_to_Hien1122"/>
      <sheetName val="_o_to_Hien12)22"/>
      <sheetName val="_o_to_Hien132"/>
      <sheetName val="_o_to_Hien222"/>
      <sheetName val="_o_to_Hien322"/>
      <sheetName val="_o_to_Hien422"/>
      <sheetName val="_o_to_Hien522"/>
      <sheetName val="_o_to_Phong_822"/>
      <sheetName val="_o_to_Phong922"/>
      <sheetName val="_o_to_Phong1022"/>
      <sheetName val="_o_to_Phong1122"/>
      <sheetName val="_o_to_Phong12)22"/>
      <sheetName val="_o_to_Phong132"/>
      <sheetName val="_o_to_Phong222"/>
      <sheetName val="_o_to_Phong322"/>
      <sheetName val="_o_to_Phong422"/>
      <sheetName val="_o_to_Phong522"/>
      <sheetName val="_o_to_Dung_8_22"/>
      <sheetName val="_D_tt_dau822"/>
      <sheetName val="_o_to_Dung_922"/>
      <sheetName val="_D9_tt_dau22"/>
      <sheetName val="_D10_tt_dau22"/>
      <sheetName val="_o_to_Dung_1022"/>
      <sheetName val="_o_to_Dung_1122"/>
      <sheetName val="_o_to_Dung_12)22"/>
      <sheetName val="_o_to_Dung_132"/>
      <sheetName val="_o_to_Dung222"/>
      <sheetName val="_o_to_Dung322"/>
      <sheetName val="_o_to_Dung422"/>
      <sheetName val="_o_totrongT10-1222"/>
      <sheetName val="_o_totrongT222"/>
      <sheetName val="_o_totrungT10-1222"/>
      <sheetName val="_o_toMinhT10-12_22"/>
      <sheetName val="_o_toMinhT222"/>
      <sheetName val="_o_toTrieuT10-12__22"/>
      <sheetName val="Luong_8_SP22"/>
      <sheetName val="Luong_9_SP_22"/>
      <sheetName val="Luong_10_SP_22"/>
      <sheetName val="Luong_11_SP_22"/>
      <sheetName val="Luong_12_SP22"/>
      <sheetName val="Luong_1_SP122"/>
      <sheetName val="Luong_2_SP222"/>
      <sheetName val="Luong_3_SP322"/>
      <sheetName val="Luong_4_SP422"/>
      <sheetName val="Luong_4_SP522"/>
      <sheetName val="KL_VL22"/>
      <sheetName val="QT_9-622"/>
      <sheetName val="Thuong_luu_HB22"/>
      <sheetName val="QT_Ky_T22"/>
      <sheetName val="bc_vt_TON_BAI22"/>
      <sheetName val="QT_Duoc_(Hai)22"/>
      <sheetName val="sent_to22"/>
      <sheetName val="KLTong_hop22"/>
      <sheetName val="Lan_can22"/>
      <sheetName val="Ranh_doc_(2)22"/>
      <sheetName val="Ranh_doc22"/>
      <sheetName val="Coc_tieu22"/>
      <sheetName val="Bien_bao22"/>
      <sheetName val="Nan_tuyen22"/>
      <sheetName val="Lan_122"/>
      <sheetName val="Lan__222"/>
      <sheetName val="Lan_322"/>
      <sheetName val="Gia_tri22"/>
      <sheetName val="Lan_522"/>
      <sheetName val="Cong_hop22"/>
      <sheetName val="kldukien_(107)22"/>
      <sheetName val="qui1_(2)22"/>
      <sheetName val="cap_so_lan_222"/>
      <sheetName val="cap_so_BHXH22"/>
      <sheetName val="tru_tien22"/>
      <sheetName val="yt_q222"/>
      <sheetName val="c45_t322"/>
      <sheetName val="c45_t622"/>
      <sheetName val="BHYT_Q3_200322"/>
      <sheetName val="C45_t722"/>
      <sheetName val="C47-t07_200322"/>
      <sheetName val="C45_t822"/>
      <sheetName val="C47-t08_200322"/>
      <sheetName val="C45_t0922"/>
      <sheetName val="C47-t09_200322"/>
      <sheetName val="C47_T1222"/>
      <sheetName val="BHYT_Q4-200322"/>
      <sheetName val="C45_T1022"/>
      <sheetName val="binh_do22"/>
      <sheetName val="cot_lieu22"/>
      <sheetName val="van_khuon22"/>
      <sheetName val="CT_BT22"/>
      <sheetName val="lay_mau22"/>
      <sheetName val="mat_ngoai_goi22"/>
      <sheetName val="coc_tram-bt22"/>
      <sheetName val="cong_bien_t1028"/>
      <sheetName val="luong_t9_28"/>
      <sheetName val="bb_t928"/>
      <sheetName val="KL_XL200028"/>
      <sheetName val="Chiet_tinh28"/>
      <sheetName val="Van_chuyen28"/>
      <sheetName val="THKP_(2)28"/>
      <sheetName val="T_Bi28"/>
      <sheetName val="Thiet_ke28"/>
      <sheetName val="K_luong28"/>
      <sheetName val="TT_L228"/>
      <sheetName val="TT_L128"/>
      <sheetName val="Thue_Ngoai28"/>
      <sheetName val="Dong_Dau28"/>
      <sheetName val="Dong_Dau_(2)28"/>
      <sheetName val="Sau_dong28"/>
      <sheetName val="Ma_xa28"/>
      <sheetName val="My_dinh28"/>
      <sheetName val="Tong_cong28"/>
      <sheetName val="Chi_tiet_-_Dv_lap28"/>
      <sheetName val="TH_KHTC28"/>
      <sheetName val="Gia_VL28"/>
      <sheetName val="Bang_gia_ca_may28"/>
      <sheetName val="Bang_luong_CB28"/>
      <sheetName val="Bang_P_tich_CT28"/>
      <sheetName val="D_toan_chi_tiet28"/>
      <sheetName val="Bang_TH_Dtoan28"/>
      <sheetName val="LUAN_CHUYEN28"/>
      <sheetName val="KE_QUY28"/>
      <sheetName val="LUONGGIAN_TIEP28"/>
      <sheetName val="VAY_VON28"/>
      <sheetName val="O_THAO28"/>
      <sheetName val="Q_TRUNG28"/>
      <sheetName val="Y_THANH28"/>
      <sheetName val="Sheet2_(2)28"/>
      <sheetName val="KH_2003_(moi_max)28"/>
      <sheetName val="Interim_payment28"/>
      <sheetName val="Bid_Sum28"/>
      <sheetName val="Item_B28"/>
      <sheetName val="Dg_A28"/>
      <sheetName val="Dg_B&amp;C28"/>
      <sheetName val="Material_at_site28"/>
      <sheetName val="Bang_VL28"/>
      <sheetName val="VL(No_V-c)28"/>
      <sheetName val="He_so28"/>
      <sheetName val="PL_Vua28"/>
      <sheetName val="Chitieu-dam_cac_loai28"/>
      <sheetName val="DG_Dam28"/>
      <sheetName val="DG_chung28"/>
      <sheetName val="VL-dac_chung28"/>
      <sheetName val="CT_1md_&amp;_dau_cong28"/>
      <sheetName val="Tong_hop28"/>
      <sheetName val="CT_cong28"/>
      <sheetName val="dg_cong28"/>
      <sheetName val="CDSL_(2)28"/>
      <sheetName val="__28"/>
      <sheetName val="san_vuon28"/>
      <sheetName val="khu_phu_tro28"/>
      <sheetName val="Thuyet_minh28"/>
      <sheetName val="be_tong28"/>
      <sheetName val="Tong_hop_thep28"/>
      <sheetName val="phan_tich_DG28"/>
      <sheetName val="gia_vat_lieu28"/>
      <sheetName val="gia_xe_may28"/>
      <sheetName val="gia_nhan_cong28"/>
      <sheetName val="BCC_(2)28"/>
      <sheetName val="Bao_cao28"/>
      <sheetName val="Bao_cao_228"/>
      <sheetName val="Khoi_luong28"/>
      <sheetName val="Khoi_luong_mat28"/>
      <sheetName val="Bang_ke28"/>
      <sheetName val="T_HopKL28"/>
      <sheetName val="S_Luong28"/>
      <sheetName val="D_Dap28"/>
      <sheetName val="Q_Toan28"/>
      <sheetName val="Phan_tich_chi_phi28"/>
      <sheetName val="Chi_phi_nen_theo_BVTC28"/>
      <sheetName val="nhan_cong_phu28"/>
      <sheetName val="nhan_cong_Hung28"/>
      <sheetName val="Nhan_cong28"/>
      <sheetName val="Khoi_luong_nen_theo_BVTC28"/>
      <sheetName val="cap_cho_cac_DT28"/>
      <sheetName val="Ung_-_hoan28"/>
      <sheetName val="CP_may28"/>
      <sheetName val="Phu_luc28"/>
      <sheetName val="Gia_trÞ28"/>
      <sheetName val="DS_them_luong_qui_4-200228"/>
      <sheetName val="Phuc_loi_2-9-0228"/>
      <sheetName val="Thuong_nhan_dip_21-12-0228"/>
      <sheetName val="Thuong_dip_nhan_danh_hieu_AHL28"/>
      <sheetName val="Thang_luong_thu_13_nam_200228"/>
      <sheetName val="Luong_SX#_dip_Tet_Qui_Mui(don28"/>
      <sheetName val="CT_Duong28"/>
      <sheetName val="D_gia28"/>
      <sheetName val="T_hop28"/>
      <sheetName val="CtP_tro28"/>
      <sheetName val="Nha_moi28"/>
      <sheetName val="TT-T_Tron_So_228"/>
      <sheetName val="Ct_Dam_28"/>
      <sheetName val="Ct_Duoi28"/>
      <sheetName val="Ct_Tren28"/>
      <sheetName val="D_giaMay28"/>
      <sheetName val="26+180-400_228"/>
      <sheetName val="26+180_Sub128"/>
      <sheetName val="26+180_Sub428"/>
      <sheetName val="26+180-400_5(k95)28"/>
      <sheetName val="26+400-620_3(k95)28"/>
      <sheetName val="26+400-640_1(k95)28"/>
      <sheetName val="26+960-27+150_928"/>
      <sheetName val="26+960-27+150_1028"/>
      <sheetName val="26+960-27+150_1128"/>
      <sheetName val="26+960-27+150_1228"/>
      <sheetName val="26+960-27+150_5(k95)28"/>
      <sheetName val="26+960-27+150_4(k95)28"/>
      <sheetName val="26+960-27+150_1(k95)28"/>
      <sheetName val="27+500-700_5(k95)28"/>
      <sheetName val="27+500-700_4(k95)28"/>
      <sheetName val="27+500-700_3(k95)28"/>
      <sheetName val="27+500-700_1(k95)28"/>
      <sheetName val="27+740-920_3(k95)28"/>
      <sheetName val="27+740-920_2128"/>
      <sheetName val="27+920-28+040_6,728"/>
      <sheetName val="27+920-28+040_1028"/>
      <sheetName val="27+920-28+160_Su328"/>
      <sheetName val="28+160-28+420_5K9528"/>
      <sheetName val="28+430-657_728"/>
      <sheetName val="Km28+430-657_828"/>
      <sheetName val="28+430-657_928"/>
      <sheetName val="28+430-667_1028"/>
      <sheetName val="28+430-657_1128"/>
      <sheetName val="28+430-657_4k9528"/>
      <sheetName val="28+500-657_1828"/>
      <sheetName val="28+520-657_1928"/>
      <sheetName val="C_TIEU28"/>
      <sheetName val="T_Luong28"/>
      <sheetName val="T_HAO28"/>
      <sheetName val="DT_TUYEN28"/>
      <sheetName val="DT_GIA28"/>
      <sheetName val="KHDT_(2)28"/>
      <sheetName val="CL_28"/>
      <sheetName val="KQ_(2)28"/>
      <sheetName val="Quang_Tri28"/>
      <sheetName val="Da_Nang28"/>
      <sheetName val="Quang_Nam28"/>
      <sheetName val="Quang_Ngai28"/>
      <sheetName val="TH_DH-QN28"/>
      <sheetName val="KP_HD28"/>
      <sheetName val="DB_HD28"/>
      <sheetName val="vat_tu28"/>
      <sheetName val="Thep_28"/>
      <sheetName val="Chi_tiet_Khoi_luong28"/>
      <sheetName val="TH_khoi_luong28"/>
      <sheetName val="Chiet_tinh_vat_lieu_28"/>
      <sheetName val="TH_KL_VL28"/>
      <sheetName val="AC_PC28"/>
      <sheetName val="TAI_TRONG28"/>
      <sheetName val="NOI_LUC28"/>
      <sheetName val="TINH_DUYET_THTT_CHINH28"/>
      <sheetName val="TDUYET_THTT_PHU28"/>
      <sheetName val="TINH_DAO_DONG_VA_DO_VONG28"/>
      <sheetName val="TINH_NEO28"/>
      <sheetName val="tong_hop_thanh_toan_thue28"/>
      <sheetName val="bang_ke_nop_thue28"/>
      <sheetName val="Tonh_hop_chi_phi28"/>
      <sheetName val="BK_chi_phi28"/>
      <sheetName val="KTra_DS_va_thue_GTGT28"/>
      <sheetName val="Kiãøm_tra_DS_thue_GTGT28"/>
      <sheetName val="XUAT(gia_von)28"/>
      <sheetName val="Xuat_(gia_ban)28"/>
      <sheetName val="Dchinh_TH_N-X-T28"/>
      <sheetName val="Tong_hop_N-X-T28"/>
      <sheetName val="thue_TH28"/>
      <sheetName val="tong_hop_200128"/>
      <sheetName val="qUYET_TOAN_THUE28"/>
      <sheetName val="BU_CTPH28"/>
      <sheetName val="BU_tran3+360_2228"/>
      <sheetName val="Tran3+360_2228"/>
      <sheetName val="BU_tran2+386_428"/>
      <sheetName val="Tran2+386_428"/>
      <sheetName val="DTcong_4-528"/>
      <sheetName val="Bu_1-228"/>
      <sheetName val="Bu_12-1328"/>
      <sheetName val="DTcong_12-1328"/>
      <sheetName val="DT_cong13-13+28"/>
      <sheetName val="BU-_nhanh28"/>
      <sheetName val="dtcong_nh1-228"/>
      <sheetName val="dtcong_nh0-128"/>
      <sheetName val="BU_11-1228"/>
      <sheetName val="DTcong_11-1228"/>
      <sheetName val="Pr-_CC28"/>
      <sheetName val="MD_3-428"/>
      <sheetName val="ND_3-428"/>
      <sheetName val="MD_1-228"/>
      <sheetName val="ND_1-228"/>
      <sheetName val="MD_0-128"/>
      <sheetName val="ND_0-128"/>
      <sheetName val="KL_tong28"/>
      <sheetName val="TH_(T1-6)28"/>
      <sheetName val="_NL28"/>
      <sheetName val="_NL_(2)28"/>
      <sheetName val="CDTHCT_(3)28"/>
      <sheetName val="thkl_(2)28"/>
      <sheetName val="long_tec28"/>
      <sheetName val="cd_viaK0-T628"/>
      <sheetName val="cdvia_T6-Tc2428"/>
      <sheetName val="cdvia_Tc24-T4628"/>
      <sheetName val="cd_btnL2k0+361-T1928"/>
      <sheetName val="CT_xa28"/>
      <sheetName val="CDTHU_CHI_T128"/>
      <sheetName val="THUCHI_228"/>
      <sheetName val="THU_CHI328"/>
      <sheetName val="THU_CHI_428"/>
      <sheetName val="THU_CHI528"/>
      <sheetName val="THU_CHI_628"/>
      <sheetName val="TU_CHI_728"/>
      <sheetName val="THU_CHI928"/>
      <sheetName val="THU_CHI_828"/>
      <sheetName val="THU_CHI_1028"/>
      <sheetName val="THU_CHI_1128"/>
      <sheetName val="THU_CHI_1228"/>
      <sheetName val="Xep_hang_20128"/>
      <sheetName val="toan_Cty28"/>
      <sheetName val="Cong_ty28"/>
      <sheetName val="XN_228"/>
      <sheetName val="XN_ong_CHi28"/>
      <sheetName val="N_XDCT&amp;_XKLD28"/>
      <sheetName val="CN_HCM28"/>
      <sheetName val="TT_XKLD(Nhan)28"/>
      <sheetName val="Ong_Hong28"/>
      <sheetName val="CN_hung_yen28"/>
      <sheetName val="Dong_nai28"/>
      <sheetName val="K249_K9828"/>
      <sheetName val="K249_K98_(2)28"/>
      <sheetName val="K251_K9828"/>
      <sheetName val="K251_SBase28"/>
      <sheetName val="K251_AC28"/>
      <sheetName val="K252_K9828"/>
      <sheetName val="K252_SBase28"/>
      <sheetName val="K252_AC28"/>
      <sheetName val="K253_K9828"/>
      <sheetName val="K253_Subbase28"/>
      <sheetName val="K253_Base_28"/>
      <sheetName val="K253_SBase28"/>
      <sheetName val="K253_AC28"/>
      <sheetName val="K255_SBase28"/>
      <sheetName val="K259_K9828"/>
      <sheetName val="K259_Subbase28"/>
      <sheetName val="K259_Base_28"/>
      <sheetName val="K259_AC28"/>
      <sheetName val="K260_K9828"/>
      <sheetName val="K260_Subbase28"/>
      <sheetName val="K260_Base28"/>
      <sheetName val="K260_AC28"/>
      <sheetName val="K261_K9828"/>
      <sheetName val="K261_Base28"/>
      <sheetName val="K261_AC28"/>
      <sheetName val="KL_Tram_Cty28"/>
      <sheetName val="Gam_may_Cty28"/>
      <sheetName val="KL_tram_KH28"/>
      <sheetName val="Gam_may_KH28"/>
      <sheetName val="Cach_dien28"/>
      <sheetName val="Mang_tai28"/>
      <sheetName val="KL_DDK28"/>
      <sheetName val="Mang_tai_DDK28"/>
      <sheetName val="KL_DDK0,428"/>
      <sheetName val="TT_Ky_thuat28"/>
      <sheetName val="CT_moi28"/>
      <sheetName val="Tu_dien28"/>
      <sheetName val="May_cat28"/>
      <sheetName val="Dao_Cly28"/>
      <sheetName val="Dao_Ptai28"/>
      <sheetName val="Tu_RMU28"/>
      <sheetName val="C_set28"/>
      <sheetName val="Sco_Cap28"/>
      <sheetName val="Sco_TB28"/>
      <sheetName val="TN_tram28"/>
      <sheetName val="TN_C_set28"/>
      <sheetName val="TN_TD_DDay28"/>
      <sheetName val="Phan_chung28"/>
      <sheetName val="cong_Q228"/>
      <sheetName val="T_U_luong_Q128"/>
      <sheetName val="T_U_luong_Q228"/>
      <sheetName val="T_U_luong_Q328"/>
      <sheetName val="Quyet_toan28"/>
      <sheetName val="Thu_hoi28"/>
      <sheetName val="Lai_vay28"/>
      <sheetName val="Tien_vay28"/>
      <sheetName val="Cong_no28"/>
      <sheetName val="Cop_pha28"/>
      <sheetName val="Gia_DAN28"/>
      <sheetName val="Phu_luc_HD28"/>
      <sheetName val="Gia_du_thau28"/>
      <sheetName val="Ca_xe28"/>
      <sheetName val="Dc_Dau28"/>
      <sheetName val="_o_to_Hien_828"/>
      <sheetName val="_o_to_Hien928"/>
      <sheetName val="_o_to_Hien1028"/>
      <sheetName val="_o_to_Hien1128"/>
      <sheetName val="_o_to_Hien12)28"/>
      <sheetName val="_o_to_Hien138"/>
      <sheetName val="_o_to_Hien228"/>
      <sheetName val="_o_to_Hien328"/>
      <sheetName val="_o_to_Hien428"/>
      <sheetName val="_o_to_Hien528"/>
      <sheetName val="_o_to_Phong_828"/>
      <sheetName val="_o_to_Phong928"/>
      <sheetName val="_o_to_Phong1028"/>
      <sheetName val="_o_to_Phong1128"/>
      <sheetName val="_o_to_Phong12)28"/>
      <sheetName val="_o_to_Phong138"/>
      <sheetName val="_o_to_Phong228"/>
      <sheetName val="_o_to_Phong328"/>
      <sheetName val="_o_to_Phong428"/>
      <sheetName val="_o_to_Phong528"/>
      <sheetName val="_o_to_Dung_8_28"/>
      <sheetName val="_D_tt_dau828"/>
      <sheetName val="_o_to_Dung_928"/>
      <sheetName val="_D9_tt_dau28"/>
      <sheetName val="_D10_tt_dau28"/>
      <sheetName val="_o_to_Dung_1028"/>
      <sheetName val="_o_to_Dung_1128"/>
      <sheetName val="_o_to_Dung_12)28"/>
      <sheetName val="_o_to_Dung_138"/>
      <sheetName val="_o_to_Dung228"/>
      <sheetName val="_o_to_Dung328"/>
      <sheetName val="_o_to_Dung428"/>
      <sheetName val="_o_totrongT10-1228"/>
      <sheetName val="_o_totrongT228"/>
      <sheetName val="_o_totrungT10-1228"/>
      <sheetName val="_o_toMinhT10-12_28"/>
      <sheetName val="_o_toMinhT228"/>
      <sheetName val="_o_toTrieuT10-12__28"/>
      <sheetName val="Luong_8_SP28"/>
      <sheetName val="Luong_9_SP_28"/>
      <sheetName val="Luong_10_SP_28"/>
      <sheetName val="Luong_11_SP_28"/>
      <sheetName val="Luong_12_SP28"/>
      <sheetName val="Luong_1_SP128"/>
      <sheetName val="Luong_2_SP228"/>
      <sheetName val="Luong_3_SP328"/>
      <sheetName val="Luong_4_SP428"/>
      <sheetName val="Luong_4_SP528"/>
      <sheetName val="KL_VL28"/>
      <sheetName val="QT_9-628"/>
      <sheetName val="Thuong_luu_HB28"/>
      <sheetName val="QT_Ky_T28"/>
      <sheetName val="bc_vt_TON_BAI28"/>
      <sheetName val="QT_Duoc_(Hai)28"/>
      <sheetName val="sent_to28"/>
      <sheetName val="KLTong_hop28"/>
      <sheetName val="Lan_can28"/>
      <sheetName val="Ranh_doc_(2)28"/>
      <sheetName val="Ranh_doc28"/>
      <sheetName val="Coc_tieu28"/>
      <sheetName val="Bien_bao28"/>
      <sheetName val="Nan_tuyen28"/>
      <sheetName val="Lan_128"/>
      <sheetName val="Lan__228"/>
      <sheetName val="Lan_328"/>
      <sheetName val="Gia_tri28"/>
      <sheetName val="Lan_528"/>
      <sheetName val="Cong_hop28"/>
      <sheetName val="kldukien_(107)28"/>
      <sheetName val="qui1_(2)28"/>
      <sheetName val="cap_so_lan_228"/>
      <sheetName val="cap_so_BHXH28"/>
      <sheetName val="tru_tien28"/>
      <sheetName val="yt_q228"/>
      <sheetName val="c45_t328"/>
      <sheetName val="c45_t628"/>
      <sheetName val="BHYT_Q3_200328"/>
      <sheetName val="C45_t728"/>
      <sheetName val="C47-t07_200328"/>
      <sheetName val="C45_t828"/>
      <sheetName val="C47-t08_200328"/>
      <sheetName val="C45_t0928"/>
      <sheetName val="C47-t09_200328"/>
      <sheetName val="C47_T1228"/>
      <sheetName val="BHYT_Q4-200328"/>
      <sheetName val="C45_T1028"/>
      <sheetName val="binh_do28"/>
      <sheetName val="cot_lieu28"/>
      <sheetName val="van_khuon28"/>
      <sheetName val="CT_BT28"/>
      <sheetName val="lay_mau28"/>
      <sheetName val="mat_ngoai_goi28"/>
      <sheetName val="coc_tram-bt28"/>
      <sheetName val="cong_bien_t1027"/>
      <sheetName val="luong_t9_27"/>
      <sheetName val="bb_t927"/>
      <sheetName val="KL_XL200027"/>
      <sheetName val="Chiet_tinh27"/>
      <sheetName val="Van_chuyen27"/>
      <sheetName val="THKP_(2)27"/>
      <sheetName val="T_Bi27"/>
      <sheetName val="Thiet_ke27"/>
      <sheetName val="K_luong27"/>
      <sheetName val="TT_L227"/>
      <sheetName val="TT_L127"/>
      <sheetName val="Thue_Ngoai27"/>
      <sheetName val="Dong_Dau27"/>
      <sheetName val="Dong_Dau_(2)27"/>
      <sheetName val="Sau_dong27"/>
      <sheetName val="Ma_xa27"/>
      <sheetName val="My_dinh27"/>
      <sheetName val="Tong_cong27"/>
      <sheetName val="Chi_tiet_-_Dv_lap27"/>
      <sheetName val="TH_KHTC27"/>
      <sheetName val="Gia_VL27"/>
      <sheetName val="Bang_gia_ca_may27"/>
      <sheetName val="Bang_luong_CB27"/>
      <sheetName val="Bang_P_tich_CT27"/>
      <sheetName val="D_toan_chi_tiet27"/>
      <sheetName val="Bang_TH_Dtoan27"/>
      <sheetName val="LUAN_CHUYEN27"/>
      <sheetName val="KE_QUY27"/>
      <sheetName val="LUONGGIAN_TIEP27"/>
      <sheetName val="VAY_VON27"/>
      <sheetName val="O_THAO27"/>
      <sheetName val="Q_TRUNG27"/>
      <sheetName val="Y_THANH27"/>
      <sheetName val="Sheet2_(2)27"/>
      <sheetName val="KH_2003_(moi_max)27"/>
      <sheetName val="Interim_payment27"/>
      <sheetName val="Bid_Sum27"/>
      <sheetName val="Item_B27"/>
      <sheetName val="Dg_A27"/>
      <sheetName val="Dg_B&amp;C27"/>
      <sheetName val="Material_at_site27"/>
      <sheetName val="Bang_VL27"/>
      <sheetName val="VL(No_V-c)27"/>
      <sheetName val="He_so27"/>
      <sheetName val="PL_Vua27"/>
      <sheetName val="Chitieu-dam_cac_loai27"/>
      <sheetName val="DG_Dam27"/>
      <sheetName val="DG_chung27"/>
      <sheetName val="VL-dac_chung27"/>
      <sheetName val="CT_1md_&amp;_dau_cong27"/>
      <sheetName val="Tong_hop27"/>
      <sheetName val="CT_cong27"/>
      <sheetName val="dg_cong27"/>
      <sheetName val="CDSL_(2)27"/>
      <sheetName val="__27"/>
      <sheetName val="san_vuon27"/>
      <sheetName val="khu_phu_tro27"/>
      <sheetName val="Thuyet_minh27"/>
      <sheetName val="be_tong27"/>
      <sheetName val="Tong_hop_thep27"/>
      <sheetName val="phan_tich_DG27"/>
      <sheetName val="gia_vat_lieu27"/>
      <sheetName val="gia_xe_may27"/>
      <sheetName val="gia_nhan_cong27"/>
      <sheetName val="BCC_(2)27"/>
      <sheetName val="Bao_cao27"/>
      <sheetName val="Bao_cao_227"/>
      <sheetName val="Khoi_luong27"/>
      <sheetName val="Khoi_luong_mat27"/>
      <sheetName val="Bang_ke27"/>
      <sheetName val="T_HopKL27"/>
      <sheetName val="S_Luong27"/>
      <sheetName val="D_Dap27"/>
      <sheetName val="Q_Toan27"/>
      <sheetName val="Phan_tich_chi_phi27"/>
      <sheetName val="Chi_phi_nen_theo_BVTC27"/>
      <sheetName val="nhan_cong_phu27"/>
      <sheetName val="nhan_cong_Hung27"/>
      <sheetName val="Nhan_cong27"/>
      <sheetName val="Khoi_luong_nen_theo_BVTC27"/>
      <sheetName val="cap_cho_cac_DT27"/>
      <sheetName val="Ung_-_hoan27"/>
      <sheetName val="CP_may27"/>
      <sheetName val="Phu_luc27"/>
      <sheetName val="Gia_trÞ27"/>
      <sheetName val="DS_them_luong_qui_4-200227"/>
      <sheetName val="Phuc_loi_2-9-0227"/>
      <sheetName val="Thuong_nhan_dip_21-12-0227"/>
      <sheetName val="Thuong_dip_nhan_danh_hieu_AHL27"/>
      <sheetName val="Thang_luong_thu_13_nam_200227"/>
      <sheetName val="Luong_SX#_dip_Tet_Qui_Mui(don27"/>
      <sheetName val="CT_Duong27"/>
      <sheetName val="D_gia27"/>
      <sheetName val="T_hop27"/>
      <sheetName val="CtP_tro27"/>
      <sheetName val="Nha_moi27"/>
      <sheetName val="TT-T_Tron_So_227"/>
      <sheetName val="Ct_Dam_27"/>
      <sheetName val="Ct_Duoi27"/>
      <sheetName val="Ct_Tren27"/>
      <sheetName val="D_giaMay27"/>
      <sheetName val="26+180-400_227"/>
      <sheetName val="26+180_Sub127"/>
      <sheetName val="26+180_Sub427"/>
      <sheetName val="26+180-400_5(k95)27"/>
      <sheetName val="26+400-620_3(k95)27"/>
      <sheetName val="26+400-640_1(k95)27"/>
      <sheetName val="26+960-27+150_927"/>
      <sheetName val="26+960-27+150_1027"/>
      <sheetName val="26+960-27+150_1127"/>
      <sheetName val="26+960-27+150_1227"/>
      <sheetName val="26+960-27+150_5(k95)27"/>
      <sheetName val="26+960-27+150_4(k95)27"/>
      <sheetName val="26+960-27+150_1(k95)27"/>
      <sheetName val="27+500-700_5(k95)27"/>
      <sheetName val="27+500-700_4(k95)27"/>
      <sheetName val="27+500-700_3(k95)27"/>
      <sheetName val="27+500-700_1(k95)27"/>
      <sheetName val="27+740-920_3(k95)27"/>
      <sheetName val="27+740-920_2127"/>
      <sheetName val="27+920-28+040_6,727"/>
      <sheetName val="27+920-28+040_1027"/>
      <sheetName val="27+920-28+160_Su327"/>
      <sheetName val="28+160-28+420_5K9527"/>
      <sheetName val="28+430-657_727"/>
      <sheetName val="Km28+430-657_827"/>
      <sheetName val="28+430-657_927"/>
      <sheetName val="28+430-667_1027"/>
      <sheetName val="28+430-657_1127"/>
      <sheetName val="28+430-657_4k9527"/>
      <sheetName val="28+500-657_1827"/>
      <sheetName val="28+520-657_1927"/>
      <sheetName val="C_TIEU27"/>
      <sheetName val="T_Luong27"/>
      <sheetName val="T_HAO27"/>
      <sheetName val="DT_TUYEN27"/>
      <sheetName val="DT_GIA27"/>
      <sheetName val="KHDT_(2)27"/>
      <sheetName val="CL_27"/>
      <sheetName val="KQ_(2)27"/>
      <sheetName val="Quang_Tri27"/>
      <sheetName val="Da_Nang27"/>
      <sheetName val="Quang_Nam27"/>
      <sheetName val="Quang_Ngai27"/>
      <sheetName val="TH_DH-QN27"/>
      <sheetName val="KP_HD27"/>
      <sheetName val="DB_HD27"/>
      <sheetName val="vat_tu27"/>
      <sheetName val="Thep_27"/>
      <sheetName val="Chi_tiet_Khoi_luong27"/>
      <sheetName val="TH_khoi_luong27"/>
      <sheetName val="Chiet_tinh_vat_lieu_27"/>
      <sheetName val="TH_KL_VL27"/>
      <sheetName val="AC_PC27"/>
      <sheetName val="TAI_TRONG27"/>
      <sheetName val="NOI_LUC27"/>
      <sheetName val="TINH_DUYET_THTT_CHINH27"/>
      <sheetName val="TDUYET_THTT_PHU27"/>
      <sheetName val="TINH_DAO_DONG_VA_DO_VONG27"/>
      <sheetName val="TINH_NEO27"/>
      <sheetName val="tong_hop_thanh_toan_thue27"/>
      <sheetName val="bang_ke_nop_thue27"/>
      <sheetName val="Tonh_hop_chi_phi27"/>
      <sheetName val="BK_chi_phi27"/>
      <sheetName val="KTra_DS_va_thue_GTGT27"/>
      <sheetName val="Kiãøm_tra_DS_thue_GTGT27"/>
      <sheetName val="XUAT(gia_von)27"/>
      <sheetName val="Xuat_(gia_ban)27"/>
      <sheetName val="Dchinh_TH_N-X-T27"/>
      <sheetName val="Tong_hop_N-X-T27"/>
      <sheetName val="thue_TH27"/>
      <sheetName val="tong_hop_200127"/>
      <sheetName val="qUYET_TOAN_THUE27"/>
      <sheetName val="BU_CTPH27"/>
      <sheetName val="BU_tran3+360_2227"/>
      <sheetName val="Tran3+360_2227"/>
      <sheetName val="BU_tran2+386_427"/>
      <sheetName val="Tran2+386_427"/>
      <sheetName val="DTcong_4-527"/>
      <sheetName val="Bu_1-227"/>
      <sheetName val="Bu_12-1327"/>
      <sheetName val="DTcong_12-1327"/>
      <sheetName val="DT_cong13-13+27"/>
      <sheetName val="BU-_nhanh27"/>
      <sheetName val="dtcong_nh1-227"/>
      <sheetName val="dtcong_nh0-127"/>
      <sheetName val="BU_11-1227"/>
      <sheetName val="DTcong_11-1227"/>
      <sheetName val="Pr-_CC27"/>
      <sheetName val="MD_3-427"/>
      <sheetName val="ND_3-427"/>
      <sheetName val="MD_1-227"/>
      <sheetName val="ND_1-227"/>
      <sheetName val="MD_0-127"/>
      <sheetName val="ND_0-127"/>
      <sheetName val="KL_tong27"/>
      <sheetName val="TH_(T1-6)27"/>
      <sheetName val="_NL27"/>
      <sheetName val="_NL_(2)27"/>
      <sheetName val="CDTHCT_(3)27"/>
      <sheetName val="thkl_(2)27"/>
      <sheetName val="long_tec27"/>
      <sheetName val="cd_viaK0-T627"/>
      <sheetName val="cdvia_T6-Tc2427"/>
      <sheetName val="cdvia_Tc24-T4627"/>
      <sheetName val="cd_btnL2k0+361-T1927"/>
      <sheetName val="CT_xa27"/>
      <sheetName val="CDTHU_CHI_T127"/>
      <sheetName val="THUCHI_227"/>
      <sheetName val="THU_CHI327"/>
      <sheetName val="THU_CHI_427"/>
      <sheetName val="THU_CHI527"/>
      <sheetName val="THU_CHI_627"/>
      <sheetName val="TU_CHI_727"/>
      <sheetName val="THU_CHI927"/>
      <sheetName val="THU_CHI_827"/>
      <sheetName val="THU_CHI_1027"/>
      <sheetName val="THU_CHI_1127"/>
      <sheetName val="THU_CHI_1227"/>
      <sheetName val="Xep_hang_20127"/>
      <sheetName val="toan_Cty27"/>
      <sheetName val="Cong_ty27"/>
      <sheetName val="XN_227"/>
      <sheetName val="XN_ong_CHi27"/>
      <sheetName val="N_XDCT&amp;_XKLD27"/>
      <sheetName val="CN_HCM27"/>
      <sheetName val="TT_XKLD(Nhan)27"/>
      <sheetName val="Ong_Hong27"/>
      <sheetName val="CN_hung_yen27"/>
      <sheetName val="Dong_nai27"/>
      <sheetName val="K249_K9827"/>
      <sheetName val="K249_K98_(2)27"/>
      <sheetName val="K251_K9827"/>
      <sheetName val="K251_SBase27"/>
      <sheetName val="K251_AC27"/>
      <sheetName val="K252_K9827"/>
      <sheetName val="K252_SBase27"/>
      <sheetName val="K252_AC27"/>
      <sheetName val="K253_K9827"/>
      <sheetName val="K253_Subbase27"/>
      <sheetName val="K253_Base_27"/>
      <sheetName val="K253_SBase27"/>
      <sheetName val="K253_AC27"/>
      <sheetName val="K255_SBase27"/>
      <sheetName val="K259_K9827"/>
      <sheetName val="K259_Subbase27"/>
      <sheetName val="K259_Base_27"/>
      <sheetName val="K259_AC27"/>
      <sheetName val="K260_K9827"/>
      <sheetName val="K260_Subbase27"/>
      <sheetName val="K260_Base27"/>
      <sheetName val="K260_AC27"/>
      <sheetName val="K261_K9827"/>
      <sheetName val="K261_Base27"/>
      <sheetName val="K261_AC27"/>
      <sheetName val="KL_Tram_Cty27"/>
      <sheetName val="Gam_may_Cty27"/>
      <sheetName val="KL_tram_KH27"/>
      <sheetName val="Gam_may_KH27"/>
      <sheetName val="Cach_dien27"/>
      <sheetName val="Mang_tai27"/>
      <sheetName val="KL_DDK27"/>
      <sheetName val="Mang_tai_DDK27"/>
      <sheetName val="KL_DDK0,427"/>
      <sheetName val="TT_Ky_thuat27"/>
      <sheetName val="CT_moi27"/>
      <sheetName val="Tu_dien27"/>
      <sheetName val="May_cat27"/>
      <sheetName val="Dao_Cly27"/>
      <sheetName val="Dao_Ptai27"/>
      <sheetName val="Tu_RMU27"/>
      <sheetName val="C_set27"/>
      <sheetName val="Sco_Cap27"/>
      <sheetName val="Sco_TB27"/>
      <sheetName val="TN_tram27"/>
      <sheetName val="TN_C_set27"/>
      <sheetName val="TN_TD_DDay27"/>
      <sheetName val="Phan_chung27"/>
      <sheetName val="cong_Q227"/>
      <sheetName val="T_U_luong_Q127"/>
      <sheetName val="T_U_luong_Q227"/>
      <sheetName val="T_U_luong_Q327"/>
      <sheetName val="Quyet_toan27"/>
      <sheetName val="Thu_hoi27"/>
      <sheetName val="Lai_vay27"/>
      <sheetName val="Tien_vay27"/>
      <sheetName val="Cong_no27"/>
      <sheetName val="Cop_pha27"/>
      <sheetName val="Gia_DAN27"/>
      <sheetName val="Phu_luc_HD27"/>
      <sheetName val="Gia_du_thau27"/>
      <sheetName val="Ca_xe27"/>
      <sheetName val="Dc_Dau27"/>
      <sheetName val="_o_to_Hien_827"/>
      <sheetName val="_o_to_Hien927"/>
      <sheetName val="_o_to_Hien1027"/>
      <sheetName val="_o_to_Hien1127"/>
      <sheetName val="_o_to_Hien12)27"/>
      <sheetName val="_o_to_Hien137"/>
      <sheetName val="_o_to_Hien227"/>
      <sheetName val="_o_to_Hien327"/>
      <sheetName val="_o_to_Hien427"/>
      <sheetName val="_o_to_Hien527"/>
      <sheetName val="_o_to_Phong_827"/>
      <sheetName val="_o_to_Phong927"/>
      <sheetName val="_o_to_Phong1027"/>
      <sheetName val="_o_to_Phong1127"/>
      <sheetName val="_o_to_Phong12)27"/>
      <sheetName val="_o_to_Phong137"/>
      <sheetName val="_o_to_Phong227"/>
      <sheetName val="_o_to_Phong327"/>
      <sheetName val="_o_to_Phong427"/>
      <sheetName val="_o_to_Phong527"/>
      <sheetName val="_o_to_Dung_8_27"/>
      <sheetName val="_D_tt_dau827"/>
      <sheetName val="_o_to_Dung_927"/>
      <sheetName val="_D9_tt_dau27"/>
      <sheetName val="_D10_tt_dau27"/>
      <sheetName val="_o_to_Dung_1027"/>
      <sheetName val="_o_to_Dung_1127"/>
      <sheetName val="_o_to_Dung_12)27"/>
      <sheetName val="_o_to_Dung_137"/>
      <sheetName val="_o_to_Dung227"/>
      <sheetName val="_o_to_Dung327"/>
      <sheetName val="_o_to_Dung427"/>
      <sheetName val="_o_totrongT10-1227"/>
      <sheetName val="_o_totrongT227"/>
      <sheetName val="_o_totrungT10-1227"/>
      <sheetName val="_o_toMinhT10-12_27"/>
      <sheetName val="_o_toMinhT227"/>
      <sheetName val="_o_toTrieuT10-12__27"/>
      <sheetName val="Luong_8_SP27"/>
      <sheetName val="Luong_9_SP_27"/>
      <sheetName val="Luong_10_SP_27"/>
      <sheetName val="Luong_11_SP_27"/>
      <sheetName val="Luong_12_SP27"/>
      <sheetName val="Luong_1_SP127"/>
      <sheetName val="Luong_2_SP227"/>
      <sheetName val="Luong_3_SP327"/>
      <sheetName val="Luong_4_SP427"/>
      <sheetName val="Luong_4_SP527"/>
      <sheetName val="KL_VL27"/>
      <sheetName val="QT_9-627"/>
      <sheetName val="Thuong_luu_HB27"/>
      <sheetName val="QT_Ky_T27"/>
      <sheetName val="bc_vt_TON_BAI27"/>
      <sheetName val="QT_Duoc_(Hai)27"/>
      <sheetName val="sent_to27"/>
      <sheetName val="KLTong_hop27"/>
      <sheetName val="Lan_can27"/>
      <sheetName val="Ranh_doc_(2)27"/>
      <sheetName val="Ranh_doc27"/>
      <sheetName val="Coc_tieu27"/>
      <sheetName val="Bien_bao27"/>
      <sheetName val="Nan_tuyen27"/>
      <sheetName val="Lan_127"/>
      <sheetName val="Lan__227"/>
      <sheetName val="Lan_327"/>
      <sheetName val="Gia_tri27"/>
      <sheetName val="Lan_527"/>
      <sheetName val="Cong_hop27"/>
      <sheetName val="kldukien_(107)27"/>
      <sheetName val="qui1_(2)27"/>
      <sheetName val="cap_so_lan_227"/>
      <sheetName val="cap_so_BHXH27"/>
      <sheetName val="tru_tien27"/>
      <sheetName val="yt_q227"/>
      <sheetName val="c45_t327"/>
      <sheetName val="c45_t627"/>
      <sheetName val="BHYT_Q3_200327"/>
      <sheetName val="C45_t727"/>
      <sheetName val="C47-t07_200327"/>
      <sheetName val="C45_t827"/>
      <sheetName val="C47-t08_200327"/>
      <sheetName val="C45_t0927"/>
      <sheetName val="C47-t09_200327"/>
      <sheetName val="C47_T1227"/>
      <sheetName val="BHYT_Q4-200327"/>
      <sheetName val="C45_T1027"/>
      <sheetName val="binh_do27"/>
      <sheetName val="cot_lieu27"/>
      <sheetName val="van_khuon27"/>
      <sheetName val="CT_BT27"/>
      <sheetName val="lay_mau27"/>
      <sheetName val="mat_ngoai_goi27"/>
      <sheetName val="coc_tram-bt27"/>
      <sheetName val="cong_bien_t1023"/>
      <sheetName val="luong_t9_23"/>
      <sheetName val="bb_t923"/>
      <sheetName val="KL_XL200023"/>
      <sheetName val="Chiet_tinh23"/>
      <sheetName val="Van_chuyen23"/>
      <sheetName val="THKP_(2)23"/>
      <sheetName val="T_Bi23"/>
      <sheetName val="Thiet_ke23"/>
      <sheetName val="K_luong23"/>
      <sheetName val="TT_L223"/>
      <sheetName val="TT_L123"/>
      <sheetName val="Thue_Ngoai23"/>
      <sheetName val="Dong_Dau23"/>
      <sheetName val="Dong_Dau_(2)23"/>
      <sheetName val="Sau_dong23"/>
      <sheetName val="Ma_xa23"/>
      <sheetName val="My_dinh23"/>
      <sheetName val="Tong_cong23"/>
      <sheetName val="Chi_tiet_-_Dv_lap23"/>
      <sheetName val="TH_KHTC23"/>
      <sheetName val="Gia_VL23"/>
      <sheetName val="Bang_gia_ca_may23"/>
      <sheetName val="Bang_luong_CB23"/>
      <sheetName val="Bang_P_tich_CT23"/>
      <sheetName val="D_toan_chi_tiet23"/>
      <sheetName val="Bang_TH_Dtoan23"/>
      <sheetName val="LUAN_CHUYEN23"/>
      <sheetName val="KE_QUY23"/>
      <sheetName val="LUONGGIAN_TIEP23"/>
      <sheetName val="VAY_VON23"/>
      <sheetName val="O_THAO23"/>
      <sheetName val="Q_TRUNG23"/>
      <sheetName val="Y_THANH23"/>
      <sheetName val="Sheet2_(2)23"/>
      <sheetName val="KH_2003_(moi_max)23"/>
      <sheetName val="Interim_payment23"/>
      <sheetName val="Bid_Sum23"/>
      <sheetName val="Item_B23"/>
      <sheetName val="Dg_A23"/>
      <sheetName val="Dg_B&amp;C23"/>
      <sheetName val="Material_at_site23"/>
      <sheetName val="Bang_VL23"/>
      <sheetName val="VL(No_V-c)23"/>
      <sheetName val="He_so23"/>
      <sheetName val="PL_Vua23"/>
      <sheetName val="Chitieu-dam_cac_loai23"/>
      <sheetName val="DG_Dam23"/>
      <sheetName val="DG_chung23"/>
      <sheetName val="VL-dac_chung23"/>
      <sheetName val="CT_1md_&amp;_dau_cong23"/>
      <sheetName val="Tong_hop23"/>
      <sheetName val="CT_cong23"/>
      <sheetName val="dg_cong23"/>
      <sheetName val="CDSL_(2)23"/>
      <sheetName val="__23"/>
      <sheetName val="san_vuon23"/>
      <sheetName val="khu_phu_tro23"/>
      <sheetName val="Thuyet_minh23"/>
      <sheetName val="be_tong23"/>
      <sheetName val="Tong_hop_thep23"/>
      <sheetName val="phan_tich_DG23"/>
      <sheetName val="gia_vat_lieu23"/>
      <sheetName val="gia_xe_may23"/>
      <sheetName val="gia_nhan_cong23"/>
      <sheetName val="BCC_(2)23"/>
      <sheetName val="Bao_cao23"/>
      <sheetName val="Bao_cao_223"/>
      <sheetName val="Khoi_luong23"/>
      <sheetName val="Khoi_luong_mat23"/>
      <sheetName val="Bang_ke23"/>
      <sheetName val="T_HopKL23"/>
      <sheetName val="S_Luong23"/>
      <sheetName val="D_Dap23"/>
      <sheetName val="Q_Toan23"/>
      <sheetName val="Phan_tich_chi_phi23"/>
      <sheetName val="Chi_phi_nen_theo_BVTC23"/>
      <sheetName val="nhan_cong_phu23"/>
      <sheetName val="nhan_cong_Hung23"/>
      <sheetName val="Nhan_cong23"/>
      <sheetName val="Khoi_luong_nen_theo_BVTC23"/>
      <sheetName val="cap_cho_cac_DT23"/>
      <sheetName val="Ung_-_hoan23"/>
      <sheetName val="CP_may23"/>
      <sheetName val="Phu_luc23"/>
      <sheetName val="Gia_trÞ23"/>
      <sheetName val="DS_them_luong_qui_4-200223"/>
      <sheetName val="Phuc_loi_2-9-0223"/>
      <sheetName val="Thuong_nhan_dip_21-12-0223"/>
      <sheetName val="Thuong_dip_nhan_danh_hieu_AHL23"/>
      <sheetName val="Thang_luong_thu_13_nam_200223"/>
      <sheetName val="Luong_SX#_dip_Tet_Qui_Mui(don23"/>
      <sheetName val="CT_Duong23"/>
      <sheetName val="D_gia23"/>
      <sheetName val="T_hop23"/>
      <sheetName val="CtP_tro23"/>
      <sheetName val="Nha_moi23"/>
      <sheetName val="TT-T_Tron_So_223"/>
      <sheetName val="Ct_Dam_23"/>
      <sheetName val="Ct_Duoi23"/>
      <sheetName val="Ct_Tren23"/>
      <sheetName val="D_giaMay23"/>
      <sheetName val="26+180-400_223"/>
      <sheetName val="26+180_Sub123"/>
      <sheetName val="26+180_Sub423"/>
      <sheetName val="26+180-400_5(k95)23"/>
      <sheetName val="26+400-620_3(k95)23"/>
      <sheetName val="26+400-640_1(k95)23"/>
      <sheetName val="26+960-27+150_923"/>
      <sheetName val="26+960-27+150_1023"/>
      <sheetName val="26+960-27+150_1123"/>
      <sheetName val="26+960-27+150_1223"/>
      <sheetName val="26+960-27+150_5(k95)23"/>
      <sheetName val="26+960-27+150_4(k95)23"/>
      <sheetName val="26+960-27+150_1(k95)23"/>
      <sheetName val="27+500-700_5(k95)23"/>
      <sheetName val="27+500-700_4(k95)23"/>
      <sheetName val="27+500-700_3(k95)23"/>
      <sheetName val="27+500-700_1(k95)23"/>
      <sheetName val="27+740-920_3(k95)23"/>
      <sheetName val="27+740-920_2123"/>
      <sheetName val="27+920-28+040_6,723"/>
      <sheetName val="27+920-28+040_1023"/>
      <sheetName val="27+920-28+160_Su323"/>
      <sheetName val="28+160-28+420_5K9523"/>
      <sheetName val="28+430-657_723"/>
      <sheetName val="Km28+430-657_823"/>
      <sheetName val="28+430-657_923"/>
      <sheetName val="28+430-667_1023"/>
      <sheetName val="28+430-657_1123"/>
      <sheetName val="28+430-657_4k9523"/>
      <sheetName val="28+500-657_1823"/>
      <sheetName val="28+520-657_1923"/>
      <sheetName val="C_TIEU23"/>
      <sheetName val="T_Luong23"/>
      <sheetName val="T_HAO23"/>
      <sheetName val="DT_TUYEN23"/>
      <sheetName val="DT_GIA23"/>
      <sheetName val="KHDT_(2)23"/>
      <sheetName val="CL_23"/>
      <sheetName val="KQ_(2)23"/>
      <sheetName val="Quang_Tri23"/>
      <sheetName val="Da_Nang23"/>
      <sheetName val="Quang_Nam23"/>
      <sheetName val="Quang_Ngai23"/>
      <sheetName val="TH_DH-QN23"/>
      <sheetName val="KP_HD23"/>
      <sheetName val="DB_HD23"/>
      <sheetName val="vat_tu23"/>
      <sheetName val="Thep_23"/>
      <sheetName val="Chi_tiet_Khoi_luong23"/>
      <sheetName val="TH_khoi_luong23"/>
      <sheetName val="Chiet_tinh_vat_lieu_23"/>
      <sheetName val="TH_KL_VL23"/>
      <sheetName val="AC_PC23"/>
      <sheetName val="TAI_TRONG23"/>
      <sheetName val="NOI_LUC23"/>
      <sheetName val="TINH_DUYET_THTT_CHINH23"/>
      <sheetName val="TDUYET_THTT_PHU23"/>
      <sheetName val="TINH_DAO_DONG_VA_DO_VONG23"/>
      <sheetName val="TINH_NEO23"/>
      <sheetName val="tong_hop_thanh_toan_thue23"/>
      <sheetName val="bang_ke_nop_thue23"/>
      <sheetName val="Tonh_hop_chi_phi23"/>
      <sheetName val="BK_chi_phi23"/>
      <sheetName val="KTra_DS_va_thue_GTGT23"/>
      <sheetName val="Kiãøm_tra_DS_thue_GTGT23"/>
      <sheetName val="XUAT(gia_von)23"/>
      <sheetName val="Xuat_(gia_ban)23"/>
      <sheetName val="Dchinh_TH_N-X-T23"/>
      <sheetName val="Tong_hop_N-X-T23"/>
      <sheetName val="thue_TH23"/>
      <sheetName val="tong_hop_200123"/>
      <sheetName val="qUYET_TOAN_THUE23"/>
      <sheetName val="BU_CTPH23"/>
      <sheetName val="BU_tran3+360_2223"/>
      <sheetName val="Tran3+360_2223"/>
      <sheetName val="BU_tran2+386_423"/>
      <sheetName val="Tran2+386_423"/>
      <sheetName val="DTcong_4-523"/>
      <sheetName val="Bu_1-223"/>
      <sheetName val="Bu_12-1323"/>
      <sheetName val="DTcong_12-1323"/>
      <sheetName val="DT_cong13-13+23"/>
      <sheetName val="BU-_nhanh23"/>
      <sheetName val="dtcong_nh1-223"/>
      <sheetName val="dtcong_nh0-123"/>
      <sheetName val="BU_11-1223"/>
      <sheetName val="DTcong_11-1223"/>
      <sheetName val="Pr-_CC23"/>
      <sheetName val="MD_3-423"/>
      <sheetName val="ND_3-423"/>
      <sheetName val="MD_1-223"/>
      <sheetName val="ND_1-223"/>
      <sheetName val="MD_0-123"/>
      <sheetName val="ND_0-123"/>
      <sheetName val="KL_tong23"/>
      <sheetName val="TH_(T1-6)23"/>
      <sheetName val="_NL23"/>
      <sheetName val="_NL_(2)23"/>
      <sheetName val="CDTHCT_(3)23"/>
      <sheetName val="thkl_(2)23"/>
      <sheetName val="long_tec23"/>
      <sheetName val="cd_viaK0-T623"/>
      <sheetName val="cdvia_T6-Tc2423"/>
      <sheetName val="cdvia_Tc24-T4623"/>
      <sheetName val="cd_btnL2k0+361-T1923"/>
      <sheetName val="CT_xa23"/>
      <sheetName val="CDTHU_CHI_T123"/>
      <sheetName val="THUCHI_223"/>
      <sheetName val="THU_CHI323"/>
      <sheetName val="THU_CHI_423"/>
      <sheetName val="THU_CHI523"/>
      <sheetName val="THU_CHI_623"/>
      <sheetName val="TU_CHI_723"/>
      <sheetName val="THU_CHI923"/>
      <sheetName val="THU_CHI_823"/>
      <sheetName val="THU_CHI_1023"/>
      <sheetName val="THU_CHI_1123"/>
      <sheetName val="THU_CHI_1223"/>
      <sheetName val="Xep_hang_20123"/>
      <sheetName val="toan_Cty23"/>
      <sheetName val="Cong_ty23"/>
      <sheetName val="XN_223"/>
      <sheetName val="XN_ong_CHi23"/>
      <sheetName val="N_XDCT&amp;_XKLD23"/>
      <sheetName val="CN_HCM23"/>
      <sheetName val="TT_XKLD(Nhan)23"/>
      <sheetName val="Ong_Hong23"/>
      <sheetName val="CN_hung_yen23"/>
      <sheetName val="Dong_nai23"/>
      <sheetName val="K249_K9823"/>
      <sheetName val="K249_K98_(2)23"/>
      <sheetName val="K251_K9823"/>
      <sheetName val="K251_SBase23"/>
      <sheetName val="K251_AC23"/>
      <sheetName val="K252_K9823"/>
      <sheetName val="K252_SBase23"/>
      <sheetName val="K252_AC23"/>
      <sheetName val="K253_K9823"/>
      <sheetName val="K253_Subbase23"/>
      <sheetName val="K253_Base_23"/>
      <sheetName val="K253_SBase23"/>
      <sheetName val="K253_AC23"/>
      <sheetName val="K255_SBase23"/>
      <sheetName val="K259_K9823"/>
      <sheetName val="K259_Subbase23"/>
      <sheetName val="K259_Base_23"/>
      <sheetName val="K259_AC23"/>
      <sheetName val="K260_K9823"/>
      <sheetName val="K260_Subbase23"/>
      <sheetName val="K260_Base23"/>
      <sheetName val="K260_AC23"/>
      <sheetName val="K261_K9823"/>
      <sheetName val="K261_Base23"/>
      <sheetName val="K261_AC23"/>
      <sheetName val="KL_Tram_Cty23"/>
      <sheetName val="Gam_may_Cty23"/>
      <sheetName val="KL_tram_KH23"/>
      <sheetName val="Gam_may_KH23"/>
      <sheetName val="Cach_dien23"/>
      <sheetName val="Mang_tai23"/>
      <sheetName val="KL_DDK23"/>
      <sheetName val="Mang_tai_DDK23"/>
      <sheetName val="KL_DDK0,423"/>
      <sheetName val="TT_Ky_thuat23"/>
      <sheetName val="CT_moi23"/>
      <sheetName val="Tu_dien23"/>
      <sheetName val="May_cat23"/>
      <sheetName val="Dao_Cly23"/>
      <sheetName val="Dao_Ptai23"/>
      <sheetName val="Tu_RMU23"/>
      <sheetName val="C_set23"/>
      <sheetName val="Sco_Cap23"/>
      <sheetName val="Sco_TB23"/>
      <sheetName val="TN_tram23"/>
      <sheetName val="TN_C_set23"/>
      <sheetName val="TN_TD_DDay23"/>
      <sheetName val="Phan_chung23"/>
      <sheetName val="cong_Q223"/>
      <sheetName val="T_U_luong_Q123"/>
      <sheetName val="T_U_luong_Q223"/>
      <sheetName val="T_U_luong_Q323"/>
      <sheetName val="Quyet_toan23"/>
      <sheetName val="Thu_hoi23"/>
      <sheetName val="Lai_vay23"/>
      <sheetName val="Tien_vay23"/>
      <sheetName val="Cong_no23"/>
      <sheetName val="Cop_pha23"/>
      <sheetName val="Gia_DAN23"/>
      <sheetName val="Phu_luc_HD23"/>
      <sheetName val="Gia_du_thau23"/>
      <sheetName val="Ca_xe23"/>
      <sheetName val="Dc_Dau23"/>
      <sheetName val="_o_to_Hien_823"/>
      <sheetName val="_o_to_Hien923"/>
      <sheetName val="_o_to_Hien1023"/>
      <sheetName val="_o_to_Hien1123"/>
      <sheetName val="_o_to_Hien12)23"/>
      <sheetName val="_o_to_Hien133"/>
      <sheetName val="_o_to_Hien223"/>
      <sheetName val="_o_to_Hien323"/>
      <sheetName val="_o_to_Hien423"/>
      <sheetName val="_o_to_Hien523"/>
      <sheetName val="_o_to_Phong_823"/>
      <sheetName val="_o_to_Phong923"/>
      <sheetName val="_o_to_Phong1023"/>
      <sheetName val="_o_to_Phong1123"/>
      <sheetName val="_o_to_Phong12)23"/>
      <sheetName val="_o_to_Phong133"/>
      <sheetName val="_o_to_Phong223"/>
      <sheetName val="_o_to_Phong323"/>
      <sheetName val="_o_to_Phong423"/>
      <sheetName val="_o_to_Phong523"/>
      <sheetName val="_o_to_Dung_8_23"/>
      <sheetName val="_D_tt_dau823"/>
      <sheetName val="_o_to_Dung_923"/>
      <sheetName val="_D9_tt_dau23"/>
      <sheetName val="_D10_tt_dau23"/>
      <sheetName val="_o_to_Dung_1023"/>
      <sheetName val="_o_to_Dung_1123"/>
      <sheetName val="_o_to_Dung_12)23"/>
      <sheetName val="_o_to_Dung_133"/>
      <sheetName val="_o_to_Dung223"/>
      <sheetName val="_o_to_Dung323"/>
      <sheetName val="_o_to_Dung423"/>
      <sheetName val="_o_totrongT10-1223"/>
      <sheetName val="_o_totrongT223"/>
      <sheetName val="_o_totrungT10-1223"/>
      <sheetName val="_o_toMinhT10-12_23"/>
      <sheetName val="_o_toMinhT223"/>
      <sheetName val="_o_toTrieuT10-12__23"/>
      <sheetName val="Luong_8_SP23"/>
      <sheetName val="Luong_9_SP_23"/>
      <sheetName val="Luong_10_SP_23"/>
      <sheetName val="Luong_11_SP_23"/>
      <sheetName val="Luong_12_SP23"/>
      <sheetName val="Luong_1_SP123"/>
      <sheetName val="Luong_2_SP223"/>
      <sheetName val="Luong_3_SP323"/>
      <sheetName val="Luong_4_SP423"/>
      <sheetName val="Luong_4_SP523"/>
      <sheetName val="KL_VL23"/>
      <sheetName val="QT_9-623"/>
      <sheetName val="Thuong_luu_HB23"/>
      <sheetName val="QT_Ky_T23"/>
      <sheetName val="bc_vt_TON_BAI23"/>
      <sheetName val="QT_Duoc_(Hai)23"/>
      <sheetName val="sent_to23"/>
      <sheetName val="KLTong_hop23"/>
      <sheetName val="Lan_can23"/>
      <sheetName val="Ranh_doc_(2)23"/>
      <sheetName val="Ranh_doc23"/>
      <sheetName val="Coc_tieu23"/>
      <sheetName val="Bien_bao23"/>
      <sheetName val="Nan_tuyen23"/>
      <sheetName val="Lan_123"/>
      <sheetName val="Lan__223"/>
      <sheetName val="Lan_323"/>
      <sheetName val="Gia_tri23"/>
      <sheetName val="Lan_523"/>
      <sheetName val="Cong_hop23"/>
      <sheetName val="kldukien_(107)23"/>
      <sheetName val="qui1_(2)23"/>
      <sheetName val="cap_so_lan_223"/>
      <sheetName val="cap_so_BHXH23"/>
      <sheetName val="tru_tien23"/>
      <sheetName val="yt_q223"/>
      <sheetName val="c45_t323"/>
      <sheetName val="c45_t623"/>
      <sheetName val="BHYT_Q3_200323"/>
      <sheetName val="C45_t723"/>
      <sheetName val="C47-t07_200323"/>
      <sheetName val="C45_t823"/>
      <sheetName val="C47-t08_200323"/>
      <sheetName val="C45_t0923"/>
      <sheetName val="C47-t09_200323"/>
      <sheetName val="C47_T1223"/>
      <sheetName val="BHYT_Q4-200323"/>
      <sheetName val="C45_T1023"/>
      <sheetName val="binh_do23"/>
      <sheetName val="cot_lieu23"/>
      <sheetName val="van_khuon23"/>
      <sheetName val="CT_BT23"/>
      <sheetName val="lay_mau23"/>
      <sheetName val="mat_ngoai_goi23"/>
      <sheetName val="coc_tram-bt23"/>
      <sheetName val="cong_bien_t1026"/>
      <sheetName val="luong_t9_26"/>
      <sheetName val="bb_t926"/>
      <sheetName val="KL_XL200026"/>
      <sheetName val="Chiet_tinh26"/>
      <sheetName val="Van_chuyen26"/>
      <sheetName val="THKP_(2)26"/>
      <sheetName val="T_Bi26"/>
      <sheetName val="Thiet_ke26"/>
      <sheetName val="K_luong26"/>
      <sheetName val="TT_L226"/>
      <sheetName val="TT_L126"/>
      <sheetName val="Thue_Ngoai26"/>
      <sheetName val="Dong_Dau26"/>
      <sheetName val="Dong_Dau_(2)26"/>
      <sheetName val="Sau_dong26"/>
      <sheetName val="Ma_xa26"/>
      <sheetName val="My_dinh26"/>
      <sheetName val="Tong_cong26"/>
      <sheetName val="Chi_tiet_-_Dv_lap26"/>
      <sheetName val="TH_KHTC26"/>
      <sheetName val="Gia_VL26"/>
      <sheetName val="Bang_gia_ca_may26"/>
      <sheetName val="Bang_luong_CB26"/>
      <sheetName val="Bang_P_tich_CT26"/>
      <sheetName val="D_toan_chi_tiet26"/>
      <sheetName val="Bang_TH_Dtoan26"/>
      <sheetName val="LUAN_CHUYEN26"/>
      <sheetName val="KE_QUY26"/>
      <sheetName val="LUONGGIAN_TIEP26"/>
      <sheetName val="VAY_VON26"/>
      <sheetName val="O_THAO26"/>
      <sheetName val="Q_TRUNG26"/>
      <sheetName val="Y_THANH26"/>
      <sheetName val="Sheet2_(2)26"/>
      <sheetName val="KH_2003_(moi_max)26"/>
      <sheetName val="Interim_payment26"/>
      <sheetName val="Bid_Sum26"/>
      <sheetName val="Item_B26"/>
      <sheetName val="Dg_A26"/>
      <sheetName val="Dg_B&amp;C26"/>
      <sheetName val="Material_at_site26"/>
      <sheetName val="Bang_VL26"/>
      <sheetName val="VL(No_V-c)26"/>
      <sheetName val="He_so26"/>
      <sheetName val="PL_Vua26"/>
      <sheetName val="Chitieu-dam_cac_loai26"/>
      <sheetName val="DG_Dam26"/>
      <sheetName val="DG_chung26"/>
      <sheetName val="VL-dac_chung26"/>
      <sheetName val="CT_1md_&amp;_dau_cong26"/>
      <sheetName val="Tong_hop26"/>
      <sheetName val="CT_cong26"/>
      <sheetName val="dg_cong26"/>
      <sheetName val="CDSL_(2)26"/>
      <sheetName val="__26"/>
      <sheetName val="san_vuon26"/>
      <sheetName val="khu_phu_tro26"/>
      <sheetName val="Thuyet_minh26"/>
      <sheetName val="be_tong26"/>
      <sheetName val="Tong_hop_thep26"/>
      <sheetName val="phan_tich_DG26"/>
      <sheetName val="gia_vat_lieu26"/>
      <sheetName val="gia_xe_may26"/>
      <sheetName val="gia_nhan_cong26"/>
      <sheetName val="BCC_(2)26"/>
      <sheetName val="Bao_cao26"/>
      <sheetName val="Bao_cao_226"/>
      <sheetName val="Khoi_luong26"/>
      <sheetName val="Khoi_luong_mat26"/>
      <sheetName val="Bang_ke26"/>
      <sheetName val="T_HopKL26"/>
      <sheetName val="S_Luong26"/>
      <sheetName val="D_Dap26"/>
      <sheetName val="Q_Toan26"/>
      <sheetName val="Phan_tich_chi_phi26"/>
      <sheetName val="Chi_phi_nen_theo_BVTC26"/>
      <sheetName val="nhan_cong_phu26"/>
      <sheetName val="nhan_cong_Hung26"/>
      <sheetName val="Nhan_cong26"/>
      <sheetName val="Khoi_luong_nen_theo_BVTC26"/>
      <sheetName val="cap_cho_cac_DT26"/>
      <sheetName val="Ung_-_hoan26"/>
      <sheetName val="CP_may26"/>
      <sheetName val="Phu_luc26"/>
      <sheetName val="Gia_trÞ26"/>
      <sheetName val="DS_them_luong_qui_4-200226"/>
      <sheetName val="Phuc_loi_2-9-0226"/>
      <sheetName val="Thuong_nhan_dip_21-12-0226"/>
      <sheetName val="Thuong_dip_nhan_danh_hieu_AHL26"/>
      <sheetName val="Thang_luong_thu_13_nam_200226"/>
      <sheetName val="Luong_SX#_dip_Tet_Qui_Mui(don26"/>
      <sheetName val="CT_Duong26"/>
      <sheetName val="D_gia26"/>
      <sheetName val="T_hop26"/>
      <sheetName val="CtP_tro26"/>
      <sheetName val="Nha_moi26"/>
      <sheetName val="TT-T_Tron_So_226"/>
      <sheetName val="Ct_Dam_26"/>
      <sheetName val="Ct_Duoi26"/>
      <sheetName val="Ct_Tren26"/>
      <sheetName val="D_giaMay26"/>
      <sheetName val="26+180-400_226"/>
      <sheetName val="26+180_Sub126"/>
      <sheetName val="26+180_Sub426"/>
      <sheetName val="26+180-400_5(k95)26"/>
      <sheetName val="26+400-620_3(k95)26"/>
      <sheetName val="26+400-640_1(k95)26"/>
      <sheetName val="26+960-27+150_926"/>
      <sheetName val="26+960-27+150_1026"/>
      <sheetName val="26+960-27+150_1126"/>
      <sheetName val="26+960-27+150_1226"/>
      <sheetName val="26+960-27+150_5(k95)26"/>
      <sheetName val="26+960-27+150_4(k95)26"/>
      <sheetName val="26+960-27+150_1(k95)26"/>
      <sheetName val="27+500-700_5(k95)26"/>
      <sheetName val="27+500-700_4(k95)26"/>
      <sheetName val="27+500-700_3(k95)26"/>
      <sheetName val="27+500-700_1(k95)26"/>
      <sheetName val="27+740-920_3(k95)26"/>
      <sheetName val="27+740-920_2126"/>
      <sheetName val="27+920-28+040_6,726"/>
      <sheetName val="27+920-28+040_1026"/>
      <sheetName val="27+920-28+160_Su326"/>
      <sheetName val="28+160-28+420_5K9526"/>
      <sheetName val="28+430-657_726"/>
      <sheetName val="Km28+430-657_826"/>
      <sheetName val="28+430-657_926"/>
      <sheetName val="28+430-667_1026"/>
      <sheetName val="28+430-657_1126"/>
      <sheetName val="28+430-657_4k9526"/>
      <sheetName val="28+500-657_1826"/>
      <sheetName val="28+520-657_1926"/>
      <sheetName val="C_TIEU26"/>
      <sheetName val="T_Luong26"/>
      <sheetName val="T_HAO26"/>
      <sheetName val="DT_TUYEN26"/>
      <sheetName val="DT_GIA26"/>
      <sheetName val="KHDT_(2)26"/>
      <sheetName val="CL_26"/>
      <sheetName val="KQ_(2)26"/>
      <sheetName val="Quang_Tri26"/>
      <sheetName val="Da_Nang26"/>
      <sheetName val="Quang_Nam26"/>
      <sheetName val="Quang_Ngai26"/>
      <sheetName val="TH_DH-QN26"/>
      <sheetName val="KP_HD26"/>
      <sheetName val="DB_HD26"/>
      <sheetName val="vat_tu26"/>
      <sheetName val="Thep_26"/>
      <sheetName val="Chi_tiet_Khoi_luong26"/>
      <sheetName val="TH_khoi_luong26"/>
      <sheetName val="Chiet_tinh_vat_lieu_26"/>
      <sheetName val="TH_KL_VL26"/>
      <sheetName val="AC_PC26"/>
      <sheetName val="TAI_TRONG26"/>
      <sheetName val="NOI_LUC26"/>
      <sheetName val="TINH_DUYET_THTT_CHINH26"/>
      <sheetName val="TDUYET_THTT_PHU26"/>
      <sheetName val="TINH_DAO_DONG_VA_DO_VONG26"/>
      <sheetName val="TINH_NEO26"/>
      <sheetName val="tong_hop_thanh_toan_thue26"/>
      <sheetName val="bang_ke_nop_thue26"/>
      <sheetName val="Tonh_hop_chi_phi26"/>
      <sheetName val="BK_chi_phi26"/>
      <sheetName val="KTra_DS_va_thue_GTGT26"/>
      <sheetName val="Kiãøm_tra_DS_thue_GTGT26"/>
      <sheetName val="XUAT(gia_von)26"/>
      <sheetName val="Xuat_(gia_ban)26"/>
      <sheetName val="Dchinh_TH_N-X-T26"/>
      <sheetName val="Tong_hop_N-X-T26"/>
      <sheetName val="thue_TH26"/>
      <sheetName val="tong_hop_200126"/>
      <sheetName val="qUYET_TOAN_THUE26"/>
      <sheetName val="BU_CTPH26"/>
      <sheetName val="BU_tran3+360_2226"/>
      <sheetName val="Tran3+360_2226"/>
      <sheetName val="BU_tran2+386_426"/>
      <sheetName val="Tran2+386_426"/>
      <sheetName val="DTcong_4-526"/>
      <sheetName val="Bu_1-226"/>
      <sheetName val="Bu_12-1326"/>
      <sheetName val="DTcong_12-1326"/>
      <sheetName val="DT_cong13-13+26"/>
      <sheetName val="BU-_nhanh26"/>
      <sheetName val="dtcong_nh1-226"/>
      <sheetName val="dtcong_nh0-126"/>
      <sheetName val="BU_11-1226"/>
      <sheetName val="DTcong_11-1226"/>
      <sheetName val="Pr-_CC26"/>
      <sheetName val="MD_3-426"/>
      <sheetName val="ND_3-426"/>
      <sheetName val="MD_1-226"/>
      <sheetName val="ND_1-226"/>
      <sheetName val="MD_0-126"/>
      <sheetName val="ND_0-126"/>
      <sheetName val="KL_tong26"/>
      <sheetName val="TH_(T1-6)26"/>
      <sheetName val="_NL26"/>
      <sheetName val="_NL_(2)26"/>
      <sheetName val="CDTHCT_(3)26"/>
      <sheetName val="thkl_(2)26"/>
      <sheetName val="long_tec26"/>
      <sheetName val="cd_viaK0-T626"/>
      <sheetName val="cdvia_T6-Tc2426"/>
      <sheetName val="cdvia_Tc24-T4626"/>
      <sheetName val="cd_btnL2k0+361-T1926"/>
      <sheetName val="CT_xa26"/>
      <sheetName val="CDTHU_CHI_T126"/>
      <sheetName val="THUCHI_226"/>
      <sheetName val="THU_CHI326"/>
      <sheetName val="THU_CHI_426"/>
      <sheetName val="THU_CHI526"/>
      <sheetName val="THU_CHI_626"/>
      <sheetName val="TU_CHI_726"/>
      <sheetName val="THU_CHI926"/>
      <sheetName val="THU_CHI_826"/>
      <sheetName val="THU_CHI_1026"/>
      <sheetName val="THU_CHI_1126"/>
      <sheetName val="THU_CHI_1226"/>
      <sheetName val="Xep_hang_20126"/>
      <sheetName val="toan_Cty26"/>
      <sheetName val="Cong_ty26"/>
      <sheetName val="XN_226"/>
      <sheetName val="XN_ong_CHi26"/>
      <sheetName val="N_XDCT&amp;_XKLD26"/>
      <sheetName val="CN_HCM26"/>
      <sheetName val="TT_XKLD(Nhan)26"/>
      <sheetName val="Ong_Hong26"/>
      <sheetName val="CN_hung_yen26"/>
      <sheetName val="Dong_nai26"/>
      <sheetName val="K249_K9826"/>
      <sheetName val="K249_K98_(2)26"/>
      <sheetName val="K251_K9826"/>
      <sheetName val="K251_SBase26"/>
      <sheetName val="K251_AC26"/>
      <sheetName val="K252_K9826"/>
      <sheetName val="K252_SBase26"/>
      <sheetName val="K252_AC26"/>
      <sheetName val="K253_K9826"/>
      <sheetName val="K253_Subbase26"/>
      <sheetName val="K253_Base_26"/>
      <sheetName val="K253_SBase26"/>
      <sheetName val="K253_AC26"/>
      <sheetName val="K255_SBase26"/>
      <sheetName val="K259_K9826"/>
      <sheetName val="K259_Subbase26"/>
      <sheetName val="K259_Base_26"/>
      <sheetName val="K259_AC26"/>
      <sheetName val="K260_K9826"/>
      <sheetName val="K260_Subbase26"/>
      <sheetName val="K260_Base26"/>
      <sheetName val="K260_AC26"/>
      <sheetName val="K261_K9826"/>
      <sheetName val="K261_Base26"/>
      <sheetName val="K261_AC26"/>
      <sheetName val="KL_Tram_Cty26"/>
      <sheetName val="Gam_may_Cty26"/>
      <sheetName val="KL_tram_KH26"/>
      <sheetName val="Gam_may_KH26"/>
      <sheetName val="Cach_dien26"/>
      <sheetName val="Mang_tai26"/>
      <sheetName val="KL_DDK26"/>
      <sheetName val="Mang_tai_DDK26"/>
      <sheetName val="KL_DDK0,426"/>
      <sheetName val="TT_Ky_thuat26"/>
      <sheetName val="CT_moi26"/>
      <sheetName val="Tu_dien26"/>
      <sheetName val="May_cat26"/>
      <sheetName val="Dao_Cly26"/>
      <sheetName val="Dao_Ptai26"/>
      <sheetName val="Tu_RMU26"/>
      <sheetName val="C_set26"/>
      <sheetName val="Sco_Cap26"/>
      <sheetName val="Sco_TB26"/>
      <sheetName val="TN_tram26"/>
      <sheetName val="TN_C_set26"/>
      <sheetName val="TN_TD_DDay26"/>
      <sheetName val="Phan_chung26"/>
      <sheetName val="cong_Q226"/>
      <sheetName val="T_U_luong_Q126"/>
      <sheetName val="T_U_luong_Q226"/>
      <sheetName val="T_U_luong_Q326"/>
      <sheetName val="Quyet_toan26"/>
      <sheetName val="Thu_hoi26"/>
      <sheetName val="Lai_vay26"/>
      <sheetName val="Tien_vay26"/>
      <sheetName val="Cong_no26"/>
      <sheetName val="Cop_pha26"/>
      <sheetName val="Gia_DAN26"/>
      <sheetName val="Phu_luc_HD26"/>
      <sheetName val="Gia_du_thau26"/>
      <sheetName val="Ca_xe26"/>
      <sheetName val="Dc_Dau26"/>
      <sheetName val="_o_to_Hien_826"/>
      <sheetName val="_o_to_Hien926"/>
      <sheetName val="_o_to_Hien1026"/>
      <sheetName val="_o_to_Hien1126"/>
      <sheetName val="_o_to_Hien12)26"/>
      <sheetName val="_o_to_Hien136"/>
      <sheetName val="_o_to_Hien226"/>
      <sheetName val="_o_to_Hien326"/>
      <sheetName val="_o_to_Hien426"/>
      <sheetName val="_o_to_Hien526"/>
      <sheetName val="_o_to_Phong_826"/>
      <sheetName val="_o_to_Phong926"/>
      <sheetName val="_o_to_Phong1026"/>
      <sheetName val="_o_to_Phong1126"/>
      <sheetName val="_o_to_Phong12)26"/>
      <sheetName val="_o_to_Phong136"/>
      <sheetName val="_o_to_Phong226"/>
      <sheetName val="_o_to_Phong326"/>
      <sheetName val="_o_to_Phong426"/>
      <sheetName val="_o_to_Phong526"/>
      <sheetName val="_o_to_Dung_8_26"/>
      <sheetName val="_D_tt_dau826"/>
      <sheetName val="_o_to_Dung_926"/>
      <sheetName val="_D9_tt_dau26"/>
      <sheetName val="_D10_tt_dau26"/>
      <sheetName val="_o_to_Dung_1026"/>
      <sheetName val="_o_to_Dung_1126"/>
      <sheetName val="_o_to_Dung_12)26"/>
      <sheetName val="_o_to_Dung_136"/>
      <sheetName val="_o_to_Dung226"/>
      <sheetName val="_o_to_Dung326"/>
      <sheetName val="_o_to_Dung426"/>
      <sheetName val="_o_totrongT10-1226"/>
      <sheetName val="_o_totrongT226"/>
      <sheetName val="_o_totrungT10-1226"/>
      <sheetName val="_o_toMinhT10-12_26"/>
      <sheetName val="_o_toMinhT226"/>
      <sheetName val="_o_toTrieuT10-12__26"/>
      <sheetName val="Luong_8_SP26"/>
      <sheetName val="Luong_9_SP_26"/>
      <sheetName val="Luong_10_SP_26"/>
      <sheetName val="Luong_11_SP_26"/>
      <sheetName val="Luong_12_SP26"/>
      <sheetName val="Luong_1_SP126"/>
      <sheetName val="Luong_2_SP226"/>
      <sheetName val="Luong_3_SP326"/>
      <sheetName val="Luong_4_SP426"/>
      <sheetName val="Luong_4_SP526"/>
      <sheetName val="KL_VL26"/>
      <sheetName val="QT_9-626"/>
      <sheetName val="Thuong_luu_HB26"/>
      <sheetName val="QT_Ky_T26"/>
      <sheetName val="bc_vt_TON_BAI26"/>
      <sheetName val="QT_Duoc_(Hai)26"/>
      <sheetName val="sent_to26"/>
      <sheetName val="KLTong_hop26"/>
      <sheetName val="Lan_can26"/>
      <sheetName val="Ranh_doc_(2)26"/>
      <sheetName val="Ranh_doc26"/>
      <sheetName val="Coc_tieu26"/>
      <sheetName val="Bien_bao26"/>
      <sheetName val="Nan_tuyen26"/>
      <sheetName val="Lan_126"/>
      <sheetName val="Lan__226"/>
      <sheetName val="Lan_326"/>
      <sheetName val="Gia_tri26"/>
      <sheetName val="Lan_526"/>
      <sheetName val="Cong_hop26"/>
      <sheetName val="kldukien_(107)26"/>
      <sheetName val="qui1_(2)26"/>
      <sheetName val="cap_so_lan_226"/>
      <sheetName val="cap_so_BHXH26"/>
      <sheetName val="tru_tien26"/>
      <sheetName val="yt_q226"/>
      <sheetName val="c45_t326"/>
      <sheetName val="c45_t626"/>
      <sheetName val="BHYT_Q3_200326"/>
      <sheetName val="C45_t726"/>
      <sheetName val="C47-t07_200326"/>
      <sheetName val="C45_t826"/>
      <sheetName val="C47-t08_200326"/>
      <sheetName val="C45_t0926"/>
      <sheetName val="C47-t09_200326"/>
      <sheetName val="C47_T1226"/>
      <sheetName val="BHYT_Q4-200326"/>
      <sheetName val="C45_T1026"/>
      <sheetName val="binh_do26"/>
      <sheetName val="cot_lieu26"/>
      <sheetName val="van_khuon26"/>
      <sheetName val="CT_BT26"/>
      <sheetName val="lay_mau26"/>
      <sheetName val="mat_ngoai_goi26"/>
      <sheetName val="coc_tram-bt26"/>
      <sheetName val="cong_bien_t1025"/>
      <sheetName val="luong_t9_25"/>
      <sheetName val="bb_t925"/>
      <sheetName val="KL_XL200025"/>
      <sheetName val="Chiet_tinh25"/>
      <sheetName val="Van_chuyen25"/>
      <sheetName val="THKP_(2)25"/>
      <sheetName val="T_Bi25"/>
      <sheetName val="Thiet_ke25"/>
      <sheetName val="K_luong25"/>
      <sheetName val="TT_L225"/>
      <sheetName val="TT_L125"/>
      <sheetName val="Thue_Ngoai25"/>
      <sheetName val="Dong_Dau25"/>
      <sheetName val="Dong_Dau_(2)25"/>
      <sheetName val="Sau_dong25"/>
      <sheetName val="Ma_xa25"/>
      <sheetName val="My_dinh25"/>
      <sheetName val="Tong_cong25"/>
      <sheetName val="Chi_tiet_-_Dv_lap25"/>
      <sheetName val="TH_KHTC25"/>
      <sheetName val="Gia_VL25"/>
      <sheetName val="Bang_gia_ca_may25"/>
      <sheetName val="Bang_luong_CB25"/>
      <sheetName val="Bang_P_tich_CT25"/>
      <sheetName val="D_toan_chi_tiet25"/>
      <sheetName val="Bang_TH_Dtoan25"/>
      <sheetName val="LUAN_CHUYEN25"/>
      <sheetName val="KE_QUY25"/>
      <sheetName val="LUONGGIAN_TIEP25"/>
      <sheetName val="VAY_VON25"/>
      <sheetName val="O_THAO25"/>
      <sheetName val="Q_TRUNG25"/>
      <sheetName val="Y_THANH25"/>
      <sheetName val="Sheet2_(2)25"/>
      <sheetName val="KH_2003_(moi_max)25"/>
      <sheetName val="Interim_payment25"/>
      <sheetName val="Bid_Sum25"/>
      <sheetName val="Item_B25"/>
      <sheetName val="Dg_A25"/>
      <sheetName val="Dg_B&amp;C25"/>
      <sheetName val="Material_at_site25"/>
      <sheetName val="Bang_VL25"/>
      <sheetName val="VL(No_V-c)25"/>
      <sheetName val="He_so25"/>
      <sheetName val="PL_Vua25"/>
      <sheetName val="Chitieu-dam_cac_loai25"/>
      <sheetName val="DG_Dam25"/>
      <sheetName val="DG_chung25"/>
      <sheetName val="VL-dac_chung25"/>
      <sheetName val="CT_1md_&amp;_dau_cong25"/>
      <sheetName val="Tong_hop25"/>
      <sheetName val="CT_cong25"/>
      <sheetName val="dg_cong25"/>
      <sheetName val="CDSL_(2)25"/>
      <sheetName val="__25"/>
      <sheetName val="san_vuon25"/>
      <sheetName val="khu_phu_tro25"/>
      <sheetName val="Thuyet_minh25"/>
      <sheetName val="be_tong25"/>
      <sheetName val="Tong_hop_thep25"/>
      <sheetName val="phan_tich_DG25"/>
      <sheetName val="gia_vat_lieu25"/>
      <sheetName val="gia_xe_may25"/>
      <sheetName val="gia_nhan_cong25"/>
      <sheetName val="BCC_(2)25"/>
      <sheetName val="Bao_cao25"/>
      <sheetName val="Bao_cao_225"/>
      <sheetName val="Khoi_luong25"/>
      <sheetName val="Khoi_luong_mat25"/>
      <sheetName val="Bang_ke25"/>
      <sheetName val="T_HopKL25"/>
      <sheetName val="S_Luong25"/>
      <sheetName val="D_Dap25"/>
      <sheetName val="Q_Toan25"/>
      <sheetName val="Phan_tich_chi_phi25"/>
      <sheetName val="Chi_phi_nen_theo_BVTC25"/>
      <sheetName val="nhan_cong_phu25"/>
      <sheetName val="nhan_cong_Hung25"/>
      <sheetName val="Nhan_cong25"/>
      <sheetName val="Khoi_luong_nen_theo_BVTC25"/>
      <sheetName val="cap_cho_cac_DT25"/>
      <sheetName val="Ung_-_hoan25"/>
      <sheetName val="CP_may25"/>
      <sheetName val="Phu_luc25"/>
      <sheetName val="Gia_trÞ25"/>
      <sheetName val="DS_them_luong_qui_4-200225"/>
      <sheetName val="Phuc_loi_2-9-0225"/>
      <sheetName val="Thuong_nhan_dip_21-12-0225"/>
      <sheetName val="Thuong_dip_nhan_danh_hieu_AHL25"/>
      <sheetName val="Thang_luong_thu_13_nam_200225"/>
      <sheetName val="Luong_SX#_dip_Tet_Qui_Mui(don25"/>
      <sheetName val="CT_Duong25"/>
      <sheetName val="D_gia25"/>
      <sheetName val="T_hop25"/>
      <sheetName val="CtP_tro25"/>
      <sheetName val="Nha_moi25"/>
      <sheetName val="TT-T_Tron_So_225"/>
      <sheetName val="Ct_Dam_25"/>
      <sheetName val="Ct_Duoi25"/>
      <sheetName val="Ct_Tren25"/>
      <sheetName val="D_giaMay25"/>
      <sheetName val="26+180-400_225"/>
      <sheetName val="26+180_Sub125"/>
      <sheetName val="26+180_Sub425"/>
      <sheetName val="26+180-400_5(k95)25"/>
      <sheetName val="26+400-620_3(k95)25"/>
      <sheetName val="26+400-640_1(k95)25"/>
      <sheetName val="26+960-27+150_925"/>
      <sheetName val="26+960-27+150_1025"/>
      <sheetName val="26+960-27+150_1125"/>
      <sheetName val="26+960-27+150_1225"/>
      <sheetName val="26+960-27+150_5(k95)25"/>
      <sheetName val="26+960-27+150_4(k95)25"/>
      <sheetName val="26+960-27+150_1(k95)25"/>
      <sheetName val="27+500-700_5(k95)25"/>
      <sheetName val="27+500-700_4(k95)25"/>
      <sheetName val="27+500-700_3(k95)25"/>
      <sheetName val="27+500-700_1(k95)25"/>
      <sheetName val="27+740-920_3(k95)25"/>
      <sheetName val="27+740-920_2125"/>
      <sheetName val="27+920-28+040_6,725"/>
      <sheetName val="27+920-28+040_1025"/>
      <sheetName val="27+920-28+160_Su325"/>
      <sheetName val="28+160-28+420_5K9525"/>
      <sheetName val="28+430-657_725"/>
      <sheetName val="Km28+430-657_825"/>
      <sheetName val="28+430-657_925"/>
      <sheetName val="28+430-667_1025"/>
      <sheetName val="28+430-657_1125"/>
      <sheetName val="28+430-657_4k9525"/>
      <sheetName val="28+500-657_1825"/>
      <sheetName val="28+520-657_1925"/>
      <sheetName val="C_TIEU25"/>
      <sheetName val="T_Luong25"/>
      <sheetName val="T_HAO25"/>
      <sheetName val="DT_TUYEN25"/>
      <sheetName val="DT_GIA25"/>
      <sheetName val="KHDT_(2)25"/>
      <sheetName val="CL_25"/>
      <sheetName val="KQ_(2)25"/>
      <sheetName val="Quang_Tri25"/>
      <sheetName val="Da_Nang25"/>
      <sheetName val="Quang_Nam25"/>
      <sheetName val="Quang_Ngai25"/>
      <sheetName val="TH_DH-QN25"/>
      <sheetName val="KP_HD25"/>
      <sheetName val="DB_HD25"/>
      <sheetName val="vat_tu25"/>
      <sheetName val="Thep_25"/>
      <sheetName val="Chi_tiet_Khoi_luong25"/>
      <sheetName val="TH_khoi_luong25"/>
      <sheetName val="Chiet_tinh_vat_lieu_25"/>
      <sheetName val="TH_KL_VL25"/>
      <sheetName val="AC_PC25"/>
      <sheetName val="TAI_TRONG25"/>
      <sheetName val="NOI_LUC25"/>
      <sheetName val="TINH_DUYET_THTT_CHINH25"/>
      <sheetName val="TDUYET_THTT_PHU25"/>
      <sheetName val="TINH_DAO_DONG_VA_DO_VONG25"/>
      <sheetName val="TINH_NEO25"/>
      <sheetName val="tong_hop_thanh_toan_thue25"/>
      <sheetName val="bang_ke_nop_thue25"/>
      <sheetName val="Tonh_hop_chi_phi25"/>
      <sheetName val="BK_chi_phi25"/>
      <sheetName val="KTra_DS_va_thue_GTGT25"/>
      <sheetName val="Kiãøm_tra_DS_thue_GTGT25"/>
      <sheetName val="XUAT(gia_von)25"/>
      <sheetName val="Xuat_(gia_ban)25"/>
      <sheetName val="Dchinh_TH_N-X-T25"/>
      <sheetName val="Tong_hop_N-X-T25"/>
      <sheetName val="thue_TH25"/>
      <sheetName val="tong_hop_200125"/>
      <sheetName val="qUYET_TOAN_THUE25"/>
      <sheetName val="BU_CTPH25"/>
      <sheetName val="BU_tran3+360_2225"/>
      <sheetName val="Tran3+360_2225"/>
      <sheetName val="BU_tran2+386_425"/>
      <sheetName val="Tran2+386_425"/>
      <sheetName val="DTcong_4-525"/>
      <sheetName val="Bu_1-225"/>
      <sheetName val="Bu_12-1325"/>
      <sheetName val="DTcong_12-1325"/>
      <sheetName val="DT_cong13-13+25"/>
      <sheetName val="BU-_nhanh25"/>
      <sheetName val="dtcong_nh1-225"/>
      <sheetName val="dtcong_nh0-125"/>
      <sheetName val="BU_11-1225"/>
      <sheetName val="DTcong_11-1225"/>
      <sheetName val="Pr-_CC25"/>
      <sheetName val="MD_3-425"/>
      <sheetName val="ND_3-425"/>
      <sheetName val="MD_1-225"/>
      <sheetName val="ND_1-225"/>
      <sheetName val="MD_0-125"/>
      <sheetName val="ND_0-125"/>
      <sheetName val="KL_tong25"/>
      <sheetName val="TH_(T1-6)25"/>
      <sheetName val="_NL25"/>
      <sheetName val="_NL_(2)25"/>
      <sheetName val="CDTHCT_(3)25"/>
      <sheetName val="thkl_(2)25"/>
      <sheetName val="long_tec25"/>
      <sheetName val="cd_viaK0-T625"/>
      <sheetName val="cdvia_T6-Tc2425"/>
      <sheetName val="cdvia_Tc24-T4625"/>
      <sheetName val="cd_btnL2k0+361-T1925"/>
      <sheetName val="CT_xa25"/>
      <sheetName val="CDTHU_CHI_T125"/>
      <sheetName val="THUCHI_225"/>
      <sheetName val="THU_CHI325"/>
      <sheetName val="THU_CHI_425"/>
      <sheetName val="THU_CHI525"/>
      <sheetName val="THU_CHI_625"/>
      <sheetName val="TU_CHI_725"/>
      <sheetName val="THU_CHI925"/>
      <sheetName val="THU_CHI_825"/>
      <sheetName val="THU_CHI_1025"/>
      <sheetName val="THU_CHI_1125"/>
      <sheetName val="THU_CHI_1225"/>
      <sheetName val="Xep_hang_20125"/>
      <sheetName val="toan_Cty25"/>
      <sheetName val="Cong_ty25"/>
      <sheetName val="XN_225"/>
      <sheetName val="XN_ong_CHi25"/>
      <sheetName val="N_XDCT&amp;_XKLD25"/>
      <sheetName val="CN_HCM25"/>
      <sheetName val="TT_XKLD(Nhan)25"/>
      <sheetName val="Ong_Hong25"/>
      <sheetName val="CN_hung_yen25"/>
      <sheetName val="Dong_nai25"/>
      <sheetName val="K249_K9825"/>
      <sheetName val="K249_K98_(2)25"/>
      <sheetName val="K251_K9825"/>
      <sheetName val="K251_SBase25"/>
      <sheetName val="K251_AC25"/>
      <sheetName val="K252_K9825"/>
      <sheetName val="K252_SBase25"/>
      <sheetName val="K252_AC25"/>
      <sheetName val="K253_K9825"/>
      <sheetName val="K253_Subbase25"/>
      <sheetName val="K253_Base_25"/>
      <sheetName val="K253_SBase25"/>
      <sheetName val="K253_AC25"/>
      <sheetName val="K255_SBase25"/>
      <sheetName val="K259_K9825"/>
      <sheetName val="K259_Subbase25"/>
      <sheetName val="K259_Base_25"/>
      <sheetName val="K259_AC25"/>
      <sheetName val="K260_K9825"/>
      <sheetName val="K260_Subbase25"/>
      <sheetName val="K260_Base25"/>
      <sheetName val="K260_AC25"/>
      <sheetName val="K261_K9825"/>
      <sheetName val="K261_Base25"/>
      <sheetName val="K261_AC25"/>
      <sheetName val="KL_Tram_Cty25"/>
      <sheetName val="Gam_may_Cty25"/>
      <sheetName val="KL_tram_KH25"/>
      <sheetName val="Gam_may_KH25"/>
      <sheetName val="Cach_dien25"/>
      <sheetName val="Mang_tai25"/>
      <sheetName val="KL_DDK25"/>
      <sheetName val="Mang_tai_DDK25"/>
      <sheetName val="KL_DDK0,425"/>
      <sheetName val="TT_Ky_thuat25"/>
      <sheetName val="CT_moi25"/>
      <sheetName val="Tu_dien25"/>
      <sheetName val="May_cat25"/>
      <sheetName val="Dao_Cly25"/>
      <sheetName val="Dao_Ptai25"/>
      <sheetName val="Tu_RMU25"/>
      <sheetName val="C_set25"/>
      <sheetName val="Sco_Cap25"/>
      <sheetName val="Sco_TB25"/>
      <sheetName val="TN_tram25"/>
      <sheetName val="TN_C_set25"/>
      <sheetName val="TN_TD_DDay25"/>
      <sheetName val="Phan_chung25"/>
      <sheetName val="cong_Q225"/>
      <sheetName val="T_U_luong_Q125"/>
      <sheetName val="T_U_luong_Q225"/>
      <sheetName val="T_U_luong_Q325"/>
      <sheetName val="Quyet_toan25"/>
      <sheetName val="Thu_hoi25"/>
      <sheetName val="Lai_vay25"/>
      <sheetName val="Tien_vay25"/>
      <sheetName val="Cong_no25"/>
      <sheetName val="Cop_pha25"/>
      <sheetName val="Gia_DAN25"/>
      <sheetName val="Phu_luc_HD25"/>
      <sheetName val="Gia_du_thau25"/>
      <sheetName val="Ca_xe25"/>
      <sheetName val="Dc_Dau25"/>
      <sheetName val="_o_to_Hien_825"/>
      <sheetName val="_o_to_Hien925"/>
      <sheetName val="_o_to_Hien1025"/>
      <sheetName val="_o_to_Hien1125"/>
      <sheetName val="_o_to_Hien12)25"/>
      <sheetName val="_o_to_Hien135"/>
      <sheetName val="_o_to_Hien225"/>
      <sheetName val="_o_to_Hien325"/>
      <sheetName val="_o_to_Hien425"/>
      <sheetName val="_o_to_Hien525"/>
      <sheetName val="_o_to_Phong_825"/>
      <sheetName val="_o_to_Phong925"/>
      <sheetName val="_o_to_Phong1025"/>
      <sheetName val="_o_to_Phong1125"/>
      <sheetName val="_o_to_Phong12)25"/>
      <sheetName val="_o_to_Phong135"/>
      <sheetName val="_o_to_Phong225"/>
      <sheetName val="_o_to_Phong325"/>
      <sheetName val="_o_to_Phong425"/>
      <sheetName val="_o_to_Phong525"/>
      <sheetName val="_o_to_Dung_8_25"/>
      <sheetName val="_D_tt_dau825"/>
      <sheetName val="_o_to_Dung_925"/>
      <sheetName val="_D9_tt_dau25"/>
      <sheetName val="_D10_tt_dau25"/>
      <sheetName val="_o_to_Dung_1025"/>
      <sheetName val="_o_to_Dung_1125"/>
      <sheetName val="_o_to_Dung_12)25"/>
      <sheetName val="_o_to_Dung_135"/>
      <sheetName val="_o_to_Dung225"/>
      <sheetName val="_o_to_Dung325"/>
      <sheetName val="_o_to_Dung425"/>
      <sheetName val="_o_totrongT10-1225"/>
      <sheetName val="_o_totrongT225"/>
      <sheetName val="_o_totrungT10-1225"/>
      <sheetName val="_o_toMinhT10-12_25"/>
      <sheetName val="_o_toMinhT225"/>
      <sheetName val="_o_toTrieuT10-12__25"/>
      <sheetName val="Luong_8_SP25"/>
      <sheetName val="Luong_9_SP_25"/>
      <sheetName val="Luong_10_SP_25"/>
      <sheetName val="Luong_11_SP_25"/>
      <sheetName val="Luong_12_SP25"/>
      <sheetName val="Luong_1_SP125"/>
      <sheetName val="Luong_2_SP225"/>
      <sheetName val="Luong_3_SP325"/>
      <sheetName val="Luong_4_SP425"/>
      <sheetName val="Luong_4_SP525"/>
      <sheetName val="KL_VL25"/>
      <sheetName val="QT_9-625"/>
      <sheetName val="Thuong_luu_HB25"/>
      <sheetName val="QT_Ky_T25"/>
      <sheetName val="bc_vt_TON_BAI25"/>
      <sheetName val="QT_Duoc_(Hai)25"/>
      <sheetName val="sent_to25"/>
      <sheetName val="KLTong_hop25"/>
      <sheetName val="Lan_can25"/>
      <sheetName val="Ranh_doc_(2)25"/>
      <sheetName val="Ranh_doc25"/>
      <sheetName val="Coc_tieu25"/>
      <sheetName val="Bien_bao25"/>
      <sheetName val="Nan_tuyen25"/>
      <sheetName val="Lan_125"/>
      <sheetName val="Lan__225"/>
      <sheetName val="Lan_325"/>
      <sheetName val="Gia_tri25"/>
      <sheetName val="Lan_525"/>
      <sheetName val="Cong_hop25"/>
      <sheetName val="kldukien_(107)25"/>
      <sheetName val="qui1_(2)25"/>
      <sheetName val="cap_so_lan_225"/>
      <sheetName val="cap_so_BHXH25"/>
      <sheetName val="tru_tien25"/>
      <sheetName val="yt_q225"/>
      <sheetName val="c45_t325"/>
      <sheetName val="c45_t625"/>
      <sheetName val="BHYT_Q3_200325"/>
      <sheetName val="C45_t725"/>
      <sheetName val="C47-t07_200325"/>
      <sheetName val="C45_t825"/>
      <sheetName val="C47-t08_200325"/>
      <sheetName val="C45_t0925"/>
      <sheetName val="C47-t09_200325"/>
      <sheetName val="C47_T1225"/>
      <sheetName val="BHYT_Q4-200325"/>
      <sheetName val="C45_T1025"/>
      <sheetName val="binh_do25"/>
      <sheetName val="cot_lieu25"/>
      <sheetName val="van_khuon25"/>
      <sheetName val="CT_BT25"/>
      <sheetName val="lay_mau25"/>
      <sheetName val="mat_ngoai_goi25"/>
      <sheetName val="coc_tram-bt25"/>
      <sheetName val="cong_bien_t1024"/>
      <sheetName val="luong_t9_24"/>
      <sheetName val="bb_t924"/>
      <sheetName val="KL_XL200024"/>
      <sheetName val="Chiet_tinh24"/>
      <sheetName val="Van_chuyen24"/>
      <sheetName val="THKP_(2)24"/>
      <sheetName val="T_Bi24"/>
      <sheetName val="Thiet_ke24"/>
      <sheetName val="K_luong24"/>
      <sheetName val="TT_L224"/>
      <sheetName val="TT_L124"/>
      <sheetName val="Thue_Ngoai24"/>
      <sheetName val="Dong_Dau24"/>
      <sheetName val="Dong_Dau_(2)24"/>
      <sheetName val="Sau_dong24"/>
      <sheetName val="Ma_xa24"/>
      <sheetName val="My_dinh24"/>
      <sheetName val="Tong_cong24"/>
      <sheetName val="Chi_tiet_-_Dv_lap24"/>
      <sheetName val="TH_KHTC24"/>
      <sheetName val="Gia_VL24"/>
      <sheetName val="Bang_gia_ca_may24"/>
      <sheetName val="Bang_luong_CB24"/>
      <sheetName val="Bang_P_tich_CT24"/>
      <sheetName val="D_toan_chi_tiet24"/>
      <sheetName val="Bang_TH_Dtoan24"/>
      <sheetName val="LUAN_CHUYEN24"/>
      <sheetName val="KE_QUY24"/>
      <sheetName val="LUONGGIAN_TIEP24"/>
      <sheetName val="VAY_VON24"/>
      <sheetName val="O_THAO24"/>
      <sheetName val="Q_TRUNG24"/>
      <sheetName val="Y_THANH24"/>
      <sheetName val="Sheet2_(2)24"/>
      <sheetName val="KH_2003_(moi_max)24"/>
      <sheetName val="Interim_payment24"/>
      <sheetName val="Bid_Sum24"/>
      <sheetName val="Item_B24"/>
      <sheetName val="Dg_A24"/>
      <sheetName val="Dg_B&amp;C24"/>
      <sheetName val="Material_at_site24"/>
      <sheetName val="Bang_VL24"/>
      <sheetName val="VL(No_V-c)24"/>
      <sheetName val="He_so24"/>
      <sheetName val="PL_Vua24"/>
      <sheetName val="Chitieu-dam_cac_loai24"/>
      <sheetName val="DG_Dam24"/>
      <sheetName val="DG_chung24"/>
      <sheetName val="VL-dac_chung24"/>
      <sheetName val="CT_1md_&amp;_dau_cong24"/>
      <sheetName val="Tong_hop24"/>
      <sheetName val="CT_cong24"/>
      <sheetName val="dg_cong24"/>
      <sheetName val="CDSL_(2)24"/>
      <sheetName val="__24"/>
      <sheetName val="san_vuon24"/>
      <sheetName val="khu_phu_tro24"/>
      <sheetName val="Thuyet_minh24"/>
      <sheetName val="be_tong24"/>
      <sheetName val="Tong_hop_thep24"/>
      <sheetName val="phan_tich_DG24"/>
      <sheetName val="gia_vat_lieu24"/>
      <sheetName val="gia_xe_may24"/>
      <sheetName val="gia_nhan_cong24"/>
      <sheetName val="BCC_(2)24"/>
      <sheetName val="Bao_cao24"/>
      <sheetName val="Bao_cao_224"/>
      <sheetName val="Khoi_luong24"/>
      <sheetName val="Khoi_luong_mat24"/>
      <sheetName val="Bang_ke24"/>
      <sheetName val="T_HopKL24"/>
      <sheetName val="S_Luong24"/>
      <sheetName val="D_Dap24"/>
      <sheetName val="Q_Toan24"/>
      <sheetName val="Phan_tich_chi_phi24"/>
      <sheetName val="Chi_phi_nen_theo_BVTC24"/>
      <sheetName val="nhan_cong_phu24"/>
      <sheetName val="nhan_cong_Hung24"/>
      <sheetName val="Nhan_cong24"/>
      <sheetName val="Khoi_luong_nen_theo_BVTC24"/>
      <sheetName val="cap_cho_cac_DT24"/>
      <sheetName val="Ung_-_hoan24"/>
      <sheetName val="CP_may24"/>
      <sheetName val="Phu_luc24"/>
      <sheetName val="Gia_trÞ24"/>
      <sheetName val="DS_them_luong_qui_4-200224"/>
      <sheetName val="Phuc_loi_2-9-0224"/>
      <sheetName val="Thuong_nhan_dip_21-12-0224"/>
      <sheetName val="Thuong_dip_nhan_danh_hieu_AHL24"/>
      <sheetName val="Thang_luong_thu_13_nam_200224"/>
      <sheetName val="Luong_SX#_dip_Tet_Qui_Mui(don24"/>
      <sheetName val="CT_Duong24"/>
      <sheetName val="D_gia24"/>
      <sheetName val="T_hop24"/>
      <sheetName val="CtP_tro24"/>
      <sheetName val="Nha_moi24"/>
      <sheetName val="TT-T_Tron_So_224"/>
      <sheetName val="Ct_Dam_24"/>
      <sheetName val="Ct_Duoi24"/>
      <sheetName val="Ct_Tren24"/>
      <sheetName val="D_giaMay24"/>
      <sheetName val="26+180-400_224"/>
      <sheetName val="26+180_Sub124"/>
      <sheetName val="26+180_Sub424"/>
      <sheetName val="26+180-400_5(k95)24"/>
      <sheetName val="26+400-620_3(k95)24"/>
      <sheetName val="26+400-640_1(k95)24"/>
      <sheetName val="26+960-27+150_924"/>
      <sheetName val="26+960-27+150_1024"/>
      <sheetName val="26+960-27+150_1124"/>
      <sheetName val="26+960-27+150_1224"/>
      <sheetName val="26+960-27+150_5(k95)24"/>
      <sheetName val="26+960-27+150_4(k95)24"/>
      <sheetName val="26+960-27+150_1(k95)24"/>
      <sheetName val="27+500-700_5(k95)24"/>
      <sheetName val="27+500-700_4(k95)24"/>
      <sheetName val="27+500-700_3(k95)24"/>
      <sheetName val="27+500-700_1(k95)24"/>
      <sheetName val="27+740-920_3(k95)24"/>
      <sheetName val="27+740-920_2124"/>
      <sheetName val="27+920-28+040_6,724"/>
      <sheetName val="27+920-28+040_1024"/>
      <sheetName val="27+920-28+160_Su324"/>
      <sheetName val="28+160-28+420_5K9524"/>
      <sheetName val="28+430-657_724"/>
      <sheetName val="Km28+430-657_824"/>
      <sheetName val="28+430-657_924"/>
      <sheetName val="28+430-667_1024"/>
      <sheetName val="28+430-657_1124"/>
      <sheetName val="28+430-657_4k9524"/>
      <sheetName val="28+500-657_1824"/>
      <sheetName val="28+520-657_1924"/>
      <sheetName val="C_TIEU24"/>
      <sheetName val="T_Luong24"/>
      <sheetName val="T_HAO24"/>
      <sheetName val="DT_TUYEN24"/>
      <sheetName val="DT_GIA24"/>
      <sheetName val="KHDT_(2)24"/>
      <sheetName val="CL_24"/>
      <sheetName val="KQ_(2)24"/>
      <sheetName val="Quang_Tri24"/>
      <sheetName val="Da_Nang24"/>
      <sheetName val="Quang_Nam24"/>
      <sheetName val="Quang_Ngai24"/>
      <sheetName val="TH_DH-QN24"/>
      <sheetName val="KP_HD24"/>
      <sheetName val="DB_HD24"/>
      <sheetName val="vat_tu24"/>
      <sheetName val="Thep_24"/>
      <sheetName val="Chi_tiet_Khoi_luong24"/>
      <sheetName val="TH_khoi_luong24"/>
      <sheetName val="Chiet_tinh_vat_lieu_24"/>
      <sheetName val="TH_KL_VL24"/>
      <sheetName val="AC_PC24"/>
      <sheetName val="TAI_TRONG24"/>
      <sheetName val="NOI_LUC24"/>
      <sheetName val="TINH_DUYET_THTT_CHINH24"/>
      <sheetName val="TDUYET_THTT_PHU24"/>
      <sheetName val="TINH_DAO_DONG_VA_DO_VONG24"/>
      <sheetName val="TINH_NEO24"/>
      <sheetName val="tong_hop_thanh_toan_thue24"/>
      <sheetName val="bang_ke_nop_thue24"/>
      <sheetName val="Tonh_hop_chi_phi24"/>
      <sheetName val="BK_chi_phi24"/>
      <sheetName val="KTra_DS_va_thue_GTGT24"/>
      <sheetName val="Kiãøm_tra_DS_thue_GTGT24"/>
      <sheetName val="XUAT(gia_von)24"/>
      <sheetName val="Xuat_(gia_ban)24"/>
      <sheetName val="Dchinh_TH_N-X-T24"/>
      <sheetName val="Tong_hop_N-X-T24"/>
      <sheetName val="thue_TH24"/>
      <sheetName val="tong_hop_200124"/>
      <sheetName val="qUYET_TOAN_THUE24"/>
      <sheetName val="BU_CTPH24"/>
      <sheetName val="BU_tran3+360_2224"/>
      <sheetName val="Tran3+360_2224"/>
      <sheetName val="BU_tran2+386_424"/>
      <sheetName val="Tran2+386_424"/>
      <sheetName val="DTcong_4-524"/>
      <sheetName val="Bu_1-224"/>
      <sheetName val="Bu_12-1324"/>
      <sheetName val="DTcong_12-1324"/>
      <sheetName val="DT_cong13-13+24"/>
      <sheetName val="BU-_nhanh24"/>
      <sheetName val="dtcong_nh1-224"/>
      <sheetName val="dtcong_nh0-124"/>
      <sheetName val="BU_11-1224"/>
      <sheetName val="DTcong_11-1224"/>
      <sheetName val="Pr-_CC24"/>
      <sheetName val="MD_3-424"/>
      <sheetName val="ND_3-424"/>
      <sheetName val="MD_1-224"/>
      <sheetName val="ND_1-224"/>
      <sheetName val="MD_0-124"/>
      <sheetName val="ND_0-124"/>
      <sheetName val="KL_tong24"/>
      <sheetName val="TH_(T1-6)24"/>
      <sheetName val="_NL24"/>
      <sheetName val="_NL_(2)24"/>
      <sheetName val="CDTHCT_(3)24"/>
      <sheetName val="thkl_(2)24"/>
      <sheetName val="long_tec24"/>
      <sheetName val="cd_viaK0-T624"/>
      <sheetName val="cdvia_T6-Tc2424"/>
      <sheetName val="cdvia_Tc24-T4624"/>
      <sheetName val="cd_btnL2k0+361-T1924"/>
      <sheetName val="CT_xa24"/>
      <sheetName val="CDTHU_CHI_T124"/>
      <sheetName val="THUCHI_224"/>
      <sheetName val="THU_CHI324"/>
      <sheetName val="THU_CHI_424"/>
      <sheetName val="THU_CHI524"/>
      <sheetName val="THU_CHI_624"/>
      <sheetName val="TU_CHI_724"/>
      <sheetName val="THU_CHI924"/>
      <sheetName val="THU_CHI_824"/>
      <sheetName val="THU_CHI_1024"/>
      <sheetName val="THU_CHI_1124"/>
      <sheetName val="THU_CHI_1224"/>
      <sheetName val="Xep_hang_20124"/>
      <sheetName val="toan_Cty24"/>
      <sheetName val="Cong_ty24"/>
      <sheetName val="XN_224"/>
      <sheetName val="XN_ong_CHi24"/>
      <sheetName val="N_XDCT&amp;_XKLD24"/>
      <sheetName val="CN_HCM24"/>
      <sheetName val="TT_XKLD(Nhan)24"/>
      <sheetName val="Ong_Hong24"/>
      <sheetName val="CN_hung_yen24"/>
      <sheetName val="Dong_nai24"/>
      <sheetName val="K249_K9824"/>
      <sheetName val="K249_K98_(2)24"/>
      <sheetName val="K251_K9824"/>
      <sheetName val="K251_SBase24"/>
      <sheetName val="K251_AC24"/>
      <sheetName val="K252_K9824"/>
      <sheetName val="K252_SBase24"/>
      <sheetName val="K252_AC24"/>
      <sheetName val="K253_K9824"/>
      <sheetName val="K253_Subbase24"/>
      <sheetName val="K253_Base_24"/>
      <sheetName val="K253_SBase24"/>
      <sheetName val="K253_AC24"/>
      <sheetName val="K255_SBase24"/>
      <sheetName val="K259_K9824"/>
      <sheetName val="K259_Subbase24"/>
      <sheetName val="K259_Base_24"/>
      <sheetName val="K259_AC24"/>
      <sheetName val="K260_K9824"/>
      <sheetName val="K260_Subbase24"/>
      <sheetName val="K260_Base24"/>
      <sheetName val="K260_AC24"/>
      <sheetName val="K261_K9824"/>
      <sheetName val="K261_Base24"/>
      <sheetName val="K261_AC24"/>
      <sheetName val="KL_Tram_Cty24"/>
      <sheetName val="Gam_may_Cty24"/>
      <sheetName val="KL_tram_KH24"/>
      <sheetName val="Gam_may_KH24"/>
      <sheetName val="Cach_dien24"/>
      <sheetName val="Mang_tai24"/>
      <sheetName val="KL_DDK24"/>
      <sheetName val="Mang_tai_DDK24"/>
      <sheetName val="KL_DDK0,424"/>
      <sheetName val="TT_Ky_thuat24"/>
      <sheetName val="CT_moi24"/>
      <sheetName val="Tu_dien24"/>
      <sheetName val="May_cat24"/>
      <sheetName val="Dao_Cly24"/>
      <sheetName val="Dao_Ptai24"/>
      <sheetName val="Tu_RMU24"/>
      <sheetName val="C_set24"/>
      <sheetName val="Sco_Cap24"/>
      <sheetName val="Sco_TB24"/>
      <sheetName val="TN_tram24"/>
      <sheetName val="TN_C_set24"/>
      <sheetName val="TN_TD_DDay24"/>
      <sheetName val="Phan_chung24"/>
      <sheetName val="cong_Q224"/>
      <sheetName val="T_U_luong_Q124"/>
      <sheetName val="T_U_luong_Q224"/>
      <sheetName val="T_U_luong_Q324"/>
      <sheetName val="Quyet_toan24"/>
      <sheetName val="Thu_hoi24"/>
      <sheetName val="Lai_vay24"/>
      <sheetName val="Tien_vay24"/>
      <sheetName val="Cong_no24"/>
      <sheetName val="Cop_pha24"/>
      <sheetName val="Gia_DAN24"/>
      <sheetName val="Phu_luc_HD24"/>
      <sheetName val="Gia_du_thau24"/>
      <sheetName val="Ca_xe24"/>
      <sheetName val="Dc_Dau24"/>
      <sheetName val="_o_to_Hien_824"/>
      <sheetName val="_o_to_Hien924"/>
      <sheetName val="_o_to_Hien1024"/>
      <sheetName val="_o_to_Hien1124"/>
      <sheetName val="_o_to_Hien12)24"/>
      <sheetName val="_o_to_Hien134"/>
      <sheetName val="_o_to_Hien224"/>
      <sheetName val="_o_to_Hien324"/>
      <sheetName val="_o_to_Hien424"/>
      <sheetName val="_o_to_Hien524"/>
      <sheetName val="_o_to_Phong_824"/>
      <sheetName val="_o_to_Phong924"/>
      <sheetName val="_o_to_Phong1024"/>
      <sheetName val="_o_to_Phong1124"/>
      <sheetName val="_o_to_Phong12)24"/>
      <sheetName val="_o_to_Phong134"/>
      <sheetName val="_o_to_Phong224"/>
      <sheetName val="_o_to_Phong324"/>
      <sheetName val="_o_to_Phong424"/>
      <sheetName val="_o_to_Phong524"/>
      <sheetName val="_o_to_Dung_8_24"/>
      <sheetName val="_D_tt_dau824"/>
      <sheetName val="_o_to_Dung_924"/>
      <sheetName val="_D9_tt_dau24"/>
      <sheetName val="_D10_tt_dau24"/>
      <sheetName val="_o_to_Dung_1024"/>
      <sheetName val="_o_to_Dung_1124"/>
      <sheetName val="_o_to_Dung_12)24"/>
      <sheetName val="_o_to_Dung_134"/>
      <sheetName val="_o_to_Dung224"/>
      <sheetName val="_o_to_Dung324"/>
      <sheetName val="_o_to_Dung424"/>
      <sheetName val="_o_totrongT10-1224"/>
      <sheetName val="_o_totrongT224"/>
      <sheetName val="_o_totrungT10-1224"/>
      <sheetName val="_o_toMinhT10-12_24"/>
      <sheetName val="_o_toMinhT224"/>
      <sheetName val="_o_toTrieuT10-12__24"/>
      <sheetName val="Luong_8_SP24"/>
      <sheetName val="Luong_9_SP_24"/>
      <sheetName val="Luong_10_SP_24"/>
      <sheetName val="Luong_11_SP_24"/>
      <sheetName val="Luong_12_SP24"/>
      <sheetName val="Luong_1_SP124"/>
      <sheetName val="Luong_2_SP224"/>
      <sheetName val="Luong_3_SP324"/>
      <sheetName val="Luong_4_SP424"/>
      <sheetName val="Luong_4_SP524"/>
      <sheetName val="KL_VL24"/>
      <sheetName val="QT_9-624"/>
      <sheetName val="Thuong_luu_HB24"/>
      <sheetName val="QT_Ky_T24"/>
      <sheetName val="bc_vt_TON_BAI24"/>
      <sheetName val="QT_Duoc_(Hai)24"/>
      <sheetName val="sent_to24"/>
      <sheetName val="KLTong_hop24"/>
      <sheetName val="Lan_can24"/>
      <sheetName val="Ranh_doc_(2)24"/>
      <sheetName val="Ranh_doc24"/>
      <sheetName val="Coc_tieu24"/>
      <sheetName val="Bien_bao24"/>
      <sheetName val="Nan_tuyen24"/>
      <sheetName val="Lan_124"/>
      <sheetName val="Lan__224"/>
      <sheetName val="Lan_324"/>
      <sheetName val="Gia_tri24"/>
      <sheetName val="Lan_524"/>
      <sheetName val="Cong_hop24"/>
      <sheetName val="kldukien_(107)24"/>
      <sheetName val="qui1_(2)24"/>
      <sheetName val="cap_so_lan_224"/>
      <sheetName val="cap_so_BHXH24"/>
      <sheetName val="tru_tien24"/>
      <sheetName val="yt_q224"/>
      <sheetName val="c45_t324"/>
      <sheetName val="c45_t624"/>
      <sheetName val="BHYT_Q3_200324"/>
      <sheetName val="C45_t724"/>
      <sheetName val="C47-t07_200324"/>
      <sheetName val="C45_t824"/>
      <sheetName val="C47-t08_200324"/>
      <sheetName val="C45_t0924"/>
      <sheetName val="C47-t09_200324"/>
      <sheetName val="C47_T1224"/>
      <sheetName val="BHYT_Q4-200324"/>
      <sheetName val="C45_T1024"/>
      <sheetName val="binh_do24"/>
      <sheetName val="cot_lieu24"/>
      <sheetName val="van_khuon24"/>
      <sheetName val="CT_BT24"/>
      <sheetName val="lay_mau24"/>
      <sheetName val="mat_ngoai_goi24"/>
      <sheetName val="coc_tram-bt24"/>
      <sheetName val="Valor mensal"/>
      <sheetName val="EST013"/>
      <sheetName val="Silo with internal cone"/>
      <sheetName val="labour coeff"/>
      <sheetName val="Meas.-Hotel Part"/>
      <sheetName val="Lead"/>
      <sheetName val="6,000"/>
      <sheetName val="R2_0908"/>
      <sheetName val="BOLT"/>
      <sheetName val="하도급업체"/>
      <sheetName val="(2)"/>
      <sheetName val="COMMERCIAL OFFER"/>
      <sheetName val="CSA-Rate Build Up"/>
      <sheetName val="Phương án 1"/>
      <sheetName val="Hạng mục chung (2)"/>
      <sheetName val="공내역"/>
      <sheetName val="THU _x0005__x0000__x0000__x0000__x0002_"/>
      <sheetName val="THU "/>
      <sheetName val="Section(All)"/>
      <sheetName val="Ranh ࡤoc"/>
      <sheetName val="Đầu vào"/>
      <sheetName val="REMUNERASISTANDAR"/>
      <sheetName val="TABEL-DETASIR"/>
      <sheetName val="CT_033"/>
      <sheetName val="TH_033"/>
      <sheetName val="Chenh_lech3"/>
      <sheetName val="Kinh_phí3"/>
      <sheetName val="VAT_TU_NHAN_TXQN2"/>
      <sheetName val="bang_tong_ke_khoi_luong_vat_tu2"/>
      <sheetName val="hcong_tkhe2"/>
      <sheetName val="VAT_TU_NHAN_TKHE2"/>
      <sheetName val="hcong_qn2"/>
      <sheetName val="VAT_TU_NHAN_(2)2"/>
      <sheetName val="Co_quan_TCT3"/>
      <sheetName val="BOT_(PA_chon)3"/>
      <sheetName val="Yaly_&amp;_Ri_Ninh3"/>
      <sheetName val="Thuy_dien_Na_Loi3"/>
      <sheetName val="bang_so_sanh_tong_hop3"/>
      <sheetName val="bang_so_sanh_tong_hop_(ty_le)3"/>
      <sheetName val="thu_nhap_binh_quan_(2)3"/>
      <sheetName val="dang_huong3"/>
      <sheetName val="phuong_an_13"/>
      <sheetName val="phuong_an_1_(2)3"/>
      <sheetName val="phuong_an23"/>
      <sheetName val="tong_hop_BQ3"/>
      <sheetName val="tong_hop_BQ-13"/>
      <sheetName val="phuong_an_chon3"/>
      <sheetName val="bang_so_sanh_tong_hop_(_PA_cho3"/>
      <sheetName val="dang_ap_dung3"/>
      <sheetName val="bang_tong_hop_(dang_huong)3"/>
      <sheetName val="TH_du_toan_3"/>
      <sheetName val="Du_toan_3"/>
      <sheetName val="C_Tinh3"/>
      <sheetName val="Tien_ung3"/>
      <sheetName val="phi_luong33"/>
      <sheetName val="XE_DAU3"/>
      <sheetName val="XE_XANG3"/>
      <sheetName val="huy_dong_von3"/>
      <sheetName val="Lai_vayxd3"/>
      <sheetName val="Lai_vayphaitra3"/>
      <sheetName val="Lai_vay_3"/>
      <sheetName val="tra_von3"/>
      <sheetName val="KH_chi_tiet3"/>
      <sheetName val="nguyen_lieu3"/>
      <sheetName val="soi_tho_soi_det3"/>
      <sheetName val="soi_thuong3"/>
      <sheetName val="vai_det3"/>
      <sheetName val="chi_phi_1tan3"/>
      <sheetName val="von_luu_dong3"/>
      <sheetName val="thue_VAT3"/>
      <sheetName val="doanh_thu3"/>
      <sheetName val="THKL_H93"/>
      <sheetName val="THKL_H43"/>
      <sheetName val="THVT_T53"/>
      <sheetName val="XL1_t53"/>
      <sheetName val="XL2_T53"/>
      <sheetName val="XL3_T53"/>
      <sheetName val="XL5_T53"/>
      <sheetName val="CC_XL13"/>
      <sheetName val="Tong_Thu2"/>
      <sheetName val="Tong_Chi2"/>
      <sheetName val="Truong_hoc2"/>
      <sheetName val="Cty_CP2"/>
      <sheetName val="G_thau_3B2"/>
      <sheetName val="T_Hop_Thu-chi2"/>
      <sheetName val="TH_mau_moi_tu_T102"/>
      <sheetName val="Tong_hop_Quy_IV2"/>
      <sheetName val="KKTS_043"/>
      <sheetName val="nha_kct3"/>
      <sheetName val="NAM_20043"/>
      <sheetName val="CO_SO_DU_LIEU_PTVL3"/>
      <sheetName val="DG_SOC3"/>
      <sheetName val="DG_HQ3"/>
      <sheetName val="Bot_Giat_C3"/>
      <sheetName val="Bot_Giat_P_3"/>
      <sheetName val="THAY_THUNG_H3"/>
      <sheetName val="thi_nghiem3"/>
      <sheetName val="BLR_12"/>
      <sheetName val="gia_phan_mong2"/>
      <sheetName val="Cau_2(3)3"/>
      <sheetName val="Hat_13"/>
      <sheetName val="_H8_duong3"/>
      <sheetName val="Hat_7dg3"/>
      <sheetName val="TH_duong_1B3"/>
      <sheetName val="TH_cau_1B3"/>
      <sheetName val="cau_H13"/>
      <sheetName val="Son_dg3"/>
      <sheetName val="congtac_vien-uy3"/>
      <sheetName val="Nhan_luc20013"/>
      <sheetName val="KH_200³_(moi_max)3"/>
      <sheetName val="B_T_HOP2"/>
      <sheetName val="HT_HE_DUONG2"/>
      <sheetName val="DH_D1,22"/>
      <sheetName val="Tro_giup2"/>
      <sheetName val="doanh_thu_loi_nhuan3"/>
      <sheetName val="dong_tien3"/>
      <sheetName val="thu_hoi_von3"/>
      <sheetName val="MTO_REV_02"/>
      <sheetName val="Thang_123"/>
      <sheetName val="Bang_gia_NC2"/>
      <sheetName val="TH_DZ352"/>
      <sheetName val="hoan_von3"/>
      <sheetName val="dothi_npv3"/>
      <sheetName val="diem_hoa_von3"/>
      <sheetName val="nop_ngan_sach3"/>
      <sheetName val="chi_tieu3"/>
      <sheetName val="Du_toan2"/>
      <sheetName val="Phan_tich_vat_tu2"/>
      <sheetName val="Tong_hop_vat_tu2"/>
      <sheetName val="Tong_hop_gia2"/>
      <sheetName val="Thang_14"/>
      <sheetName val="Thang_12_(2)3"/>
      <sheetName val="Thang_013"/>
      <sheetName val="TK_331c12"/>
      <sheetName val="cong_bien_t1&lt;2"/>
      <sheetName val="Bang_2B2"/>
      <sheetName val="Dgia_vat_tu2"/>
      <sheetName val="Don_gia_III2"/>
      <sheetName val="Dgia_VT2"/>
      <sheetName val="TSCD_ko_dung2"/>
      <sheetName val="Tong_vat_tu2"/>
      <sheetName val="VT_luu2"/>
      <sheetName val="Vtu_u_dong2"/>
      <sheetName val="TSLD_khac2"/>
      <sheetName val="CC_da_pbo_het2"/>
      <sheetName val="Chenh_lech_vat_tu2"/>
      <sheetName val="Gia_tri_vat_tu2"/>
      <sheetName val="Chi_phi_van_chuyen2"/>
      <sheetName val="Don_gia_chi_tiet2"/>
      <sheetName val="Du_thau2"/>
      <sheetName val="Tong_hop_kinh_phi2"/>
      <sheetName val="Tu_van_Thiet_ke2"/>
      <sheetName val="Tien_do_thi_cong2"/>
      <sheetName val="Bia_du_toan2"/>
      <sheetName val="Phan_tich_don_gia_(doc)2"/>
      <sheetName val="L_D17042"/>
      <sheetName val="THV_CHI_62"/>
      <sheetName val="27+500-700_4(k85)2"/>
      <sheetName val="D_Da02"/>
      <sheetName val="26+960-27+050_92"/>
      <sheetName val="CT_3312"/>
      <sheetName val="CT_1312"/>
      <sheetName val="28+!60-28+420_5K952"/>
      <sheetName val="Thi_sinh2"/>
      <sheetName val="Cham_cong2"/>
      <sheetName val="Bang_luong2"/>
      <sheetName val="STH_1522"/>
      <sheetName val="CN_3312"/>
      <sheetName val="VC_MONG2"/>
      <sheetName val="LUONG_NC2"/>
      <sheetName val="BKE_CT_GOC2"/>
      <sheetName val="BKE_CT_GOC_(2)2"/>
      <sheetName val="CTGS10_(2)2"/>
      <sheetName val="PIPE-03E_XLS2"/>
      <sheetName val="B9_SCL_(2)2"/>
      <sheetName val="Thang_7-052"/>
      <sheetName val="Bia_dvi2"/>
      <sheetName val="B3_Tonghop_thang2"/>
      <sheetName val="Liệt_kê1"/>
      <sheetName val="BB_NT_GD_H-thanh2"/>
      <sheetName val="BB_NT_KL2"/>
      <sheetName val="CL_PP2"/>
      <sheetName val="TH_DgPP2"/>
      <sheetName val="Dg_PP2"/>
      <sheetName val="CL_DgPP2"/>
      <sheetName val="TH_DDau2"/>
      <sheetName val="TH_DVu2"/>
      <sheetName val="CL_Dvu2"/>
      <sheetName val="TH_DgDvu2"/>
      <sheetName val="Dg_DV2"/>
      <sheetName val="C_O2"/>
      <sheetName val="TH_dg_OC2"/>
      <sheetName val="CL_CatOng2"/>
      <sheetName val="Bang_qui_cach_Vtu2"/>
      <sheetName val="Div__A2"/>
      <sheetName val="luong_thang_102"/>
      <sheetName val="tong_hop_thang_102"/>
      <sheetName val="TH_112"/>
      <sheetName val="px_khai_thac_22"/>
      <sheetName val="dao_lo_so_22"/>
      <sheetName val="luong_vp_thang_102"/>
      <sheetName val="CHIET_TINH_TBA2"/>
      <sheetName val="CHIET_TINH_DZ_0,42"/>
      <sheetName val="CHIET_TINH_CCT2"/>
      <sheetName val="Cong_doan2"/>
      <sheetName val="VËt_liÖu1"/>
      <sheetName val="K_L­¬ng_1"/>
      <sheetName val="GTDT_1"/>
      <sheetName val="Bï_VL_1"/>
      <sheetName val="Tæng_Hîp1"/>
      <sheetName val="Kinh_PhÝ1"/>
      <sheetName val="T_kÕ1"/>
      <sheetName val="tÝnh_VL1"/>
      <sheetName val="KL_®Ëp1"/>
      <sheetName val="Lµng_Lµ1"/>
      <sheetName val="ND13-1+334"/>
      <sheetName val="26+960-27+150_5(k95!1"/>
      <sheetName val="TH_du_toanþ1"/>
      <sheetName val="THDN_MBA_phu_tai1"/>
      <sheetName val="TBA_CC1"/>
      <sheetName val="Purchase_Order1"/>
      <sheetName val="Customize_Your_Purchase_Order1"/>
      <sheetName val="A__Building__1"/>
      <sheetName val="Qty-(Arc_)1"/>
      <sheetName val="TH_K_II1"/>
      <sheetName val="TH_K_I1"/>
      <sheetName val="Electrical_Breakdown1"/>
      <sheetName val="CT_032"/>
      <sheetName val="TH_032"/>
      <sheetName val="Chenh_lech2"/>
      <sheetName val="Kinh_phí2"/>
      <sheetName val="VAT_TU_NHAN_TXQN1"/>
      <sheetName val="bang_tong_ke_khoi_luong_vat_tu1"/>
      <sheetName val="hcong_tkhe1"/>
      <sheetName val="VAT_TU_NHAN_TKHE1"/>
      <sheetName val="hcong_qn1"/>
      <sheetName val="VAT_TU_NHAN_(2)1"/>
      <sheetName val="Co_quan_TCT2"/>
      <sheetName val="BOT_(PA_chon)2"/>
      <sheetName val="Yaly_&amp;_Ri_Ninh2"/>
      <sheetName val="Thuy_dien_Na_Loi2"/>
      <sheetName val="bang_so_sanh_tong_hop2"/>
      <sheetName val="bang_so_sanh_tong_hop_(ty_le)2"/>
      <sheetName val="thu_nhap_binh_quan_(2)2"/>
      <sheetName val="dang_huong2"/>
      <sheetName val="phuong_an_12"/>
      <sheetName val="phuong_an_1_(2)2"/>
      <sheetName val="phuong_an22"/>
      <sheetName val="tong_hop_BQ2"/>
      <sheetName val="tong_hop_BQ-12"/>
      <sheetName val="phuong_an_chon2"/>
      <sheetName val="bang_so_sanh_tong_hop_(_PA_cho2"/>
      <sheetName val="dang_ap_dung2"/>
      <sheetName val="bang_tong_hop_(dang_huong)2"/>
      <sheetName val="TH_du_toan_2"/>
      <sheetName val="Du_toan_2"/>
      <sheetName val="C_Tinh2"/>
      <sheetName val="Tien_ung2"/>
      <sheetName val="phi_luong32"/>
      <sheetName val="XE_DAU2"/>
      <sheetName val="XE_XANG2"/>
      <sheetName val="huy_dong_von2"/>
      <sheetName val="Lai_vayxd2"/>
      <sheetName val="Lai_vayphaitra2"/>
      <sheetName val="Lai_vay_2"/>
      <sheetName val="tra_von2"/>
      <sheetName val="KH_chi_tiet2"/>
      <sheetName val="nguyen_lieu2"/>
      <sheetName val="soi_tho_soi_det2"/>
      <sheetName val="soi_thuong2"/>
      <sheetName val="vai_det2"/>
      <sheetName val="chi_phi_1tan2"/>
      <sheetName val="von_luu_dong2"/>
      <sheetName val="thue_VAT2"/>
      <sheetName val="doanh_thu2"/>
      <sheetName val="THKL_H92"/>
      <sheetName val="THKL_H42"/>
      <sheetName val="THVT_T52"/>
      <sheetName val="XL1_t52"/>
      <sheetName val="XL2_T52"/>
      <sheetName val="XL3_T52"/>
      <sheetName val="XL5_T52"/>
      <sheetName val="CC_XL12"/>
      <sheetName val="Tong_Thu1"/>
      <sheetName val="Tong_Chi1"/>
      <sheetName val="Truong_hoc1"/>
      <sheetName val="Cty_CP1"/>
      <sheetName val="G_thau_3B1"/>
      <sheetName val="T_Hop_Thu-chi1"/>
      <sheetName val="TH_mau_moi_tu_T101"/>
      <sheetName val="Tong_hop_Quy_IV1"/>
      <sheetName val="KKTS_042"/>
      <sheetName val="nha_kct2"/>
      <sheetName val="NAM_20042"/>
      <sheetName val="CO_SO_DU_LIEU_PTVL2"/>
      <sheetName val="DG_SOC2"/>
      <sheetName val="DG_HQ2"/>
      <sheetName val="Bot_Giat_C2"/>
      <sheetName val="Bot_Giat_P_2"/>
      <sheetName val="THAY_THUNG_H2"/>
      <sheetName val="thi_nghiem2"/>
      <sheetName val="BLR_11"/>
      <sheetName val="gia_phan_mong1"/>
      <sheetName val="Cau_2(3)2"/>
      <sheetName val="Hat_12"/>
      <sheetName val="_H8_duong2"/>
      <sheetName val="Hat_7dg2"/>
      <sheetName val="TH_duong_1B2"/>
      <sheetName val="TH_cau_1B2"/>
      <sheetName val="cau_H12"/>
      <sheetName val="Son_dg2"/>
      <sheetName val="congtac_vien-uy2"/>
      <sheetName val="Nhan_luc20012"/>
      <sheetName val="KH_200³_(moi_max)2"/>
      <sheetName val="B_T_HOP1"/>
      <sheetName val="HT_HE_DUONG1"/>
      <sheetName val="DH_D1,21"/>
      <sheetName val="Tro_giup1"/>
      <sheetName val="doanh_thu_loi_nhuan2"/>
      <sheetName val="dong_tien2"/>
      <sheetName val="thu_hoi_von2"/>
      <sheetName val="MTO_REV_01"/>
      <sheetName val="Thang_122"/>
      <sheetName val="Bang_gia_NC1"/>
      <sheetName val="TH_DZ351"/>
      <sheetName val="hoan_von2"/>
      <sheetName val="dothi_npv2"/>
      <sheetName val="diem_hoa_von2"/>
      <sheetName val="nop_ngan_sach2"/>
      <sheetName val="chi_tieu2"/>
      <sheetName val="Du_toan1"/>
      <sheetName val="Phan_tich_vat_tu1"/>
      <sheetName val="Tong_hop_vat_tu1"/>
      <sheetName val="Tong_hop_gia1"/>
      <sheetName val="Thang_13"/>
      <sheetName val="Thang_12_(2)2"/>
      <sheetName val="Thang_012"/>
      <sheetName val="TK_331c11"/>
      <sheetName val="cong_bien_t1&lt;1"/>
      <sheetName val="Bang_2B1"/>
      <sheetName val="Dgia_vat_tu1"/>
      <sheetName val="Don_gia_III1"/>
      <sheetName val="Dgia_VT1"/>
      <sheetName val="TSCD_ko_dung1"/>
      <sheetName val="Tong_vat_tu1"/>
      <sheetName val="VT_luu1"/>
      <sheetName val="Vtu_u_dong1"/>
      <sheetName val="TSLD_khac1"/>
      <sheetName val="CC_da_pbo_het1"/>
      <sheetName val="Chenh_lech_vat_tu1"/>
      <sheetName val="Gia_tri_vat_tu1"/>
      <sheetName val="Chi_phi_van_chuyen1"/>
      <sheetName val="Don_gia_chi_tiet1"/>
      <sheetName val="Du_thau1"/>
      <sheetName val="Tong_hop_kinh_phi1"/>
      <sheetName val="Tu_van_Thiet_ke1"/>
      <sheetName val="Tien_do_thi_cong1"/>
      <sheetName val="Bia_du_toan1"/>
      <sheetName val="Phan_tich_don_gia_(doc)1"/>
      <sheetName val="L_D17041"/>
      <sheetName val="THV_CHI_61"/>
      <sheetName val="27+500-700_4(k85)1"/>
      <sheetName val="D_Da01"/>
      <sheetName val="26+960-27+050_91"/>
      <sheetName val="CT_3311"/>
      <sheetName val="CT_1311"/>
      <sheetName val="28+!60-28+420_5K951"/>
      <sheetName val="Thi_sinh1"/>
      <sheetName val="Cham_cong1"/>
      <sheetName val="Bang_luong1"/>
      <sheetName val="STH_1521"/>
      <sheetName val="CN_3311"/>
      <sheetName val="VC_MONG1"/>
      <sheetName val="LUONG_NC1"/>
      <sheetName val="BKE_CT_GOC1"/>
      <sheetName val="BKE_CT_GOC_(2)1"/>
      <sheetName val="CTGS10_(2)1"/>
      <sheetName val="PIPE-03E_XLS1"/>
      <sheetName val="B9_SCL_(2)1"/>
      <sheetName val="Thang_7-051"/>
      <sheetName val="Bia_dvi1"/>
      <sheetName val="B3_Tonghop_thang1"/>
      <sheetName val="Liệt_kê"/>
      <sheetName val="BB_NT_GD_H-thanh1"/>
      <sheetName val="BB_NT_KL1"/>
      <sheetName val="CL_PP1"/>
      <sheetName val="TH_DgPP1"/>
      <sheetName val="Dg_PP1"/>
      <sheetName val="CL_DgPP1"/>
      <sheetName val="TH_DDau1"/>
      <sheetName val="TH_DVu1"/>
      <sheetName val="CL_Dvu1"/>
      <sheetName val="TH_DgDvu1"/>
      <sheetName val="Dg_DV1"/>
      <sheetName val="C_O1"/>
      <sheetName val="TH_dg_OC1"/>
      <sheetName val="CL_CatOng1"/>
      <sheetName val="Bang_qui_cach_Vtu1"/>
      <sheetName val="Div__A1"/>
      <sheetName val="luong_thang_101"/>
      <sheetName val="tong_hop_thang_101"/>
      <sheetName val="TH_111"/>
      <sheetName val="px_khai_thac_21"/>
      <sheetName val="dao_lo_so_21"/>
      <sheetName val="luong_vp_thang_101"/>
      <sheetName val="CHIET_TINH_TBA1"/>
      <sheetName val="CHIET_TINH_DZ_0,41"/>
      <sheetName val="CHIET_TINH_CCT1"/>
      <sheetName val="Cong_doan1"/>
      <sheetName val="VËt_liÖu"/>
      <sheetName val="K_L­¬ng_"/>
      <sheetName val="GTDT_"/>
      <sheetName val="Bï_VL_"/>
      <sheetName val="Tæng_Hîp"/>
      <sheetName val="Kinh_PhÝ"/>
      <sheetName val="T_kÕ"/>
      <sheetName val="tÝnh_VL"/>
      <sheetName val="KL_®Ëp"/>
      <sheetName val="Lµng_Lµ"/>
      <sheetName val="26+960-27+150_5(k95!"/>
      <sheetName val="TH_du_toanþ"/>
      <sheetName val="THDN_MBA_phu_tai"/>
      <sheetName val="TBA_CC"/>
      <sheetName val="Purchase_Order"/>
      <sheetName val="Customize_Your_Purchase_Order"/>
      <sheetName val="A__Building__"/>
      <sheetName val="Qty-(Arc_)"/>
      <sheetName val="TH_K_II"/>
      <sheetName val="TH_K_I"/>
      <sheetName val="Electrical_Breakdown"/>
      <sheetName val="bANG_THANH_TOAN_LUONG_SC"/>
      <sheetName val="DON_GIA_TIEN_LUONG_SXCB"/>
      <sheetName val="bang_ke_luong_sc"/>
      <sheetName val="DICH_VU"/>
      <sheetName val="BD_LE_TET"/>
      <sheetName val="BANG_THANH_TOAN_LUONG_TO_SO_CHE"/>
      <sheetName val="BANG_TONG_HOP_LUONG_SP"/>
      <sheetName val="Bang_ke_tien_luong_O_phong"/>
      <sheetName val="bang_ke_luong_SP"/>
      <sheetName val="tam_ung_luong_ky_I"/>
      <sheetName val="bao_cao_BHXH_6_thang"/>
      <sheetName val="TH_du_toan¸"/>
      <sheetName val="TH_du_toann"/>
      <sheetName val="XXXXXXX"/>
      <sheetName val="DGchitiet_"/>
      <sheetName val="DTcojg_4-5"/>
      <sheetName val="P_LIST"/>
      <sheetName val="MAKING_BILL"/>
      <sheetName val="CO_FORM_A"/>
      <sheetName val="HOI_PHIEU"/>
      <sheetName val="YEU_CAU_TT_TECH_(LC)"/>
      <sheetName val="shipping_advice"/>
      <sheetName val="May_thi_cong"/>
      <sheetName val="Chi_phi_chung"/>
      <sheetName val="20_9_05"/>
      <sheetName val="Thanh_toan"/>
      <sheetName val="B_11D_"/>
      <sheetName val="Gia_tr?"/>
      <sheetName val="Ki??m_tra_DS_thue_GTGT"/>
      <sheetName val="Thuong_dip_nhan_danh_hieu_AHL?"/>
      <sheetName val="bANG_THANH_TOAN_LUONG_SC1"/>
      <sheetName val="DON_GIA_TIEN_LUONG_SXCB1"/>
      <sheetName val="bang_ke_luong_sc1"/>
      <sheetName val="DICH_VU1"/>
      <sheetName val="BD_LE_TET1"/>
      <sheetName val="BANG_THANH_TOAN_LUONG_TO_SO_CH1"/>
      <sheetName val="BANG_TONG_HOP_LUONG_SP1"/>
      <sheetName val="Bang_ke_tien_luong_O_phong1"/>
      <sheetName val="bang_ke_luong_SP1"/>
      <sheetName val="tam_ung_luong_ky_I1"/>
      <sheetName val="bao_cao_BHXH_6_thang1"/>
      <sheetName val="TH_du_toan¸1"/>
      <sheetName val="TH_du_toann1"/>
      <sheetName val="DGchitiet_1"/>
      <sheetName val="DTcojg_4-51"/>
      <sheetName val="P_LIST1"/>
      <sheetName val="MAKING_BILL1"/>
      <sheetName val="CO_FORM_A1"/>
      <sheetName val="HOI_PHIEU1"/>
      <sheetName val="YEU_CAU_TT_TECH_(LC)1"/>
      <sheetName val="shipping_advice1"/>
      <sheetName val="May_thi_cong1"/>
      <sheetName val="Chi_phi_chung1"/>
      <sheetName val="ITB_COST1"/>
      <sheetName val="TIEN_GOI1"/>
      <sheetName val="NHAT_KY_THU_TIEN_T_GOI1"/>
      <sheetName val="LUONG_GIAN_TIEP1"/>
      <sheetName val="NHAT_KY_THU_TIEN_TM1"/>
      <sheetName val="UOC_THUC_HIEN_THUE_TNDN1"/>
      <sheetName val="QUY_TM1"/>
      <sheetName val="NKCT_-_011"/>
      <sheetName val="w't_table1"/>
      <sheetName val="LAI_-_LO1"/>
      <sheetName val="TO_KHAI_CHI_TIET1"/>
      <sheetName val="THUE_PII1"/>
      <sheetName val="THUE_PIII1"/>
      <sheetName val="QUYET_TOAN_THUE_TNDN1"/>
      <sheetName val="BANG_CAN_DOI_RUT_GON1"/>
      <sheetName val="BANG_CAN_DOI1"/>
      <sheetName val="NHAT_KY_CHI_TIEN1"/>
      <sheetName val="LAI_LO1"/>
      <sheetName val="TO_KHAI_THUE_DT_-TNDN-_CP1"/>
      <sheetName val="QUYET_TOAN_THUE-_CAC_KHOAN1"/>
      <sheetName val="GIA_THANH1"/>
      <sheetName val="BAI_DUNG_1"/>
      <sheetName val="BIA_NAM1"/>
      <sheetName val="TM_BAO_CAO1"/>
      <sheetName val="20_9_051"/>
      <sheetName val="Thanh_toan1"/>
      <sheetName val="B_11D_1"/>
      <sheetName val="Gia_tr?1"/>
      <sheetName val="Ki??m_tra_DS_thue_GTGT1"/>
      <sheetName val="Thuong_dip_nhan_danh_hieu_AHL?1"/>
      <sheetName val="CT_034"/>
      <sheetName val="TH_034"/>
      <sheetName val="Chenh_lech4"/>
      <sheetName val="Kinh_phí4"/>
      <sheetName val="VAT_TU_NHAN_TXQN3"/>
      <sheetName val="bang_tong_ke_khoi_luong_vat_tu3"/>
      <sheetName val="hcong_tkhe3"/>
      <sheetName val="VAT_TU_NHAN_TKHE3"/>
      <sheetName val="hcong_qn3"/>
      <sheetName val="VAT_TU_NHAN_(2)3"/>
      <sheetName val="Co_quan_TCT4"/>
      <sheetName val="BOT_(PA_chon)4"/>
      <sheetName val="Yaly_&amp;_Ri_Ninh4"/>
      <sheetName val="Thuy_dien_Na_Loi4"/>
      <sheetName val="bang_so_sanh_tong_hop4"/>
      <sheetName val="bang_so_sanh_tong_hop_(ty_le)4"/>
      <sheetName val="thu_nhap_binh_quan_(2)4"/>
      <sheetName val="dang_huong4"/>
      <sheetName val="phuong_an_14"/>
      <sheetName val="phuong_an_1_(2)4"/>
      <sheetName val="phuong_an24"/>
      <sheetName val="tong_hop_BQ4"/>
      <sheetName val="tong_hop_BQ-14"/>
      <sheetName val="phuong_an_chon4"/>
      <sheetName val="bang_so_sanh_tong_hop_(_PA_cho4"/>
      <sheetName val="dang_ap_dung4"/>
      <sheetName val="bang_tong_hop_(dang_huong)4"/>
      <sheetName val="TH_du_toan_4"/>
      <sheetName val="Du_toan_4"/>
      <sheetName val="C_Tinh4"/>
      <sheetName val="Tien_ung4"/>
      <sheetName val="phi_luong34"/>
      <sheetName val="XE_DAU4"/>
      <sheetName val="XE_XANG4"/>
      <sheetName val="huy_dong_von4"/>
      <sheetName val="Lai_vayxd4"/>
      <sheetName val="Lai_vayphaitra4"/>
      <sheetName val="Lai_vay_4"/>
      <sheetName val="tra_von4"/>
      <sheetName val="KH_chi_tiet4"/>
      <sheetName val="nguyen_lieu4"/>
      <sheetName val="soi_tho_soi_det4"/>
      <sheetName val="soi_thuong4"/>
      <sheetName val="vai_det4"/>
      <sheetName val="chi_phi_1tan4"/>
      <sheetName val="von_luu_dong4"/>
      <sheetName val="thue_VAT4"/>
      <sheetName val="doanh_thu4"/>
      <sheetName val="THKL_H94"/>
      <sheetName val="THKL_H44"/>
      <sheetName val="THVT_T54"/>
      <sheetName val="XL1_t54"/>
      <sheetName val="XL2_T54"/>
      <sheetName val="XL3_T54"/>
      <sheetName val="XL5_T54"/>
      <sheetName val="CC_XL14"/>
      <sheetName val="Tong_Thu3"/>
      <sheetName val="Tong_Chi3"/>
      <sheetName val="Truong_hoc3"/>
      <sheetName val="Cty_CP3"/>
      <sheetName val="G_thau_3B3"/>
      <sheetName val="T_Hop_Thu-chi3"/>
      <sheetName val="TH_mau_moi_tu_T103"/>
      <sheetName val="Tong_hop_Quy_IV3"/>
      <sheetName val="KKTS_044"/>
      <sheetName val="nha_kct4"/>
      <sheetName val="NAM_20044"/>
      <sheetName val="CO_SO_DU_LIEU_PTVL4"/>
      <sheetName val="DG_SOC4"/>
      <sheetName val="DG_HQ4"/>
      <sheetName val="Bot_Giat_C4"/>
      <sheetName val="Bot_Giat_P_4"/>
      <sheetName val="THAY_THUNG_H4"/>
      <sheetName val="thi_nghiem4"/>
      <sheetName val="BLR_13"/>
      <sheetName val="gia_phan_mong3"/>
      <sheetName val="Cau_2(3)4"/>
      <sheetName val="Hat_14"/>
      <sheetName val="_H8_duong4"/>
      <sheetName val="Hat_7dg4"/>
      <sheetName val="TH_duong_1B4"/>
      <sheetName val="TH_cau_1B4"/>
      <sheetName val="cau_H14"/>
      <sheetName val="Son_dg4"/>
      <sheetName val="congtac_vien-uy4"/>
      <sheetName val="Nhan_luc20014"/>
      <sheetName val="KH_200³_(moi_max)4"/>
      <sheetName val="B_T_HOP3"/>
      <sheetName val="HT_HE_DUONG3"/>
      <sheetName val="DH_D1,23"/>
      <sheetName val="Tro_giup3"/>
      <sheetName val="doanh_thu_loi_nhuan4"/>
      <sheetName val="dong_tien4"/>
      <sheetName val="thu_hoi_von4"/>
      <sheetName val="MTO_REV_03"/>
      <sheetName val="Thang_124"/>
      <sheetName val="Bang_gia_NC3"/>
      <sheetName val="TH_DZ353"/>
      <sheetName val="hoan_von4"/>
      <sheetName val="dothi_npv4"/>
      <sheetName val="diem_hoa_von4"/>
      <sheetName val="nop_ngan_sach4"/>
      <sheetName val="chi_tieu4"/>
      <sheetName val="Du_toan3"/>
      <sheetName val="Phan_tich_vat_tu3"/>
      <sheetName val="Tong_hop_vat_tu3"/>
      <sheetName val="Tong_hop_gia3"/>
      <sheetName val="Thang_15"/>
      <sheetName val="Thang_12_(2)4"/>
      <sheetName val="Thang_014"/>
      <sheetName val="TK_331c13"/>
      <sheetName val="cong_bien_t1&lt;3"/>
      <sheetName val="Bang_2B3"/>
      <sheetName val="Dgia_vat_tu3"/>
      <sheetName val="Don_gia_III3"/>
      <sheetName val="Dgia_VT3"/>
      <sheetName val="TSCD_ko_dung3"/>
      <sheetName val="Tong_vat_tu3"/>
      <sheetName val="VT_luu3"/>
      <sheetName val="Vtu_u_dong3"/>
      <sheetName val="TSLD_khac3"/>
      <sheetName val="CC_da_pbo_het3"/>
      <sheetName val="Chenh_lech_vat_tu3"/>
      <sheetName val="Gia_tri_vat_tu3"/>
      <sheetName val="Chi_phi_van_chuyen3"/>
      <sheetName val="Don_gia_chi_tiet3"/>
      <sheetName val="Du_thau3"/>
      <sheetName val="Tong_hop_kinh_phi3"/>
      <sheetName val="Tu_van_Thiet_ke3"/>
      <sheetName val="Tien_do_thi_cong3"/>
      <sheetName val="Bia_du_toan3"/>
      <sheetName val="Phan_tich_don_gia_(doc)3"/>
      <sheetName val="L_D17043"/>
      <sheetName val="THV_CHI_63"/>
      <sheetName val="27+500-700_4(k85)3"/>
      <sheetName val="D_Da03"/>
      <sheetName val="26+960-27+050_93"/>
      <sheetName val="CT_3313"/>
      <sheetName val="CT_1313"/>
      <sheetName val="28+!60-28+420_5K953"/>
      <sheetName val="Thi_sinh3"/>
      <sheetName val="Cham_cong3"/>
      <sheetName val="Bang_luong3"/>
      <sheetName val="STH_1523"/>
      <sheetName val="CN_3313"/>
      <sheetName val="VC_MONG3"/>
      <sheetName val="LUONG_NC3"/>
      <sheetName val="BKE_CT_GOC3"/>
      <sheetName val="BKE_CT_GOC_(2)3"/>
      <sheetName val="CTGS10_(2)3"/>
      <sheetName val="PIPE-03E_XLS3"/>
      <sheetName val="B9_SCL_(2)3"/>
      <sheetName val="Thang_7-053"/>
      <sheetName val="Bia_dvi3"/>
      <sheetName val="B3_Tonghop_thang3"/>
      <sheetName val="Liệt_kê2"/>
      <sheetName val="BB_NT_GD_H-thanh3"/>
      <sheetName val="BB_NT_KL3"/>
      <sheetName val="CL_PP3"/>
      <sheetName val="TH_DgPP3"/>
      <sheetName val="Dg_PP3"/>
      <sheetName val="CL_DgPP3"/>
      <sheetName val="TH_DDau3"/>
      <sheetName val="TH_DVu3"/>
      <sheetName val="CL_Dvu3"/>
      <sheetName val="TH_DgDvu3"/>
      <sheetName val="Dg_DV3"/>
      <sheetName val="C_O3"/>
      <sheetName val="TH_dg_OC3"/>
      <sheetName val="CL_CatOng3"/>
      <sheetName val="Bang_qui_cach_Vtu3"/>
      <sheetName val="Div__A3"/>
      <sheetName val="luong_thang_103"/>
      <sheetName val="tong_hop_thang_103"/>
      <sheetName val="TH_113"/>
      <sheetName val="px_khai_thac_23"/>
      <sheetName val="dao_lo_so_23"/>
      <sheetName val="luong_vp_thang_103"/>
      <sheetName val="CHIET_TINH_TBA3"/>
      <sheetName val="CHIET_TINH_DZ_0,43"/>
      <sheetName val="CHIET_TINH_CCT3"/>
      <sheetName val="Cong_doan3"/>
      <sheetName val="VËt_liÖu2"/>
      <sheetName val="K_L­¬ng_2"/>
      <sheetName val="GTDT_2"/>
      <sheetName val="Bï_VL_2"/>
      <sheetName val="Tæng_Hîp2"/>
      <sheetName val="Kinh_PhÝ2"/>
      <sheetName val="T_kÕ2"/>
      <sheetName val="tÝnh_VL2"/>
      <sheetName val="KL_®Ëp2"/>
      <sheetName val="Lµng_Lµ2"/>
      <sheetName val="26+960-27+150_5(k95!2"/>
      <sheetName val="TH_du_toanþ2"/>
      <sheetName val="THDN_MBA_phu_tai2"/>
      <sheetName val="TBA_CC2"/>
      <sheetName val="Purchase_Order2"/>
      <sheetName val="Customize_Your_Purchase_Order2"/>
      <sheetName val="A__Building__2"/>
      <sheetName val="Qty-(Arc_)2"/>
      <sheetName val="TH_K_II2"/>
      <sheetName val="TH_K_I2"/>
      <sheetName val="Electrical_Breakdown2"/>
      <sheetName val="bANG_THANH_TOAN_LUONG_SC2"/>
      <sheetName val="DON_GIA_TIEN_LUONG_SXCB2"/>
      <sheetName val="bang_ke_luong_sc2"/>
      <sheetName val="DICH_VU2"/>
      <sheetName val="BD_LE_TET2"/>
      <sheetName val="BANG_THANH_TOAN_LUONG_TO_SO_CH2"/>
      <sheetName val="BANG_TONG_HOP_LUONG_SP2"/>
      <sheetName val="Bang_ke_tien_luong_O_phong2"/>
      <sheetName val="bang_ke_luong_SP2"/>
      <sheetName val="tam_ung_luong_ky_I2"/>
      <sheetName val="bao_cao_BHXH_6_thang2"/>
      <sheetName val="TH_du_toan¸2"/>
      <sheetName val="TH_du_toann2"/>
      <sheetName val="DGchitiet_2"/>
      <sheetName val="DTcojg_4-52"/>
      <sheetName val="P_LIST2"/>
      <sheetName val="MAKING_BILL2"/>
      <sheetName val="CO_FORM_A2"/>
      <sheetName val="HOI_PHIEU2"/>
      <sheetName val="YEU_CAU_TT_TECH_(LC)2"/>
      <sheetName val="shipping_advice2"/>
      <sheetName val="May_thi_cong2"/>
      <sheetName val="Chi_phi_chung2"/>
      <sheetName val="ITB_COST2"/>
      <sheetName val="TIEN_GOI2"/>
      <sheetName val="NHAT_KY_THU_TIEN_T_GOI2"/>
      <sheetName val="LUONG_GIAN_TIEP2"/>
      <sheetName val="NHAT_KY_THU_TIEN_TM2"/>
      <sheetName val="UOC_THUC_HIEN_THUE_TNDN2"/>
      <sheetName val="QUY_TM2"/>
      <sheetName val="NKCT_-_012"/>
      <sheetName val="w't_table2"/>
      <sheetName val="LAI_-_LO2"/>
      <sheetName val="TO_KHAI_CHI_TIET2"/>
      <sheetName val="THUE_PII2"/>
      <sheetName val="THUE_PIII2"/>
      <sheetName val="QUYET_TOAN_THUE_TNDN2"/>
      <sheetName val="BANG_CAN_DOI_RUT_GON2"/>
      <sheetName val="BANG_CAN_DOI2"/>
      <sheetName val="NHAT_KY_CHI_TIEN2"/>
      <sheetName val="LAI_LO2"/>
      <sheetName val="TO_KHAI_THUE_DT_-TNDN-_CP2"/>
      <sheetName val="QUYET_TOAN_THUE-_CAC_KHOAN2"/>
      <sheetName val="GIA_THANH2"/>
      <sheetName val="BAI_DUNG_2"/>
      <sheetName val="BIA_NAM2"/>
      <sheetName val="TM_BAO_CAO2"/>
      <sheetName val="20_9_052"/>
      <sheetName val="Thanh_toan2"/>
      <sheetName val="B_11D_2"/>
      <sheetName val="Gia_tr?2"/>
      <sheetName val="Ki??m_tra_DS_thue_GTGT2"/>
      <sheetName val="Thuong_dip_nhan_danh_hieu_AHL?2"/>
      <sheetName val="뜃맟뭁돽띿ᘀ᨜԰"/>
      <sheetName val="_ｹ-ﾌﾞﾙ1"/>
      <sheetName val="General_Data1"/>
      <sheetName val="내역서_1"/>
      <sheetName val="Form_A_1_III1"/>
      <sheetName val="Form_A_11"/>
      <sheetName val="Form_A_1_11"/>
      <sheetName val="BOM_Indirect1"/>
      <sheetName val="Form_A_1_II_11"/>
      <sheetName val="Form_A_1_II_21"/>
      <sheetName val="Rekap-Base_Price1"/>
      <sheetName val="D_&amp;_B_Summary1"/>
      <sheetName val="Summary_Sheets1"/>
      <sheetName val="Data_-_Codes1"/>
      <sheetName val="CAL_1"/>
      <sheetName val="Architecture_Work1"/>
      <sheetName val="Cable_Data_CP52"/>
      <sheetName val="sc0314_Index"/>
      <sheetName val="4_주별물량Table1"/>
      <sheetName val="2_2_띠장의_설계1"/>
      <sheetName val="Cover_Sheet"/>
      <sheetName val="BREAK_DOWN"/>
      <sheetName val="THDG"/>
      <sheetName val="CBL_Termination"/>
      <sheetName val="Uhde_Equip_List"/>
      <sheetName val="Pengalaman_Per"/>
      <sheetName val="Engineering_Forecast"/>
      <sheetName val="GM_000"/>
      <sheetName val="Code_02"/>
      <sheetName val="Code_03"/>
      <sheetName val="Code_04"/>
      <sheetName val="Code_05"/>
      <sheetName val="Code_06"/>
      <sheetName val="Code_07"/>
      <sheetName val="Code_09"/>
      <sheetName val="PO_Contabilizado_31-12-041"/>
      <sheetName val="HRSG_PRINT1"/>
      <sheetName val="&lt;&lt;380V&gt;&gt;_1"/>
      <sheetName val="_Est_1"/>
      <sheetName val="tank_list"/>
      <sheetName val="공사비_내역_(가)1"/>
      <sheetName val="Resumen_Prestamos1"/>
      <sheetName val="Price_Sheet1"/>
      <sheetName val="REF_ONLY"/>
      <sheetName val="BQ_List"/>
      <sheetName val="Block#1-DVU_CDU"/>
      <sheetName val="Append__4_1__Cash_Flow_Input"/>
      <sheetName val="Append_5_1__Costing_Sheet"/>
      <sheetName val="Append_5_5__Labour_Cost_"/>
      <sheetName val="Append_5_1__Unit_Rates"/>
      <sheetName val="Append_5_4__Site_Staff_"/>
      <sheetName val="Append__5_3__SiteEstablishment"/>
      <sheetName val="Append_3__Investments"/>
      <sheetName val="Append_5_2__Material_Summary_"/>
      <sheetName val="CAU_1"/>
      <sheetName val="CAU5_A_Thu"/>
      <sheetName val="yen_lenh"/>
      <sheetName val="CAU5_(1+2)"/>
      <sheetName val="co-no_2"/>
      <sheetName val="CAL(1)_"/>
      <sheetName val="Articoli_da_prezziario"/>
      <sheetName val="Gravel_in_pond"/>
      <sheetName val="PRECAST_lightconc-II"/>
      <sheetName val="ﾄﾞﾊﾞｲFUEL_GAS追見"/>
      <sheetName val="BASE_MET"/>
      <sheetName val="PO_List"/>
      <sheetName val="Subcon_Status_-_Sum_New_Format"/>
      <sheetName val="Subcontract_Status_-_Sum_all_$"/>
      <sheetName val="SD_(1)"/>
      <sheetName val="COST_SUMM"/>
      <sheetName val="CC_Down_load_0716"/>
      <sheetName val="전차선로_물량표"/>
      <sheetName val="DESIGN_CRITERIA"/>
      <sheetName val="Repo_Date"/>
      <sheetName val="HELP項目"/>
      <sheetName val="Para"/>
      <sheetName val="C253"/>
      <sheetName val="AC_equipment"/>
      <sheetName val="Chung_tu"/>
      <sheetName val="So_cai"/>
      <sheetName val="Can_doi"/>
      <sheetName val="Phat_sinh"/>
      <sheetName val="[PIPE-03E_XLSÝ26+960-27+150_4(k"/>
      <sheetName val="DMVT1_(2)"/>
      <sheetName val="Chiet_tinh_6at_lieu_"/>
      <sheetName val="gia_vat_,ieu"/>
      <sheetName val="Ki泺m_tra_DS_thue_GTGT"/>
      <sheetName val="27+740-820_3(k95)"/>
      <sheetName val="Bang_luong_"/>
      <sheetName val="Tojg_hop_thep"/>
      <sheetName val="tph_AAHSTOT27"/>
      <sheetName val="Van_chtyen"/>
      <sheetName val="DS_dang_ky_thi_dua_2005"/>
      <sheetName val="DS_khen_thuong2004"/>
      <sheetName val="quy_bao_lu_05"/>
      <sheetName val="VT_co_phuong"/>
      <sheetName val="Da_hai"/>
      <sheetName val="VT_A_ma"/>
      <sheetName val="VT_van_ho"/>
      <sheetName val="Son_A_Ma"/>
      <sheetName val="Son_Co_Ph"/>
      <sheetName val="Mau_giao"/>
      <sheetName val="TT_TH"/>
      <sheetName val="vat_lieu_tan_hoat"/>
      <sheetName val="KL_tonࡧ"/>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Ca_D"/>
      <sheetName val="bang_ke_nop`thue"/>
      <sheetName val="TK_911"/>
      <sheetName val="H_long"/>
      <sheetName val="C_Mong"/>
      <sheetName val="M_Phu"/>
      <sheetName val="T_Son"/>
      <sheetName val="V_Don"/>
      <sheetName val="Y_Kien"/>
      <sheetName val="V_Quang"/>
      <sheetName val="Q_Lam"/>
      <sheetName val="P_Thu"/>
      <sheetName val="T_Coc"/>
      <sheetName val="D_Nghia"/>
      <sheetName val="TT_DH"/>
      <sheetName val="P_Phu"/>
      <sheetName val="P_Lai"/>
      <sheetName val="N_Xuyen"/>
      <sheetName val="H_quan"/>
      <sheetName val="S_Dang"/>
      <sheetName val="N_Quan"/>
      <sheetName val="C_Dam"/>
      <sheetName val="B_luan"/>
      <sheetName val="M_Luong"/>
      <sheetName val="B_Doan"/>
      <sheetName val="H_Do"/>
      <sheetName val="D_Khe"/>
      <sheetName val="P_Trung"/>
      <sheetName val="V_du"/>
      <sheetName val="TK_711"/>
      <sheetName val="TK_632"/>
      <sheetName val="Chi_tiet_511"/>
      <sheetName val="TK_511"/>
      <sheetName val="TK_342_(_thue_T_C_)"/>
      <sheetName val="Phat_sinh_2005"/>
      <sheetName val="TK_341vay_dai_han_"/>
      <sheetName val="TK_214"/>
      <sheetName val="TK_212"/>
      <sheetName val="Chi_tiet_TK_211"/>
      <sheetName val="TK_211"/>
      <sheetName val="TK_154"/>
      <sheetName val="Chi_tiet_TK_152"/>
      <sheetName val="TK_152"/>
      <sheetName val="Chung_tu_ghi_so_"/>
      <sheetName val="TK_142"/>
      <sheetName val="TK_141"/>
      <sheetName val="TK_133"/>
      <sheetName val="Chi_tiet_TK131"/>
      <sheetName val="TK_131"/>
      <sheetName val="TK_112"/>
      <sheetName val="TK_111"/>
      <sheetName val="Phieu_thu"/>
      <sheetName val="Phieu_chi_"/>
      <sheetName val="Phieu_nhap_VTu_"/>
      <sheetName val="Phieu_xuat_VTu"/>
      <sheetName val="Can_doi_vat_tu_nhap_xuat_"/>
      <sheetName val="Vat_tu_nhapxuat_nam_2005"/>
      <sheetName val="Ca_may_can_dung_nam_2005"/>
      <sheetName val="Vat_Tu_can_cho_CT_nam_2005"/>
      <sheetName val="HD_thu_mua_hang_NLS_"/>
      <sheetName val="HD_thu_mua_cat_soi_"/>
      <sheetName val="TLy_HD_mua_ban_"/>
      <sheetName val="CAU_7_(O_Hien)"/>
      <sheetName val="CAU_7"/>
      <sheetName val="TCCG_(_NH)"/>
      <sheetName val="Cau_9"/>
      <sheetName val="Cau_11"/>
      <sheetName val="Chi_tieu_KT-KT"/>
      <sheetName val="BGDO_Sdong"/>
      <sheetName val="BBtrang_SD"/>
      <sheetName val="Vuong_do_l2_sd_17"/>
      <sheetName val="Vuong_do_SD17"/>
      <sheetName val="BG_T_SD17"/>
      <sheetName val="SD_17"/>
      <sheetName val="dn_x"/>
      <sheetName val="dn_xay"/>
      <sheetName val="TONG_HOP_VL-NC"/>
      <sheetName val="DM_67"/>
      <sheetName val="gia_vt,nc,may"/>
      <sheetName val="To_declare"/>
      <sheetName val="MAIN_GATE_HOUSE"/>
      <sheetName val="CT_Thang_Mo"/>
      <sheetName val="CT__PL"/>
      <sheetName val="Summary_(1)"/>
      <sheetName val="List_of_Houses"/>
      <sheetName val="B2_SITE_WORKS"/>
      <sheetName val="B3_CONCRETE_WORKS"/>
      <sheetName val="B4_MASONRY_WORKS"/>
      <sheetName val="B5_METAL_WORKS"/>
      <sheetName val="B6_THERMAL&amp;MOITURE"/>
      <sheetName val="B7_ALU_GLASS_D&amp;W"/>
      <sheetName val="B8_FINISHING_WORKS"/>
      <sheetName val="B12_EXTERNAL_WORKS"/>
      <sheetName val="DMVT_-_2"/>
      <sheetName val="B__Additional_items"/>
      <sheetName val="C__VE_items_Add1"/>
      <sheetName val="F__VE_items_Updated_Add1"/>
      <sheetName val="G__Duplicated_items"/>
      <sheetName val="AC_equipment1"/>
      <sheetName val="Chung_tu1"/>
      <sheetName val="So_cai1"/>
      <sheetName val="Can_doi1"/>
      <sheetName val="Phat_sinh1"/>
      <sheetName val="[PIPE-03E_XLSÝ26+960-27+150_4(1"/>
      <sheetName val="DMVT1_(2)1"/>
      <sheetName val="Chiet_tinh_6at_lieu_1"/>
      <sheetName val="gia_vat_,ieu1"/>
      <sheetName val="Ki泺m_tra_DS_thue_GTGT1"/>
      <sheetName val="27+740-820_3(k95)1"/>
      <sheetName val="Tojg_hop_thep1"/>
      <sheetName val="tph_AAHSTOT271"/>
      <sheetName val="Van_chtyen1"/>
      <sheetName val="DS_dang_ky_thi_dua_20051"/>
      <sheetName val="DS_khen_thuong20041"/>
      <sheetName val="quy_bao_lu_051"/>
      <sheetName val="VT_co_phuong1"/>
      <sheetName val="Da_hai1"/>
      <sheetName val="VT_A_ma1"/>
      <sheetName val="VT_van_ho1"/>
      <sheetName val="Son_A_Ma1"/>
      <sheetName val="Son_Co_Ph1"/>
      <sheetName val="Mau_giao1"/>
      <sheetName val="TT_TH1"/>
      <sheetName val="vat_lieu_tan_hoat1"/>
      <sheetName val="KL_tonࡧ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Ca_D1"/>
      <sheetName val="bang_ke_nop`thue1"/>
      <sheetName val="TK_9111"/>
      <sheetName val="H_long1"/>
      <sheetName val="C_Mong1"/>
      <sheetName val="M_Phu1"/>
      <sheetName val="T_Son1"/>
      <sheetName val="V_Don1"/>
      <sheetName val="Y_Kien1"/>
      <sheetName val="V_Quang1"/>
      <sheetName val="Q_Lam1"/>
      <sheetName val="P_Thu1"/>
      <sheetName val="T_Coc1"/>
      <sheetName val="D_Nghia1"/>
      <sheetName val="TT_DH1"/>
      <sheetName val="P_Phu1"/>
      <sheetName val="P_Lai1"/>
      <sheetName val="N_Xuyen1"/>
      <sheetName val="H_quan1"/>
      <sheetName val="S_Dang1"/>
      <sheetName val="N_Quan1"/>
      <sheetName val="C_Dam1"/>
      <sheetName val="B_luan1"/>
      <sheetName val="M_Luong1"/>
      <sheetName val="B_Doan1"/>
      <sheetName val="H_Do1"/>
      <sheetName val="D_Khe1"/>
      <sheetName val="P_Trung1"/>
      <sheetName val="V_du1"/>
      <sheetName val="TK_7111"/>
      <sheetName val="TK_6321"/>
      <sheetName val="Chi_tiet_5111"/>
      <sheetName val="TK_5111"/>
      <sheetName val="TK_342_(_thue_T_C_)1"/>
      <sheetName val="Phat_sinh_20051"/>
      <sheetName val="TK_341vay_dai_han_1"/>
      <sheetName val="TK_2141"/>
      <sheetName val="TK_2121"/>
      <sheetName val="Chi_tiet_TK_2111"/>
      <sheetName val="TK_2111"/>
      <sheetName val="TK_1541"/>
      <sheetName val="Chi_tiet_TK_1521"/>
      <sheetName val="TK_1521"/>
      <sheetName val="Chung_tu_ghi_so_1"/>
      <sheetName val="TK_1421"/>
      <sheetName val="TK_1411"/>
      <sheetName val="TK_1331"/>
      <sheetName val="Chi_tiet_TK1311"/>
      <sheetName val="TK_1311"/>
      <sheetName val="TK_1121"/>
      <sheetName val="TK_1111"/>
      <sheetName val="Phieu_thu1"/>
      <sheetName val="Phieu_chi_1"/>
      <sheetName val="Phieu_nhap_VTu_1"/>
      <sheetName val="Phieu_xuat_VTu1"/>
      <sheetName val="Can_doi_vat_tu_nhap_xuat_1"/>
      <sheetName val="Vat_tu_nhapxuat_nam_20051"/>
      <sheetName val="Ca_may_can_dung_nam_20051"/>
      <sheetName val="Vat_Tu_can_cho_CT_nam_20051"/>
      <sheetName val="HD_thu_mua_hang_NLS_1"/>
      <sheetName val="HD_thu_mua_cat_soi_1"/>
      <sheetName val="TLy_HD_mua_ban_1"/>
      <sheetName val="CAU5_A_Thu1"/>
      <sheetName val="yen_lenh1"/>
      <sheetName val="CAU5_(1+2)1"/>
      <sheetName val="CAU_7_(O_Hien)1"/>
      <sheetName val="CAU_71"/>
      <sheetName val="TCCG_(_NH)1"/>
      <sheetName val="Cau_91"/>
      <sheetName val="Cau_111"/>
      <sheetName val="Chi_tieu_KT-KT1"/>
      <sheetName val="BGDO_Sdong1"/>
      <sheetName val="BBtrang_SD1"/>
      <sheetName val="Vuong_do_l2_sd_171"/>
      <sheetName val="Vuong_do_SD171"/>
      <sheetName val="BG_T_SD171"/>
      <sheetName val="SD_171"/>
      <sheetName val="dn_x1"/>
      <sheetName val="dn_xay1"/>
      <sheetName val="TONG_HOP_VL-NC1"/>
      <sheetName val="DM_671"/>
      <sheetName val="gia_vt,nc,may1"/>
      <sheetName val="To_declare1"/>
      <sheetName val="MAIN_GATE_HOUSE1"/>
      <sheetName val="CT_Thang_Mo1"/>
      <sheetName val="CT__PL1"/>
      <sheetName val="Summary_(1)1"/>
      <sheetName val="List_of_Houses1"/>
      <sheetName val="B2_SITE_WORKS1"/>
      <sheetName val="B3_CONCRETE_WORKS1"/>
      <sheetName val="B4_MASONRY_WORKS1"/>
      <sheetName val="B5_METAL_WORKS1"/>
      <sheetName val="B6_THERMAL&amp;MOITURE1"/>
      <sheetName val="B7_ALU_GLASS_D&amp;W1"/>
      <sheetName val="B8_FINISHING_WORKS1"/>
      <sheetName val="B12_EXTERNAL_WORKS1"/>
      <sheetName val="DMVT_-_21"/>
      <sheetName val="B__Additional_items1"/>
      <sheetName val="C__VE_items_Add11"/>
      <sheetName val="F__VE_items_Updated_Add11"/>
      <sheetName val="G__Duplicated_items1"/>
      <sheetName val="HH Bê tông cọc"/>
      <sheetName val="D1000"/>
      <sheetName val="D1500 LOẠI 1"/>
      <sheetName val="D1500 LOẠI 2"/>
      <sheetName val="D1500 LOẠI 3"/>
      <sheetName val="D1500 LOẠI 4"/>
      <sheetName val="SỐ LIỆU"/>
      <sheetName val="HH Bê tông cọc (2)"/>
      <sheetName val="Corewall Rb-Mezz"/>
      <sheetName val="집계표"/>
      <sheetName val="실행철강하도"/>
      <sheetName val="149-2"/>
      <sheetName val="Pr- AC"/>
      <sheetName val="T.Tinh"/>
      <sheetName val="DSHD DH"/>
      <sheetName val="CANDOI"/>
      <sheetName val="Nhap VT oto"/>
      <sheetName val="VCTC"/>
      <sheetName val="gia vaԀ"/>
      <sheetName val="Dec3þ"/>
      <sheetName val="dongia (2)"/>
      <sheetName val="Temp&amp;Site"/>
      <sheetName val="FitOutConfCentre"/>
      <sheetName val="B3A - TOWER A"/>
      <sheetName val="Budget E"/>
      <sheetName val="연령현황"/>
      <sheetName val="총무"/>
      <sheetName val="고객별 담당자"/>
      <sheetName val="chitimc"/>
      <sheetName val="BX T7"/>
      <sheetName val="Giai trinh"/>
      <sheetName val="Đon gia"/>
      <sheetName val="Rates"/>
      <sheetName val="NKC6"/>
      <sheetName val="01. KHO A-&gt;E"/>
      <sheetName val="RAB AR&amp;STR"/>
      <sheetName val="SITE-E"/>
      <sheetName val="날개벽(시점좌측)"/>
      <sheetName val="설계조건"/>
      <sheetName val="안정계산"/>
      <sheetName val="단면검토"/>
      <sheetName val="마산방향철근집계"/>
      <sheetName val="진주방향"/>
      <sheetName val="마산방향"/>
      <sheetName val="ABUT수량-A1"/>
      <sheetName val="GAEYO"/>
      <sheetName val="sub struc-Omission"/>
      <sheetName val="BQ-E20-02(Rp)"/>
      <sheetName val="alpha1"/>
      <sheetName val="Gia_GC_Satthep"/>
      <sheetName val="一発シート"/>
      <sheetName val="LB020A(月)"/>
      <sheetName val="完成工事"/>
      <sheetName val="未成工事"/>
      <sheetName val="外気負荷"/>
      <sheetName val="FI"/>
      <sheetName val="工事名、社内ﾚｰﾄ"/>
      <sheetName val="電気設備表"/>
      <sheetName val="AG原単位"/>
      <sheetName val="社内ﾚｰﾄ"/>
      <sheetName val="当初予算"/>
      <sheetName val="4月分"/>
      <sheetName val="6月分"/>
      <sheetName val="8月分"/>
      <sheetName val="#REF!"/>
      <sheetName val="設備Pe"/>
      <sheetName val="p1016-p1069(Aｻｲﾄ内訳) "/>
      <sheetName val="MOTO"/>
      <sheetName val="노임단가"/>
      <sheetName val="전기"/>
      <sheetName val="AUTOMATIC SELECT"/>
      <sheetName val="Page 3"/>
      <sheetName val="K260 BßGe"/>
      <sheetName val="見積原稿99831"/>
      <sheetName val="Packing type 2"/>
      <sheetName val="CNKH"/>
      <sheetName val="Data.T8"/>
      <sheetName val="Transaction"/>
      <sheetName val="HTTK"/>
      <sheetName val="THCP198"/>
      <sheetName val="DataSheet"/>
      <sheetName val="Income Statement1"/>
      <sheetName val="Original"/>
      <sheetName val="TB Grouping"/>
      <sheetName val="OAR-FS"/>
      <sheetName val="Summary ( No use) "/>
      <sheetName val="Income Statement 1"/>
      <sheetName val="CT_LCGT"/>
      <sheetName val="CT_LCTT"/>
      <sheetName val="TM_ChenhLechCT"/>
      <sheetName val="Dieu_chinh"/>
      <sheetName val="Danh_muc"/>
      <sheetName val="Phan_bo"/>
      <sheetName val="Thong_tin"/>
      <sheetName val="bcth.Hoang"/>
      <sheetName val="bcth.Nhung"/>
      <sheetName val="bcth.Ngoc"/>
      <sheetName val="bcth.Vu"/>
      <sheetName val="CDQDT"/>
      <sheetName val=" 10 ngày"/>
      <sheetName val="20ngay"/>
      <sheetName val="31 ngày"/>
      <sheetName val="bcthang"/>
      <sheetName val="báo cáo thang11 mới"/>
      <sheetName val="AC_DATA"/>
      <sheetName val="qhlk"/>
      <sheetName val="Trang mở đầu"/>
      <sheetName val="TransIn"/>
      <sheetName val="RAB"/>
      <sheetName val="WT-LIST"/>
      <sheetName val="Dbase"/>
      <sheetName val="custom check"/>
      <sheetName val="atap"/>
      <sheetName val="harga"/>
      <sheetName val="Sensitivitas"/>
      <sheetName val="Mau nha DD"/>
      <sheetName val="경비2내역"/>
      <sheetName val="tifico"/>
      <sheetName val="C.S.A"/>
      <sheetName val="CONSOIDATE 4"/>
      <sheetName val="CONSOIDATE 2"/>
      <sheetName val="1CT-CAUTHANG-TT-T13(TRIU)&lt;16&gt;16"/>
      <sheetName val="3,CT-CAUTHANG-T23-24&gt;50"/>
      <sheetName val="gia vaԀ_x0000__x0000__x0000_Ȁ_x0000_"/>
      <sheetName val="ATS Report"/>
      <sheetName val="SADSAQ"/>
      <sheetName val="Doc Count"/>
      <sheetName val="Electrical"/>
      <sheetName val="Instrument"/>
      <sheetName val="Structural"/>
      <sheetName val="Mechanical"/>
      <sheetName val="Process"/>
      <sheetName val="Safety"/>
      <sheetName val="Telecoms"/>
      <sheetName val="Pipeline"/>
      <sheetName val="DATA ENTRY"/>
      <sheetName val="PEDESB"/>
      <sheetName val="Cham cong T8 "/>
      <sheetName val="K5-1"/>
      <sheetName val="기안"/>
      <sheetName val="BechLab"/>
      <sheetName val="個案9411"/>
      <sheetName val="IBASE"/>
      <sheetName val="van_phong_Quy_1"/>
      <sheetName val="Cong_ty_Quy_1"/>
      <sheetName val="Buy_vs__Lease_Car"/>
      <sheetName val="CP_Khac_cuoc_VC"/>
      <sheetName val="T_KE_CP1"/>
      <sheetName val="1. THGT(cu)"/>
      <sheetName val="00- BIA"/>
      <sheetName val="Đọc số"/>
      <sheetName val="THGT ĐC"/>
      <sheetName val="GT PS"/>
      <sheetName val="XÁC NHẬN ĐMPS"/>
      <sheetName val="PHÁT SINH"/>
      <sheetName val="1. THGT HĐ"/>
      <sheetName val="2. Dự thầu"/>
      <sheetName val="3. Cẩu tháp"/>
      <sheetName val="4. Đặt chờ ME"/>
      <sheetName val="3- BG.TRI"/>
      <sheetName val="5. DMVT"/>
      <sheetName val="6. PVCV"/>
      <sheetName val="1.3 Chi Phí HSES - Br"/>
      <sheetName val="1.3 Điện nước tạm"/>
      <sheetName val="2.1 TH ME Tạm"/>
      <sheetName val="2.2 ME tạm "/>
      <sheetName val="3. CP thí nghiệm"/>
      <sheetName val="TN đặt chờ ME"/>
      <sheetName val="Chi tiet tủ điện"/>
      <sheetName val="Data (2)"/>
      <sheetName val="Phieu_NX"/>
      <sheetName val="THEKHO"/>
      <sheetName val="SCOPE OF WORK"/>
      <sheetName val="Ref"/>
      <sheetName val="THONG KE CAU KIEN"/>
      <sheetName val="PRE (E)"/>
      <sheetName val="6PILE  (돌출)"/>
      <sheetName val="공사개요-C"/>
      <sheetName val="Div26 - Elect"/>
      <sheetName val="총원가계산서(요율)"/>
      <sheetName val="Thoat nuoc"/>
      <sheetName val="FD"/>
      <sheetName val="GI"/>
      <sheetName val="EE (3)"/>
      <sheetName val="PAVEMENT"/>
      <sheetName val="TRAFFIC"/>
      <sheetName val="Planning"/>
      <sheetName val="대비"/>
      <sheetName val="hinhhoc"/>
      <sheetName val="공사개요"/>
      <sheetName val="매부"/>
      <sheetName val="현관"/>
      <sheetName val="breakdown"/>
      <sheetName val="Duc_bk"/>
      <sheetName val="B15"/>
      <sheetName val="B16"/>
      <sheetName val="B17"/>
      <sheetName val="B4-D3"/>
      <sheetName val="B8"/>
      <sheetName val="nphꗃ〒_x0005__x0000_"/>
      <sheetName val="371+‹20-1000-P"/>
      <sheetName val="VTu nam"/>
      <sheetName val="CFNlieu"/>
      <sheetName val="CFDien"/>
      <sheetName val="Nuoc"/>
      <sheetName val="SPTDoi"/>
      <sheetName val="KH SClon"/>
      <sheetName val="KH DTtapchung"/>
      <sheetName val="KLSCTX"/>
      <sheetName val="NSL"/>
      <sheetName val="san "/>
      <sheetName val="Casting"/>
      <sheetName val="THU _x0005_"/>
      <sheetName val="Ts"/>
      <sheetName val="369+400-54"/>
      <sheetName val="tai lieu"/>
      <sheetName val="05_9DDBT"/>
      <sheetName val="begin"/>
      <sheetName val="CTM_x0000_"/>
      <sheetName val="TTVanChuyen"/>
      <sheetName val="発注"/>
      <sheetName val="Ty trong phan A"/>
      <sheetName val="Details"/>
      <sheetName val="SLCB"/>
      <sheetName val="STRU-4"/>
      <sheetName val="Balance Sheet"/>
      <sheetName val="DM 285"/>
      <sheetName val="Request"/>
      <sheetName val="前期_BS"/>
      <sheetName val="Tong_Thu4"/>
      <sheetName val="Tong_Chi4"/>
      <sheetName val="Truong_hoc4"/>
      <sheetName val="Cty_CP4"/>
      <sheetName val="G_thau_3B4"/>
      <sheetName val="T_Hop_Thu-chi4"/>
      <sheetName val="DG_SOC5"/>
      <sheetName val="DG_HQ5"/>
      <sheetName val="Bot_Giat_C5"/>
      <sheetName val="Bot_Giat_P_5"/>
      <sheetName val="THAY_THUNG_H5"/>
      <sheetName val="thi_nghiem5"/>
      <sheetName val="Tong_Thu5"/>
      <sheetName val="Tong_Chi5"/>
      <sheetName val="Truong_hoc5"/>
      <sheetName val="Cty_CP5"/>
      <sheetName val="G_thau_3B5"/>
      <sheetName val="T_Hop_Thu-chi5"/>
      <sheetName val="DG_SOC6"/>
      <sheetName val="DG_HQ6"/>
      <sheetName val="Bot_Giat_C6"/>
      <sheetName val="Bot_Giat_P_6"/>
      <sheetName val="THAY_THUNG_H6"/>
      <sheetName val="thi_nghiem6"/>
      <sheetName val="Tong_Thu6"/>
      <sheetName val="Tong_Chi6"/>
      <sheetName val="Truong_hoc6"/>
      <sheetName val="Cty_CP6"/>
      <sheetName val="G_thau_3B6"/>
      <sheetName val="T_Hop_Thu-chi6"/>
      <sheetName val="Tien_ung5"/>
      <sheetName val="phi_luong35"/>
      <sheetName val="THVT_T55"/>
      <sheetName val="XL1_t55"/>
      <sheetName val="XL2_T55"/>
      <sheetName val="XL3_T55"/>
      <sheetName val="XL5_T55"/>
      <sheetName val="CC_XL15"/>
      <sheetName val="KKTS_045"/>
      <sheetName val="nha_kct5"/>
      <sheetName val="VAT_TU_NHAN_TXQN4"/>
      <sheetName val="bang_tong_ke_khoi_luong_vat_tu4"/>
      <sheetName val="hcong_tkhe4"/>
      <sheetName val="VAT_TU_NHAN_TKHE4"/>
      <sheetName val="hcong_qn4"/>
      <sheetName val="VAT_TU_NHAN_(2)4"/>
      <sheetName val="TH_mau_moi_tu_T104"/>
      <sheetName val="Tong_hop_Quy_IV4"/>
      <sheetName val="TH_du_toan_5"/>
      <sheetName val="Du_toan_5"/>
      <sheetName val="C_Tinh5"/>
      <sheetName val="congtac_vien-uy5"/>
      <sheetName val="Nhan_luc20015"/>
      <sheetName val="huy_dong_von5"/>
      <sheetName val="Lai_vayxd5"/>
      <sheetName val="Lai_vayphaitra5"/>
      <sheetName val="Lai_vay_5"/>
      <sheetName val="tra_von5"/>
      <sheetName val="KH_chi_tiet5"/>
      <sheetName val="XE_DAU5"/>
      <sheetName val="XE_XANG5"/>
      <sheetName val="Hat_15"/>
      <sheetName val="_H8_duong5"/>
      <sheetName val="Hat_7dg5"/>
      <sheetName val="TH_duong_1B5"/>
      <sheetName val="TH_cau_1B5"/>
      <sheetName val="cau_H15"/>
      <sheetName val="Son_dg5"/>
      <sheetName val="THKL_H95"/>
      <sheetName val="VAT_TU_NHAN_TXQN5"/>
      <sheetName val="bang_tong_ke_khoi_luong_vat_tu5"/>
      <sheetName val="hcong_tkhe5"/>
      <sheetName val="VAT_TU_NHAN_TKHE5"/>
      <sheetName val="hcong_qn5"/>
      <sheetName val="VAT_TU_NHAN_(2)5"/>
      <sheetName val="CO_SO_DU_LIEU_PTVL5"/>
      <sheetName val="Thang_125"/>
      <sheetName val="Thang_16"/>
      <sheetName val="Thang_12_(2)5"/>
      <sheetName val="Thang_015"/>
      <sheetName val="TH_mau_moi_tu_T105"/>
      <sheetName val="Tong_hop_Quy_IV5"/>
      <sheetName val="DG_SOC7"/>
      <sheetName val="DG_HQ7"/>
      <sheetName val="Bot_Giat_C7"/>
      <sheetName val="Bot_Giat_P_7"/>
      <sheetName val="THAY_THUNG_H7"/>
      <sheetName val="thi_nghiem7"/>
      <sheetName val="Tong_Thu7"/>
      <sheetName val="Tong_Chi7"/>
      <sheetName val="Truong_hoc7"/>
      <sheetName val="Cty_CP7"/>
      <sheetName val="G_thau_3B7"/>
      <sheetName val="T_Hop_Thu-chi7"/>
      <sheetName val="Tien_ung6"/>
      <sheetName val="phi_luong36"/>
      <sheetName val="THVT_T56"/>
      <sheetName val="XL1_t56"/>
      <sheetName val="XL2_T56"/>
      <sheetName val="XL3_T56"/>
      <sheetName val="XL5_T56"/>
      <sheetName val="CC_XL16"/>
      <sheetName val="KKTS_046"/>
      <sheetName val="nha_kct6"/>
      <sheetName val="TH_du_toan_6"/>
      <sheetName val="Du_toan_6"/>
      <sheetName val="C_Tinh6"/>
      <sheetName val="congtac_vien-uy6"/>
      <sheetName val="Nhan_luc20016"/>
      <sheetName val="huy_dong_von6"/>
      <sheetName val="Lai_vayxd6"/>
      <sheetName val="Lai_vayphaitra6"/>
      <sheetName val="Lai_vay_6"/>
      <sheetName val="tra_von6"/>
      <sheetName val="KH_chi_tiet6"/>
      <sheetName val="XE_DAU6"/>
      <sheetName val="XE_XANG6"/>
      <sheetName val="Hat_16"/>
      <sheetName val="_H8_duong6"/>
      <sheetName val="Hat_7dg6"/>
      <sheetName val="TH_duong_1B6"/>
      <sheetName val="TH_cau_1B6"/>
      <sheetName val="cau_H16"/>
      <sheetName val="Son_dg6"/>
      <sheetName val="THKL_H96"/>
      <sheetName val="VAT_TU_NHAN_TXQN6"/>
      <sheetName val="bang_tong_ke_khoi_luong_vat_tu6"/>
      <sheetName val="hcong_tkhe6"/>
      <sheetName val="VAT_TU_NHAN_TKHE6"/>
      <sheetName val="hcong_qn6"/>
      <sheetName val="VAT_TU_NHAN_(2)6"/>
      <sheetName val="CO_SO_DU_LIEU_PTVL6"/>
      <sheetName val="Thang_126"/>
      <sheetName val="Thang_17"/>
      <sheetName val="Thang_12_(2)6"/>
      <sheetName val="Thang_016"/>
      <sheetName val="TH_mau_moi_tu_T106"/>
      <sheetName val="Tong_hop_Quy_IV6"/>
      <sheetName val="DG_SOC8"/>
      <sheetName val="DG_HQ8"/>
      <sheetName val="Bot_Giat_C8"/>
      <sheetName val="Bot_Giat_P_8"/>
      <sheetName val="THAY_THUNG_H8"/>
      <sheetName val="thi_nghiem8"/>
      <sheetName val="Tong_Thu8"/>
      <sheetName val="Tong_Chi8"/>
      <sheetName val="Truong_hoc8"/>
      <sheetName val="Cty_CP8"/>
      <sheetName val="G_thau_3B8"/>
      <sheetName val="T_Hop_Thu-chi8"/>
      <sheetName val="Tien_ung7"/>
      <sheetName val="phi_luong37"/>
      <sheetName val="THVT_T57"/>
      <sheetName val="XL1_t57"/>
      <sheetName val="XL2_T57"/>
      <sheetName val="XL3_T57"/>
      <sheetName val="XL5_T57"/>
      <sheetName val="CC_XL17"/>
      <sheetName val="KKTS_047"/>
      <sheetName val="nha_kct7"/>
      <sheetName val="TH_du_toan_7"/>
      <sheetName val="Du_toan_7"/>
      <sheetName val="C_Tinh7"/>
      <sheetName val="congtac_vien-uy7"/>
      <sheetName val="Nhan_luc20017"/>
      <sheetName val="huy_dong_von7"/>
      <sheetName val="Lai_vayxd7"/>
      <sheetName val="Lai_vayphaitra7"/>
      <sheetName val="Lai_vay_7"/>
      <sheetName val="tra_von7"/>
      <sheetName val="KH_chi_tiet7"/>
      <sheetName val="XE_DAU7"/>
      <sheetName val="XE_XANG7"/>
      <sheetName val="Hat_17"/>
      <sheetName val="_H8_duong7"/>
      <sheetName val="Hat_7dg7"/>
      <sheetName val="TH_duong_1B7"/>
      <sheetName val="TH_cau_1B7"/>
      <sheetName val="cau_H17"/>
      <sheetName val="Son_dg7"/>
      <sheetName val="THKL_H97"/>
      <sheetName val="VAT_TU_NHAN_TXQN7"/>
      <sheetName val="bang_tong_ke_khoi_luong_vat_tu7"/>
      <sheetName val="hcong_tkhe7"/>
      <sheetName val="VAT_TU_NHAN_TKHE7"/>
      <sheetName val="hcong_qn7"/>
      <sheetName val="VAT_TU_NHAN_(2)7"/>
      <sheetName val="CO_SO_DU_LIEU_PTVL7"/>
      <sheetName val="Thang_127"/>
      <sheetName val="Thang_18"/>
      <sheetName val="Thang_12_(2)7"/>
      <sheetName val="Thang_017"/>
      <sheetName val="TH_mau_moi_tu_T107"/>
      <sheetName val="Tong_hop_Quy_IV7"/>
      <sheetName val="DG_SOC9"/>
      <sheetName val="DG_HQ9"/>
      <sheetName val="Bot_Giat_C9"/>
      <sheetName val="Bot_Giat_P_9"/>
      <sheetName val="THAY_THUNG_H9"/>
      <sheetName val="thi_nghiem9"/>
      <sheetName val="Tong_Thu9"/>
      <sheetName val="Tong_Chi9"/>
      <sheetName val="Truong_hoc9"/>
      <sheetName val="Cty_CP9"/>
      <sheetName val="G_thau_3B9"/>
      <sheetName val="T_Hop_Thu-chi9"/>
      <sheetName val="DG_SOC11"/>
      <sheetName val="DG_HQ11"/>
      <sheetName val="Bot_Giat_C11"/>
      <sheetName val="Bot_Giat_P_11"/>
      <sheetName val="THAY_THUNG_H11"/>
      <sheetName val="thi_nghiem11"/>
      <sheetName val="Tong_Thu11"/>
      <sheetName val="Tong_Chi11"/>
      <sheetName val="Truong_hoc11"/>
      <sheetName val="Cty_CP11"/>
      <sheetName val="G_thau_3B11"/>
      <sheetName val="T_Hop_Thu-chi11"/>
      <sheetName val="Tien_ung9"/>
      <sheetName val="phi_luong39"/>
      <sheetName val="THVT_T59"/>
      <sheetName val="XL1_t59"/>
      <sheetName val="XL2_T59"/>
      <sheetName val="XL3_T59"/>
      <sheetName val="XL5_T59"/>
      <sheetName val="CC_XL19"/>
      <sheetName val="KKTS_049"/>
      <sheetName val="nha_kct9"/>
      <sheetName val="TH_du_toan_9"/>
      <sheetName val="Du_toan_9"/>
      <sheetName val="C_Tinh9"/>
      <sheetName val="congtac_vien-uy9"/>
      <sheetName val="Nhan_luc20019"/>
      <sheetName val="huy_dong_von9"/>
      <sheetName val="Lai_vayxd9"/>
      <sheetName val="Lai_vayphaitra9"/>
      <sheetName val="Lai_vay_9"/>
      <sheetName val="tra_von9"/>
      <sheetName val="KH_chi_tiet9"/>
      <sheetName val="XE_DAU9"/>
      <sheetName val="XE_XANG9"/>
      <sheetName val="Hat_19"/>
      <sheetName val="_H8_duong9"/>
      <sheetName val="Hat_7dg9"/>
      <sheetName val="TH_duong_1B9"/>
      <sheetName val="TH_cau_1B9"/>
      <sheetName val="cau_H19"/>
      <sheetName val="Son_dg9"/>
      <sheetName val="THKL_H99"/>
      <sheetName val="VAT_TU_NHAN_TXQN9"/>
      <sheetName val="bang_tong_ke_khoi_luong_vat_tu9"/>
      <sheetName val="hcong_tkhe9"/>
      <sheetName val="VAT_TU_NHAN_TKHE9"/>
      <sheetName val="hcong_qn9"/>
      <sheetName val="VAT_TU_NHAN_(2)9"/>
      <sheetName val="CO_SO_DU_LIEU_PTVL9"/>
      <sheetName val="Thang_129"/>
      <sheetName val="Thang_110"/>
      <sheetName val="Thang_12_(2)9"/>
      <sheetName val="Thang_019"/>
      <sheetName val="TH_mau_moi_tu_T109"/>
      <sheetName val="Tong_hop_Quy_IV9"/>
      <sheetName val="DG_SOC10"/>
      <sheetName val="DG_HQ10"/>
      <sheetName val="Bot_Giat_C10"/>
      <sheetName val="Bot_Giat_P_10"/>
      <sheetName val="THAY_THUNG_H10"/>
      <sheetName val="thi_nghiem10"/>
      <sheetName val="Tong_Thu10"/>
      <sheetName val="Tong_Chi10"/>
      <sheetName val="Truong_hoc10"/>
      <sheetName val="Cty_CP10"/>
      <sheetName val="G_thau_3B10"/>
      <sheetName val="T_Hop_Thu-chi10"/>
      <sheetName val="Tien_ung8"/>
      <sheetName val="phi_luong38"/>
      <sheetName val="THVT_T58"/>
      <sheetName val="XL1_t58"/>
      <sheetName val="XL2_T58"/>
      <sheetName val="XL3_T58"/>
      <sheetName val="XL5_T58"/>
      <sheetName val="CC_XL18"/>
      <sheetName val="KKTS_048"/>
      <sheetName val="nha_kct8"/>
      <sheetName val="TH_du_toan_8"/>
      <sheetName val="Du_toan_8"/>
      <sheetName val="C_Tinh8"/>
      <sheetName val="congtac_vien-uy8"/>
      <sheetName val="Nhan_luc20018"/>
      <sheetName val="huy_dong_von8"/>
      <sheetName val="Lai_vayxd8"/>
      <sheetName val="Lai_vayphaitra8"/>
      <sheetName val="Lai_vay_8"/>
      <sheetName val="tra_von8"/>
      <sheetName val="KH_chi_tiet8"/>
      <sheetName val="XE_DAU8"/>
      <sheetName val="XE_XANG8"/>
      <sheetName val="Hat_18"/>
      <sheetName val="_H8_duong8"/>
      <sheetName val="Hat_7dg8"/>
      <sheetName val="TH_duong_1B8"/>
      <sheetName val="TH_cau_1B8"/>
      <sheetName val="cau_H18"/>
      <sheetName val="Son_dg8"/>
      <sheetName val="THKL_H98"/>
      <sheetName val="VAT_TU_NHAN_TXQN8"/>
      <sheetName val="bang_tong_ke_khoi_luong_vat_tu8"/>
      <sheetName val="hcong_tkhe8"/>
      <sheetName val="VAT_TU_NHAN_TKHE8"/>
      <sheetName val="hcong_qn8"/>
      <sheetName val="VAT_TU_NHAN_(2)8"/>
      <sheetName val="CO_SO_DU_LIEU_PTVL8"/>
      <sheetName val="Thang_128"/>
      <sheetName val="Thang_19"/>
      <sheetName val="Thang_12_(2)8"/>
      <sheetName val="Thang_018"/>
      <sheetName val="TH_mau_moi_tu_T108"/>
      <sheetName val="Tong_hop_Quy_IV8"/>
      <sheetName val="DG_SOC12"/>
      <sheetName val="DG_HQ12"/>
      <sheetName val="Bot_Giat_C12"/>
      <sheetName val="Bot_Giat_P_12"/>
      <sheetName val="THAY_THUNG_H12"/>
      <sheetName val="thi_nghiem12"/>
      <sheetName val="Tong_Thu12"/>
      <sheetName val="Tong_Chi12"/>
      <sheetName val="Truong_hoc12"/>
      <sheetName val="Cty_CP12"/>
      <sheetName val="G_thau_3B12"/>
      <sheetName val="T_Hop_Thu-chi12"/>
      <sheetName val="Tien_ung10"/>
      <sheetName val="phi_luong310"/>
      <sheetName val="THVT_T510"/>
      <sheetName val="XL1_t510"/>
      <sheetName val="XL2_T510"/>
      <sheetName val="XL3_T510"/>
      <sheetName val="XL5_T510"/>
      <sheetName val="CC_XL110"/>
      <sheetName val="KKTS_0410"/>
      <sheetName val="nha_kct10"/>
      <sheetName val="TH_du_toan_10"/>
      <sheetName val="Du_toan_10"/>
      <sheetName val="C_Tinh10"/>
      <sheetName val="congtac_vien-uy10"/>
      <sheetName val="Nhan_luc200110"/>
      <sheetName val="huy_dong_von10"/>
      <sheetName val="Lai_vayxd10"/>
      <sheetName val="Lai_vayphaitra10"/>
      <sheetName val="Lai_vay_10"/>
      <sheetName val="tra_von10"/>
      <sheetName val="KH_chi_tiet10"/>
      <sheetName val="XE_DAU10"/>
      <sheetName val="XE_XANG10"/>
      <sheetName val="Hat_110"/>
      <sheetName val="_H8_duong10"/>
      <sheetName val="Hat_7dg10"/>
      <sheetName val="TH_duong_1B10"/>
      <sheetName val="TH_cau_1B10"/>
      <sheetName val="cau_H110"/>
      <sheetName val="Son_dg10"/>
      <sheetName val="THKL_H910"/>
      <sheetName val="VAT_TU_NHAN_TXQN10"/>
      <sheetName val="bang_tong_ke_khoi_luong_vat_t10"/>
      <sheetName val="hcong_tkhe10"/>
      <sheetName val="VAT_TU_NHAN_TKHE10"/>
      <sheetName val="hcong_qn10"/>
      <sheetName val="VAT_TU_NHAN_(2)10"/>
      <sheetName val="CO_SO_DU_LIEU_PTVL10"/>
      <sheetName val="Thang_1210"/>
      <sheetName val="Thang_111"/>
      <sheetName val="Thang_12_(2)10"/>
      <sheetName val="Thang_0110"/>
      <sheetName val="TH_mau_moi_tu_T1010"/>
      <sheetName val="Tong_hop_Quy_IV10"/>
      <sheetName val="DG_SOC13"/>
      <sheetName val="DG_HQ13"/>
      <sheetName val="Bot_Giat_C13"/>
      <sheetName val="Bot_Giat_P_13"/>
      <sheetName val="THAY_THUNG_H13"/>
      <sheetName val="thi_nghiem13"/>
      <sheetName val="Tong_Thu13"/>
      <sheetName val="Tong_Chi13"/>
      <sheetName val="Truong_hoc13"/>
      <sheetName val="Cty_CP13"/>
      <sheetName val="G_thau_3B13"/>
      <sheetName val="T_Hop_Thu-chi13"/>
      <sheetName val="Tien_ung11"/>
      <sheetName val="phi_luong311"/>
      <sheetName val="THVT_T511"/>
      <sheetName val="XL1_t511"/>
      <sheetName val="XL2_T511"/>
      <sheetName val="XL3_T511"/>
      <sheetName val="XL5_T511"/>
      <sheetName val="CC_XL111"/>
      <sheetName val="KKTS_0411"/>
      <sheetName val="nha_kct11"/>
      <sheetName val="TH_du_toan_11"/>
      <sheetName val="Du_toan_11"/>
      <sheetName val="C_Tinh11"/>
      <sheetName val="congtac_vien-uy11"/>
      <sheetName val="Nhan_luc200111"/>
      <sheetName val="huy_dong_von11"/>
      <sheetName val="Lai_vayxd11"/>
      <sheetName val="Lai_vayphaitra11"/>
      <sheetName val="Lai_vay_11"/>
      <sheetName val="tra_von11"/>
      <sheetName val="KH_chi_tiet11"/>
      <sheetName val="XE_DAU11"/>
      <sheetName val="XE_XANG11"/>
      <sheetName val="Hat_111"/>
      <sheetName val="_H8_duong11"/>
      <sheetName val="Hat_7dg11"/>
      <sheetName val="TH_duong_1B11"/>
      <sheetName val="TH_cau_1B11"/>
      <sheetName val="cau_H111"/>
      <sheetName val="Son_dg11"/>
      <sheetName val="THKL_H911"/>
      <sheetName val="VAT_TU_NHAN_TXQN11"/>
      <sheetName val="bang_tong_ke_khoi_luong_vat_t11"/>
      <sheetName val="hcong_tkhe11"/>
      <sheetName val="VAT_TU_NHAN_TKHE11"/>
      <sheetName val="hcong_qn11"/>
      <sheetName val="VAT_TU_NHAN_(2)11"/>
      <sheetName val="CO_SO_DU_LIEU_PTVL11"/>
      <sheetName val="Thang_1211"/>
      <sheetName val="Thang_112"/>
      <sheetName val="Thang_12_(2)11"/>
      <sheetName val="Thang_0111"/>
      <sheetName val="TH_mau_moi_tu_T1011"/>
      <sheetName val="Tong_hop_Quy_IV11"/>
      <sheetName val="DG_SOC14"/>
      <sheetName val="DG_HQ14"/>
      <sheetName val="Bot_Giat_C14"/>
      <sheetName val="Bot_Giat_P_14"/>
      <sheetName val="THAY_THUNG_H14"/>
      <sheetName val="thi_nghiem14"/>
      <sheetName val="Tong_Thu14"/>
      <sheetName val="Tong_Chi14"/>
      <sheetName val="Truong_hoc14"/>
      <sheetName val="Cty_CP14"/>
      <sheetName val="G_thau_3B14"/>
      <sheetName val="T_Hop_Thu-chi14"/>
      <sheetName val="Tien_ung12"/>
      <sheetName val="phi_luong312"/>
      <sheetName val="THVT_T512"/>
      <sheetName val="XL1_t512"/>
      <sheetName val="XL2_T512"/>
      <sheetName val="XL3_T512"/>
      <sheetName val="XL5_T512"/>
      <sheetName val="CC_XL112"/>
      <sheetName val="KKTS_0412"/>
      <sheetName val="nha_kct12"/>
      <sheetName val="TH_du_toan_12"/>
      <sheetName val="Du_toan_12"/>
      <sheetName val="C_Tinh12"/>
      <sheetName val="congtac_vien-uy12"/>
      <sheetName val="Nhan_luc200112"/>
      <sheetName val="huy_dong_von12"/>
      <sheetName val="Lai_vayxd12"/>
      <sheetName val="Lai_vayphaitra12"/>
      <sheetName val="Lai_vay_12"/>
      <sheetName val="tra_von12"/>
      <sheetName val="KH_chi_tiet12"/>
      <sheetName val="XE_DAU12"/>
      <sheetName val="XE_XANG12"/>
      <sheetName val="Hat_112"/>
      <sheetName val="_H8_duong12"/>
      <sheetName val="Hat_7dg12"/>
      <sheetName val="TH_duong_1B12"/>
      <sheetName val="TH_cau_1B12"/>
      <sheetName val="cau_H112"/>
      <sheetName val="Son_dg12"/>
      <sheetName val="THKL_H912"/>
      <sheetName val="VAT_TU_NHAN_TXQN12"/>
      <sheetName val="bang_tong_ke_khoi_luong_vat_t12"/>
      <sheetName val="hcong_tkhe12"/>
      <sheetName val="VAT_TU_NHAN_TKHE12"/>
      <sheetName val="hcong_qn12"/>
      <sheetName val="VAT_TU_NHAN_(2)12"/>
      <sheetName val="CO_SO_DU_LIEU_PTVL12"/>
      <sheetName val="Thang_1212"/>
      <sheetName val="Thang_113"/>
      <sheetName val="Thang_12_(2)12"/>
      <sheetName val="Thang_0112"/>
      <sheetName val="TH_mau_moi_tu_T1012"/>
      <sheetName val="Tong_hop_Quy_IV12"/>
      <sheetName val="DG_SOC15"/>
      <sheetName val="DG_HQ15"/>
      <sheetName val="Bot_Giat_C15"/>
      <sheetName val="Bot_Giat_P_15"/>
      <sheetName val="THAY_THUNG_H15"/>
      <sheetName val="thi_nghiem15"/>
      <sheetName val="Tong_Thu15"/>
      <sheetName val="Tong_Chi15"/>
      <sheetName val="Truong_hoc15"/>
      <sheetName val="Cty_CP15"/>
      <sheetName val="G_thau_3B15"/>
      <sheetName val="T_Hop_Thu-chi15"/>
      <sheetName val="Tien_ung13"/>
      <sheetName val="phi_luong313"/>
      <sheetName val="THVT_T513"/>
      <sheetName val="XL1_t513"/>
      <sheetName val="XL2_T513"/>
      <sheetName val="XL3_T513"/>
      <sheetName val="XL5_T513"/>
      <sheetName val="CC_XL113"/>
      <sheetName val="KKTS_0413"/>
      <sheetName val="nha_kct13"/>
      <sheetName val="TH_du_toan_13"/>
      <sheetName val="Du_toan_13"/>
      <sheetName val="C_Tinh13"/>
      <sheetName val="congtac_vien-uy13"/>
      <sheetName val="Nhan_luc200113"/>
      <sheetName val="huy_dong_von13"/>
      <sheetName val="Lai_vayxd13"/>
      <sheetName val="Lai_vayphaitra13"/>
      <sheetName val="Lai_vay_13"/>
      <sheetName val="tra_von13"/>
      <sheetName val="KH_chi_tiet13"/>
      <sheetName val="XE_DAU13"/>
      <sheetName val="XE_XANG13"/>
      <sheetName val="Hat_113"/>
      <sheetName val="_H8_duong13"/>
      <sheetName val="Hat_7dg13"/>
      <sheetName val="TH_duong_1B13"/>
      <sheetName val="TH_cau_1B13"/>
      <sheetName val="cau_H113"/>
      <sheetName val="Son_dg13"/>
      <sheetName val="THKL_H913"/>
      <sheetName val="VAT_TU_NHAN_TXQN13"/>
      <sheetName val="bang_tong_ke_khoi_luong_vat_t13"/>
      <sheetName val="hcong_tkhe13"/>
      <sheetName val="VAT_TU_NHAN_TKHE13"/>
      <sheetName val="hcong_qn13"/>
      <sheetName val="VAT_TU_NHAN_(2)13"/>
      <sheetName val="CO_SO_DU_LIEU_PTVL13"/>
      <sheetName val="Thang_1213"/>
      <sheetName val="Thang_114"/>
      <sheetName val="Thang_12_(2)13"/>
      <sheetName val="Thang_0113"/>
      <sheetName val="TH_mau_moi_tu_T1013"/>
      <sheetName val="Tong_hop_Quy_IV13"/>
      <sheetName val="DG_SOC16"/>
      <sheetName val="DG_HQ16"/>
      <sheetName val="Bot_Giat_C16"/>
      <sheetName val="Bot_Giat_P_16"/>
      <sheetName val="THAY_THUNG_H16"/>
      <sheetName val="thi_nghiem16"/>
      <sheetName val="Tong_Thu16"/>
      <sheetName val="Tong_Chi16"/>
      <sheetName val="Truong_hoc16"/>
      <sheetName val="Cty_CP16"/>
      <sheetName val="G_thau_3B16"/>
      <sheetName val="T_Hop_Thu-chi16"/>
      <sheetName val="Tien_ung14"/>
      <sheetName val="phi_luong314"/>
      <sheetName val="THVT_T514"/>
      <sheetName val="XL1_t514"/>
      <sheetName val="XL2_T514"/>
      <sheetName val="XL3_T514"/>
      <sheetName val="XL5_T514"/>
      <sheetName val="CC_XL114"/>
      <sheetName val="KKTS_0414"/>
      <sheetName val="nha_kct14"/>
      <sheetName val="TH_du_toan_14"/>
      <sheetName val="Du_toan_14"/>
      <sheetName val="C_Tinh14"/>
      <sheetName val="congtac_vien-uy14"/>
      <sheetName val="Nhan_luc200114"/>
      <sheetName val="huy_dong_von14"/>
      <sheetName val="Lai_vayxd14"/>
      <sheetName val="Lai_vayphaitra14"/>
      <sheetName val="Lai_vay_14"/>
      <sheetName val="tra_von14"/>
      <sheetName val="KH_chi_tiet14"/>
      <sheetName val="XE_DAU14"/>
      <sheetName val="XE_XANG14"/>
      <sheetName val="Hat_114"/>
      <sheetName val="_H8_duong14"/>
      <sheetName val="Hat_7dg14"/>
      <sheetName val="TH_duong_1B14"/>
      <sheetName val="TH_cau_1B14"/>
      <sheetName val="cau_H114"/>
      <sheetName val="Son_dg14"/>
      <sheetName val="THKL_H914"/>
      <sheetName val="VAT_TU_NHAN_TXQN14"/>
      <sheetName val="bang_tong_ke_khoi_luong_vat_t14"/>
      <sheetName val="hcong_tkhe14"/>
      <sheetName val="VAT_TU_NHAN_TKHE14"/>
      <sheetName val="hcong_qn14"/>
      <sheetName val="VAT_TU_NHAN_(2)14"/>
      <sheetName val="CO_SO_DU_LIEU_PTVL14"/>
      <sheetName val="Thang_1214"/>
      <sheetName val="Thang_115"/>
      <sheetName val="Thang_12_(2)14"/>
      <sheetName val="Thang_0114"/>
      <sheetName val="TH_mau_moi_tu_T1014"/>
      <sheetName val="Tong_hop_Quy_IV14"/>
      <sheetName val="data07fib"/>
      <sheetName val="data08fib"/>
      <sheetName val="data09fib"/>
      <sheetName val="Package1"/>
      <sheetName val="Dept code"/>
      <sheetName val="docket"/>
      <sheetName val="Line code"/>
      <sheetName val="PSB.TB"/>
      <sheetName val="Weekly"/>
      <sheetName val="transfer"/>
      <sheetName val="X"/>
      <sheetName val="è"/>
      <sheetName val="2012"/>
      <sheetName val="DS_10"/>
      <sheetName val="TK11_x0018_"/>
      <sheetName val="Sprachelemente"/>
      <sheetName val="theo doi sach T11"/>
      <sheetName val="Record CR"/>
      <sheetName val="U102-U104 Detail"/>
      <sheetName val="TB"/>
      <sheetName val="TB_220"/>
      <sheetName val="ctdz10"/>
      <sheetName val="Phuc loi׮"/>
      <sheetName val="Phuc loiԼ"/>
      <sheetName val="Phuc loiע_x0000__x0000__x0000_Ꮆ最"/>
      <sheetName val="DATA10"/>
      <sheetName val="DATA1"/>
      <sheetName val="t_x0005_"/>
      <sheetName val="t&lt;"/>
      <sheetName val="t_x001c_"/>
      <sheetName val="CPLT"/>
      <sheetName val="BAL42"/>
      <sheetName val="Breakeven Analysis"/>
      <sheetName val="CST1198"/>
      <sheetName val="Daily Record"/>
      <sheetName val="gene0402AMT&gt;0"/>
      <sheetName val="대구"/>
      <sheetName val="GTGT2004"/>
      <sheetName val="TNDN2004"/>
      <sheetName val="ChitietTNDN"/>
      <sheetName val="Dukien2005"/>
      <sheetName val="Dangkyluong05"/>
      <sheetName val="99원가원판"/>
      <sheetName val="Allocation-out"/>
      <sheetName val="kh(r)"/>
      <sheetName val="Справочник статей ОРЕХ"/>
      <sheetName val="Справочник МВЗ-ЦФО "/>
      <sheetName val="справочники разные"/>
      <sheetName val="справоч САРЕХ 2 уровень"/>
      <sheetName val="справочн САРЕХ 1 уровень"/>
      <sheetName val="Блоки"/>
      <sheetName val="Справочник ОРЕХ I и II уровни"/>
      <sheetName val="Справочник Блоки"/>
      <sheetName val="Справочник структ. предп.ЦФО"/>
      <sheetName val="vs"/>
      <sheetName val="HD"/>
      <sheetName val="VB"/>
      <sheetName val="DGTH_CT"/>
      <sheetName val="1-TH"/>
      <sheetName val="KHAI THAC"/>
      <sheetName val="XN XAY LAP"/>
      <sheetName val="CO DIEN"/>
      <sheetName val="Y TE"/>
      <sheetName val="T.T"/>
      <sheetName val="XN KHOAN"/>
      <sheetName val="NI PI"/>
      <sheetName val="CONG TAC"/>
      <sheetName val="THBCOM 12-03"/>
      <sheetName val="BEST FOODS"/>
      <sheetName val="6.0 DGCT"/>
      <sheetName val="Parameters"/>
      <sheetName val="Rev domes 17"/>
      <sheetName val="Control"/>
      <sheetName val="5%"/>
      <sheetName val="Project Data"/>
      <sheetName val="bo ma"/>
      <sheetName val="TH06"/>
      <sheetName val="SLTB PT T06"/>
      <sheetName val="VT Nhap - Xuat T06"/>
      <sheetName val="Hướng dẫn"/>
      <sheetName val="Nhap_VT_oto1"/>
      <sheetName val="Don_gia1"/>
      <sheetName val="Project_Data1"/>
      <sheetName val="Check_C1"/>
      <sheetName val="bo_ma1"/>
      <sheetName val="SLTB_PT_T061"/>
      <sheetName val="VT_Nhap_-_Xuat_T061"/>
      <sheetName val="Hướng_dẫn1"/>
      <sheetName val="Nhap_VT_oto"/>
      <sheetName val="Don_gia"/>
      <sheetName val="Project_Data"/>
      <sheetName val="Check_C"/>
      <sheetName val="bo_ma"/>
      <sheetName val="SLTB_PT_T06"/>
      <sheetName val="VT_Nhap_-_Xuat_T06"/>
      <sheetName val="Hướng_dẫn"/>
      <sheetName val="PTMQT"/>
      <sheetName val="Q1-0_x0000_"/>
      <sheetName val="ESTI."/>
      <sheetName val="Gr"/>
      <sheetName val="P7_HO Termination 07"/>
      <sheetName val="Aging"/>
      <sheetName val="Credit"/>
      <sheetName val="CustList"/>
      <sheetName val="Info"/>
      <sheetName val="Tool"/>
      <sheetName val="ton"/>
      <sheetName val="Thông tin"/>
      <sheetName val="IBs"/>
      <sheetName val="BJ1"/>
      <sheetName val="BJ0"/>
      <sheetName val="BJc"/>
      <sheetName val="Bang CDTK"/>
      <sheetName val="FF-2"/>
      <sheetName val="LUþ"/>
      <sheetName val="NKY"/>
      <sheetName val="dongiaTH "/>
      <sheetName val="dongiaTH_"/>
      <sheetName val="CompanyValTable"/>
      <sheetName val="CTNX"/>
      <sheetName val="Data2013"/>
      <sheetName val="CDKT01"/>
      <sheetName val="TC01"/>
      <sheetName val="TC nguon"/>
      <sheetName val="NV01"/>
      <sheetName val="CNo"/>
      <sheetName val="BC Tai san"/>
      <sheetName val="Xac nhan kho bac"/>
      <sheetName val="SOE - USD"/>
      <sheetName val="SOE-EUR"/>
      <sheetName val="BC TKTU-ADB"/>
      <sheetName val="BC TKTU-AFD"/>
      <sheetName val="Bao cao GT KL XDCB thuc hien"/>
      <sheetName val="KL datdaolap "/>
      <sheetName val="Chi tiet ma"/>
      <sheetName val="BU9-10_x0000__x0000__x0000__x0015_[PIPE-03E.XLS]BU10-11"/>
      <sheetName val="Nnh1-2+80_x0000__x0000__x0000__x0000__x0019_[PIPE-03E.XLS]MD1"/>
      <sheetName val="Mnh0-1_x0000__x0000__x0000__x0014_[PIPE-03E.XLS]Nnh0-1_x0000_"/>
      <sheetName val="EDITPAGE"/>
      <sheetName val="ton T1"/>
      <sheetName val="thang 2"/>
      <sheetName val="Thang1"/>
      <sheetName val="loai cd"/>
      <sheetName val="loai khac"/>
      <sheetName val="26+180-000.2"/>
      <sheetName val="26+180.Sub0"/>
      <sheetName val="26+960-23+150.12"/>
      <sheetName val="BangkeNX"/>
      <sheetName val="SoTHVT"/>
      <sheetName val="設備仕様一覧"/>
      <sheetName val="新ｶﾞｽ設計"/>
      <sheetName val="Quotation(Ref)byPOLYCO"/>
      <sheetName val="CDV"/>
      <sheetName val="HSXL"/>
      <sheetName val="cuoc13"/>
      <sheetName val="Đơn giá kết cấu"/>
      <sheetName val="Elec LG"/>
      <sheetName val="Doi so"/>
      <sheetName val="BMS"/>
      <sheetName val="20110731수금"/>
      <sheetName val="상세"/>
      <sheetName val="외상매출금시산"/>
      <sheetName val="Reference"/>
      <sheetName val="table"/>
      <sheetName val="Dec3_x0000_"/>
      <sheetName val="T진도"/>
      <sheetName val="Report_WH"/>
      <sheetName val="JANTB"/>
      <sheetName val="Report KPI "/>
      <sheetName val="Sau do~g"/>
      <sheetName val="detial TSA"/>
      <sheetName val="K242 K98"/>
      <sheetName val="Chh tiet - Dv lap"/>
      <sheetName val="Phuc loiע"/>
      <sheetName val="P&amp;L"/>
      <sheetName val="Data-creditor"/>
      <sheetName val="GS"/>
      <sheetName val="FF-50"/>
      <sheetName val="PL"/>
      <sheetName val="Lban"/>
      <sheetName val="Parameter"/>
      <sheetName val="conbs"/>
      <sheetName val="Tinh KH"/>
      <sheetName val="수입"/>
      <sheetName val="DM Dân tộc"/>
      <sheetName val="DM Tỉnh thành"/>
      <sheetName val="DM Tôn giáo"/>
      <sheetName val="DS NHAN VIEN NMHM"/>
      <sheetName val="M201"/>
      <sheetName val="Deferred Sales Aug04"/>
      <sheetName val="Deferred Sales Dec04"/>
      <sheetName val="[PIPE-03E.XLS]__Kaefer_delhi__2"/>
      <sheetName val="Quotation AREA"/>
      <sheetName val="Tra Cứu"/>
      <sheetName val="Tai khoan"/>
      <sheetName val="KH-200"/>
      <sheetName val="dg285"/>
      <sheetName val="NC"/>
      <sheetName val="nphꗃ〒_x0005_"/>
      <sheetName val="DG "/>
      <sheetName val="II.5.B"/>
      <sheetName val="FORM-0"/>
      <sheetName val="Chi tiet_x0000__x0000__x0000__x0000__x0000__x0000__x0000__x0000__x0000_"/>
      <sheetName val="C.TIE "/>
      <sheetName val="C.TIE"/>
      <sheetName val="Luong 9 S@ "/>
      <sheetName val="TienLuong"/>
      <sheetName val="(GiaC36_M)"/>
      <sheetName val="DINH_MUC"/>
      <sheetName val="VC_BTong"/>
      <sheetName val="Sk "/>
      <sheetName val="C.TIE-"/>
      <sheetName val="K"/>
      <sheetName val="Sk _x0000__x0008__x0005_"/>
      <sheetName val="Diem mia"/>
      <sheetName val="_x0000_"/>
      <sheetName val="Caod"/>
      <sheetName val="기계_x0005_"/>
      <sheetName val="C45A-B"/>
      <sheetName val="Kiã丵⿇_x0005_"/>
      <sheetName val="T1(T1)0"/>
      <sheetName val="gia vaԀ_x0000__x0000__x0000__x0000__x0000_"/>
      <sheetName val="T_x0003_ong dip nhan dan"/>
      <sheetName val="N13-13+374_x0004_軈ş@_x0004_"/>
      <sheetName val="THU _x0005__x0002_"/>
      <sheetName val="nphꗃ〒_x0005_"/>
      <sheetName val="CTM"/>
      <sheetName val="Q1-0"/>
      <sheetName val="BU9-10_x0015_[PIPE-03E.XLS]BU10-11"/>
      <sheetName val="Nnh1-2+80_x0019_[PIPE-03E.XLS]MD1"/>
      <sheetName val="Mnh0-1_x0014_[PIPE-03E.XLS]Nnh0-1"/>
      <sheetName val="Dec3"/>
      <sheetName val="Chi tiet"/>
      <sheetName val="Elec. Load"/>
      <sheetName val="CDԀ_x0000__x0000__x0000_"/>
      <sheetName val="Công trình-BB-ĐKT"/>
      <sheetName val=" o tk Dung 1"/>
      <sheetName val="DMNV"/>
      <sheetName val="DANHMUC"/>
      <sheetName val="DANHMUC1"/>
      <sheetName val="물량표"/>
      <sheetName val="__Kaefer-delhi_general$_MGT-DRT"/>
      <sheetName val="工程成本分析(新)"/>
      <sheetName val="假設工程分析 (新)"/>
      <sheetName val="KT_CUA_"/>
      <sheetName val="Unit_price"/>
      <sheetName val="gia_vtu,_ncong"/>
      <sheetName val="dao_dat"/>
      <sheetName val="chong_tham"/>
      <sheetName val="Yeu_cau_gia"/>
      <sheetName val="Phan_chia_tien_ich"/>
      <sheetName val="Prelim_HP5-ham"/>
      <sheetName val="B3_Mong&amp;ham_"/>
      <sheetName val="Prelim_HP5-than"/>
      <sheetName val="B4_Than&amp;Hoan_thien"/>
      <sheetName val="Hệ_sô_K"/>
      <sheetName val="DM_LD"/>
      <sheetName val="PH_5"/>
      <sheetName val="@_Dap"/>
      <sheetName val="XE_DA("/>
      <sheetName val="khen_thuong_(2)"/>
      <sheetName val="khen_thuong"/>
      <sheetName val="San_luong"/>
      <sheetName val="Thu_nhap"/>
      <sheetName val="30개월기준대비표_아랍택)"/>
      <sheetName val="총괄표_(2)"/>
      <sheetName val="project_management"/>
      <sheetName val="1_우편집중내역서"/>
      <sheetName val="Project_Brief"/>
      <sheetName val="THD"/>
      <sheetName val="CỘT_HỐ_PIT"/>
      <sheetName val="Cước_CG"/>
      <sheetName val="gia_tri_theo_phong"/>
      <sheetName val="BC_t×nh_h×nh_thùc_hiÖn_qu©n_sè"/>
      <sheetName val="Chi_tiet_so_du_Tai_khoan"/>
      <sheetName val="BC_t×nh_h×nh_nhËn_vµ_quyÕt_KP"/>
      <sheetName val="BC-QT_nghiÖp_vô_+TXuyªn-_2002"/>
      <sheetName val="bao_cao_thuc_hien_NS_bao_dam_"/>
      <sheetName val="Bc_TQT_chi_BHXH_-_2002"/>
      <sheetName val="BC_QT_gi¸_trÞ_hiÖn_vËt"/>
      <sheetName val="BCKP_XD_cong_trinh_PT"/>
      <sheetName val="bao_cao_thuc_hien_KH_TMat"/>
      <sheetName val="B¶ng_kiÓm_kª_quÜ_tiÒn_mÆt"/>
      <sheetName val="BC_KQua_HDong_co_thu"/>
      <sheetName val="THop_chi_phi__SXKD"/>
      <sheetName val="B¶ng_tæng_hîp_KHMM_TBÞ"/>
      <sheetName val="Qui_cq_-A4"/>
      <sheetName val="B¸o_c¸o_thu_chi_quÜ_c¬_quan"/>
      <sheetName val="BC_quyet_to¸n_KPXDCB"/>
      <sheetName val="QT_KPhi_-_a4"/>
      <sheetName val="Phan_tich_hieu_qua"/>
      <sheetName val="PLuc_TH_CPhi_DAXN"/>
      <sheetName val="BCQT_DAXNeo"/>
      <sheetName val="BC_QT_chi_tro_cap_co_cong_CM"/>
      <sheetName val="D_HopKL"/>
      <sheetName val="Harga_ME_"/>
      <sheetName val="ME_BOQ"/>
      <sheetName val="PP_BOQ"/>
      <sheetName val="Sum_BoQ"/>
      <sheetName val="13_BANG_CT"/>
      <sheetName val="14_MMUS_GIUA_NHIP"/>
      <sheetName val="4_HSPBngang"/>
      <sheetName val="6_Tinh_tai"/>
      <sheetName val="2_NSl"/>
      <sheetName val="17_US_CHU_tho_a_b"/>
      <sheetName val="15_MMUS_GOI"/>
      <sheetName val="5_BANG_I"/>
      <sheetName val="Đơn_Giá_"/>
      <sheetName val="Tong_dip_nhan_dan"/>
      <sheetName val="Gia_tr_"/>
      <sheetName val="Ki__m_tra_DS_thue_GTGT"/>
      <sheetName val="Thuong_dip_nhan_danh_hieu_AHL_"/>
      <sheetName val="1_R18_BF"/>
      <sheetName val="6_External_works-R18"/>
      <sheetName val="_03"/>
      <sheetName val="DM_ChiPhi"/>
      <sheetName val="TONG_HOP_"/>
      <sheetName val="THU_TIEN_QUI"/>
      <sheetName val="PT_BEAM_3F"/>
      <sheetName val="PT_BEAM_2F"/>
      <sheetName val="07_THDZ"/>
      <sheetName val="Phan_tich"/>
      <sheetName val="TH_MTC"/>
      <sheetName val="TH_N_Cong"/>
      <sheetName val="Bang_KL"/>
      <sheetName val="TH_Vat_tu"/>
      <sheetName val="_PIPE-03E_XLSÝ26+960-27+150_4(k"/>
      <sheetName val="Structure_data"/>
      <sheetName val="de_xuat_ket_cau"/>
      <sheetName val="DG_Cong_C1,C2,C3,C4,C5"/>
      <sheetName val="CFA_Sumary"/>
      <sheetName val="견적대비_견적서"/>
      <sheetName val="BSD_(2)"/>
      <sheetName val="간접인원_급료산출"/>
      <sheetName val="clv"/>
      <sheetName val="NONS__60"/>
      <sheetName val="GASATAGG_XLS"/>
      <sheetName val="VALVE_LIST"/>
      <sheetName val="Build_Up"/>
      <sheetName val="1_설계조건"/>
      <sheetName val="Cost_Report"/>
      <sheetName val="Budget_Code"/>
      <sheetName val="Purchased_Goods_Detail"/>
      <sheetName val="Phân_tích_hoàn_thiện"/>
      <sheetName val="MAU_Phân_tích_KC"/>
      <sheetName val="PL_Vua_(3)"/>
      <sheetName val="TH_VL,_NC,_DDHT_Thanhphuoc"/>
      <sheetName val="DATA_TV"/>
      <sheetName val="Phan_tho"/>
      <sheetName val="Gia_giao_VL_den_HT"/>
      <sheetName val="Gia_VL_den_HT"/>
      <sheetName val="Cap_DUL"/>
      <sheetName val="VBA_code"/>
      <sheetName val="F1_WS_"/>
      <sheetName val="_F1_WW"/>
      <sheetName val="GI_pipe"/>
      <sheetName val="data_charging_GAS"/>
      <sheetName val="2F_WS"/>
      <sheetName val="_F2_WW_"/>
      <sheetName val="F3_WS"/>
      <sheetName val="_F3_WW"/>
      <sheetName val="F9_WS_"/>
      <sheetName val="_F9_WW_"/>
      <sheetName val="F10_WS"/>
      <sheetName val="_F10_WW"/>
      <sheetName val="Main_GH_WS_"/>
      <sheetName val="_Main_GH_WW"/>
      <sheetName val="Sub_GH_WS"/>
      <sheetName val="Sub_GH_WW"/>
      <sheetName val="Cốt_thép"/>
      <sheetName val="built-up_rate"/>
      <sheetName val="List_of_works"/>
      <sheetName val="Bill_01_-_CTN"/>
      <sheetName val="PGV-Th_(2)"/>
      <sheetName val="D_toan_chi_thet"/>
      <sheetName val="Income_Statement"/>
      <sheetName val="Shareholders'_Equity"/>
      <sheetName val="Detail_pg_5"/>
      <sheetName val="MTO_REV_2(ARMOR)"/>
      <sheetName val="C45(DAU_NAM)"/>
      <sheetName val="C45_(B_DONG)"/>
      <sheetName val="C47_1"/>
      <sheetName val="C47_2"/>
      <sheetName val="C47_3"/>
      <sheetName val="C47_4"/>
      <sheetName val="C47_5"/>
      <sheetName val="C47_6"/>
      <sheetName val="C47_7"/>
      <sheetName val="S53_1"/>
      <sheetName val="S53_2"/>
      <sheetName val="S53_3"/>
      <sheetName val="S53_4"/>
      <sheetName val="C46_1"/>
      <sheetName val="C46_2"/>
      <sheetName val="C46_3"/>
      <sheetName val="C46_4"/>
      <sheetName val="NAM_2001"/>
      <sheetName val="NAM_200&lt;1"/>
      <sheetName val="Executive_Summary"/>
      <sheetName val="Don_gia_vung_III"/>
      <sheetName val="CF_-Update_31Jul06"/>
      <sheetName val="THONG_SO"/>
      <sheetName val="Đơn_giá_chi_tiết_TN_39"/>
      <sheetName val="7_Khau_tru_"/>
      <sheetName val="DATA_BASE"/>
      <sheetName val="Bien_ban_Nthu_GK"/>
      <sheetName val="T__Ly_HD_giao_khoan_"/>
      <sheetName val="Hop_dong_giao_khoan"/>
      <sheetName val="giay_tam_ung_"/>
      <sheetName val="Bang_ke_T_toan_"/>
      <sheetName val="Hoa_don_ban_hang_"/>
      <sheetName val="Bang_phan_bo_tien_luong_2005"/>
      <sheetName val="Bang_cham_cong_"/>
      <sheetName val="Bang_T_T_Luong_CB_chu_Chot2005"/>
      <sheetName val="Bang_T_T_luong_CN_lai_xe"/>
      <sheetName val="Bang_thanh_toan_luong_2005"/>
      <sheetName val="Nhan_cong_cho_CT_nam_2005"/>
      <sheetName val="Dinh_Muc_tieu_hao_VL_2005"/>
      <sheetName val="Dang_Ky_chi_tiet_KH_2005"/>
      <sheetName val="Bang_phan_bo_NVL_nam_2005"/>
      <sheetName val="Bang_phan_bo_K_Hao_2005"/>
      <sheetName val="Dang_Ky_Khau_hao_2005"/>
      <sheetName val="Phu_luc_so_3(_TNDN)"/>
      <sheetName val="PhuLuc_so_1(TNDN)"/>
      <sheetName val="Mau_so_04_TNDN"/>
      <sheetName val="Mau_so_02C"/>
      <sheetName val="Mau_so_02B"/>
      <sheetName val="Mau_so_02A"/>
      <sheetName val="Mau_01B"/>
      <sheetName val="To_khai_Mau_11"/>
      <sheetName val="Don_xin_khat_nop_thue_nam_04"/>
      <sheetName val="Su_dung_hoa_don_mau_26"/>
      <sheetName val="QToan_hoa_don_"/>
      <sheetName val="Mau_so_01"/>
      <sheetName val="Mau_so_02"/>
      <sheetName val="Chi_tiet_Mau_03_(_mua_vao_)"/>
      <sheetName val="Mau_so_03"/>
      <sheetName val="Mau_so_04"/>
      <sheetName val="Mau_05"/>
      <sheetName val="De_nghi_giai_dap_ve_thue_"/>
      <sheetName val="the_duc"/>
      <sheetName val="Bao_cao_thong_ke_"/>
      <sheetName val="Phieu_DTra_Van_Tai_(_01_TKe_)"/>
      <sheetName val="[PIPE-03E_XLS]_MGT_DRT_MGT_IM_2"/>
      <sheetName val="[PIPE-03E_XLS]_N_MGT_DRT_MGT__2"/>
      <sheetName val="CSA-Rate_Build_Up"/>
      <sheetName val="Phương_án_1"/>
      <sheetName val="Hạng_mục_chung_(2)"/>
      <sheetName val="Chiet_tinh_dz22"/>
      <sheetName val="HH_Bê_tông_cọc"/>
      <sheetName val="D1500_LOẠI_1"/>
      <sheetName val="D1500_LOẠI_2"/>
      <sheetName val="D1500_LOẠI_3"/>
      <sheetName val="D1500_LOẠI_4"/>
      <sheetName val="SỐ_LIỆU"/>
      <sheetName val="HH_Bê_tông_cọc_(2)"/>
      <sheetName val="GDTL_cong_D40"/>
      <sheetName val="THKPcong_D40"/>
      <sheetName val="GDTran_gieng"/>
      <sheetName val="THKPtran_gieng"/>
      <sheetName val="THDT_(2)"/>
      <sheetName val="DB_(2)"/>
      <sheetName val="DGTLdap_dat_(3)"/>
      <sheetName val="TM_Du_toan"/>
      <sheetName val="THKP_dap_chinh_(3)"/>
      <sheetName val="Pr-_AC"/>
      <sheetName val="Information"/>
      <sheetName val="beam"/>
      <sheetName val="GENERAL REQUIREMENTS"/>
      <sheetName val="차액보증"/>
      <sheetName val="MBW"/>
      <sheetName val="Phong tiẹc"/>
      <sheetName val="Trọng lương riêng"/>
      <sheetName val="DAISANH"/>
      <sheetName val="GIAI KHAT "/>
      <sheetName val="THANGMAY-BO"/>
      <sheetName val="KL_móng"/>
      <sheetName val="Giá VTĐ + TMK"/>
      <sheetName val="CLBQ"/>
      <sheetName val="Prefer"/>
      <sheetName val="KH_200³_(moi_max)5"/>
      <sheetName val="KH_200³_(moi_max)6"/>
      <sheetName val="KH_200³_(moi_max)7"/>
      <sheetName val="KH_200³_(moi_max)9"/>
      <sheetName val="KH_200³_(moi_max)8"/>
      <sheetName val="KH_200³_(moi_max)10"/>
      <sheetName val="KH_200³_(moi_max)11"/>
      <sheetName val="KH_200³_(moi_max)12"/>
      <sheetName val="KH_200³_(moi_max)13"/>
      <sheetName val="KH_200³_(moi_max)14"/>
      <sheetName val="DLNS"/>
      <sheetName val="DG 285"/>
      <sheetName val="ctBT"/>
      <sheetName val="Tongke"/>
      <sheetName val="Dự thầu"/>
      <sheetName val="DATA2"/>
      <sheetName val="SALA"/>
      <sheetName val="合成単価作成表-BLD窤"/>
      <sheetName val="_x0005__x0004_é_x0001_"/>
      <sheetName val="THDGÆ"/>
      <sheetName val="THDGH"/>
      <sheetName val="THDGX"/>
      <sheetName val="THDG"/>
      <sheetName val="THDG_x0018_"/>
      <sheetName val="THDG_x0008_"/>
      <sheetName val="THDG¨"/>
      <sheetName val="THDG("/>
      <sheetName val="THDGÈ"/>
      <sheetName val="THDG"/>
      <sheetName val="THDG8"/>
      <sheetName val="THDG°"/>
      <sheetName val="PANEL가격"/>
      <sheetName val="Setup"/>
      <sheetName val="Check Sheet"/>
      <sheetName val="Level 1- A"/>
      <sheetName val="ﾄﾞﾊﾞｲFUEL_GAS追見1"/>
      <sheetName val="Code_021"/>
      <sheetName val="Code_031"/>
      <sheetName val="Code_041"/>
      <sheetName val="Code_051"/>
      <sheetName val="Code_061"/>
      <sheetName val="Code_071"/>
      <sheetName val="Code_091"/>
      <sheetName val="sc0314_Index1"/>
      <sheetName val="Cover_Sheet1"/>
      <sheetName val="BREAK_DOWN1"/>
      <sheetName val="CBL_Termination1"/>
      <sheetName val="Uhde_Equip_List1"/>
      <sheetName val="Pengalaman_Per1"/>
      <sheetName val="Engineering_Forecast1"/>
      <sheetName val="GM_0001"/>
      <sheetName val="등급변환"/>
      <sheetName val="예산M2"/>
      <sheetName val="예산M5A"/>
      <sheetName val="SG"/>
      <sheetName val="예산M12A"/>
      <sheetName val="각종양식"/>
      <sheetName val="단가산출1"/>
      <sheetName val="ￒaￒg_TH_Dtoan1"/>
      <sheetName val="_ｹ-ﾌﾞﾙ2"/>
      <sheetName val="General_Data2"/>
      <sheetName val="내역서_2"/>
      <sheetName val="Form_A_1_III2"/>
      <sheetName val="Form_A_12"/>
      <sheetName val="Form_A_1_12"/>
      <sheetName val="BOM_Indirect2"/>
      <sheetName val="Form_A_1_II_12"/>
      <sheetName val="Form_A_1_II_22"/>
      <sheetName val="Rekap-Base_Price2"/>
      <sheetName val="Architecture_Work2"/>
      <sheetName val="D_&amp;_B_Summary2"/>
      <sheetName val="Summary_Sheets2"/>
      <sheetName val="Data_-_Codes2"/>
      <sheetName val="Cable_Data_CP53"/>
      <sheetName val="CAL_2"/>
      <sheetName val="4_주별물량Table2"/>
      <sheetName val="2_2_띠장의_설계2"/>
      <sheetName val="PO_Contabilizado_31-12-042"/>
      <sheetName val="HRSG_PRINT2"/>
      <sheetName val="&lt;&lt;380V&gt;&gt;_2"/>
      <sheetName val="_Est_2"/>
      <sheetName val="tank_list1"/>
      <sheetName val="공사비_내역_(가)2"/>
      <sheetName val="Price_Sheet2"/>
      <sheetName val="Resumen_Prestamos2"/>
      <sheetName val="Articoli_da_prezziario1"/>
      <sheetName val="CAL(1)_1"/>
      <sheetName val="Gravel_in_pond1"/>
      <sheetName val="PRECAST_lightconc-II1"/>
      <sheetName val="BASE_MET1"/>
      <sheetName val="REF_ONLY1"/>
      <sheetName val="BQ_List1"/>
      <sheetName val="Block#1-DVU_CDU1"/>
      <sheetName val="Append__4_1__Cash_Flow_Input1"/>
      <sheetName val="Append_5_1__Costing_Sheet1"/>
      <sheetName val="Append_5_5__Labour_Cost_1"/>
      <sheetName val="Append_5_1__Unit_Rates1"/>
      <sheetName val="Append_5_4__Site_Staff_1"/>
      <sheetName val="Append__5_3__SiteEstablishment1"/>
      <sheetName val="Append_3__Investments1"/>
      <sheetName val="Append_5_2__Material_Summary_1"/>
      <sheetName val="co-no_21"/>
      <sheetName val="PO_List1"/>
      <sheetName val="Subcon_Status_-_Sum_New_Format1"/>
      <sheetName val="Subcontract_Status_-_Sum_all_$1"/>
      <sheetName val="SD_(1)1"/>
      <sheetName val="COST_SUMM1"/>
      <sheetName val="CC_Down_load_07161"/>
      <sheetName val="전차선로_물량표1"/>
      <sheetName val="DESIGN_CRITERIA1"/>
      <sheetName val="Repo_Date1"/>
      <sheetName val="Q5434_EQ_LIST"/>
      <sheetName val="motor_power"/>
      <sheetName val="Valor_mensal"/>
      <sheetName val="A1_Thru_A11-_LUMP_SUM_CONSTR"/>
      <sheetName val="Process_Piping"/>
      <sheetName val="OCT_FDN"/>
      <sheetName val="33628-Rev__A"/>
      <sheetName val="studbolt_no_"/>
      <sheetName val="studbolt_size"/>
      <sheetName val="item_sort_no"/>
      <sheetName val="Silo_with_internal_cone"/>
      <sheetName val="labour_coeff"/>
      <sheetName val="Meas_-Hotel_Part"/>
      <sheetName val="TIEN_GOI3"/>
      <sheetName val="NHAT_KY_THU_TIEN_T_GOI3"/>
      <sheetName val="LUONG_GIAN_TIEP3"/>
      <sheetName val="NHAT_KY_THU_TIEN_TM3"/>
      <sheetName val="UOC_THUC_HIEN_THUE_TNDN3"/>
      <sheetName val="QUY_TM3"/>
      <sheetName val="NKCT_-_013"/>
      <sheetName val="_ｹ-ﾌﾞﾙ3"/>
      <sheetName val="General_Data3"/>
      <sheetName val="내역서_3"/>
      <sheetName val="ITB_COST3"/>
      <sheetName val="Form_A_1_III3"/>
      <sheetName val="Form_A_13"/>
      <sheetName val="Form_A_1_13"/>
      <sheetName val="BOM_Indirect3"/>
      <sheetName val="Form_A_1_II_13"/>
      <sheetName val="Form_A_1_II_23"/>
      <sheetName val="Rekap-Base_Price3"/>
      <sheetName val="LAI_-_LO3"/>
      <sheetName val="TO_KHAI_CHI_TIET3"/>
      <sheetName val="THUE_PII3"/>
      <sheetName val="THUE_PIII3"/>
      <sheetName val="Architecture_Work3"/>
      <sheetName val="w't_table3"/>
      <sheetName val="QUYET_TOAN_THUE_TNDN3"/>
      <sheetName val="BANG_CAN_DOI_RUT_GON3"/>
      <sheetName val="BANG_CAN_DOI3"/>
      <sheetName val="NHAT_KY_CHI_TIEN3"/>
      <sheetName val="LAI_LO3"/>
      <sheetName val="TO_KHAI_THUE_DT_-TNDN-_CP3"/>
      <sheetName val="QUYET_TOAN_THUE-_CAC_KHOAN3"/>
      <sheetName val="GIA_THANH3"/>
      <sheetName val="BAI_DUNG_3"/>
      <sheetName val="BIA_NAM3"/>
      <sheetName val="TM_BAO_CAO3"/>
      <sheetName val="D_&amp;_B_Summary3"/>
      <sheetName val="Summary_Sheets3"/>
      <sheetName val="Data_-_Codes3"/>
      <sheetName val="Cable_Data_CP54"/>
      <sheetName val="CAL_3"/>
      <sheetName val="sc0314_Index2"/>
      <sheetName val="4_주별물량Table3"/>
      <sheetName val="2_2_띠장의_설계3"/>
      <sheetName val="Cover_Sheet2"/>
      <sheetName val="BREAK_DOWN2"/>
      <sheetName val="CBL_Termination2"/>
      <sheetName val="Uhde_Equip_List2"/>
      <sheetName val="Pengalaman_Per2"/>
      <sheetName val="Engineering_Forecast2"/>
      <sheetName val="GM_0002"/>
      <sheetName val="Code_022"/>
      <sheetName val="Code_032"/>
      <sheetName val="Code_042"/>
      <sheetName val="Code_052"/>
      <sheetName val="Code_062"/>
      <sheetName val="Code_072"/>
      <sheetName val="Code_092"/>
      <sheetName val="PO_Contabilizado_31-12-043"/>
      <sheetName val="HRSG_PRINT3"/>
      <sheetName val="&lt;&lt;380V&gt;&gt;_3"/>
      <sheetName val="_Est_3"/>
      <sheetName val="tank_list2"/>
      <sheetName val="공사비_내역_(가)3"/>
      <sheetName val="Price_Sheet3"/>
      <sheetName val="Resumen_Prestamos3"/>
      <sheetName val="Articoli_da_prezziario2"/>
      <sheetName val="CAL(1)_2"/>
      <sheetName val="Gravel_in_pond2"/>
      <sheetName val="PRECAST_lightconc-II2"/>
      <sheetName val="ﾄﾞﾊﾞｲFUEL_GAS追見2"/>
      <sheetName val="BASE_MET2"/>
      <sheetName val="REF_ONLY2"/>
      <sheetName val="BQ_List2"/>
      <sheetName val="Block#1-DVU_CDU2"/>
      <sheetName val="Append__4_1__Cash_Flow_Input2"/>
      <sheetName val="Append_5_1__Costing_Sheet2"/>
      <sheetName val="Append_5_5__Labour_Cost_2"/>
      <sheetName val="Append_5_1__Unit_Rates2"/>
      <sheetName val="Append_5_4__Site_Staff_2"/>
      <sheetName val="Append__5_3__SiteEstablishment2"/>
      <sheetName val="Append_3__Investments2"/>
      <sheetName val="Append_5_2__Material_Summary_2"/>
      <sheetName val="CAU_12"/>
      <sheetName val="CAU5_A_Thu2"/>
      <sheetName val="yen_lenh2"/>
      <sheetName val="CAU5_(1+2)2"/>
      <sheetName val="co-no_22"/>
      <sheetName val="PO_List2"/>
      <sheetName val="Subcon_Status_-_Sum_New_Format2"/>
      <sheetName val="Subcontract_Status_-_Sum_all_$2"/>
      <sheetName val="SD_(1)2"/>
      <sheetName val="COST_SUMM2"/>
      <sheetName val="CC_Down_load_07162"/>
      <sheetName val="전차선로_물량표2"/>
      <sheetName val="DESIGN_CRITERIA2"/>
      <sheetName val="Repo_Date2"/>
      <sheetName val="견적대비_견적서1"/>
      <sheetName val="1_우편집중내역서1"/>
      <sheetName val="BSD_(2)1"/>
      <sheetName val="간접인원_급료산출1"/>
      <sheetName val="30개월기준대비표_아랍택)1"/>
      <sheetName val="총괄표_(2)1"/>
      <sheetName val="project_management1"/>
      <sheetName val="PGV-Th_(2)1"/>
      <sheetName val="Q5434_EQ_LIST1"/>
      <sheetName val="motor_power1"/>
      <sheetName val="NONS__601"/>
      <sheetName val="VALVE_LIST1"/>
      <sheetName val="Build_Up1"/>
      <sheetName val="1_설계조건1"/>
      <sheetName val="Valor_mensal1"/>
      <sheetName val="A1_Thru_A11-_LUMP_SUM_CONSTR1"/>
      <sheetName val="Process_Piping1"/>
      <sheetName val="OCT_FDN1"/>
      <sheetName val="33628-Rev__A1"/>
      <sheetName val="studbolt_no_1"/>
      <sheetName val="studbolt_size1"/>
      <sheetName val="item_sort_no1"/>
      <sheetName val="Silo_with_internal_cone1"/>
      <sheetName val="labour_coeff1"/>
      <sheetName val="Meas_-Hotel_Part1"/>
      <sheetName val="TIEN_GOI4"/>
      <sheetName val="BLR_14"/>
      <sheetName val="gia_phan_mong4"/>
      <sheetName val="nguyen_lieu5"/>
      <sheetName val="soi_tho_soi_det5"/>
      <sheetName val="soi_thuong5"/>
      <sheetName val="vai_det5"/>
      <sheetName val="chi_phi_1tan5"/>
      <sheetName val="von_luu_dong5"/>
      <sheetName val="thue_VAT5"/>
      <sheetName val="doanh_thu5"/>
      <sheetName val="B_T_HOP4"/>
      <sheetName val="HT_HE_DUONG4"/>
      <sheetName val="DH_D1,24"/>
      <sheetName val="Tro_giup4"/>
      <sheetName val="내역서_4"/>
      <sheetName val="NHAT_KY_THU_TIEN_T_GOI4"/>
      <sheetName val="LUONG_GIAN_TIEP4"/>
      <sheetName val="NHAT_KY_THU_TIEN_TM4"/>
      <sheetName val="UOC_THUC_HIEN_THUE_TNDN4"/>
      <sheetName val="QUY_TM4"/>
      <sheetName val="NKCT_-_014"/>
      <sheetName val="doanh_thu_loi_nhuan5"/>
      <sheetName val="dong_tien5"/>
      <sheetName val="thu_hoi_von5"/>
      <sheetName val="hoan_von5"/>
      <sheetName val="dothi_npv5"/>
      <sheetName val="diem_hoa_von5"/>
      <sheetName val="nop_ngan_sach5"/>
      <sheetName val="chi_tieu5"/>
      <sheetName val="_ｹ-ﾌﾞﾙ4"/>
      <sheetName val="General_Data4"/>
      <sheetName val="ITB_COST4"/>
      <sheetName val="Form_A_1_III4"/>
      <sheetName val="Form_A_14"/>
      <sheetName val="Form_A_1_14"/>
      <sheetName val="BOM_Indirect4"/>
      <sheetName val="Form_A_1_II_14"/>
      <sheetName val="Form_A_1_II_24"/>
      <sheetName val="Rekap-Base_Price4"/>
      <sheetName val="LAI_-_LO4"/>
      <sheetName val="TO_KHAI_CHI_TIET4"/>
      <sheetName val="THUE_PII4"/>
      <sheetName val="THUE_PIII4"/>
      <sheetName val="Architecture_Work4"/>
      <sheetName val="w't_table4"/>
      <sheetName val="QUYET_TOAN_THUE_TNDN4"/>
      <sheetName val="BANG_CAN_DOI_RUT_GON4"/>
      <sheetName val="BANG_CAN_DOI4"/>
      <sheetName val="NHAT_KY_CHI_TIEN4"/>
      <sheetName val="LAI_LO4"/>
      <sheetName val="TO_KHAI_THUE_DT_-TNDN-_CP4"/>
      <sheetName val="QUYET_TOAN_THUE-_CAC_KHOAN4"/>
      <sheetName val="GIA_THANH4"/>
      <sheetName val="BAI_DUNG_4"/>
      <sheetName val="BIA_NAM4"/>
      <sheetName val="TM_BAO_CAO4"/>
      <sheetName val="D_&amp;_B_Summary4"/>
      <sheetName val="Summary_Sheets4"/>
      <sheetName val="Data_-_Codes4"/>
      <sheetName val="Cable_Data_CP55"/>
      <sheetName val="CAL_4"/>
      <sheetName val="PO_Contabilizado_31-12-044"/>
      <sheetName val="2_2_띠장의_설계4"/>
      <sheetName val="tank_list3"/>
      <sheetName val="sc0314_Index3"/>
      <sheetName val="4_주별물량Table4"/>
      <sheetName val="Cover_Sheet3"/>
      <sheetName val="BREAK_DOWN3"/>
      <sheetName val="CBL_Termination3"/>
      <sheetName val="Uhde_Equip_List3"/>
      <sheetName val="Pengalaman_Per3"/>
      <sheetName val="Engineering_Forecast3"/>
      <sheetName val="GM_0003"/>
      <sheetName val="Code_023"/>
      <sheetName val="Code_033"/>
      <sheetName val="Code_043"/>
      <sheetName val="Code_053"/>
      <sheetName val="Code_063"/>
      <sheetName val="Code_073"/>
      <sheetName val="Code_093"/>
      <sheetName val="Du_thau4"/>
      <sheetName val="Phan_tich_don_gia_(doc)4"/>
      <sheetName val="HRSG_PRINT4"/>
      <sheetName val="luong_thang_104"/>
      <sheetName val="tong_hop_thang_104"/>
      <sheetName val="TH_114"/>
      <sheetName val="px_khai_thac_24"/>
      <sheetName val="dao_lo_so_24"/>
      <sheetName val="luong_vp_thang_104"/>
      <sheetName val="&lt;&lt;380V&gt;&gt;_4"/>
      <sheetName val="_Est_4"/>
      <sheetName val="공사비_내역_(가)4"/>
      <sheetName val="Price_Sheet4"/>
      <sheetName val="Resumen_Prestamos4"/>
      <sheetName val="Articoli_da_prezziario3"/>
      <sheetName val="CAL(1)_3"/>
      <sheetName val="Gravel_in_pond3"/>
      <sheetName val="PRECAST_lightconc-II3"/>
      <sheetName val="ﾄﾞﾊﾞｲFUEL_GAS追見3"/>
      <sheetName val="BASE_MET3"/>
      <sheetName val="Liệt_kê3"/>
      <sheetName val="PO_List3"/>
      <sheetName val="Subcon_Status_-_Sum_New_Format3"/>
      <sheetName val="Subcontract_Status_-_Sum_all_$3"/>
      <sheetName val="SD_(1)3"/>
      <sheetName val="COST_SUMM3"/>
      <sheetName val="CC_Down_load_07163"/>
      <sheetName val="전차선로_물량표3"/>
      <sheetName val="bANG_THANH_TOAN_LUONG_SC3"/>
      <sheetName val="DON_GIA_TIEN_LUONG_SXCB3"/>
      <sheetName val="bang_ke_luong_sc3"/>
      <sheetName val="DICH_VU3"/>
      <sheetName val="BD_LE_TET3"/>
      <sheetName val="BANG_THANH_TOAN_LUONG_TO_SO_CH3"/>
      <sheetName val="BANG_TONG_HOP_LUONG_SP3"/>
      <sheetName val="Bang_ke_tien_luong_O_phong3"/>
      <sheetName val="bang_ke_luong_SP3"/>
      <sheetName val="tam_ung_luong_ky_I3"/>
      <sheetName val="bao_cao_BHXH_6_thang3"/>
      <sheetName val="CAU_13"/>
      <sheetName val="CAU5_A_Thu3"/>
      <sheetName val="yen_lenh3"/>
      <sheetName val="CAU5_(1+2)3"/>
      <sheetName val="co-no_23"/>
      <sheetName val="REF_ONLY3"/>
      <sheetName val="BQ_List3"/>
      <sheetName val="Block#1-DVU_CDU3"/>
      <sheetName val="Append__4_1__Cash_Flow_Input3"/>
      <sheetName val="Append_5_1__Costing_Sheet3"/>
      <sheetName val="Append_5_5__Labour_Cost_3"/>
      <sheetName val="Append_5_1__Unit_Rates3"/>
      <sheetName val="Append_5_4__Site_Staff_3"/>
      <sheetName val="Append__5_3__SiteEstablishment3"/>
      <sheetName val="Append_3__Investments3"/>
      <sheetName val="Append_5_2__Material_Summary_3"/>
      <sheetName val="DESIGN_CRITERIA3"/>
      <sheetName val="Repo_Date3"/>
      <sheetName val="견적대비_견적서2"/>
      <sheetName val="1_우편집중내역서2"/>
      <sheetName val="BSD_(2)2"/>
      <sheetName val="간접인원_급료산출2"/>
      <sheetName val="30개월기준대비표_아랍택)2"/>
      <sheetName val="총괄표_(2)2"/>
      <sheetName val="project_management2"/>
      <sheetName val="PGV-Th_(2)2"/>
      <sheetName val="Q5434_EQ_LIST2"/>
      <sheetName val="motor_power2"/>
      <sheetName val="NONS__602"/>
      <sheetName val="VALVE_LIST2"/>
      <sheetName val="Build_Up2"/>
      <sheetName val="1_설계조건2"/>
      <sheetName val="Valor_mensal2"/>
      <sheetName val="A1_Thru_A11-_LUMP_SUM_CONSTR2"/>
      <sheetName val="Process_Piping2"/>
      <sheetName val="OCT_FDN2"/>
      <sheetName val="33628-Rev__A2"/>
      <sheetName val="studbolt_no_2"/>
      <sheetName val="studbolt_size2"/>
      <sheetName val="item_sort_no2"/>
      <sheetName val="Silo_with_internal_cone2"/>
      <sheetName val="labour_coeff2"/>
      <sheetName val="Meas_-Hotel_Part2"/>
      <sheetName val="EXF"/>
      <sheetName val="TEN CONG TRINH"/>
      <sheetName val="도로경계단위"/>
      <sheetName val="_PIPE-03E.XLS__MGT_DRT_MGT_IM_2"/>
      <sheetName val="_PIPE-03E.XLS__N_MGT_DRT_MGT__2"/>
      <sheetName val="BM "/>
      <sheetName val="DWG LIST"/>
      <sheetName val="Cover Shee"/>
      <sheetName val="見積材"/>
      <sheetName val="Assetdb"/>
      <sheetName val="PersList"/>
      <sheetName val="AssetPar"/>
      <sheetName val="Sales Parameter"/>
      <sheetName val="八幡"/>
      <sheetName val="노원열병합  건축공사기성내역서"/>
      <sheetName val="FIVE YR STORM"/>
      <sheetName val="진도자료"/>
      <sheetName val="품셈"/>
      <sheetName val="중간재 재공"/>
      <sheetName val="요인분석"/>
      <sheetName val="POLY 1"/>
      <sheetName val="EQUIPMENT LIST(TANK)"/>
      <sheetName val="불합리 시트"/>
      <sheetName val="Sheet1 (2)"/>
      <sheetName val="REBAR"/>
      <sheetName val="견적 집계"/>
      <sheetName val="Conversions"/>
      <sheetName val="data_dci"/>
      <sheetName val="data_mci"/>
      <sheetName val="behind"/>
      <sheetName val="BUI"/>
      <sheetName val="nguyen_lieu6"/>
      <sheetName val="soi_tho_soi_det6"/>
      <sheetName val="soi_thuong6"/>
      <sheetName val="vai_det6"/>
      <sheetName val="chi_phi_1tan6"/>
      <sheetName val="von_luu_dong6"/>
      <sheetName val="thue_VAT6"/>
      <sheetName val="doanh_thu6"/>
      <sheetName val="doanh_thu_loi_nhuan6"/>
      <sheetName val="dong_tien6"/>
      <sheetName val="thu_hoi_von6"/>
      <sheetName val="hoan_von6"/>
      <sheetName val="dothi_npv6"/>
      <sheetName val="diem_hoa_von6"/>
      <sheetName val="nop_ngan_sach6"/>
      <sheetName val="chi_tieu6"/>
      <sheetName val="TIEN_GOI5"/>
      <sheetName val="Chenh_lech5"/>
      <sheetName val="Kinh_phí5"/>
      <sheetName val="NHAT_KY_THU_TIEN_T_GOI5"/>
      <sheetName val="LUONG_GIAN_TIEP5"/>
      <sheetName val="NHAT_KY_THU_TIEN_TM5"/>
      <sheetName val="UOC_THUC_HIEN_THUE_TNDN5"/>
      <sheetName val="QUY_TM5"/>
      <sheetName val="NKCT_-_015"/>
      <sheetName val="_ｹ-ﾌﾞﾙ5"/>
      <sheetName val="General_Data5"/>
      <sheetName val="BLR_15"/>
      <sheetName val="THKL_H45"/>
      <sheetName val="NAM_20045"/>
      <sheetName val="gia_phan_mong5"/>
      <sheetName val="Cau_2(3)5"/>
      <sheetName val="Co_quan_TCT5"/>
      <sheetName val="BOT_(PA_chon)5"/>
      <sheetName val="Yaly_&amp;_Ri_Ninh5"/>
      <sheetName val="Thuy_dien_Na_Loi5"/>
      <sheetName val="bang_so_sanh_tong_hop5"/>
      <sheetName val="bang_so_sanh_tong_hop_(ty_le)5"/>
      <sheetName val="thu_nhap_binh_quan_(2)5"/>
      <sheetName val="dang_huong5"/>
      <sheetName val="phuong_an_15"/>
      <sheetName val="phuong_an_1_(2)5"/>
      <sheetName val="phuong_an25"/>
      <sheetName val="tong_hop_BQ5"/>
      <sheetName val="tong_hop_BQ-15"/>
      <sheetName val="phuong_an_chon5"/>
      <sheetName val="bang_so_sanh_tong_hop_(_PA_cho5"/>
      <sheetName val="dang_ap_dung5"/>
      <sheetName val="bang_tong_hop_(dang_huong)5"/>
      <sheetName val="B_T_HOP5"/>
      <sheetName val="HT_HE_DUONG5"/>
      <sheetName val="DH_D1,25"/>
      <sheetName val="Tro_giup5"/>
      <sheetName val="내역서_5"/>
      <sheetName val="ITB_COST5"/>
      <sheetName val="Form_A_1_III5"/>
      <sheetName val="Form_A_15"/>
      <sheetName val="Form_A_1_15"/>
      <sheetName val="BOM_Indirect5"/>
      <sheetName val="Form_A_1_II_15"/>
      <sheetName val="Form_A_1_II_25"/>
      <sheetName val="Rekap-Base_Price5"/>
      <sheetName val="LAI_-_LO5"/>
      <sheetName val="TO_KHAI_CHI_TIET5"/>
      <sheetName val="THUE_PII5"/>
      <sheetName val="THUE_PIII5"/>
      <sheetName val="Architecture_Work5"/>
      <sheetName val="w't_table5"/>
      <sheetName val="QUYET_TOAN_THUE_TNDN5"/>
      <sheetName val="BANG_CAN_DOI_RUT_GON5"/>
      <sheetName val="BANG_CAN_DOI5"/>
      <sheetName val="NHAT_KY_CHI_TIEN5"/>
      <sheetName val="LAI_LO5"/>
      <sheetName val="TO_KHAI_THUE_DT_-TNDN-_CP5"/>
      <sheetName val="QUYET_TOAN_THUE-_CAC_KHOAN5"/>
      <sheetName val="GIA_THANH5"/>
      <sheetName val="BAI_DUNG_5"/>
      <sheetName val="BIA_NAM5"/>
      <sheetName val="TM_BAO_CAO5"/>
      <sheetName val="D_&amp;_B_Summary5"/>
      <sheetName val="Summary_Sheets5"/>
      <sheetName val="Data_-_Codes5"/>
      <sheetName val="Cable_Data_CP56"/>
      <sheetName val="CAL_5"/>
      <sheetName val="sc0314_Index4"/>
      <sheetName val="4_주별물량Table5"/>
      <sheetName val="2_2_띠장의_설계5"/>
      <sheetName val="Cover_Sheet4"/>
      <sheetName val="BREAK_DOWN4"/>
      <sheetName val="CBL_Termination4"/>
      <sheetName val="Uhde_Equip_List4"/>
      <sheetName val="Pengalaman_Per4"/>
      <sheetName val="Engineering_Forecast4"/>
      <sheetName val="GM_0004"/>
      <sheetName val="Code_024"/>
      <sheetName val="Code_034"/>
      <sheetName val="Code_044"/>
      <sheetName val="Code_054"/>
      <sheetName val="Code_064"/>
      <sheetName val="Code_074"/>
      <sheetName val="Code_094"/>
      <sheetName val="PO_Contabilizado_31-12-045"/>
      <sheetName val="Du_thau5"/>
      <sheetName val="Phan_tich_don_gia_(doc)5"/>
      <sheetName val="HRSG_PRINT5"/>
      <sheetName val="luong_thang_105"/>
      <sheetName val="tong_hop_thang_105"/>
      <sheetName val="TH_115"/>
      <sheetName val="px_khai_thac_25"/>
      <sheetName val="dao_lo_so_25"/>
      <sheetName val="luong_vp_thang_105"/>
      <sheetName val="&lt;&lt;380V&gt;&gt;_5"/>
      <sheetName val="_Est_5"/>
      <sheetName val="tank_list4"/>
      <sheetName val="공사비_내역_(가)5"/>
      <sheetName val="Price_Sheet5"/>
      <sheetName val="Resumen_Prestamos5"/>
      <sheetName val="Articoli_da_prezziario4"/>
      <sheetName val="CAL(1)_4"/>
      <sheetName val="Gravel_in_pond4"/>
      <sheetName val="PRECAST_lightconc-II4"/>
      <sheetName val="PIPE-03E_XLS4"/>
      <sheetName val="ﾄﾞﾊﾞｲFUEL_GAS追見4"/>
      <sheetName val="BASE_MET4"/>
      <sheetName val="REF_ONLY4"/>
      <sheetName val="BQ_List4"/>
      <sheetName val="Block#1-DVU_CDU4"/>
      <sheetName val="Append__4_1__Cash_Flow_Input4"/>
      <sheetName val="Append_5_1__Costing_Sheet4"/>
      <sheetName val="Append_5_5__Labour_Cost_4"/>
      <sheetName val="Append_5_1__Unit_Rates4"/>
      <sheetName val="Append_5_4__Site_Staff_4"/>
      <sheetName val="Append__5_3__SiteEstablishment4"/>
      <sheetName val="Append_3__Investments4"/>
      <sheetName val="Append_5_2__Material_Summary_4"/>
      <sheetName val="Liệt_kê4"/>
      <sheetName val="MTO_REV_04"/>
      <sheetName val="Bang_gia_NC4"/>
      <sheetName val="TH_DZ354"/>
      <sheetName val="bANG_THANH_TOAN_LUONG_SC4"/>
      <sheetName val="DON_GIA_TIEN_LUONG_SXCB4"/>
      <sheetName val="bang_ke_luong_sc4"/>
      <sheetName val="DICH_VU4"/>
      <sheetName val="BD_LE_TET4"/>
      <sheetName val="BANG_THANH_TOAN_LUONG_TO_SO_CH4"/>
      <sheetName val="BANG_TONG_HOP_LUONG_SP4"/>
      <sheetName val="Bang_ke_tien_luong_O_phong4"/>
      <sheetName val="bang_ke_luong_SP4"/>
      <sheetName val="tam_ung_luong_ky_I4"/>
      <sheetName val="bao_cao_BHXH_6_thang4"/>
      <sheetName val="CAU_14"/>
      <sheetName val="CAU5_A_Thu4"/>
      <sheetName val="yen_lenh4"/>
      <sheetName val="CAU5_(1+2)4"/>
      <sheetName val="co-no_24"/>
      <sheetName val="PO_List4"/>
      <sheetName val="Subcon_Status_-_Sum_New_Format4"/>
      <sheetName val="Subcontract_Status_-_Sum_all_$4"/>
      <sheetName val="SD_(1)4"/>
      <sheetName val="COST_SUMM4"/>
      <sheetName val="CC_Down_load_07164"/>
      <sheetName val="전차선로_물량표4"/>
      <sheetName val="DESIGN_CRITERIA4"/>
      <sheetName val="Repo_Date4"/>
      <sheetName val="견적대비_견적서3"/>
      <sheetName val="VËt_liÖu3"/>
      <sheetName val="K_L­¬ng_3"/>
      <sheetName val="GTDT_3"/>
      <sheetName val="Bï_VL_3"/>
      <sheetName val="Tæng_Hîp3"/>
      <sheetName val="Kinh_PhÝ3"/>
      <sheetName val="T_kÕ3"/>
      <sheetName val="tÝnh_VL3"/>
      <sheetName val="KL_®Ëp3"/>
      <sheetName val="Lµng_Lµ3"/>
      <sheetName val="1_우편집중내역서3"/>
      <sheetName val="BSD_(2)3"/>
      <sheetName val="간접인원_급료산출3"/>
      <sheetName val="30개월기준대비표_아랍택)3"/>
      <sheetName val="총괄표_(2)3"/>
      <sheetName val="project_management3"/>
      <sheetName val="PGV-Th_(2)3"/>
      <sheetName val="Q5434_EQ_LIST3"/>
      <sheetName val="motor_power3"/>
      <sheetName val="NONS__603"/>
      <sheetName val="VALVE_LIST3"/>
      <sheetName val="Build_Up3"/>
      <sheetName val="1_설계조건3"/>
      <sheetName val="Valor_mensal3"/>
      <sheetName val="A1_Thru_A11-_LUMP_SUM_CONSTR3"/>
      <sheetName val="Process_Piping3"/>
      <sheetName val="OCT_FDN3"/>
      <sheetName val="33628-Rev__A3"/>
      <sheetName val="studbolt_no_3"/>
      <sheetName val="studbolt_size3"/>
      <sheetName val="item_sort_no3"/>
      <sheetName val="Silo_with_internal_cone3"/>
      <sheetName val="labour_coeff3"/>
      <sheetName val="Meas_-Hotel_Part3"/>
      <sheetName val="nguyen_lieu7"/>
      <sheetName val="soi_tho_soi_det7"/>
      <sheetName val="soi_thuong7"/>
      <sheetName val="vai_det7"/>
      <sheetName val="chi_phi_1tan7"/>
      <sheetName val="von_luu_dong7"/>
      <sheetName val="thue_VAT7"/>
      <sheetName val="doanh_thu7"/>
      <sheetName val="doanh_thu_loi_nhuan7"/>
      <sheetName val="dong_tien7"/>
      <sheetName val="thu_hoi_von7"/>
      <sheetName val="hoan_von7"/>
      <sheetName val="dothi_npv7"/>
      <sheetName val="diem_hoa_von7"/>
      <sheetName val="nop_ngan_sach7"/>
      <sheetName val="chi_tieu7"/>
      <sheetName val="TIEN_GOI6"/>
      <sheetName val="Chenh_lech6"/>
      <sheetName val="Kinh_phí6"/>
      <sheetName val="NHAT_KY_THU_TIEN_T_GOI6"/>
      <sheetName val="LUONG_GIAN_TIEP6"/>
      <sheetName val="NHAT_KY_THU_TIEN_TM6"/>
      <sheetName val="UOC_THUC_HIEN_THUE_TNDN6"/>
      <sheetName val="QUY_TM6"/>
      <sheetName val="NKCT_-_016"/>
      <sheetName val="_ｹ-ﾌﾞﾙ6"/>
      <sheetName val="General_Data6"/>
      <sheetName val="BLR_16"/>
      <sheetName val="THKL_H46"/>
      <sheetName val="NAM_20046"/>
      <sheetName val="gia_phan_mong6"/>
      <sheetName val="Cau_2(3)6"/>
      <sheetName val="Co_quan_TCT6"/>
      <sheetName val="BOT_(PA_chon)6"/>
      <sheetName val="Yaly_&amp;_Ri_Ninh6"/>
      <sheetName val="Thuy_dien_Na_Loi6"/>
      <sheetName val="bang_so_sanh_tong_hop6"/>
      <sheetName val="bang_so_sanh_tong_hop_(ty_le)6"/>
      <sheetName val="thu_nhap_binh_quan_(2)6"/>
      <sheetName val="dang_huong6"/>
      <sheetName val="phuong_an_16"/>
      <sheetName val="phuong_an_1_(2)6"/>
      <sheetName val="phuong_an26"/>
      <sheetName val="tong_hop_BQ6"/>
      <sheetName val="tong_hop_BQ-16"/>
      <sheetName val="phuong_an_chon6"/>
      <sheetName val="bang_so_sanh_tong_hop_(_PA_cho6"/>
      <sheetName val="dang_ap_dung6"/>
      <sheetName val="bang_tong_hop_(dang_huong)6"/>
      <sheetName val="B_T_HOP6"/>
      <sheetName val="HT_HE_DUONG6"/>
      <sheetName val="DH_D1,26"/>
      <sheetName val="Tro_giup6"/>
      <sheetName val="내역서_6"/>
      <sheetName val="ITB_COST6"/>
      <sheetName val="Form_A_1_III6"/>
      <sheetName val="Form_A_16"/>
      <sheetName val="Form_A_1_16"/>
      <sheetName val="BOM_Indirect6"/>
      <sheetName val="Form_A_1_II_16"/>
      <sheetName val="Form_A_1_II_26"/>
      <sheetName val="Rekap-Base_Price6"/>
      <sheetName val="LAI_-_LO6"/>
      <sheetName val="TO_KHAI_CHI_TIET6"/>
      <sheetName val="THUE_PII6"/>
      <sheetName val="THUE_PIII6"/>
      <sheetName val="Architecture_Work6"/>
      <sheetName val="w't_table6"/>
      <sheetName val="QUYET_TOAN_THUE_TNDN6"/>
      <sheetName val="BANG_CAN_DOI_RUT_GON6"/>
      <sheetName val="BANG_CAN_DOI6"/>
      <sheetName val="NHAT_KY_CHI_TIEN6"/>
      <sheetName val="LAI_LO6"/>
      <sheetName val="TO_KHAI_THUE_DT_-TNDN-_CP6"/>
      <sheetName val="QUYET_TOAN_THUE-_CAC_KHOAN6"/>
      <sheetName val="GIA_THANH6"/>
      <sheetName val="BAI_DUNG_6"/>
      <sheetName val="BIA_NAM6"/>
      <sheetName val="TM_BAO_CAO6"/>
      <sheetName val="D_&amp;_B_Summary6"/>
      <sheetName val="Summary_Sheets6"/>
      <sheetName val="Data_-_Codes6"/>
      <sheetName val="Cable_Data_CP57"/>
      <sheetName val="CAL_6"/>
      <sheetName val="sc0314_Index5"/>
      <sheetName val="4_주별물량Table6"/>
      <sheetName val="2_2_띠장의_설계6"/>
      <sheetName val="Cover_Sheet5"/>
      <sheetName val="BREAK_DOWN5"/>
      <sheetName val="CBL_Termination5"/>
      <sheetName val="Uhde_Equip_List5"/>
      <sheetName val="Pengalaman_Per5"/>
      <sheetName val="Engineering_Forecast5"/>
      <sheetName val="GM_0005"/>
      <sheetName val="Code_025"/>
      <sheetName val="Code_035"/>
      <sheetName val="Code_045"/>
      <sheetName val="Code_055"/>
      <sheetName val="Code_065"/>
      <sheetName val="Code_075"/>
      <sheetName val="Code_095"/>
      <sheetName val="PO_Contabilizado_31-12-046"/>
      <sheetName val="Du_thau6"/>
      <sheetName val="Phan_tich_don_gia_(doc)6"/>
      <sheetName val="HRSG_PRINT6"/>
      <sheetName val="luong_thang_106"/>
      <sheetName val="tong_hop_thang_106"/>
      <sheetName val="TH_116"/>
      <sheetName val="px_khai_thac_26"/>
      <sheetName val="dao_lo_so_26"/>
      <sheetName val="luong_vp_thang_106"/>
      <sheetName val="&lt;&lt;380V&gt;&gt;_6"/>
      <sheetName val="_Est_6"/>
      <sheetName val="tank_list5"/>
      <sheetName val="공사비_내역_(가)6"/>
      <sheetName val="Price_Sheet6"/>
      <sheetName val="Resumen_Prestamos6"/>
      <sheetName val="Articoli_da_prezziario5"/>
      <sheetName val="CAL(1)_5"/>
      <sheetName val="Gravel_in_pond5"/>
      <sheetName val="PRECAST_lightconc-II5"/>
      <sheetName val="PIPE-03E_XLS5"/>
      <sheetName val="ﾄﾞﾊﾞｲFUEL_GAS追見5"/>
      <sheetName val="BASE_MET5"/>
      <sheetName val="REF_ONLY5"/>
      <sheetName val="BQ_List5"/>
      <sheetName val="Block#1-DVU_CDU5"/>
      <sheetName val="Append__4_1__Cash_Flow_Input5"/>
      <sheetName val="Append_5_1__Costing_Sheet5"/>
      <sheetName val="Append_5_5__Labour_Cost_5"/>
      <sheetName val="Append_5_1__Unit_Rates5"/>
      <sheetName val="Append_5_4__Site_Staff_5"/>
      <sheetName val="Append__5_3__SiteEstablishment5"/>
      <sheetName val="Append_3__Investments5"/>
      <sheetName val="Append_5_2__Material_Summary_5"/>
      <sheetName val="Liệt_kê5"/>
      <sheetName val="CT_035"/>
      <sheetName val="TH_035"/>
      <sheetName val="MTO_REV_05"/>
      <sheetName val="Bang_gia_NC5"/>
      <sheetName val="TH_DZ355"/>
      <sheetName val="bANG_THANH_TOAN_LUONG_SC5"/>
      <sheetName val="DON_GIA_TIEN_LUONG_SXCB5"/>
      <sheetName val="bang_ke_luong_sc5"/>
      <sheetName val="DICH_VU5"/>
      <sheetName val="BD_LE_TET5"/>
      <sheetName val="BANG_THANH_TOAN_LUONG_TO_SO_CH5"/>
      <sheetName val="BANG_TONG_HOP_LUONG_SP5"/>
      <sheetName val="Bang_ke_tien_luong_O_phong5"/>
      <sheetName val="bang_ke_luong_SP5"/>
      <sheetName val="tam_ung_luong_ky_I5"/>
      <sheetName val="bao_cao_BHXH_6_thang5"/>
      <sheetName val="CAU_15"/>
      <sheetName val="CAU5_A_Thu5"/>
      <sheetName val="yen_lenh5"/>
      <sheetName val="CAU5_(1+2)5"/>
      <sheetName val="co-no_25"/>
      <sheetName val="PO_List5"/>
      <sheetName val="Subcon_Status_-_Sum_New_Format5"/>
      <sheetName val="Subcontract_Status_-_Sum_all_$5"/>
      <sheetName val="SD_(1)5"/>
      <sheetName val="COST_SUMM5"/>
      <sheetName val="CC_Down_load_07165"/>
      <sheetName val="전차선로_물량표5"/>
      <sheetName val="DESIGN_CRITERIA5"/>
      <sheetName val="Repo_Date5"/>
      <sheetName val="TSCD_ko_dung4"/>
      <sheetName val="Tong_vat_tu4"/>
      <sheetName val="VT_luu4"/>
      <sheetName val="Vtu_u_dong4"/>
      <sheetName val="TSLD_khac4"/>
      <sheetName val="CC_da_pbo_het4"/>
      <sheetName val="견적대비_견적서4"/>
      <sheetName val="VËt_liÖu4"/>
      <sheetName val="K_L­¬ng_4"/>
      <sheetName val="GTDT_4"/>
      <sheetName val="Bï_VL_4"/>
      <sheetName val="Tæng_Hîp4"/>
      <sheetName val="Kinh_PhÝ4"/>
      <sheetName val="T_kÕ4"/>
      <sheetName val="tÝnh_VL4"/>
      <sheetName val="KL_®Ëp4"/>
      <sheetName val="Lµng_Lµ4"/>
      <sheetName val="1_우편집중내역서4"/>
      <sheetName val="BSD_(2)4"/>
      <sheetName val="간접인원_급료산출4"/>
      <sheetName val="30개월기준대비표_아랍택)4"/>
      <sheetName val="총괄표_(2)4"/>
      <sheetName val="project_management4"/>
      <sheetName val="Du_toan4"/>
      <sheetName val="Phan_tich_vat_tu4"/>
      <sheetName val="Tong_hop_vat_tu4"/>
      <sheetName val="Gia_tri_vat_tu4"/>
      <sheetName val="Chenh_lech_vat_tu4"/>
      <sheetName val="Chi_phi_van_chuyen4"/>
      <sheetName val="Don_gia_chi_tiet4"/>
      <sheetName val="Tong_hop_kinh_phi4"/>
      <sheetName val="Tu_van_Thiet_ke4"/>
      <sheetName val="Tien_do_thi_cong4"/>
      <sheetName val="Bia_du_toan4"/>
      <sheetName val="28+!60-28+420_5K954"/>
      <sheetName val="PGV-Th_(2)4"/>
      <sheetName val="Q5434_EQ_LIST4"/>
      <sheetName val="motor_power4"/>
      <sheetName val="NONS__604"/>
      <sheetName val="VALVE_LIST4"/>
      <sheetName val="Build_Up4"/>
      <sheetName val="1_설계조건4"/>
      <sheetName val="Valor_mensal4"/>
      <sheetName val="A1_Thru_A11-_LUMP_SUM_CONSTR4"/>
      <sheetName val="Process_Piping4"/>
      <sheetName val="OCT_FDN4"/>
      <sheetName val="33628-Rev__A4"/>
      <sheetName val="studbolt_no_4"/>
      <sheetName val="studbolt_size4"/>
      <sheetName val="item_sort_no4"/>
      <sheetName val="Silo_with_internal_cone4"/>
      <sheetName val="labour_coeff4"/>
      <sheetName val="Meas_-Hotel_Part4"/>
      <sheetName val="EC600"/>
      <sheetName val="GP01a"/>
      <sheetName val="THKP D"/>
      <sheetName val="Bu gia1"/>
      <sheetName val="Bu gia in"/>
      <sheetName val="Bu gia"/>
      <sheetName val="CL CL"/>
      <sheetName val="CL"/>
      <sheetName val="C.TIE_x0000_"/>
      <sheetName val="DataBar"/>
      <sheetName val="Chucdanh don vi"/>
      <sheetName val="THCP xay dung"/>
      <sheetName val="THCP Lap dat"/>
      <sheetName val="NC_TT01"/>
      <sheetName val="DSNPP"/>
      <sheetName val="D355 Bang TH"/>
      <sheetName val="TH Chi phi khac"/>
      <sheetName val="TenCongViec"/>
      <sheetName val="datdao"/>
      <sheetName val="bt2"/>
      <sheetName val="DMXL"/>
      <sheetName val="giaVLXD"/>
      <sheetName val="giaVTTB"/>
      <sheetName val="CUOCVC-4185"/>
      <sheetName val="LUONGMAY"/>
      <sheetName val="CUOCQN"/>
      <sheetName val="Duong tranh"/>
      <sheetName val="THKL_Cong_hop"/>
      <sheetName val="Truot_nen"/>
      <sheetName val="cov-estimate"/>
      <sheetName val="BUI_x0000_Ԁ"/>
      <sheetName val="cuoc vc"/>
      <sheetName val="Curve(Commissioning)"/>
      <sheetName val="Plan Raw Data"/>
      <sheetName val="Diễn giải"/>
      <sheetName val="73-38-71"/>
      <sheetName val="mavl"/>
      <sheetName val="CPTNo"/>
      <sheetName val="aspha"/>
      <sheetName val="inform"/>
      <sheetName val="B.S Bridge"/>
      <sheetName val="Tổng kê"/>
      <sheetName val="THKP (2("/>
      <sheetName val="Don gia XD"/>
      <sheetName val="DMTL"/>
      <sheetName val="TH vat tu XD"/>
      <sheetName val="L15m"/>
      <sheetName val="MTP"/>
      <sheetName val="Cong 6T"/>
      <sheetName val="DS-Thuong 6T dau"/>
      <sheetName val="DLDT"/>
      <sheetName val="Mo M1"/>
      <sheetName val="3. KC - PODIUM"/>
      <sheetName val="tph_AAHSTOT272"/>
      <sheetName val="Chiet_tinh_6at_lieu_2"/>
      <sheetName val="gia_vat_,ieu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Ki泺m_tra_DS_thue_GTGT2"/>
      <sheetName val="27+740-820_3(k95)2"/>
      <sheetName val="DMVT1_(2)2"/>
      <sheetName val="Tojg_hop_thep2"/>
      <sheetName val="DM_672"/>
      <sheetName val="gia_vt,nc,may2"/>
      <sheetName val="To_declare2"/>
      <sheetName val="MAIN_GATE_HOUSE2"/>
      <sheetName val="CT_Thang_Mo2"/>
      <sheetName val="CT__PL2"/>
      <sheetName val="TONG_HOP_VL-NC2"/>
      <sheetName val="[PIPE-03E_XLSÝ26+960-27+150_4(2"/>
      <sheetName val="Ca_D2"/>
      <sheetName val="H_long2"/>
      <sheetName val="C_Mong2"/>
      <sheetName val="M_Phu2"/>
      <sheetName val="T_Son2"/>
      <sheetName val="V_Don2"/>
      <sheetName val="Y_Kien2"/>
      <sheetName val="V_Quang2"/>
      <sheetName val="Q_Lam2"/>
      <sheetName val="P_Thu2"/>
      <sheetName val="T_Coc2"/>
      <sheetName val="D_Nghia2"/>
      <sheetName val="TT_DH2"/>
      <sheetName val="P_Phu2"/>
      <sheetName val="P_Lai2"/>
      <sheetName val="N_Xuyen2"/>
      <sheetName val="H_quan2"/>
      <sheetName val="S_Dang2"/>
      <sheetName val="N_Quan2"/>
      <sheetName val="C_Dam2"/>
      <sheetName val="B_luan2"/>
      <sheetName val="M_Luong2"/>
      <sheetName val="B_Doan2"/>
      <sheetName val="H_Do2"/>
      <sheetName val="D_Khe2"/>
      <sheetName val="P_Trung2"/>
      <sheetName val="V_du2"/>
      <sheetName val="Summary_(1)2"/>
      <sheetName val="List_of_Houses2"/>
      <sheetName val="B2_SITE_WORKS2"/>
      <sheetName val="B3_CONCRETE_WORKS2"/>
      <sheetName val="B4_MASONRY_WORKS2"/>
      <sheetName val="B5_METAL_WORKS2"/>
      <sheetName val="B6_THERMAL&amp;MOITURE2"/>
      <sheetName val="B7_ALU_GLASS_D&amp;W2"/>
      <sheetName val="B8_FINISHING_WORKS2"/>
      <sheetName val="B12_EXTERNAL_WORKS2"/>
      <sheetName val="DMVT_-_22"/>
      <sheetName val="B__Additional_items2"/>
      <sheetName val="C__VE_items_Add12"/>
      <sheetName val="F__VE_items_Updated_Add12"/>
      <sheetName val="G__Duplicated_items2"/>
      <sheetName val="CAU_7_(O_Hien)2"/>
      <sheetName val="CAU_72"/>
      <sheetName val="TCCG_(_NH)2"/>
      <sheetName val="Cau_92"/>
      <sheetName val="Cau_112"/>
      <sheetName val="Chung_tu2"/>
      <sheetName val="So_cai2"/>
      <sheetName val="Can_doi2"/>
      <sheetName val="Phat_sinh2"/>
      <sheetName val="AC_equipment2"/>
      <sheetName val="TK_9112"/>
      <sheetName val="TK_7112"/>
      <sheetName val="TK_6322"/>
      <sheetName val="Chi_tiet_5112"/>
      <sheetName val="TK_5112"/>
      <sheetName val="TK_342_(_thue_T_C_)2"/>
      <sheetName val="Phat_sinh_20052"/>
      <sheetName val="TK_341vay_dai_han_2"/>
      <sheetName val="TK_2142"/>
      <sheetName val="TK_2122"/>
      <sheetName val="Chi_tiet_TK_2112"/>
      <sheetName val="TK_2112"/>
      <sheetName val="TK_1542"/>
      <sheetName val="Chi_tiet_TK_1522"/>
      <sheetName val="TK_1522"/>
      <sheetName val="Chung_tu_ghi_so_2"/>
      <sheetName val="TK_1422"/>
      <sheetName val="TK_1412"/>
      <sheetName val="TK_1332"/>
      <sheetName val="Chi_tiet_TK1312"/>
      <sheetName val="TK_1312"/>
      <sheetName val="TK_1122"/>
      <sheetName val="TK_1112"/>
      <sheetName val="Phieu_thu2"/>
      <sheetName val="Phieu_chi_2"/>
      <sheetName val="Phieu_nhap_VTu_2"/>
      <sheetName val="Phieu_xuat_VTu2"/>
      <sheetName val="Can_doi_vat_tu_nhap_xuat_2"/>
      <sheetName val="Vat_tu_nhapxuat_nam_20052"/>
      <sheetName val="Ca_may_can_dung_nam_20052"/>
      <sheetName val="Vat_Tu_can_cho_CT_nam_20052"/>
      <sheetName val="HD_thu_mua_hang_NLS_2"/>
      <sheetName val="HD_thu_mua_cat_soi_2"/>
      <sheetName val="TLy_HD_mua_ban_2"/>
      <sheetName val="cdviaK0-T6"/>
      <sheetName val="BX_T7"/>
      <sheetName val="Giai_trinh"/>
      <sheetName val="Van_chtyen2"/>
      <sheetName val="DS_dang_ky_thi_dua_20052"/>
      <sheetName val="DS_khen_thuong20042"/>
      <sheetName val="quy_bao_lu_052"/>
      <sheetName val="VT_co_phuong2"/>
      <sheetName val="Da_hai2"/>
      <sheetName val="VT_A_ma2"/>
      <sheetName val="VT_van_ho2"/>
      <sheetName val="Son_A_Ma2"/>
      <sheetName val="Son_Co_Ph2"/>
      <sheetName val="Mau_giao2"/>
      <sheetName val="TT_TH2"/>
      <sheetName val="vat_lieu_tan_hoat2"/>
      <sheetName val="KL_tonࡧ2"/>
      <sheetName val="bang_ke_nop`thue2"/>
      <sheetName val="Chi_tieu_KT-KT2"/>
      <sheetName val="BGDO_Sdong2"/>
      <sheetName val="BBtrang_SD2"/>
      <sheetName val="Vuong_do_l2_sd_172"/>
      <sheetName val="Vuong_do_SD172"/>
      <sheetName val="BG_T_SD172"/>
      <sheetName val="SD_172"/>
      <sheetName val="dn_x2"/>
      <sheetName val="dn_xay2"/>
      <sheetName val="01__KHO_A-&gt;E"/>
      <sheetName val="RAB_AR&amp;STR"/>
      <sheetName val="STSL"/>
      <sheetName val="PTKL-Xay lap"/>
      <sheetName val="KHUNG"/>
      <sheetName val="TUONG"/>
      <sheetName val="강교"/>
      <sheetName val="PROCURE"/>
      <sheetName val="자료"/>
      <sheetName val="BUU_x0000_䀀"/>
      <sheetName val="BU_x0000_䀀"/>
      <sheetName val="고정자산원본"/>
      <sheetName val="BU׆_x0000_缀"/>
      <sheetName val="BEND_LOSS"/>
      <sheetName val="FIVE_YR_STORM"/>
      <sheetName val="Thuong_nhan_dip_2԰"/>
      <sheetName val="Thuong_nhan_dip_2԰Ā"/>
      <sheetName val="Attachment-3_Chem"/>
      <sheetName val="CM_1"/>
      <sheetName val="6_Base"/>
      <sheetName val="GASATAGG_XLS3"/>
      <sheetName val="Cost_Report3"/>
      <sheetName val="BEND_LOSS3"/>
      <sheetName val="Project_Brief3"/>
      <sheetName val="FIVE_YR_STORM3"/>
      <sheetName val="Thuong_nhan_dip_2԰3"/>
      <sheetName val="Harga_ME_3"/>
      <sheetName val="Attachment-3_Chem3"/>
      <sheetName val="CM_13"/>
      <sheetName val="6_Base3"/>
      <sheetName val="GASATAGG_XLS1"/>
      <sheetName val="Cost_Report1"/>
      <sheetName val="BEND_LOSS1"/>
      <sheetName val="Project_Brief1"/>
      <sheetName val="FIVE_YR_STORM1"/>
      <sheetName val="Thuong_nhan_dip_2԰1"/>
      <sheetName val="Harga_ME_1"/>
      <sheetName val="Attachment-3_Chem1"/>
      <sheetName val="CM_11"/>
      <sheetName val="6_Base1"/>
      <sheetName val="GASATAGG_XLS2"/>
      <sheetName val="Cost_Report2"/>
      <sheetName val="BEND_LOSS2"/>
      <sheetName val="Project_Brief2"/>
      <sheetName val="FIVE_YR_STORM2"/>
      <sheetName val="Thuong_nhan_dip_2԰2"/>
      <sheetName val="Harga_ME_2"/>
      <sheetName val="Attachment-3_Chem2"/>
      <sheetName val="CM_12"/>
      <sheetName val="6_Base2"/>
      <sheetName val="물가자료"/>
      <sheetName val="CC16-내역서"/>
      <sheetName val="전체리스트"/>
      <sheetName val="설계명세서"/>
      <sheetName val="기초자료입력"/>
      <sheetName val="재료비"/>
      <sheetName val="Country Data"/>
      <sheetName val="BU悻㝙ꈀ"/>
      <sheetName val="BUꊻퟚԯ"/>
      <sheetName val="BU鲖㹛"/>
      <sheetName val="BU鰀㹛"/>
      <sheetName val="BU_xdc7f_㍛␀"/>
      <sheetName val="갑지(추정)"/>
      <sheetName val="DTcon_x0001__x0000_堀6"/>
      <sheetName val="DTcon_x0001__x0000_砀õ"/>
      <sheetName val="대치판정"/>
      <sheetName val="[PIPE-03E.XLS]_MGT_DRT_MGT_IM_3"/>
      <sheetName val="[PIPE-03E.XLS]_N_MGT_DRT_MGT__3"/>
      <sheetName val="ntua_x0005__x0000_"/>
      <sheetName val="Quy4"/>
      <sheetName val="Danh_sach_hang"/>
      <sheetName val="KHO_X_N"/>
      <sheetName val="Open"/>
      <sheetName val="Function"/>
      <sheetName val="Noisuy-LLL"/>
      <sheetName val="Coax Designer"/>
      <sheetName val="TNHCHINH"/>
      <sheetName val="TD"/>
      <sheetName val="Los Angeles"/>
      <sheetName val="V.c noi bo"/>
      <sheetName val="NR_x0000_"/>
      <sheetName val="_PIPE-03E.XLS塅䕃⹌塅E hop thep"/>
      <sheetName val="27_920-28+160.Su3"/>
      <sheetName val=" ၯ totrungT10-12"/>
      <sheetName val="3.1.1"/>
      <sheetName val="3.1.4"/>
      <sheetName val="2.5.1"/>
      <sheetName val="4.1.1"/>
      <sheetName val="4.3.2"/>
      <sheetName val="2.3.3"/>
      <sheetName val="5.3.1"/>
      <sheetName val="2.4.3"/>
      <sheetName val="CT35"/>
      <sheetName val="Sheet2 (2_x0009_"/>
      <sheetName val="Theong nhan dip 21-12-02"/>
      <sheetName val="Sheet2 (2 "/>
      <sheetName val="Vat lieu"/>
      <sheetName val="NhapDT"/>
      <sheetName val="THU CHI"/>
      <sheetName val="BG"/>
      <sheetName val="[PIPE-03E.XLS]_MGT_DRT_MGT_IM_4"/>
      <sheetName val="[PIPE-03E.XLS]_N_MGT_DRT_MGT__4"/>
      <sheetName val="[PIPE-03E.XLS]__Kaefer_delhi__4"/>
      <sheetName val="[PIPE-03E.XLS]__Kaefer_delhi__3"/>
      <sheetName val="Danh mục"/>
      <sheetName val="Siêu âm"/>
      <sheetName val="TK CỘT"/>
      <sheetName val="THVL-NC"/>
      <sheetName val="VL cap"/>
      <sheetName val="Xa"/>
      <sheetName val="inputcua"/>
      <sheetName val="TK CỘT (2)"/>
      <sheetName val="THDà"/>
      <sheetName val="THD¬"/>
      <sheetName val="THD´"/>
      <sheetName val="TTC1"/>
      <sheetName val="yt q_x0000_"/>
      <sheetName val="ctinh"/>
      <sheetName val="Danh Sach Dvi"/>
      <sheetName val="DMDVi"/>
      <sheetName val="3.1 "/>
      <sheetName val="3.2"/>
      <sheetName val="3.2 Input"/>
      <sheetName val="CTC"/>
      <sheetName val="SoDu Chuyen NamSau"/>
      <sheetName val="TTKTra"/>
      <sheetName val="VienTro "/>
      <sheetName val="TK CongNo"/>
      <sheetName val="Loi Trong Qtoan"/>
      <sheetName val="Du Dau Nam"/>
      <sheetName val="Phan Tich Du Toan"/>
      <sheetName val="NhanSu"/>
      <sheetName val="DG7606DZ"/>
      <sheetName val="DG7606TBA"/>
      <sheetName val="DG THIET BI"/>
      <sheetName val="DGVC_13"/>
      <sheetName val="binh dÕ"/>
      <sheetName val="DG 66"/>
      <sheetName val="binh dd"/>
      <sheetName val="TD_x0018_"/>
      <sheetName val="TD-"/>
      <sheetName val="DLdauvao"/>
      <sheetName val="_x0000__x0000__x0000__x0000__x0000__x0000__x0000__x0000_"/>
      <sheetName val="Cover Shee_x0000_"/>
      <sheetName val="Jan_x0000_"/>
      <sheetName val="TH_Hình học"/>
      <sheetName val="VOŎ"/>
      <sheetName val="Nhap so lieu dau vao"/>
      <sheetName val="6.CT công trình trên tuyến"/>
      <sheetName val="8.Tổng hợp nền mặt"/>
      <sheetName val="3.Kế hoạch tuần"/>
      <sheetName val="10.Time"/>
      <sheetName val="5.Chiết tính NM-Đ1"/>
      <sheetName val="5.Chiết tính NM-Đ2-GĐ1"/>
      <sheetName val="5.Chiết tính NM-Đ4"/>
      <sheetName val="C.TIE@"/>
      <sheetName val="LUAN_CHUYEN31"/>
      <sheetName val="KE_QUY31"/>
      <sheetName val="LUONGGIAN_TIEP31"/>
      <sheetName val="VAY_VON31"/>
      <sheetName val="O_THAO31"/>
      <sheetName val="Q_TRUNG31"/>
      <sheetName val="Y_THANH31"/>
      <sheetName val="Interim_payment31"/>
      <sheetName val="Bid_Sum31"/>
      <sheetName val="Item_B31"/>
      <sheetName val="Dg_A31"/>
      <sheetName val="Dg_B&amp;C31"/>
      <sheetName val="Material_at_site31"/>
      <sheetName val="TH_(T1-6)31"/>
      <sheetName val="_NL31"/>
      <sheetName val="_NL_(2)31"/>
      <sheetName val="CDTHCT_(3)31"/>
      <sheetName val="BCC_(2)31"/>
      <sheetName val="Bao_cao31"/>
      <sheetName val="Bao_cao_231"/>
      <sheetName val="Khoi_luong31"/>
      <sheetName val="Khoi_luong_mat31"/>
      <sheetName val="Bang_ke31"/>
      <sheetName val="T_HopKL31"/>
      <sheetName val="S_Luong31"/>
      <sheetName val="D_Dap31"/>
      <sheetName val="Q_Toan31"/>
      <sheetName val="Phan_tich_chi_phi31"/>
      <sheetName val="Chi_phi_nen_theo_BVTC31"/>
      <sheetName val="nhan_cong_phu31"/>
      <sheetName val="nhan_cong_Hung31"/>
      <sheetName val="Nhan_cong31"/>
      <sheetName val="Khoi_luong_nen_theo_BVTC31"/>
      <sheetName val="binh_do31"/>
      <sheetName val="cot_lieu31"/>
      <sheetName val="van_khuon31"/>
      <sheetName val="CT_BT31"/>
      <sheetName val="lay_mau31"/>
      <sheetName val="mat_ngoai_goi31"/>
      <sheetName val="coc_tram-bt31"/>
      <sheetName val="Gia_VL31"/>
      <sheetName val="Bang_gia_ca_may31"/>
      <sheetName val="Bang_luong_CB31"/>
      <sheetName val="Bang_P_tich_CT31"/>
      <sheetName val="D_toan_chi_tiet31"/>
      <sheetName val="Bang_TH_Dtoan31"/>
      <sheetName val="KL_XL200031"/>
      <sheetName val="Chiet_tinh31"/>
      <sheetName val="Van_chuyen31"/>
      <sheetName val="THKP_(2)31"/>
      <sheetName val="T_Bi31"/>
      <sheetName val="Thiet_ke31"/>
      <sheetName val="K_luong31"/>
      <sheetName val="TT_L231"/>
      <sheetName val="TT_L131"/>
      <sheetName val="Thue_Ngoai31"/>
      <sheetName val="Sheet2_(2)31"/>
      <sheetName val="KH_2003_(moi_max)31"/>
      <sheetName val="Quang_Tri31"/>
      <sheetName val="Da_Nang31"/>
      <sheetName val="Quang_Nam31"/>
      <sheetName val="Quang_Ngai31"/>
      <sheetName val="TH_DH-QN31"/>
      <sheetName val="KP_HD31"/>
      <sheetName val="DB_HD31"/>
      <sheetName val="Chi_tiet_-_Dv_lap31"/>
      <sheetName val="TH_KHTC31"/>
      <sheetName val="AC_PC31"/>
      <sheetName val="TAI_TRONG31"/>
      <sheetName val="NOI_LUC31"/>
      <sheetName val="TINH_DUYET_THTT_CHINH31"/>
      <sheetName val="TDUYET_THTT_PHU31"/>
      <sheetName val="TINH_DAO_DONG_VA_DO_VONG31"/>
      <sheetName val="TINH_NEO31"/>
      <sheetName val="Bang_VL31"/>
      <sheetName val="VL(No_V-c)31"/>
      <sheetName val="He_so31"/>
      <sheetName val="PL_Vua31"/>
      <sheetName val="Chitieu-dam_cac_loai31"/>
      <sheetName val="DG_Dam31"/>
      <sheetName val="DG_chung31"/>
      <sheetName val="VL-dac_chung31"/>
      <sheetName val="CT_1md_&amp;_dau_cong31"/>
      <sheetName val="Tong_hop31"/>
      <sheetName val="CT_cong31"/>
      <sheetName val="dg_cong31"/>
      <sheetName val="cd_viaK0-T631"/>
      <sheetName val="cdvia_T6-Tc2431"/>
      <sheetName val="cdvia_Tc24-T4631"/>
      <sheetName val="cd_btnL2k0+361-T1931"/>
      <sheetName val="Dong_Dau31"/>
      <sheetName val="Dong_Dau_(2)31"/>
      <sheetName val="Sau_dong31"/>
      <sheetName val="Ma_xa31"/>
      <sheetName val="My_dinh31"/>
      <sheetName val="Tong_cong31"/>
      <sheetName val="cap_cho_cac_DT31"/>
      <sheetName val="Ung_-_hoan31"/>
      <sheetName val="CP_may31"/>
      <sheetName val="tong_hop_thanh_toan_thue31"/>
      <sheetName val="bang_ke_nop_thue31"/>
      <sheetName val="Tonh_hop_chi_phi31"/>
      <sheetName val="BK_chi_phi31"/>
      <sheetName val="KTra_DS_va_thue_GTGT31"/>
      <sheetName val="Kiãøm_tra_DS_thue_GTGT31"/>
      <sheetName val="XUAT(gia_von)31"/>
      <sheetName val="Xuat_(gia_ban)31"/>
      <sheetName val="Dchinh_TH_N-X-T31"/>
      <sheetName val="Tong_hop_N-X-T31"/>
      <sheetName val="thue_TH31"/>
      <sheetName val="tong_hop_200131"/>
      <sheetName val="qUYET_TOAN_THUE31"/>
      <sheetName val="CDTHU_CHI_T131"/>
      <sheetName val="THUCHI_231"/>
      <sheetName val="THU_CHI331"/>
      <sheetName val="THU_CHI_431"/>
      <sheetName val="THU_CHI531"/>
      <sheetName val="THU_CHI_631"/>
      <sheetName val="TU_CHI_731"/>
      <sheetName val="THU_CHI931"/>
      <sheetName val="THU_CHI_831"/>
      <sheetName val="THU_CHI_1031"/>
      <sheetName val="THU_CHI_1131"/>
      <sheetName val="THU_CHI_1231"/>
      <sheetName val="__31"/>
      <sheetName val="san_vuon31"/>
      <sheetName val="khu_phu_tro31"/>
      <sheetName val="Thuyet_minh31"/>
      <sheetName val="Phu_luc31"/>
      <sheetName val="Gia_trÞ31"/>
      <sheetName val="be_tong31"/>
      <sheetName val="Tong_hop_thep31"/>
      <sheetName val="BU_CTPH31"/>
      <sheetName val="BU_tran3+360_2231"/>
      <sheetName val="Tran3+360_2231"/>
      <sheetName val="BU_tran2+386_431"/>
      <sheetName val="Tran2+386_431"/>
      <sheetName val="DTcong_4-531"/>
      <sheetName val="Bu_1-231"/>
      <sheetName val="Bu_12-1331"/>
      <sheetName val="DTcong_12-1331"/>
      <sheetName val="DT_cong13-13+31"/>
      <sheetName val="BU-_nhanh31"/>
      <sheetName val="dtcong_nh1-231"/>
      <sheetName val="dtcong_nh0-131"/>
      <sheetName val="BU_11-1231"/>
      <sheetName val="DTcong_11-1231"/>
      <sheetName val="Pr-_CC31"/>
      <sheetName val="MD_3-431"/>
      <sheetName val="ND_3-431"/>
      <sheetName val="MD_1-231"/>
      <sheetName val="ND_1-231"/>
      <sheetName val="MD_0-131"/>
      <sheetName val="ND_0-131"/>
      <sheetName val="KL_tong31"/>
      <sheetName val="CDSL_(2)31"/>
      <sheetName val="26+180-400_231"/>
      <sheetName val="26+180_Sub131"/>
      <sheetName val="26+180_Sub431"/>
      <sheetName val="26+180-400_5(k95)31"/>
      <sheetName val="26+400-620_3(k95)31"/>
      <sheetName val="26+400-640_1(k95)31"/>
      <sheetName val="26+960-27+150_931"/>
      <sheetName val="26+960-27+150_1031"/>
      <sheetName val="26+960-27+150_1131"/>
      <sheetName val="26+960-27+150_1231"/>
      <sheetName val="26+960-27+150_5(k95)31"/>
      <sheetName val="26+960-27+150_4(k95)31"/>
      <sheetName val="26+960-27+150_1(k95)31"/>
      <sheetName val="27+500-700_5(k95)31"/>
      <sheetName val="27+500-700_4(k95)31"/>
      <sheetName val="27+500-700_3(k95)31"/>
      <sheetName val="27+500-700_1(k95)31"/>
      <sheetName val="27+740-920_3(k95)31"/>
      <sheetName val="27+740-920_2131"/>
      <sheetName val="27+920-28+040_6,731"/>
      <sheetName val="27+920-28+040_1031"/>
      <sheetName val="27+920-28+160_Su331"/>
      <sheetName val="28+160-28+420_5K9531"/>
      <sheetName val="28+430-657_731"/>
      <sheetName val="Km28+430-657_831"/>
      <sheetName val="28+430-657_931"/>
      <sheetName val="28+430-667_1031"/>
      <sheetName val="28+430-657_1131"/>
      <sheetName val="28+430-657_4k9531"/>
      <sheetName val="28+500-657_1831"/>
      <sheetName val="28+520-657_1931"/>
      <sheetName val="CT_Duong31"/>
      <sheetName val="D_gia31"/>
      <sheetName val="T_hop31"/>
      <sheetName val="CtP_tro31"/>
      <sheetName val="Nha_moi31"/>
      <sheetName val="TT-T_Tron_So_231"/>
      <sheetName val="Ct_Dam_31"/>
      <sheetName val="Ct_Duoi31"/>
      <sheetName val="Ct_Tren31"/>
      <sheetName val="D_giaMay31"/>
      <sheetName val="vat_tu31"/>
      <sheetName val="DS_them_luong_qui_4-200231"/>
      <sheetName val="Phuc_loi_2-9-0231"/>
      <sheetName val="Thuong_nhan_dip_21-12-0231"/>
      <sheetName val="Thuong_dip_nhan_danh_hieu_AHL31"/>
      <sheetName val="Thang_luong_thu_13_nam_200231"/>
      <sheetName val="Luong_SX#_dip_Tet_Qui_Mui(don31"/>
      <sheetName val="Thep_31"/>
      <sheetName val="Chi_tiet_Khoi_luong31"/>
      <sheetName val="TH_khoi_luong31"/>
      <sheetName val="Chiet_tinh_vat_lieu_31"/>
      <sheetName val="TH_KL_VL31"/>
      <sheetName val="thkl_(2)31"/>
      <sheetName val="long_tec31"/>
      <sheetName val="cong_Q231"/>
      <sheetName val="T_U_luong_Q131"/>
      <sheetName val="T_U_luong_Q231"/>
      <sheetName val="T_U_luong_Q331"/>
      <sheetName val="phan_tich_DG31"/>
      <sheetName val="gia_vat_lieu31"/>
      <sheetName val="gia_xe_may31"/>
      <sheetName val="gia_nhan_cong31"/>
      <sheetName val="KL_VL31"/>
      <sheetName val="QT_9-631"/>
      <sheetName val="Thuong_luu_HB31"/>
      <sheetName val="QT_Ky_T31"/>
      <sheetName val="bc_vt_TON_BAI31"/>
      <sheetName val="K249_K9831"/>
      <sheetName val="K249_K98_(2)31"/>
      <sheetName val="K251_K9831"/>
      <sheetName val="K251_SBase31"/>
      <sheetName val="K251_AC31"/>
      <sheetName val="K252_K9831"/>
      <sheetName val="K252_SBase31"/>
      <sheetName val="K252_AC31"/>
      <sheetName val="K253_K9831"/>
      <sheetName val="K253_Subbase31"/>
      <sheetName val="K253_Base_31"/>
      <sheetName val="K253_SBase31"/>
      <sheetName val="K253_AC31"/>
      <sheetName val="K255_SBase31"/>
      <sheetName val="K259_K9831"/>
      <sheetName val="K259_Subbase31"/>
      <sheetName val="K259_Base_31"/>
      <sheetName val="K259_AC31"/>
      <sheetName val="K260_K9831"/>
      <sheetName val="K260_Subbase31"/>
      <sheetName val="K260_Base31"/>
      <sheetName val="K260_AC31"/>
      <sheetName val="K261_K9831"/>
      <sheetName val="K261_Base31"/>
      <sheetName val="K261_AC31"/>
      <sheetName val="KLTong_hop31"/>
      <sheetName val="Lan_can31"/>
      <sheetName val="Ranh_doc_(2)31"/>
      <sheetName val="Ranh_doc31"/>
      <sheetName val="Coc_tieu31"/>
      <sheetName val="Bien_bao31"/>
      <sheetName val="Nan_tuyen31"/>
      <sheetName val="Lan_131"/>
      <sheetName val="Lan__231"/>
      <sheetName val="Lan_331"/>
      <sheetName val="Gia_tri31"/>
      <sheetName val="Lan_531"/>
      <sheetName val="Cong_hop31"/>
      <sheetName val="kldukien_(107)31"/>
      <sheetName val="qui1_(2)31"/>
      <sheetName val="Dc_Dau31"/>
      <sheetName val="_o_to_Hien_831"/>
      <sheetName val="_o_to_Hien931"/>
      <sheetName val="_o_to_Hien1031"/>
      <sheetName val="_o_to_Hien1131"/>
      <sheetName val="_o_to_Hien12)31"/>
      <sheetName val="_o_to_Hien141"/>
      <sheetName val="_o_to_Hien231"/>
      <sheetName val="_o_to_Hien331"/>
      <sheetName val="_o_to_Hien431"/>
      <sheetName val="_o_to_Hien531"/>
      <sheetName val="_o_to_Phong_831"/>
      <sheetName val="_o_to_Phong931"/>
      <sheetName val="_o_to_Phong1031"/>
      <sheetName val="_o_to_Phong1131"/>
      <sheetName val="_o_to_Phong12)31"/>
      <sheetName val="_o_to_Phong141"/>
      <sheetName val="_o_to_Phong231"/>
      <sheetName val="_o_to_Phong331"/>
      <sheetName val="_o_to_Phong431"/>
      <sheetName val="_o_to_Phong531"/>
      <sheetName val="_o_to_Dung_8_31"/>
      <sheetName val="_D_tt_dau831"/>
      <sheetName val="_o_to_Dung_931"/>
      <sheetName val="_D9_tt_dau31"/>
      <sheetName val="_D10_tt_dau31"/>
      <sheetName val="_o_to_Dung_1031"/>
      <sheetName val="_o_to_Dung_1131"/>
      <sheetName val="_o_to_Dung_12)31"/>
      <sheetName val="_o_to_Dung_141"/>
      <sheetName val="_o_to_Dung231"/>
      <sheetName val="_o_to_Dung331"/>
      <sheetName val="_o_to_Dung431"/>
      <sheetName val="_o_totrongT10-1231"/>
      <sheetName val="_o_totrongT231"/>
      <sheetName val="_o_totrungT10-1231"/>
      <sheetName val="_o_toMinhT10-12_31"/>
      <sheetName val="_o_toMinhT231"/>
      <sheetName val="_o_toTrieuT10-12__31"/>
      <sheetName val="Luong_8_SP31"/>
      <sheetName val="Luong_9_SP_31"/>
      <sheetName val="Luong_10_SP_31"/>
      <sheetName val="Luong_11_SP_31"/>
      <sheetName val="Luong_12_SP31"/>
      <sheetName val="Luong_1_SP131"/>
      <sheetName val="Luong_2_SP231"/>
      <sheetName val="Luong_3_SP331"/>
      <sheetName val="Luong_4_SP431"/>
      <sheetName val="Luong_4_SP531"/>
      <sheetName val="Xep_hang_20131"/>
      <sheetName val="toan_Cty31"/>
      <sheetName val="Cong_ty31"/>
      <sheetName val="XN_231"/>
      <sheetName val="XN_ong_CHi31"/>
      <sheetName val="N_XDCT&amp;_XKLD31"/>
      <sheetName val="CN_HCM31"/>
      <sheetName val="TT_XKLD(Nhan)31"/>
      <sheetName val="Ong_Hong31"/>
      <sheetName val="CN_hung_yen31"/>
      <sheetName val="Dong_nai31"/>
      <sheetName val="Phu_luc_HD31"/>
      <sheetName val="Gia_du_thau31"/>
      <sheetName val="Ca_xe31"/>
      <sheetName val="Gia_DAN31"/>
      <sheetName val="KL_Tram_Cty31"/>
      <sheetName val="Gam_may_Cty31"/>
      <sheetName val="KL_tram_KH31"/>
      <sheetName val="Gam_may_KH31"/>
      <sheetName val="Cach_dien31"/>
      <sheetName val="Mang_tai31"/>
      <sheetName val="KL_DDK31"/>
      <sheetName val="Mang_tai_DDK31"/>
      <sheetName val="KL_DDK0,431"/>
      <sheetName val="TT_Ky_thuat31"/>
      <sheetName val="CT_moi31"/>
      <sheetName val="Tu_dien31"/>
      <sheetName val="May_cat31"/>
      <sheetName val="Dao_Cly31"/>
      <sheetName val="Dao_Ptai31"/>
      <sheetName val="Tu_RMU31"/>
      <sheetName val="C_set31"/>
      <sheetName val="Sco_Cap31"/>
      <sheetName val="Sco_TB31"/>
      <sheetName val="TN_tram31"/>
      <sheetName val="TN_C_set31"/>
      <sheetName val="TN_TD_DDay31"/>
      <sheetName val="Phan_chung31"/>
      <sheetName val="Quyet_toan31"/>
      <sheetName val="Thu_hoi31"/>
      <sheetName val="Lai_vay31"/>
      <sheetName val="Tien_vay31"/>
      <sheetName val="Cong_no31"/>
      <sheetName val="Cop_pha31"/>
      <sheetName val="sent_to31"/>
      <sheetName val="CT_xa31"/>
      <sheetName val="Chenh_lech9"/>
      <sheetName val="Kinh_phí9"/>
      <sheetName val="C_TIEU31"/>
      <sheetName val="T_Luong31"/>
      <sheetName val="T_HAO31"/>
      <sheetName val="DT_TUYEN31"/>
      <sheetName val="DT_GIA31"/>
      <sheetName val="KHDT_(2)31"/>
      <sheetName val="CL_31"/>
      <sheetName val="KQ_(2)31"/>
      <sheetName val="cong_bien_t1031"/>
      <sheetName val="luong_t9_31"/>
      <sheetName val="bb_t931"/>
      <sheetName val="cap_so_lan_231"/>
      <sheetName val="cap_so_BHXH31"/>
      <sheetName val="tru_tien31"/>
      <sheetName val="yt_q231"/>
      <sheetName val="c45_t331"/>
      <sheetName val="c45_t631"/>
      <sheetName val="BHYT_Q3_200331"/>
      <sheetName val="C45_t731"/>
      <sheetName val="C47-t07_200331"/>
      <sheetName val="C45_t831"/>
      <sheetName val="C47-t08_200331"/>
      <sheetName val="C45_t0931"/>
      <sheetName val="C47-t09_200331"/>
      <sheetName val="C47_T1231"/>
      <sheetName val="BHYT_Q4-200331"/>
      <sheetName val="C45_T1031"/>
      <sheetName val="B_T_HOP9"/>
      <sheetName val="HT_HE_DUONG9"/>
      <sheetName val="DH_D1,29"/>
      <sheetName val="Tro_giup9"/>
      <sheetName val="Cau_2(3)9"/>
      <sheetName val="THKL_H49"/>
      <sheetName val="BB_NT_GD_H-thanh6"/>
      <sheetName val="BB_NT_KL6"/>
      <sheetName val="CL_PP6"/>
      <sheetName val="TH_DgPP6"/>
      <sheetName val="Dg_PP6"/>
      <sheetName val="CL_DgPP6"/>
      <sheetName val="TH_DDau6"/>
      <sheetName val="TH_DVu6"/>
      <sheetName val="CL_Dvu6"/>
      <sheetName val="TH_DgDvu6"/>
      <sheetName val="Dg_DV6"/>
      <sheetName val="C_O6"/>
      <sheetName val="TH_dg_OC6"/>
      <sheetName val="CL_CatOng6"/>
      <sheetName val="Bang_qui_cach_Vtu6"/>
      <sheetName val="Co_quan_TCT9"/>
      <sheetName val="BOT_(PA_chon)9"/>
      <sheetName val="Yaly_&amp;_Ri_Ninh9"/>
      <sheetName val="Thuy_dien_Na_Loi9"/>
      <sheetName val="bang_so_sanh_tong_hop9"/>
      <sheetName val="bang_so_sanh_tong_hop_(ty_le)9"/>
      <sheetName val="thu_nhap_binh_quan_(2)9"/>
      <sheetName val="dang_huong9"/>
      <sheetName val="GDTL_cong_D402"/>
      <sheetName val="THKPcong_D402"/>
      <sheetName val="GDTran_gieng2"/>
      <sheetName val="THKPtran_gieng2"/>
      <sheetName val="THDT_(2)2"/>
      <sheetName val="DB_(2)2"/>
      <sheetName val="DGTLdap_dat_(3)2"/>
      <sheetName val="TM_Du_toan2"/>
      <sheetName val="THKP_dap_chinh_(3)2"/>
      <sheetName val="@_Dap2"/>
      <sheetName val="TK_331c16"/>
      <sheetName val="CT_3316"/>
      <sheetName val="CT_1316"/>
      <sheetName val="Don_gia2"/>
      <sheetName val="B9_SCL_(2)6"/>
      <sheetName val="Thang_7-056"/>
      <sheetName val="Bia_dvi6"/>
      <sheetName val="B3_Tonghop_thang6"/>
      <sheetName val="phuong_an_19"/>
      <sheetName val="phuong_an_1_(2)9"/>
      <sheetName val="phuong_an29"/>
      <sheetName val="tong_hop_BQ9"/>
      <sheetName val="tong_hop_BQ-19"/>
      <sheetName val="phuong_an_chon9"/>
      <sheetName val="bang_so_sanh_tong_hop_(_PA_cho9"/>
      <sheetName val="dang_ap_dung9"/>
      <sheetName val="bang_tong_hop_(dang_huong)9"/>
      <sheetName val="D_Da06"/>
      <sheetName val="NAM_20049"/>
      <sheetName val="DTcojg_4-55"/>
      <sheetName val="Tojg_hop_thep4"/>
      <sheetName val="XE_DA(2"/>
      <sheetName val="CT_038"/>
      <sheetName val="TH_038"/>
      <sheetName val="Cong_doan6"/>
      <sheetName val="Du_toan7"/>
      <sheetName val="Phan_tich_vat_tu7"/>
      <sheetName val="Tong_hop_vat_tu7"/>
      <sheetName val="Tong_hop_gia6"/>
      <sheetName val="May_thi_cong5"/>
      <sheetName val="Chi_phi_chung5"/>
      <sheetName val="TSCD_ko_dung7"/>
      <sheetName val="Tong_vat_tu7"/>
      <sheetName val="VT_luu7"/>
      <sheetName val="Vtu_u_dong7"/>
      <sheetName val="TSLD_khac7"/>
      <sheetName val="CC_da_pbo_het7"/>
      <sheetName val="NGAY_THANG2"/>
      <sheetName val="TIEN_MAT2"/>
      <sheetName val="BCDPS_T052"/>
      <sheetName val="PIPE-03E_XLS8"/>
      <sheetName val="VËt_liÖu7"/>
      <sheetName val="K_L­¬ng_7"/>
      <sheetName val="GTDT_7"/>
      <sheetName val="Bï_VL_7"/>
      <sheetName val="Tæng_Hîp7"/>
      <sheetName val="Kinh_PhÝ7"/>
      <sheetName val="T_kÕ7"/>
      <sheetName val="tÝnh_VL7"/>
      <sheetName val="KL_®Ëp7"/>
      <sheetName val="Lµng_Lµ7"/>
      <sheetName val="BKE_CT_GOC6"/>
      <sheetName val="BKE_CT_GOC_(2)6"/>
      <sheetName val="CTGS10_(2)6"/>
      <sheetName val="bANG_THANH_TOAN_LUONG_SC8"/>
      <sheetName val="DON_GIA_TIEN_LUONG_SXCB8"/>
      <sheetName val="bang_ke_luong_sc8"/>
      <sheetName val="DICH_VU8"/>
      <sheetName val="BD_LE_TET8"/>
      <sheetName val="BANG_THANH_TOAN_LUONG_TO_SO_CH8"/>
      <sheetName val="BANG_TONG_HOP_LUONG_SP8"/>
      <sheetName val="Bang_ke_tien_luong_O_phong8"/>
      <sheetName val="bang_ke_luong_SP8"/>
      <sheetName val="tam_ung_luong_ky_I8"/>
      <sheetName val="bao_cao_BHXH_6_thang8"/>
      <sheetName val="Van_chtyen4"/>
      <sheetName val="DS_dang_ky_thi_dua_20054"/>
      <sheetName val="DS_khen_thuong20044"/>
      <sheetName val="quy_bao_lu_054"/>
      <sheetName val="VT_co_phuong4"/>
      <sheetName val="Da_hai4"/>
      <sheetName val="VT_A_ma4"/>
      <sheetName val="VT_van_ho4"/>
      <sheetName val="Son_A_Ma4"/>
      <sheetName val="Son_Co_Ph4"/>
      <sheetName val="Mau_giao4"/>
      <sheetName val="TT_TH4"/>
      <sheetName val="vat_lieu_tan_hoat4"/>
      <sheetName val="KL_tonࡧ4"/>
      <sheetName val="nguyen_lieu10"/>
      <sheetName val="Gia_tri_vat_tu7"/>
      <sheetName val="Chenh_lech_vat_tu7"/>
      <sheetName val="Chi_phi_van_chuyen7"/>
      <sheetName val="Don_gia_chi_tiet7"/>
      <sheetName val="Du_thau9"/>
      <sheetName val="QUY_TM_2004_(3)4"/>
      <sheetName val="QUY_TM_2004_(2)4"/>
      <sheetName val="SO_CAI_2004_TK_111_(2)4"/>
      <sheetName val="CTGS_N111_(2)4"/>
      <sheetName val="Can_doi_TK_(2)4"/>
      <sheetName val="CTGS_Co_1114"/>
      <sheetName val="Bang_4"/>
      <sheetName val="So_TGNH__(2)4"/>
      <sheetName val="N_1114"/>
      <sheetName val="Sheet1_(3)4"/>
      <sheetName val="C_1114"/>
      <sheetName val="KD_Theo_YTo4"/>
      <sheetName val="Tang_giam_TSCD4"/>
      <sheetName val="TK_Ngoai_bang4"/>
      <sheetName val="TMinh_BC_TC4"/>
      <sheetName val="Can_doi_TK4"/>
      <sheetName val="BCD_KToan4"/>
      <sheetName val="So_TGNH_4"/>
      <sheetName val="SO_CAI_TK_1124"/>
      <sheetName val="SO_CAI_2004_TK_1114"/>
      <sheetName val="Tien_Vay_3114"/>
      <sheetName val="DT_BH4"/>
      <sheetName val="So_QTM_20054"/>
      <sheetName val="QUY_TM_20044"/>
      <sheetName val="Ca_D4"/>
      <sheetName val="bang_ke_nop`thue4"/>
      <sheetName val="TK_9114"/>
      <sheetName val="Tong_hop_kinh_phi7"/>
      <sheetName val="QT_Duoc_(Hai)31"/>
      <sheetName val="H_long4"/>
      <sheetName val="C_Mong4"/>
      <sheetName val="M_Phu4"/>
      <sheetName val="T_Son4"/>
      <sheetName val="V_Don4"/>
      <sheetName val="Y_Kien4"/>
      <sheetName val="V_Quang4"/>
      <sheetName val="Q_Lam4"/>
      <sheetName val="P_Thu4"/>
      <sheetName val="T_Coc4"/>
      <sheetName val="D_Nghia4"/>
      <sheetName val="TT_DH4"/>
      <sheetName val="P_Phu4"/>
      <sheetName val="P_Lai4"/>
      <sheetName val="N_Xuyen4"/>
      <sheetName val="H_quan4"/>
      <sheetName val="S_Dang4"/>
      <sheetName val="N_Quan4"/>
      <sheetName val="C_Dam4"/>
      <sheetName val="B_luan4"/>
      <sheetName val="M_Luong4"/>
      <sheetName val="B_Doan4"/>
      <sheetName val="H_Do4"/>
      <sheetName val="D_Khe4"/>
      <sheetName val="P_Trung4"/>
      <sheetName val="V_du4"/>
      <sheetName val="TK_7114"/>
      <sheetName val="TK_6324"/>
      <sheetName val="Chi_tiet_5114"/>
      <sheetName val="TK_5114"/>
      <sheetName val="TK_342_(_thue_T_C_)4"/>
      <sheetName val="Phat_sinh_20054"/>
      <sheetName val="TK_341vay_dai_han_4"/>
      <sheetName val="TK_2144"/>
      <sheetName val="TK_2124"/>
      <sheetName val="Chi_tiet_TK_2114"/>
      <sheetName val="TK_2114"/>
      <sheetName val="TK_1544"/>
      <sheetName val="Chi_tiet_TK_1524"/>
      <sheetName val="TK_1524"/>
      <sheetName val="Chung_tu_ghi_so_4"/>
      <sheetName val="TK_1424"/>
      <sheetName val="TK_1414"/>
      <sheetName val="TK_1334"/>
      <sheetName val="Chi_tiet_TK1314"/>
      <sheetName val="TK_1314"/>
      <sheetName val="TK_1124"/>
      <sheetName val="TK_1114"/>
      <sheetName val="Phieu_thu4"/>
      <sheetName val="Phieu_chi_4"/>
      <sheetName val="Phieu_nhap_VTu_4"/>
      <sheetName val="Phieu_xuat_VTu4"/>
      <sheetName val="Can_doi_vat_tu_nhap_xuat_4"/>
      <sheetName val="Vat_tu_nhapxuat_nam_20054"/>
      <sheetName val="Ca_may_can_dung_nam_20054"/>
      <sheetName val="Vat_Tu_can_cho_CT_nam_20054"/>
      <sheetName val="HD_thu_mua_hang_NLS_4"/>
      <sheetName val="HD_thu_mua_cat_soi_4"/>
      <sheetName val="TLy_HD_mua_ban_4"/>
      <sheetName val="CAU5_A_Thu8"/>
      <sheetName val="yen_lenh8"/>
      <sheetName val="CAU5_(1+2)8"/>
      <sheetName val="CAU_7_(O_Hien)4"/>
      <sheetName val="CAU_74"/>
      <sheetName val="TCCG_(_NH)4"/>
      <sheetName val="Cau_94"/>
      <sheetName val="Cau_114"/>
      <sheetName val="Cong_hoþ2"/>
      <sheetName val="28+!60-28+420_5K957"/>
      <sheetName val="Thi_sinh6"/>
      <sheetName val="Cham_cong6"/>
      <sheetName val="Bang_luong6"/>
      <sheetName val="STH_1526"/>
      <sheetName val="CN_3316"/>
      <sheetName val="THDN_MBA_phu_tai5"/>
      <sheetName val="TBA_CC5"/>
      <sheetName val="Phan_tich_don_gia_(doc)9"/>
      <sheetName val="soi_tho_soi_det10"/>
      <sheetName val="soi_thuong10"/>
      <sheetName val="vai_det10"/>
      <sheetName val="chi_phi_1tan10"/>
      <sheetName val="von_luu_dong10"/>
      <sheetName val="thue_VAT10"/>
      <sheetName val="doanh_thu10"/>
      <sheetName val="doanh_thu_loi_nhuan10"/>
      <sheetName val="dong_tien10"/>
      <sheetName val="thu_hoi_von10"/>
      <sheetName val="hoan_von10"/>
      <sheetName val="dothi_npv10"/>
      <sheetName val="diem_hoa_von10"/>
      <sheetName val="nop_ngan_sach10"/>
      <sheetName val="chi_tieu10"/>
      <sheetName val="luong_thang_109"/>
      <sheetName val="tong_hop_thang_109"/>
      <sheetName val="TH_119"/>
      <sheetName val="px_khai_thac_29"/>
      <sheetName val="dao_lo_so_29"/>
      <sheetName val="luong_vp_thang_109"/>
      <sheetName val="26+960-27+050_96"/>
      <sheetName val="Chung_tu4"/>
      <sheetName val="Can_doi4"/>
      <sheetName val="Phat_sinh4"/>
      <sheetName val="[PIPE-03E_XLSÝ26+960-27+150_4(4"/>
      <sheetName val="khen_thuong_(2)2"/>
      <sheetName val="khen_thuong2"/>
      <sheetName val="San_luong2"/>
      <sheetName val="Thu_nhap2"/>
      <sheetName val="Tu_van_Thiet_ke7"/>
      <sheetName val="Tien_do_thi_cong7"/>
      <sheetName val="Bia_du_toan7"/>
      <sheetName val="Data_input2"/>
      <sheetName val="Cong_n"/>
      <sheetName val="BU13-+"/>
      <sheetName val="danh_sach_cty2"/>
      <sheetName val="TH_DZ358"/>
      <sheetName val="Check_C2"/>
      <sheetName val="D_HopKL2"/>
      <sheetName val="TIEN_GOI9"/>
      <sheetName val="NHAT_KY_THU_TIEN_T_GOI9"/>
      <sheetName val="LUONG_GIAN_TIEP9"/>
      <sheetName val="NHAT_KY_THU_TIEN_TM9"/>
      <sheetName val="UOC_THUC_HIEN_THUE_TNDN9"/>
      <sheetName val="QUY_TM9"/>
      <sheetName val="NKCT_-_019"/>
      <sheetName val="LAI_-_LO9"/>
      <sheetName val="TO_KHAI_CHI_TIET9"/>
      <sheetName val="THUE_PII9"/>
      <sheetName val="THUE_PIII9"/>
      <sheetName val="QUYET_TOAN_THUE_TNDN9"/>
      <sheetName val="BANG_CAN_DOI_RUT_GON9"/>
      <sheetName val="BANG_CAN_DOI9"/>
      <sheetName val="NHAT_KY_CHI_TIEN9"/>
      <sheetName val="LAI_LO9"/>
      <sheetName val="TO_KHAI_THUE_DT_-TNDN-_CP9"/>
      <sheetName val="QUYET_TOAN_THUE-_CAC_KHOAN9"/>
      <sheetName val="GIA_THANH9"/>
      <sheetName val="BAI_DUNG_9"/>
      <sheetName val="BIA_NAM9"/>
      <sheetName val="TM_BAO_CAO9"/>
      <sheetName val="Liệt_kê8"/>
      <sheetName val="Sheet2_(&quot;)2"/>
      <sheetName val="THV_CHI_66"/>
      <sheetName val="27+500-700_4(k85)6"/>
      <sheetName val="20_9_055"/>
      <sheetName val="Thanh_toan5"/>
      <sheetName val="B_11D_5"/>
      <sheetName val="MTO_REV_08"/>
      <sheetName val="Bang_gia_NC8"/>
      <sheetName val="gia_phan_mong9"/>
      <sheetName val="BLR_19"/>
      <sheetName val="Div__A6"/>
      <sheetName val="TONG_HOP_VL-NC4"/>
      <sheetName val="DM_674"/>
      <sheetName val="gia_vt,nc,may4"/>
      <sheetName val="To_declare4"/>
      <sheetName val="MAIN_GATE_HOUSE4"/>
      <sheetName val="CT_Thang_Mo4"/>
      <sheetName val="CT__PL4"/>
      <sheetName val="CHIET_TINH_TBA6"/>
      <sheetName val="CHIET_TINH_DZ_0,46"/>
      <sheetName val="CHIET_TINH_CCT6"/>
      <sheetName val="cong_bien_t1&lt;6"/>
      <sheetName val="Bang_2B6"/>
      <sheetName val="Dgia_vat_tu6"/>
      <sheetName val="Don_gia_III6"/>
      <sheetName val="Dgia_VT6"/>
      <sheetName val="L_D17046"/>
      <sheetName val="VC_MONG6"/>
      <sheetName val="LUONG_NC6"/>
      <sheetName val="DGchitiet_5"/>
      <sheetName val="Gia_tr?5"/>
      <sheetName val="Ki??m_tra_DS_thue_GTGT5"/>
      <sheetName val="Thuong_dip_nhan_danh_hieu_AHL?5"/>
      <sheetName val="26+960-27+150_5(k95!5"/>
      <sheetName val="TH_du_toanþ5"/>
      <sheetName val="Purchase_Order5"/>
      <sheetName val="Customize_Your_Purchase_Order5"/>
      <sheetName val="A__Building__5"/>
      <sheetName val="Qty-(Arc_)5"/>
      <sheetName val="TH_K_II5"/>
      <sheetName val="TH_K_I5"/>
      <sheetName val="Electrical_Breakdown5"/>
      <sheetName val="Du_lieu3"/>
      <sheetName val="ITB_COST9"/>
      <sheetName val="w't_table9"/>
      <sheetName val="P_LIST5"/>
      <sheetName val="MAKING_BILL5"/>
      <sheetName val="CO_FORM_A5"/>
      <sheetName val="HOI_PHIEU5"/>
      <sheetName val="YEU_CAU_TT_TECH_(LC)5"/>
      <sheetName val="shipping_advice5"/>
      <sheetName val="Summary_(1)4"/>
      <sheetName val="List_of_Houses4"/>
      <sheetName val="B2_SITE_WORKS4"/>
      <sheetName val="B3_CONCRETE_WORKS4"/>
      <sheetName val="B4_MASONRY_WORKS4"/>
      <sheetName val="B5_METAL_WORKS4"/>
      <sheetName val="B6_THERMAL&amp;MOITURE4"/>
      <sheetName val="B7_ALU_GLASS_D&amp;W4"/>
      <sheetName val="B8_FINISHING_WORKS4"/>
      <sheetName val="B12_EXTERNAL_WORKS4"/>
      <sheetName val="DMVT_-_24"/>
      <sheetName val="B__Additional_items4"/>
      <sheetName val="C__VE_items_Add14"/>
      <sheetName val="F__VE_items_Updated_Add14"/>
      <sheetName val="G__Duplicated_items4"/>
      <sheetName val="DMVT1_(2)4"/>
      <sheetName val="Chiet_tinh_6at_lieu_4"/>
      <sheetName val="gia_vat_,ieu4"/>
      <sheetName val="Ki泺m_tra_DS_thue_GTGT4"/>
      <sheetName val="27+740-820_3(k95)4"/>
      <sheetName val="tph_AAHSTOT274"/>
      <sheetName val="Phan_tich2"/>
      <sheetName val="TH_MTC2"/>
      <sheetName val="TH_N_Cong2"/>
      <sheetName val="Bang_KL2"/>
      <sheetName val="TH_Vat_tu2"/>
      <sheetName val="MD_1-&quot;2"/>
      <sheetName val="_o_2"/>
      <sheetName val="LD_Kien2"/>
      <sheetName val="TT_Qlao2"/>
      <sheetName val="Yen_Bai2"/>
      <sheetName val="Yen_Giang2"/>
      <sheetName val="Yen_Hung2"/>
      <sheetName val="Yen_Lam2"/>
      <sheetName val="Yen_lac2"/>
      <sheetName val="Yen_Ninh2"/>
      <sheetName val="Yen_Phong2"/>
      <sheetName val="Yen_Phu2"/>
      <sheetName val="Yen_thai2"/>
      <sheetName val="Yen_Thinh2"/>
      <sheetName val="Yen_Tho2"/>
      <sheetName val="Yen_Trung2"/>
      <sheetName val="Yen_Truong2"/>
      <sheetName val="Yen_Tam2"/>
      <sheetName val="Dinh_Binh2"/>
      <sheetName val="Dinh_Cong2"/>
      <sheetName val="Dinh_Hoa2"/>
      <sheetName val="_Dinh_Hung2"/>
      <sheetName val="Dinh_Hai2"/>
      <sheetName val="Dinh_Lien2"/>
      <sheetName val="Dinh_Long2"/>
      <sheetName val="Dinh_Thanh2"/>
      <sheetName val="Dinh_Tien2"/>
      <sheetName val="Dinh_Tang2"/>
      <sheetName val="Dinh_Tan2"/>
      <sheetName val="THPT_Thong_Nhat2"/>
      <sheetName val="Dinh_Tuong2"/>
      <sheetName val="TTBDChinh_Tri2"/>
      <sheetName val="Phong_GD2"/>
      <sheetName val="Khoi_Mam_Non2"/>
      <sheetName val="BT_Van_Hoa2"/>
      <sheetName val="Day_Nghe2"/>
      <sheetName val="TH_Q_Loc_12"/>
      <sheetName val="Q_lao2"/>
      <sheetName val="T_nhat2"/>
      <sheetName val="Y_bai2"/>
      <sheetName val="Y_giang2"/>
      <sheetName val="Y_hung2"/>
      <sheetName val="Y_lam2"/>
      <sheetName val="Y_lac2"/>
      <sheetName val="Y_ninh2"/>
      <sheetName val="Y_phong2"/>
      <sheetName val="Y_phu2"/>
      <sheetName val="Y_thai2"/>
      <sheetName val="Y_thinh2"/>
      <sheetName val="Y_tho2"/>
      <sheetName val="Y_trung2"/>
      <sheetName val="Y_truong2"/>
      <sheetName val="Y_tam2"/>
      <sheetName val="D_cong2"/>
      <sheetName val="D_hoa2"/>
      <sheetName val="D_hai2"/>
      <sheetName val="D_lien2"/>
      <sheetName val="D_long2"/>
      <sheetName val="D_thanh2"/>
      <sheetName val="D_tien2"/>
      <sheetName val="D_tang2"/>
      <sheetName val="D_tan2"/>
      <sheetName val="D_tuong2"/>
      <sheetName val="Q_loc_22"/>
      <sheetName val="DT_052"/>
      <sheetName val="Quý_12"/>
      <sheetName val="Quy_32"/>
      <sheetName val="Nghiep_vu2"/>
      <sheetName val="BU13-"/>
      <sheetName val="TH_VL,_NC,_DDHT_Thanhphuoc2"/>
      <sheetName val="Luong_4_SPH2"/>
      <sheetName val="Ranh_ࡤoc2"/>
      <sheetName val="Unit_price2"/>
      <sheetName val="gia_vtu,_ncong2"/>
      <sheetName val="dao_dat2"/>
      <sheetName val="chong_tham2"/>
      <sheetName val="Yeu_cau_gia2"/>
      <sheetName val="Phan_chia_tien_ich2"/>
      <sheetName val="Prelim_HP5-ham2"/>
      <sheetName val="B3_Mong&amp;ham_2"/>
      <sheetName val="Prelim_HP5-than2"/>
      <sheetName val="B4_Than&amp;Hoan_thien2"/>
      <sheetName val="TH_du_toan¸5"/>
      <sheetName val="TH_du_toann5"/>
      <sheetName val="Hệ_sô_K2"/>
      <sheetName val="Form_A_1_III9"/>
      <sheetName val="Form_A_19"/>
      <sheetName val="Form_A_1_19"/>
      <sheetName val="BOM_Indirect9"/>
      <sheetName val="Form_A_1_II_19"/>
      <sheetName val="Form_A_1_II_29"/>
      <sheetName val="Rekap-Base_Price9"/>
      <sheetName val="General_Data9"/>
      <sheetName val="Architecture_Work9"/>
      <sheetName val="D_&amp;_B_Summary9"/>
      <sheetName val="Summary_Sheets9"/>
      <sheetName val="Data_-_Codes9"/>
      <sheetName val="_ｹ-ﾌﾞﾙ9"/>
      <sheetName val="내역서_9"/>
      <sheetName val="BC_t×nh_h×nh_thùc_hiÖn_qu©n_sè2"/>
      <sheetName val="Chi_tiet_so_du_Tai_khoan2"/>
      <sheetName val="BC_t×nh_h×nh_nhËn_vµ_quyÕt_KP2"/>
      <sheetName val="BC-QT_nghiÖp_vô_+TXuyªn-_20022"/>
      <sheetName val="bao_cao_thuc_hien_NS_bao_dam_2"/>
      <sheetName val="Bc_TQT_chi_BHXH_-_20022"/>
      <sheetName val="BC_QT_gi¸_trÞ_hiÖn_vËt2"/>
      <sheetName val="BCKP_XD_cong_trinh_PT2"/>
      <sheetName val="bao_cao_thuc_hien_KH_TMat2"/>
      <sheetName val="B¶ng_kiÓm_kª_quÜ_tiÒn_mÆt2"/>
      <sheetName val="BC_KQua_HDong_co_thu2"/>
      <sheetName val="THop_chi_phi__SXKD2"/>
      <sheetName val="B¶ng_tæng_hîp_KHMM_TBÞ2"/>
      <sheetName val="Qui_cq_-A42"/>
      <sheetName val="B¸o_c¸o_thu_chi_quÜ_c¬_quan2"/>
      <sheetName val="BC_quyet_to¸n_KPXDCB2"/>
      <sheetName val="QT_KPhi_-_a42"/>
      <sheetName val="Phan_tich_hieu_qua2"/>
      <sheetName val="PLuc_TH_CPhi_DAXN2"/>
      <sheetName val="BCQT_DAXNeo2"/>
      <sheetName val="BC_QT_chi_tro_cap_co_cong_CM2"/>
      <sheetName val="Phương_án_12"/>
      <sheetName val="Hạng_mục_chung_(2)2"/>
      <sheetName val="30개월기준대비표_아랍택)7"/>
      <sheetName val="총괄표_(2)7"/>
      <sheetName val="project_management7"/>
      <sheetName val="1_우편집중내역서7"/>
      <sheetName val="4_주별물량Table9"/>
      <sheetName val="CAL_9"/>
      <sheetName val="CBL_Termination8"/>
      <sheetName val="Uhde_Equip_List8"/>
      <sheetName val="van_phong_Quy_13"/>
      <sheetName val="Cong_ty_Quy_13"/>
      <sheetName val="Buy_vs__Lease_Car3"/>
      <sheetName val="CP_Khac_cuoc_VC3"/>
      <sheetName val="T_KE_CP13"/>
      <sheetName val="&lt;&lt;380V&gt;&gt;_9"/>
      <sheetName val="_Est_9"/>
      <sheetName val="2_2_띠장의_설계9"/>
      <sheetName val="sc0314_Index8"/>
      <sheetName val="Cover_Sheet8"/>
      <sheetName val="BREAK_DOWN8"/>
      <sheetName val="Pengalaman_Per8"/>
      <sheetName val="Engineering_Forecast8"/>
      <sheetName val="GM_0008"/>
      <sheetName val="Code_028"/>
      <sheetName val="Code_038"/>
      <sheetName val="Code_048"/>
      <sheetName val="Code_058"/>
      <sheetName val="Code_068"/>
      <sheetName val="Code_078"/>
      <sheetName val="Code_098"/>
      <sheetName val="HRSG_PRINT9"/>
      <sheetName val="PO_Contabilizado_31-12-049"/>
      <sheetName val="CAL(1)_8"/>
      <sheetName val="Cable_Data_CP510"/>
      <sheetName val="공사비_내역_(가)9"/>
      <sheetName val="Price_Sheet9"/>
      <sheetName val="Resumen_Prestamos9"/>
      <sheetName val="Articoli_da_prezziario8"/>
      <sheetName val="CỘT_HỐ_PIT2"/>
      <sheetName val="Cước_CG2"/>
      <sheetName val="gia_tri_theo_phong2"/>
      <sheetName val="간접인원_급료산출7"/>
      <sheetName val="PRECAST_lightconc-II8"/>
      <sheetName val="PO_List8"/>
      <sheetName val="Subcon_Status_-_Sum_New_Format8"/>
      <sheetName val="Subcontract_Status_-_Sum_all_$8"/>
      <sheetName val="SD_(1)8"/>
      <sheetName val="COST_SUMM8"/>
      <sheetName val="CC_Down_load_07168"/>
      <sheetName val="ﾄﾞﾊﾞｲFUEL_GAS追見8"/>
      <sheetName val="전차선로_물량표8"/>
      <sheetName val="Gravel_in_pond8"/>
      <sheetName val="BASE_MET8"/>
      <sheetName val="견적대비_견적서7"/>
      <sheetName val="BSD_(2)7"/>
      <sheetName val="co-no_28"/>
      <sheetName val="PH_52"/>
      <sheetName val="DG_Cong_C1,C2,C3,C4,C52"/>
      <sheetName val="NONS__607"/>
      <sheetName val="DESIGN_CRITERIA8"/>
      <sheetName val="VALVE_LIST7"/>
      <sheetName val="Build_Up7"/>
      <sheetName val="1_설계조건7"/>
      <sheetName val="Structure_data2"/>
      <sheetName val="_032"/>
      <sheetName val="de_xuat_ket_cau2"/>
      <sheetName val="ME_BOQ2"/>
      <sheetName val="PP_BOQ2"/>
      <sheetName val="Sum_BoQ2"/>
      <sheetName val="KT_CUA_2"/>
      <sheetName val="DM_LD2"/>
      <sheetName val="AC_equipment4"/>
      <sheetName val="Gia_tr_2"/>
      <sheetName val="Ki__m_tra_DS_thue_GTGT2"/>
      <sheetName val="Thuong_dip_nhan_danh_hieu_AHL_2"/>
      <sheetName val="Đơn_Giá_2"/>
      <sheetName val="1_R18_BF2"/>
      <sheetName val="6_External_works-R182"/>
      <sheetName val="13_BANG_CT2"/>
      <sheetName val="14_MMUS_GIUA_NHIP2"/>
      <sheetName val="4_HSPBngang2"/>
      <sheetName val="6_Tinh_tai2"/>
      <sheetName val="2_NSl2"/>
      <sheetName val="17_US_CHU_tho_a_b2"/>
      <sheetName val="15_MMUS_GOI2"/>
      <sheetName val="5_BANG_I2"/>
      <sheetName val="DM_ChiPhi2"/>
      <sheetName val="Phân_tích_hoàn_thiện2"/>
      <sheetName val="MAU_Phân_tích_KC2"/>
      <sheetName val="PL_Vua_(3)2"/>
      <sheetName val="Budget_Code2"/>
      <sheetName val="Purchased_Goods_Detail2"/>
      <sheetName val="CFA_Sumary2"/>
      <sheetName val="Đầu_vào2"/>
      <sheetName val="DATA_TV2"/>
      <sheetName val="Gia_giao_VL_den_HT2"/>
      <sheetName val="Gia_VL_den_HT2"/>
      <sheetName val="built-up_rate2"/>
      <sheetName val="List_of_works2"/>
      <sheetName val="Bill_01_-_CTN2"/>
      <sheetName val="PGV-Th_(2)7"/>
      <sheetName val="D_toan_chi_thet2"/>
      <sheetName val="Income_Statement3"/>
      <sheetName val="Shareholders'_Equity2"/>
      <sheetName val="Detail_pg_52"/>
      <sheetName val="MTO_REV_2(ARMOR)2"/>
      <sheetName val="C45(DAU_NAM)2"/>
      <sheetName val="C45_(B_DONG)2"/>
      <sheetName val="C47_12"/>
      <sheetName val="C47_22"/>
      <sheetName val="C47_32"/>
      <sheetName val="C47_42"/>
      <sheetName val="C47_52"/>
      <sheetName val="C47_62"/>
      <sheetName val="C47_72"/>
      <sheetName val="S53_12"/>
      <sheetName val="S53_22"/>
      <sheetName val="S53_32"/>
      <sheetName val="S53_42"/>
      <sheetName val="C46_12"/>
      <sheetName val="C46_22"/>
      <sheetName val="C46_32"/>
      <sheetName val="C46_42"/>
      <sheetName val="NAM_2003"/>
      <sheetName val="NAM_200&lt;3"/>
      <sheetName val="Don_gia_vung_III2"/>
      <sheetName val="Executive_Summary2"/>
      <sheetName val="CF_-Update_31Jul062"/>
      <sheetName val="THONG_SO2"/>
      <sheetName val="Đơn_giá_chi_tiết_TN_392"/>
      <sheetName val="7_Khau_tru_2"/>
      <sheetName val="CSA-Rate_Build_Up2"/>
      <sheetName val="Phan_tho2"/>
      <sheetName val="VBA_code2"/>
      <sheetName val="F1_WS_2"/>
      <sheetName val="_F1_WW2"/>
      <sheetName val="GI_pipe2"/>
      <sheetName val="data_charging_GAS2"/>
      <sheetName val="2F_WS2"/>
      <sheetName val="_F2_WW_2"/>
      <sheetName val="F3_WS2"/>
      <sheetName val="_F3_WW2"/>
      <sheetName val="F9_WS_2"/>
      <sheetName val="_F9_WW_2"/>
      <sheetName val="F10_WS2"/>
      <sheetName val="_F10_WW2"/>
      <sheetName val="Main_GH_WS_2"/>
      <sheetName val="_Main_GH_WW2"/>
      <sheetName val="Sub_GH_WS2"/>
      <sheetName val="Sub_GH_WW2"/>
      <sheetName val="TONG_HOP_2"/>
      <sheetName val="THU_TIEN_QUI2"/>
      <sheetName val="Cap_DUL2"/>
      <sheetName val="DATA_BASE2"/>
      <sheetName val="Bien_ban_Nthu_GK2"/>
      <sheetName val="T__Ly_HD_giao_khoan_2"/>
      <sheetName val="Hop_dong_giao_khoan2"/>
      <sheetName val="giay_tam_ung_2"/>
      <sheetName val="Bang_ke_T_toan_2"/>
      <sheetName val="Hoa_don_ban_hang_2"/>
      <sheetName val="Bang_phan_bo_tien_luong_20052"/>
      <sheetName val="Bang_cham_cong_2"/>
      <sheetName val="Bang_T_T_Luong_CB_chu_Chot20052"/>
      <sheetName val="Bang_T_T_luong_CN_lai_xe2"/>
      <sheetName val="Bang_thanh_toan_luong_20052"/>
      <sheetName val="Nhan_cong_cho_CT_nam_20052"/>
      <sheetName val="Dinh_Muc_tieu_hao_VL_20052"/>
      <sheetName val="Dang_Ky_chi_tiet_KH_20052"/>
      <sheetName val="Bang_phan_bo_NVL_nam_20052"/>
      <sheetName val="Bang_phan_bo_K_Hao_20052"/>
      <sheetName val="Dang_Ky_Khau_hao_20052"/>
      <sheetName val="Phu_luc_so_3(_TNDN)2"/>
      <sheetName val="PhuLuc_so_1(TNDN)2"/>
      <sheetName val="Mau_so_04_TNDN2"/>
      <sheetName val="Mau_so_02C2"/>
      <sheetName val="Mau_so_02B2"/>
      <sheetName val="Mau_so_02A2"/>
      <sheetName val="Mau_01B2"/>
      <sheetName val="To_khai_Mau_112"/>
      <sheetName val="Don_xin_khat_nop_thue_nam_042"/>
      <sheetName val="Su_dung_hoa_don_mau_262"/>
      <sheetName val="QToan_hoa_don_2"/>
      <sheetName val="Mau_so_012"/>
      <sheetName val="Mau_so_022"/>
      <sheetName val="Chi_tiet_Mau_03_(_mua_vao_)2"/>
      <sheetName val="Mau_so_032"/>
      <sheetName val="Mau_so_042"/>
      <sheetName val="Mau_052"/>
      <sheetName val="De_nghi_giai_dap_ve_thue_2"/>
      <sheetName val="the_duc2"/>
      <sheetName val="Bao_cao_thong_ke_2"/>
      <sheetName val="Phieu_DTra_Van_Tai_(_01_TKe_)2"/>
      <sheetName val="PT_BEAM_3F2"/>
      <sheetName val="PT_BEAM_2F2"/>
      <sheetName val="tank_list8"/>
      <sheetName val="07_THDZ2"/>
      <sheetName val="_PIPE-03E_XLSÝ26+960-27+150_4(2"/>
      <sheetName val="Chiet_tinh_dz222"/>
      <sheetName val="Cốt_thép2"/>
      <sheetName val="폐토수익화_2"/>
      <sheetName val="[PIPE-03E_XLS塅䕃⹌塅E_hop_thep2"/>
      <sheetName val="REF_ONLY8"/>
      <sheetName val="BQ_List8"/>
      <sheetName val="Block#1-DVU_CDU8"/>
      <sheetName val="Append__4_1__Cash_Flow_Input8"/>
      <sheetName val="Append_5_1__Costing_Sheet8"/>
      <sheetName val="Append_5_5__Labour_Cost_8"/>
      <sheetName val="Append_5_1__Unit_Rates8"/>
      <sheetName val="Append_5_4__Site_Staff_8"/>
      <sheetName val="Append__5_3__SiteEstablishment8"/>
      <sheetName val="Append_3__Investments8"/>
      <sheetName val="Append_5_2__Material_Summary_8"/>
      <sheetName val="Repo_Date8"/>
      <sheetName val="입찰내역_발주처_양식2"/>
      <sheetName val="Q5434_EQ_LIST7"/>
      <sheetName val="motor_power7"/>
      <sheetName val="A1_Thru_A11-_LUMP_SUM_CONSTR7"/>
      <sheetName val="Process_Piping7"/>
      <sheetName val="OCT_FDN7"/>
      <sheetName val="33628-Rev__A7"/>
      <sheetName val="studbolt_no_7"/>
      <sheetName val="studbolt_size7"/>
      <sheetName val="item_sort_no7"/>
      <sheetName val="analiz(exc__VAT_)2"/>
      <sheetName val="Valor_mensal7"/>
      <sheetName val="Silo_with_internal_cone7"/>
      <sheetName val="labour_coeff7"/>
      <sheetName val="Meas_-Hotel_Part7"/>
      <sheetName val="COMMERCIAL_OFFER2"/>
      <sheetName val="Chi_tieu_KT-KT4"/>
      <sheetName val="BGDO_Sdong4"/>
      <sheetName val="BBtrang_SD4"/>
      <sheetName val="Vuong_do_l2_sd_174"/>
      <sheetName val="Vuong_do_SD174"/>
      <sheetName val="BG_T_SD174"/>
      <sheetName val="SD_174"/>
      <sheetName val="dn_x4"/>
      <sheetName val="dn_xay4"/>
      <sheetName val="[PIPE-03E_XLS]_MGT_DRT_MGT_IM_3"/>
      <sheetName val="[PIPE-03E_XLS]_N_MGT_DRT_MGT__3"/>
      <sheetName val="HH_Bê_tông_cọc2"/>
      <sheetName val="D1500_LOẠI_12"/>
      <sheetName val="D1500_LOẠI_22"/>
      <sheetName val="D1500_LOẠI_32"/>
      <sheetName val="D1500_LOẠI_42"/>
      <sheetName val="SỐ_LIỆU2"/>
      <sheetName val="HH_Bê_tông_cọc_(2)2"/>
      <sheetName val="Corewall_Rb-Mezz2"/>
      <sheetName val="Pr-_AC2"/>
      <sheetName val="T_Tinh2"/>
      <sheetName val="DSHD_DH2"/>
      <sheetName val="Nhap_VT_oto2"/>
      <sheetName val="gia_vaԀ2"/>
      <sheetName val="dongia_(2)2"/>
      <sheetName val="B3A_-_TOWER_A2"/>
      <sheetName val="Budget_E2"/>
      <sheetName val="고객별_담당자2"/>
      <sheetName val="BX_T72"/>
      <sheetName val="Giai_trinh2"/>
      <sheetName val="Đon_gia2"/>
      <sheetName val="01__KHO_A-&gt;E2"/>
      <sheetName val="RAB_AR&amp;STR2"/>
      <sheetName val="sub_struc-Omission2"/>
      <sheetName val="p1016-p1069(Aｻｲﾄ内訳)_2"/>
      <sheetName val="AUTOMATIC_SELECT2"/>
      <sheetName val="Page_32"/>
      <sheetName val="K260_BßGe2"/>
      <sheetName val="Packing_type_22"/>
      <sheetName val="Chiettinh_dz0,42"/>
      <sheetName val="Data_T82"/>
      <sheetName val="Income_Statement12"/>
      <sheetName val="TB_Grouping2"/>
      <sheetName val="Summary_(_No_use)_2"/>
      <sheetName val="Income_Statement_12"/>
      <sheetName val="bcth_Hoang2"/>
      <sheetName val="bcth_Nhung2"/>
      <sheetName val="bcth_Ngoc2"/>
      <sheetName val="bcth_Vu2"/>
      <sheetName val="_10_ngày2"/>
      <sheetName val="31_ngày2"/>
      <sheetName val="báo_cáo_thang11_mới2"/>
      <sheetName val="Trang_mở_đầu2"/>
      <sheetName val="custom_check2"/>
      <sheetName val="Mau_nha_DD2"/>
      <sheetName val="C_S_A2"/>
      <sheetName val="CONSOIDATE_42"/>
      <sheetName val="CONSOIDATE_22"/>
      <sheetName val="ATS_Report2"/>
      <sheetName val="Doc_Count2"/>
      <sheetName val="DATA_ENTRY2"/>
      <sheetName val="Cham_cong_T8_2"/>
      <sheetName val="1__THGT(cu)2"/>
      <sheetName val="00-_BIA2"/>
      <sheetName val="Đọc_số2"/>
      <sheetName val="THGT_ĐC2"/>
      <sheetName val="GT_PS2"/>
      <sheetName val="XÁC_NHẬN_ĐMPS2"/>
      <sheetName val="PHÁT_SINH2"/>
      <sheetName val="1__THGT_HĐ2"/>
      <sheetName val="2__Dự_thầu2"/>
      <sheetName val="3__Cẩu_tháp2"/>
      <sheetName val="4__Đặt_chờ_ME2"/>
      <sheetName val="3-_BG_TRI2"/>
      <sheetName val="5__DMVT2"/>
      <sheetName val="6__PVCV2"/>
      <sheetName val="1_3_Chi_Phí_HSES_-_Br2"/>
      <sheetName val="1_3_Điện_nước_tạm2"/>
      <sheetName val="2_1_TH_ME_Tạm2"/>
      <sheetName val="2_2_ME_tạm_2"/>
      <sheetName val="3__CP_thí_nghiệm2"/>
      <sheetName val="TN_đặt_chờ_ME2"/>
      <sheetName val="Chi_tiet_tủ_điện2"/>
      <sheetName val="Data_(2)2"/>
      <sheetName val="SCOPE_OF_WORK2"/>
      <sheetName val="THONG_KE_CAU_KIEN2"/>
      <sheetName val="PRE_(E)2"/>
      <sheetName val="6PILE__(돌출)2"/>
      <sheetName val="Div26_-_Elect2"/>
      <sheetName val="Thoat_nuoc2"/>
      <sheetName val="EE_(3)2"/>
      <sheetName val="Kich_thuoc_mo_M1-nam_lay2"/>
      <sheetName val="Kiã丵⿇"/>
      <sheetName val="Comb_2"/>
      <sheetName val="Menu_qly2"/>
      <sheetName val="TNHAT-N_PHUOC2"/>
      <sheetName val="KPhong_-_ap3PTTA2"/>
      <sheetName val="6_thang_dau_nam2"/>
      <sheetName val="27*920-28+160_Su32"/>
      <sheetName val="NGUYEN_12"/>
      <sheetName val="TIEP_12"/>
      <sheetName val="HUNG_12"/>
      <sheetName val="BIEU_DO2"/>
      <sheetName val="Chi_tieu_112"/>
      <sheetName val="HE_SO_LUONG2"/>
      <sheetName val="LUONG_122"/>
      <sheetName val="kich_thuoc2"/>
      <sheetName val="DG_CANTHO2"/>
      <sheetName val="Dutoan_KL2"/>
      <sheetName val="PT_VATTU2"/>
      <sheetName val="THU_"/>
      <sheetName val="THU_2"/>
      <sheetName val="gia_vaԀȀ"/>
      <sheetName val="VTu_nam2"/>
      <sheetName val="KH_SClon2"/>
      <sheetName val="KH_DTtapchung2"/>
      <sheetName val="nphꗃ〒"/>
      <sheetName val="san_2"/>
      <sheetName val="_42"/>
      <sheetName val="nphꗃ〒"/>
      <sheetName val="Tai_khoan2"/>
      <sheetName val="Danh_muc3"/>
      <sheetName val="Quotation_AREA2"/>
      <sheetName val="Tra_Cứu2"/>
      <sheetName val="_ၯ_totrungT10-122"/>
      <sheetName val="Đơn_giá_kết_cấu2"/>
      <sheetName val="tai_lieu2"/>
      <sheetName val="DN_d722"/>
      <sheetName val="XN_!_gach_nen2"/>
      <sheetName val="Anh_Dung_1002"/>
      <sheetName val="Anh_Duong2"/>
      <sheetName val="XN_So_12"/>
      <sheetName val="Cong_n2"/>
      <sheetName val="_o_tk_Dung_12"/>
      <sheetName val="Gach_XN_7252"/>
      <sheetName val="van_chuyen_7252"/>
      <sheetName val="gach_chinh2"/>
      <sheetName val="van_chuyen_Block2"/>
      <sheetName val="Van_chuyen_C_Dinh2"/>
      <sheetName val="Ong_N¨ng2"/>
      <sheetName val="Vuong_do2"/>
      <sheetName val="Chucdanh_don_vi2"/>
      <sheetName val="KHOA_272"/>
      <sheetName val="KHOA_282"/>
      <sheetName val="KHOA_292"/>
      <sheetName val="Doi_so2"/>
      <sheetName val="Elec_LG2"/>
      <sheetName val="Sk_"/>
      <sheetName val="Sk_2"/>
      <sheetName val="gia_vaԀ"/>
      <sheetName val="Phong_tiẹc2"/>
      <sheetName val="Trọng_lương_riêng2"/>
      <sheetName val="GIAI_KHAT_2"/>
      <sheetName val="GENERAL_REQUIREMENTS2"/>
      <sheetName val="BM_2"/>
      <sheetName val="DWG_LIST2"/>
      <sheetName val="Cover_Shee2"/>
      <sheetName val="Sales_Parameter2"/>
      <sheetName val="노원열병합__건축공사기성내역서2"/>
      <sheetName val="중간재_재공2"/>
      <sheetName val="POLY_12"/>
      <sheetName val="EQUIPMENT_LIST(TANK)2"/>
      <sheetName val="불합리_시트2"/>
      <sheetName val="Sheet1_(2)2"/>
      <sheetName val="견적_집계2"/>
      <sheetName val="Check_Sheet2"/>
      <sheetName val="Level_1-_A2"/>
      <sheetName val="cuoc_vc2"/>
      <sheetName val="é"/>
      <sheetName val="Plan_Raw_Data2"/>
      <sheetName val="Diễn_giải2"/>
      <sheetName val="Don_gia_XD2"/>
      <sheetName val="TH_vat_tu_XD2"/>
      <sheetName val="Ken_chai2"/>
      <sheetName val="Tiger_chai_lon2"/>
      <sheetName val="Sai_gon_do2"/>
      <sheetName val="Tong_cong_no2"/>
      <sheetName val="Chitietcongno_quan_2"/>
      <sheetName val="TH_TB+XD2"/>
      <sheetName val="BU9-10[PIPE-03E_XLS]BU10-11"/>
      <sheetName val="Nnh1-2+80[PIPE-03E_XLS]MD1"/>
      <sheetName val="Mnh0-1[PIPE-03E_XLS]Nnh0-1"/>
      <sheetName val="KL_datdaolap_2"/>
      <sheetName val="Chi_tiet_ma2"/>
      <sheetName val="26+180-000_22"/>
      <sheetName val="26+180_Sub02"/>
      <sheetName val="26+960-23+150_122"/>
      <sheetName val="ton_T12"/>
      <sheetName val="thang_22"/>
      <sheetName val="loai_cd2"/>
      <sheetName val="loai_khac2"/>
      <sheetName val="Balance_Sheet2"/>
      <sheetName val="DM_2852"/>
      <sheetName val="Справочник_статей_ОРЕХ2"/>
      <sheetName val="Справочник_МВЗ-ЦФО_2"/>
      <sheetName val="справочники_разные2"/>
      <sheetName val="справоч_САРЕХ_2_уровень2"/>
      <sheetName val="справочн_САРЕХ_1_уровень2"/>
      <sheetName val="Справочник_ОРЕХ_I_и_II_уровни2"/>
      <sheetName val="Справочник_Блоки2"/>
      <sheetName val="Справочник_структ__предп_ЦФО2"/>
      <sheetName val="KHAI_THAC2"/>
      <sheetName val="XN_XAY_LAP2"/>
      <sheetName val="CO_DIEN2"/>
      <sheetName val="Y_TE2"/>
      <sheetName val="T_T2"/>
      <sheetName val="XN_KHOAN2"/>
      <sheetName val="NI_PI2"/>
      <sheetName val="CONG_TAC2"/>
      <sheetName val="THBCOM_12-032"/>
      <sheetName val="BEST_FOODS2"/>
      <sheetName val="6_0_DGCT2"/>
      <sheetName val="Record_CR2"/>
      <sheetName val="THCP_xay_dung2"/>
      <sheetName val="THCP_Lap_dat2"/>
      <sheetName val="Nhap_so_lieu_dau_vao2"/>
      <sheetName val="Cong_6T2"/>
      <sheetName val="DS-Thuong_6T_dau2"/>
      <sheetName val="K242_K982"/>
      <sheetName val="Chh_tiet_-_Dv_lap2"/>
      <sheetName val="DG_2"/>
      <sheetName val="LUAN_CHUYEN29"/>
      <sheetName val="KE_QUY29"/>
      <sheetName val="LUONGGIAN_TIEP29"/>
      <sheetName val="VAY_VON29"/>
      <sheetName val="O_THAO29"/>
      <sheetName val="Q_TRUNG29"/>
      <sheetName val="Y_THANH29"/>
      <sheetName val="Interim_payment29"/>
      <sheetName val="Bid_Sum29"/>
      <sheetName val="Item_B29"/>
      <sheetName val="Dg_A29"/>
      <sheetName val="Dg_B&amp;C29"/>
      <sheetName val="Material_at_site29"/>
      <sheetName val="TH_(T1-6)29"/>
      <sheetName val="_NL29"/>
      <sheetName val="_NL_(2)29"/>
      <sheetName val="CDTHCT_(3)29"/>
      <sheetName val="BCC_(2)29"/>
      <sheetName val="Bao_cao29"/>
      <sheetName val="Bao_cao_229"/>
      <sheetName val="Khoi_luong29"/>
      <sheetName val="Khoi_luong_mat29"/>
      <sheetName val="Bang_ke29"/>
      <sheetName val="T_HopKL29"/>
      <sheetName val="S_Luong29"/>
      <sheetName val="D_Dap29"/>
      <sheetName val="Q_Toan29"/>
      <sheetName val="Phan_tich_chi_phi29"/>
      <sheetName val="Chi_phi_nen_theo_BVTC29"/>
      <sheetName val="nhan_cong_phu29"/>
      <sheetName val="nhan_cong_Hung29"/>
      <sheetName val="Nhan_cong29"/>
      <sheetName val="Khoi_luong_nen_theo_BVTC29"/>
      <sheetName val="binh_do29"/>
      <sheetName val="cot_lieu29"/>
      <sheetName val="van_khuon29"/>
      <sheetName val="CT_BT29"/>
      <sheetName val="lay_mau29"/>
      <sheetName val="mat_ngoai_goi29"/>
      <sheetName val="coc_tram-bt29"/>
      <sheetName val="Gia_VL29"/>
      <sheetName val="Bang_gia_ca_may29"/>
      <sheetName val="Bang_luong_CB29"/>
      <sheetName val="Bang_P_tich_CT29"/>
      <sheetName val="D_toan_chi_tiet29"/>
      <sheetName val="Bang_TH_Dtoan29"/>
      <sheetName val="KL_XL200029"/>
      <sheetName val="Chiet_tinh29"/>
      <sheetName val="Van_chuyen29"/>
      <sheetName val="THKP_(2)29"/>
      <sheetName val="T_Bi29"/>
      <sheetName val="Thiet_ke29"/>
      <sheetName val="K_luong29"/>
      <sheetName val="TT_L229"/>
      <sheetName val="TT_L129"/>
      <sheetName val="Thue_Ngoai29"/>
      <sheetName val="Sheet2_(2)29"/>
      <sheetName val="KH_2003_(moi_max)29"/>
      <sheetName val="Quang_Tri29"/>
      <sheetName val="Da_Nang29"/>
      <sheetName val="Quang_Nam29"/>
      <sheetName val="Quang_Ngai29"/>
      <sheetName val="TH_DH-QN29"/>
      <sheetName val="KP_HD29"/>
      <sheetName val="DB_HD29"/>
      <sheetName val="Chi_tiet_-_Dv_lap29"/>
      <sheetName val="TH_KHTC29"/>
      <sheetName val="AC_PC29"/>
      <sheetName val="TAI_TRONG29"/>
      <sheetName val="NOI_LUC29"/>
      <sheetName val="TINH_DUYET_THTT_CHINH29"/>
      <sheetName val="TDUYET_THTT_PHU29"/>
      <sheetName val="TINH_DAO_DONG_VA_DO_VONG29"/>
      <sheetName val="TINH_NEO29"/>
      <sheetName val="Bang_VL29"/>
      <sheetName val="VL(No_V-c)29"/>
      <sheetName val="He_so29"/>
      <sheetName val="PL_Vua29"/>
      <sheetName val="Chitieu-dam_cac_loai29"/>
      <sheetName val="DG_Dam29"/>
      <sheetName val="DG_chung29"/>
      <sheetName val="VL-dac_chung29"/>
      <sheetName val="CT_1md_&amp;_dau_cong29"/>
      <sheetName val="Tong_hop29"/>
      <sheetName val="CT_cong29"/>
      <sheetName val="dg_cong29"/>
      <sheetName val="cd_viaK0-T629"/>
      <sheetName val="cdvia_T6-Tc2429"/>
      <sheetName val="cdvia_Tc24-T4629"/>
      <sheetName val="cd_btnL2k0+361-T1929"/>
      <sheetName val="Dong_Dau29"/>
      <sheetName val="Dong_Dau_(2)29"/>
      <sheetName val="Sau_dong29"/>
      <sheetName val="Ma_xa29"/>
      <sheetName val="My_dinh29"/>
      <sheetName val="Tong_cong29"/>
      <sheetName val="cap_cho_cac_DT29"/>
      <sheetName val="Ung_-_hoan29"/>
      <sheetName val="CP_may29"/>
      <sheetName val="tong_hop_thanh_toan_thue29"/>
      <sheetName val="bang_ke_nop_thue29"/>
      <sheetName val="Tonh_hop_chi_phi29"/>
      <sheetName val="BK_chi_phi29"/>
      <sheetName val="KTra_DS_va_thue_GTGT29"/>
      <sheetName val="Kiãøm_tra_DS_thue_GTGT29"/>
      <sheetName val="XUAT(gia_von)29"/>
      <sheetName val="Xuat_(gia_ban)29"/>
      <sheetName val="Dchinh_TH_N-X-T29"/>
      <sheetName val="Tong_hop_N-X-T29"/>
      <sheetName val="thue_TH29"/>
      <sheetName val="tong_hop_200129"/>
      <sheetName val="qUYET_TOAN_THUE29"/>
      <sheetName val="CDTHU_CHI_T129"/>
      <sheetName val="THUCHI_229"/>
      <sheetName val="THU_CHI329"/>
      <sheetName val="THU_CHI_429"/>
      <sheetName val="THU_CHI529"/>
      <sheetName val="THU_CHI_629"/>
      <sheetName val="TU_CHI_729"/>
      <sheetName val="THU_CHI929"/>
      <sheetName val="THU_CHI_829"/>
      <sheetName val="THU_CHI_1029"/>
      <sheetName val="THU_CHI_1129"/>
      <sheetName val="THU_CHI_1229"/>
      <sheetName val="__29"/>
      <sheetName val="san_vuon29"/>
      <sheetName val="khu_phu_tro29"/>
      <sheetName val="Thuyet_minh29"/>
      <sheetName val="Phu_luc29"/>
      <sheetName val="Gia_trÞ29"/>
      <sheetName val="be_tong29"/>
      <sheetName val="Tong_hop_thep29"/>
      <sheetName val="BU_CTPH29"/>
      <sheetName val="BU_tran3+360_2229"/>
      <sheetName val="Tran3+360_2229"/>
      <sheetName val="BU_tran2+386_429"/>
      <sheetName val="Tran2+386_429"/>
      <sheetName val="DTcong_4-529"/>
      <sheetName val="Bu_1-229"/>
      <sheetName val="Bu_12-1329"/>
      <sheetName val="DTcong_12-1329"/>
      <sheetName val="DT_cong13-13+29"/>
      <sheetName val="BU-_nhanh29"/>
      <sheetName val="dtcong_nh1-229"/>
      <sheetName val="dtcong_nh0-129"/>
      <sheetName val="BU_11-1229"/>
      <sheetName val="DTcong_11-1229"/>
      <sheetName val="Pr-_CC29"/>
      <sheetName val="MD_3-429"/>
      <sheetName val="ND_3-429"/>
      <sheetName val="MD_1-229"/>
      <sheetName val="ND_1-229"/>
      <sheetName val="MD_0-129"/>
      <sheetName val="ND_0-129"/>
      <sheetName val="KL_tong29"/>
      <sheetName val="CDSL_(2)29"/>
      <sheetName val="26+180-400_229"/>
      <sheetName val="26+180_Sub129"/>
      <sheetName val="26+180_Sub429"/>
      <sheetName val="26+180-400_5(k95)29"/>
      <sheetName val="26+400-620_3(k95)29"/>
      <sheetName val="26+400-640_1(k95)29"/>
      <sheetName val="26+960-27+150_929"/>
      <sheetName val="26+960-27+150_1029"/>
      <sheetName val="26+960-27+150_1129"/>
      <sheetName val="26+960-27+150_1229"/>
      <sheetName val="26+960-27+150_5(k95)29"/>
      <sheetName val="26+960-27+150_4(k95)29"/>
      <sheetName val="26+960-27+150_1(k95)29"/>
      <sheetName val="27+500-700_5(k95)29"/>
      <sheetName val="27+500-700_4(k95)29"/>
      <sheetName val="27+500-700_3(k95)29"/>
      <sheetName val="27+500-700_1(k95)29"/>
      <sheetName val="27+740-920_3(k95)29"/>
      <sheetName val="27+740-920_2129"/>
      <sheetName val="27+920-28+040_6,729"/>
      <sheetName val="27+920-28+040_1029"/>
      <sheetName val="27+920-28+160_Su329"/>
      <sheetName val="28+160-28+420_5K9529"/>
      <sheetName val="28+430-657_729"/>
      <sheetName val="Km28+430-657_829"/>
      <sheetName val="28+430-657_929"/>
      <sheetName val="28+430-667_1029"/>
      <sheetName val="28+430-657_1129"/>
      <sheetName val="28+430-657_4k9529"/>
      <sheetName val="28+500-657_1829"/>
      <sheetName val="28+520-657_1929"/>
      <sheetName val="CT_Duong29"/>
      <sheetName val="D_gia29"/>
      <sheetName val="T_hop29"/>
      <sheetName val="CtP_tro29"/>
      <sheetName val="Nha_moi29"/>
      <sheetName val="TT-T_Tron_So_229"/>
      <sheetName val="Ct_Dam_29"/>
      <sheetName val="Ct_Duoi29"/>
      <sheetName val="Ct_Tren29"/>
      <sheetName val="D_giaMay29"/>
      <sheetName val="vat_tu29"/>
      <sheetName val="DS_them_luong_qui_4-200229"/>
      <sheetName val="Phuc_loi_2-9-0229"/>
      <sheetName val="Thuong_nhan_dip_21-12-0229"/>
      <sheetName val="Thuong_dip_nhan_danh_hieu_AHL29"/>
      <sheetName val="Thang_luong_thu_13_nam_200229"/>
      <sheetName val="Luong_SX#_dip_Tet_Qui_Mui(don29"/>
      <sheetName val="Thep_29"/>
      <sheetName val="Chi_tiet_Khoi_luong29"/>
      <sheetName val="TH_khoi_luong29"/>
      <sheetName val="Chiet_tinh_vat_lieu_29"/>
      <sheetName val="TH_KL_VL29"/>
      <sheetName val="thkl_(2)29"/>
      <sheetName val="long_tec29"/>
      <sheetName val="cong_Q229"/>
      <sheetName val="T_U_luong_Q129"/>
      <sheetName val="T_U_luong_Q229"/>
      <sheetName val="T_U_luong_Q329"/>
      <sheetName val="phan_tich_DG29"/>
      <sheetName val="gia_vat_lieu29"/>
      <sheetName val="gia_xe_may29"/>
      <sheetName val="gia_nhan_cong29"/>
      <sheetName val="KL_VL29"/>
      <sheetName val="QT_9-629"/>
      <sheetName val="Thuong_luu_HB29"/>
      <sheetName val="QT_Ky_T29"/>
      <sheetName val="bc_vt_TON_BAI29"/>
      <sheetName val="K249_K9829"/>
      <sheetName val="K249_K98_(2)29"/>
      <sheetName val="K251_K9829"/>
      <sheetName val="K251_SBase29"/>
      <sheetName val="K251_AC29"/>
      <sheetName val="K252_K9829"/>
      <sheetName val="K252_SBase29"/>
      <sheetName val="K252_AC29"/>
      <sheetName val="K253_K9829"/>
      <sheetName val="K253_Subbase29"/>
      <sheetName val="K253_Base_29"/>
      <sheetName val="K253_SBase29"/>
      <sheetName val="K253_AC29"/>
      <sheetName val="K255_SBase29"/>
      <sheetName val="K259_K9829"/>
      <sheetName val="K259_Subbase29"/>
      <sheetName val="K259_Base_29"/>
      <sheetName val="K259_AC29"/>
      <sheetName val="K260_K9829"/>
      <sheetName val="K260_Subbase29"/>
      <sheetName val="K260_Base29"/>
      <sheetName val="K260_AC29"/>
      <sheetName val="K261_K9829"/>
      <sheetName val="K261_Base29"/>
      <sheetName val="K261_AC29"/>
      <sheetName val="KLTong_hop29"/>
      <sheetName val="Lan_can29"/>
      <sheetName val="Ranh_doc_(2)29"/>
      <sheetName val="Ranh_doc29"/>
      <sheetName val="Coc_tieu29"/>
      <sheetName val="Bien_bao29"/>
      <sheetName val="Nan_tuyen29"/>
      <sheetName val="Lan_129"/>
      <sheetName val="Lan__229"/>
      <sheetName val="Lan_329"/>
      <sheetName val="Gia_tri29"/>
      <sheetName val="Lan_529"/>
      <sheetName val="Cong_hop29"/>
      <sheetName val="kldukien_(107)29"/>
      <sheetName val="qui1_(2)29"/>
      <sheetName val="Dc_Dau29"/>
      <sheetName val="_o_to_Hien_829"/>
      <sheetName val="_o_to_Hien929"/>
      <sheetName val="_o_to_Hien1029"/>
      <sheetName val="_o_to_Hien1129"/>
      <sheetName val="_o_to_Hien12)29"/>
      <sheetName val="_o_to_Hien139"/>
      <sheetName val="_o_to_Hien229"/>
      <sheetName val="_o_to_Hien329"/>
      <sheetName val="_o_to_Hien429"/>
      <sheetName val="_o_to_Hien529"/>
      <sheetName val="_o_to_Phong_829"/>
      <sheetName val="_o_to_Phong929"/>
      <sheetName val="_o_to_Phong1029"/>
      <sheetName val="_o_to_Phong1129"/>
      <sheetName val="_o_to_Phong12)29"/>
      <sheetName val="_o_to_Phong139"/>
      <sheetName val="_o_to_Phong229"/>
      <sheetName val="_o_to_Phong329"/>
      <sheetName val="_o_to_Phong429"/>
      <sheetName val="_o_to_Phong529"/>
      <sheetName val="_o_to_Dung_8_29"/>
      <sheetName val="_D_tt_dau829"/>
      <sheetName val="_o_to_Dung_929"/>
      <sheetName val="_D9_tt_dau29"/>
      <sheetName val="_D10_tt_dau29"/>
      <sheetName val="_o_to_Dung_1029"/>
      <sheetName val="_o_to_Dung_1129"/>
      <sheetName val="_o_to_Dung_12)29"/>
      <sheetName val="_o_to_Dung_139"/>
      <sheetName val="_o_to_Dung229"/>
      <sheetName val="_o_to_Dung329"/>
      <sheetName val="_o_to_Dung429"/>
      <sheetName val="_o_totrongT10-1229"/>
      <sheetName val="_o_totrongT229"/>
      <sheetName val="_o_totrungT10-1229"/>
      <sheetName val="_o_toMinhT10-12_29"/>
      <sheetName val="_o_toMinhT229"/>
      <sheetName val="_o_toTrieuT10-12__29"/>
      <sheetName val="Luong_8_SP29"/>
      <sheetName val="Luong_9_SP_29"/>
      <sheetName val="Luong_10_SP_29"/>
      <sheetName val="Luong_11_SP_29"/>
      <sheetName val="Luong_12_SP29"/>
      <sheetName val="Luong_1_SP129"/>
      <sheetName val="Luong_2_SP229"/>
      <sheetName val="Luong_3_SP329"/>
      <sheetName val="Luong_4_SP429"/>
      <sheetName val="Luong_4_SP529"/>
      <sheetName val="Xep_hang_20129"/>
      <sheetName val="toan_Cty29"/>
      <sheetName val="Cong_ty29"/>
      <sheetName val="XN_229"/>
      <sheetName val="XN_ong_CHi29"/>
      <sheetName val="N_XDCT&amp;_XKLD29"/>
      <sheetName val="CN_HCM29"/>
      <sheetName val="TT_XKLD(Nhan)29"/>
      <sheetName val="Ong_Hong29"/>
      <sheetName val="CN_hung_yen29"/>
      <sheetName val="Dong_nai29"/>
      <sheetName val="Phu_luc_HD29"/>
      <sheetName val="Gia_du_thau29"/>
      <sheetName val="Ca_xe29"/>
      <sheetName val="Gia_DAN29"/>
      <sheetName val="KL_Tram_Cty29"/>
      <sheetName val="Gam_may_Cty29"/>
      <sheetName val="KL_tram_KH29"/>
      <sheetName val="Gam_may_KH29"/>
      <sheetName val="Cach_dien29"/>
      <sheetName val="Mang_tai29"/>
      <sheetName val="KL_DDK29"/>
      <sheetName val="Mang_tai_DDK29"/>
      <sheetName val="KL_DDK0,429"/>
      <sheetName val="TT_Ky_thuat29"/>
      <sheetName val="CT_moi29"/>
      <sheetName val="Tu_dien29"/>
      <sheetName val="May_cat29"/>
      <sheetName val="Dao_Cly29"/>
      <sheetName val="Dao_Ptai29"/>
      <sheetName val="Tu_RMU29"/>
      <sheetName val="C_set29"/>
      <sheetName val="Sco_Cap29"/>
      <sheetName val="Sco_TB29"/>
      <sheetName val="TN_tram29"/>
      <sheetName val="TN_C_set29"/>
      <sheetName val="TN_TD_DDay29"/>
      <sheetName val="Phan_chung29"/>
      <sheetName val="Quyet_toan29"/>
      <sheetName val="Thu_hoi29"/>
      <sheetName val="Lai_vay29"/>
      <sheetName val="Tien_vay29"/>
      <sheetName val="Cong_no29"/>
      <sheetName val="Cop_pha29"/>
      <sheetName val="sent_to29"/>
      <sheetName val="CT_xa29"/>
      <sheetName val="Chenh_lech7"/>
      <sheetName val="Kinh_phí7"/>
      <sheetName val="C_TIEU29"/>
      <sheetName val="T_Luong29"/>
      <sheetName val="T_HAO29"/>
      <sheetName val="DT_TUYEN29"/>
      <sheetName val="DT_GIA29"/>
      <sheetName val="KHDT_(2)29"/>
      <sheetName val="CL_29"/>
      <sheetName val="KQ_(2)29"/>
      <sheetName val="cong_bien_t1029"/>
      <sheetName val="luong_t9_29"/>
      <sheetName val="bb_t929"/>
      <sheetName val="cap_so_lan_229"/>
      <sheetName val="cap_so_BHXH29"/>
      <sheetName val="tru_tien29"/>
      <sheetName val="yt_q229"/>
      <sheetName val="c45_t329"/>
      <sheetName val="c45_t629"/>
      <sheetName val="BHYT_Q3_200329"/>
      <sheetName val="C45_t729"/>
      <sheetName val="C47-t07_200329"/>
      <sheetName val="C45_t829"/>
      <sheetName val="C47-t08_200329"/>
      <sheetName val="C45_t0929"/>
      <sheetName val="C47-t09_200329"/>
      <sheetName val="C47_T1229"/>
      <sheetName val="BHYT_Q4-200329"/>
      <sheetName val="C45_T1029"/>
      <sheetName val="B_T_HOP7"/>
      <sheetName val="HT_HE_DUONG7"/>
      <sheetName val="DH_D1,27"/>
      <sheetName val="Tro_giup7"/>
      <sheetName val="Cau_2(3)7"/>
      <sheetName val="THKL_H47"/>
      <sheetName val="BB_NT_GD_H-thanh4"/>
      <sheetName val="BB_NT_KL4"/>
      <sheetName val="CL_PP4"/>
      <sheetName val="TH_DgPP4"/>
      <sheetName val="Dg_PP4"/>
      <sheetName val="CL_DgPP4"/>
      <sheetName val="TH_DDau4"/>
      <sheetName val="TH_DVu4"/>
      <sheetName val="CL_Dvu4"/>
      <sheetName val="TH_DgDvu4"/>
      <sheetName val="Dg_DV4"/>
      <sheetName val="C_O4"/>
      <sheetName val="TH_dg_OC4"/>
      <sheetName val="CL_CatOng4"/>
      <sheetName val="Bang_qui_cach_Vtu4"/>
      <sheetName val="Co_quan_TCT7"/>
      <sheetName val="BOT_(PA_chon)7"/>
      <sheetName val="Yaly_&amp;_Ri_Ninh7"/>
      <sheetName val="Thuy_dien_Na_Loi7"/>
      <sheetName val="bang_so_sanh_tong_hop7"/>
      <sheetName val="bang_so_sanh_tong_hop_(ty_le)7"/>
      <sheetName val="thu_nhap_binh_quan_(2)7"/>
      <sheetName val="dang_huong7"/>
      <sheetName val="TK_331c14"/>
      <sheetName val="CT_3314"/>
      <sheetName val="CT_1314"/>
      <sheetName val="B9_SCL_(2)4"/>
      <sheetName val="Thang_7-054"/>
      <sheetName val="Bia_dvi4"/>
      <sheetName val="B3_Tonghop_thang4"/>
      <sheetName val="phuong_an_17"/>
      <sheetName val="phuong_an_1_(2)7"/>
      <sheetName val="phuong_an27"/>
      <sheetName val="tong_hop_BQ7"/>
      <sheetName val="tong_hop_BQ-17"/>
      <sheetName val="phuong_an_chon7"/>
      <sheetName val="bang_so_sanh_tong_hop_(_PA_cho7"/>
      <sheetName val="dang_ap_dung7"/>
      <sheetName val="bang_tong_hop_(dang_huong)7"/>
      <sheetName val="D_Da04"/>
      <sheetName val="NAM_20047"/>
      <sheetName val="DTcojg_4-53"/>
      <sheetName val="CT_036"/>
      <sheetName val="TH_036"/>
      <sheetName val="Cong_doan4"/>
      <sheetName val="Du_toan5"/>
      <sheetName val="Phan_tich_vat_tu5"/>
      <sheetName val="Tong_hop_vat_tu5"/>
      <sheetName val="Tong_hop_gia4"/>
      <sheetName val="May_thi_cong3"/>
      <sheetName val="Chi_phi_chung3"/>
      <sheetName val="TSCD_ko_dung5"/>
      <sheetName val="Tong_vat_tu5"/>
      <sheetName val="VT_luu5"/>
      <sheetName val="Vtu_u_dong5"/>
      <sheetName val="TSLD_khac5"/>
      <sheetName val="CC_da_pbo_het5"/>
      <sheetName val="NGAY_THANG"/>
      <sheetName val="TIEN_MAT"/>
      <sheetName val="BCDPS_T05"/>
      <sheetName val="PIPE-03E_XLS6"/>
      <sheetName val="VËt_liÖu5"/>
      <sheetName val="K_L­¬ng_5"/>
      <sheetName val="GTDT_5"/>
      <sheetName val="Bï_VL_5"/>
      <sheetName val="Tæng_Hîp5"/>
      <sheetName val="Kinh_PhÝ5"/>
      <sheetName val="T_kÕ5"/>
      <sheetName val="tÝnh_VL5"/>
      <sheetName val="KL_®Ëp5"/>
      <sheetName val="Lµng_Lµ5"/>
      <sheetName val="BKE_CT_GOC4"/>
      <sheetName val="BKE_CT_GOC_(2)4"/>
      <sheetName val="CTGS10_(2)4"/>
      <sheetName val="bANG_THANH_TOAN_LUONG_SC6"/>
      <sheetName val="DON_GIA_TIEN_LUONG_SXCB6"/>
      <sheetName val="bang_ke_luong_sc6"/>
      <sheetName val="DICH_VU6"/>
      <sheetName val="BD_LE_TET6"/>
      <sheetName val="BANG_THANH_TOAN_LUONG_TO_SO_CH6"/>
      <sheetName val="BANG_TONG_HOP_LUONG_SP6"/>
      <sheetName val="Bang_ke_tien_luong_O_phong6"/>
      <sheetName val="bang_ke_luong_SP6"/>
      <sheetName val="tam_ung_luong_ky_I6"/>
      <sheetName val="bao_cao_BHXH_6_thang6"/>
      <sheetName val="nguyen_lieu8"/>
      <sheetName val="Gia_tri_vat_tu5"/>
      <sheetName val="Chenh_lech_vat_tu5"/>
      <sheetName val="Chi_phi_van_chuyen5"/>
      <sheetName val="Don_gia_chi_tiet5"/>
      <sheetName val="Du_thau7"/>
      <sheetName val="Tong_hop_kinh_phi5"/>
      <sheetName val="QT_Duoc_(Hai)29"/>
      <sheetName val="CAU5_A_Thu6"/>
      <sheetName val="yen_lenh6"/>
      <sheetName val="CAU5_(1+2)6"/>
      <sheetName val="Cong_hoþ"/>
      <sheetName val="28+!60-28+420_5K955"/>
      <sheetName val="Thi_sinh4"/>
      <sheetName val="Cham_cong4"/>
      <sheetName val="Bang_luong4"/>
      <sheetName val="STH_1524"/>
      <sheetName val="CN_3314"/>
      <sheetName val="THDN_MBA_phu_tai3"/>
      <sheetName val="TBA_CC3"/>
      <sheetName val="Phan_tich_don_gia_(doc)7"/>
      <sheetName val="soi_tho_soi_det8"/>
      <sheetName val="soi_thuong8"/>
      <sheetName val="vai_det8"/>
      <sheetName val="chi_phi_1tan8"/>
      <sheetName val="von_luu_dong8"/>
      <sheetName val="thue_VAT8"/>
      <sheetName val="doanh_thu8"/>
      <sheetName val="doanh_thu_loi_nhuan8"/>
      <sheetName val="dong_tien8"/>
      <sheetName val="thu_hoi_von8"/>
      <sheetName val="hoan_von8"/>
      <sheetName val="dothi_npv8"/>
      <sheetName val="diem_hoa_von8"/>
      <sheetName val="nop_ngan_sach8"/>
      <sheetName val="chi_tieu8"/>
      <sheetName val="luong_thang_107"/>
      <sheetName val="tong_hop_thang_107"/>
      <sheetName val="TH_117"/>
      <sheetName val="px_khai_thac_27"/>
      <sheetName val="dao_lo_so_27"/>
      <sheetName val="luong_vp_thang_107"/>
      <sheetName val="26+960-27+050_94"/>
      <sheetName val="Tu_van_Thiet_ke5"/>
      <sheetName val="Tien_do_thi_cong5"/>
      <sheetName val="Bia_du_toan5"/>
      <sheetName val="Data_input"/>
      <sheetName val="danh_sach_cty"/>
      <sheetName val="TH_DZ356"/>
      <sheetName val="TIEN_GOI7"/>
      <sheetName val="NHAT_KY_THU_TIEN_T_GOI7"/>
      <sheetName val="LUONG_GIAN_TIEP7"/>
      <sheetName val="NHAT_KY_THU_TIEN_TM7"/>
      <sheetName val="UOC_THUC_HIEN_THUE_TNDN7"/>
      <sheetName val="QUY_TM7"/>
      <sheetName val="NKCT_-_017"/>
      <sheetName val="LAI_-_LO7"/>
      <sheetName val="TO_KHAI_CHI_TIET7"/>
      <sheetName val="THUE_PII7"/>
      <sheetName val="THUE_PIII7"/>
      <sheetName val="QUYET_TOAN_THUE_TNDN7"/>
      <sheetName val="BANG_CAN_DOI_RUT_GON7"/>
      <sheetName val="BANG_CAN_DOI7"/>
      <sheetName val="NHAT_KY_CHI_TIEN7"/>
      <sheetName val="LAI_LO7"/>
      <sheetName val="TO_KHAI_THUE_DT_-TNDN-_CP7"/>
      <sheetName val="QUYET_TOAN_THUE-_CAC_KHOAN7"/>
      <sheetName val="GIA_THANH7"/>
      <sheetName val="BAI_DUNG_7"/>
      <sheetName val="BIA_NAM7"/>
      <sheetName val="TM_BAO_CAO7"/>
      <sheetName val="Liệt_kê6"/>
      <sheetName val="Sheet2_(&quot;)"/>
      <sheetName val="THV_CHI_64"/>
      <sheetName val="27+500-700_4(k85)4"/>
      <sheetName val="20_9_053"/>
      <sheetName val="Thanh_toan3"/>
      <sheetName val="B_11D_3"/>
      <sheetName val="MTO_REV_06"/>
      <sheetName val="Bang_gia_NC6"/>
      <sheetName val="gia_phan_mong7"/>
      <sheetName val="BLR_17"/>
      <sheetName val="Div__A4"/>
      <sheetName val="CHIET_TINH_TBA4"/>
      <sheetName val="CHIET_TINH_DZ_0,44"/>
      <sheetName val="CHIET_TINH_CCT4"/>
      <sheetName val="cong_bien_t1&lt;4"/>
      <sheetName val="Bang_2B4"/>
      <sheetName val="Dgia_vat_tu4"/>
      <sheetName val="Don_gia_III4"/>
      <sheetName val="Dgia_VT4"/>
      <sheetName val="L_D17044"/>
      <sheetName val="VC_MONG4"/>
      <sheetName val="LUONG_NC4"/>
      <sheetName val="DGchitiet_3"/>
      <sheetName val="Gia_tr?3"/>
      <sheetName val="Ki??m_tra_DS_thue_GTGT3"/>
      <sheetName val="Thuong_dip_nhan_danh_hieu_AHL?3"/>
      <sheetName val="26+960-27+150_5(k95!3"/>
      <sheetName val="TH_du_toanþ3"/>
      <sheetName val="Purchase_Order3"/>
      <sheetName val="Customize_Your_Purchase_Order3"/>
      <sheetName val="A__Building__3"/>
      <sheetName val="Qty-(Arc_)3"/>
      <sheetName val="TH_K_II3"/>
      <sheetName val="TH_K_I3"/>
      <sheetName val="Electrical_Breakdown3"/>
      <sheetName val="Du_lieu1"/>
      <sheetName val="ITB_COST7"/>
      <sheetName val="w't_table7"/>
      <sheetName val="P_LIST3"/>
      <sheetName val="MAKING_BILL3"/>
      <sheetName val="CO_FORM_A3"/>
      <sheetName val="HOI_PHIEU3"/>
      <sheetName val="YEU_CAU_TT_TECH_(LC)3"/>
      <sheetName val="shipping_advice3"/>
      <sheetName val="MD_1-&quot;"/>
      <sheetName val="_o_"/>
      <sheetName val="LD_Kien"/>
      <sheetName val="TT_Qlao"/>
      <sheetName val="Yen_Bai"/>
      <sheetName val="Yen_Giang"/>
      <sheetName val="Yen_Hung"/>
      <sheetName val="Yen_Lam"/>
      <sheetName val="Yen_lac"/>
      <sheetName val="Yen_Ninh"/>
      <sheetName val="Yen_Phong"/>
      <sheetName val="Yen_Phu"/>
      <sheetName val="Yen_thai"/>
      <sheetName val="Yen_Thinh"/>
      <sheetName val="Yen_Tho"/>
      <sheetName val="Yen_Trung"/>
      <sheetName val="Yen_Truong"/>
      <sheetName val="Yen_Tam"/>
      <sheetName val="Dinh_Binh"/>
      <sheetName val="Dinh_Cong"/>
      <sheetName val="Dinh_Hoa"/>
      <sheetName val="_Dinh_Hung"/>
      <sheetName val="Dinh_Hai"/>
      <sheetName val="Dinh_Lien"/>
      <sheetName val="Dinh_Long"/>
      <sheetName val="Dinh_Thanh"/>
      <sheetName val="Dinh_Tien"/>
      <sheetName val="Dinh_Tang"/>
      <sheetName val="Dinh_Tan"/>
      <sheetName val="THPT_Thong_Nhat"/>
      <sheetName val="Dinh_Tuong"/>
      <sheetName val="TTBDChinh_Tri"/>
      <sheetName val="Phong_GD"/>
      <sheetName val="Khoi_Mam_Non"/>
      <sheetName val="BT_Van_Hoa"/>
      <sheetName val="Day_Nghe"/>
      <sheetName val="TH_Q_Loc_1"/>
      <sheetName val="Q_lao"/>
      <sheetName val="T_nhat"/>
      <sheetName val="Y_bai"/>
      <sheetName val="Y_giang"/>
      <sheetName val="Y_hung"/>
      <sheetName val="Y_lam"/>
      <sheetName val="Y_lac"/>
      <sheetName val="Y_ninh"/>
      <sheetName val="Y_phong"/>
      <sheetName val="Y_phu"/>
      <sheetName val="Y_thai"/>
      <sheetName val="Y_thinh"/>
      <sheetName val="Y_tho"/>
      <sheetName val="Y_trung"/>
      <sheetName val="Y_truong"/>
      <sheetName val="Y_tam"/>
      <sheetName val="D_cong"/>
      <sheetName val="D_hoa"/>
      <sheetName val="D_hai"/>
      <sheetName val="D_lien"/>
      <sheetName val="D_long"/>
      <sheetName val="D_thanh"/>
      <sheetName val="D_tien"/>
      <sheetName val="D_tang"/>
      <sheetName val="D_tan"/>
      <sheetName val="D_tuong"/>
      <sheetName val="Q_loc_2"/>
      <sheetName val="DT_05"/>
      <sheetName val="Quý_1"/>
      <sheetName val="Quy_3"/>
      <sheetName val="Nghiep_vu"/>
      <sheetName val="Luong_4_SPH"/>
      <sheetName val="Ranh_ࡤoc"/>
      <sheetName val="TH_du_toan¸3"/>
      <sheetName val="TH_du_toann3"/>
      <sheetName val="Form_A_1_III7"/>
      <sheetName val="Form_A_17"/>
      <sheetName val="Form_A_1_17"/>
      <sheetName val="BOM_Indirect7"/>
      <sheetName val="Form_A_1_II_17"/>
      <sheetName val="Form_A_1_II_27"/>
      <sheetName val="Rekap-Base_Price7"/>
      <sheetName val="General_Data7"/>
      <sheetName val="Architecture_Work7"/>
      <sheetName val="D_&amp;_B_Summary7"/>
      <sheetName val="Summary_Sheets7"/>
      <sheetName val="Data_-_Codes7"/>
      <sheetName val="_ｹ-ﾌﾞﾙ7"/>
      <sheetName val="내역서_7"/>
      <sheetName val="30개월기준대비표_아랍택)5"/>
      <sheetName val="총괄표_(2)5"/>
      <sheetName val="project_management5"/>
      <sheetName val="1_우편집중내역서5"/>
      <sheetName val="4_주별물량Table7"/>
      <sheetName val="CAL_7"/>
      <sheetName val="CBL_Termination6"/>
      <sheetName val="Uhde_Equip_List6"/>
      <sheetName val="van_phong_Quy_11"/>
      <sheetName val="Cong_ty_Quy_11"/>
      <sheetName val="Buy_vs__Lease_Car1"/>
      <sheetName val="CP_Khac_cuoc_VC1"/>
      <sheetName val="T_KE_CP11"/>
      <sheetName val="&lt;&lt;380V&gt;&gt;_7"/>
      <sheetName val="_Est_7"/>
      <sheetName val="2_2_띠장의_설계7"/>
      <sheetName val="sc0314_Index6"/>
      <sheetName val="Cover_Sheet6"/>
      <sheetName val="BREAK_DOWN6"/>
      <sheetName val="Pengalaman_Per6"/>
      <sheetName val="Engineering_Forecast6"/>
      <sheetName val="GM_0006"/>
      <sheetName val="Code_026"/>
      <sheetName val="Code_036"/>
      <sheetName val="Code_046"/>
      <sheetName val="Code_056"/>
      <sheetName val="Code_066"/>
      <sheetName val="Code_076"/>
      <sheetName val="Code_096"/>
      <sheetName val="HRSG_PRINT7"/>
      <sheetName val="PO_Contabilizado_31-12-047"/>
      <sheetName val="CAL(1)_6"/>
      <sheetName val="Cable_Data_CP58"/>
      <sheetName val="공사비_내역_(가)7"/>
      <sheetName val="Price_Sheet7"/>
      <sheetName val="Resumen_Prestamos7"/>
      <sheetName val="Articoli_da_prezziario6"/>
      <sheetName val="간접인원_급료산출5"/>
      <sheetName val="PRECAST_lightconc-II6"/>
      <sheetName val="PO_List6"/>
      <sheetName val="Subcon_Status_-_Sum_New_Format6"/>
      <sheetName val="Subcontract_Status_-_Sum_all_$6"/>
      <sheetName val="SD_(1)6"/>
      <sheetName val="COST_SUMM6"/>
      <sheetName val="CC_Down_load_07166"/>
      <sheetName val="ﾄﾞﾊﾞｲFUEL_GAS追見6"/>
      <sheetName val="전차선로_물량표6"/>
      <sheetName val="Gravel_in_pond6"/>
      <sheetName val="BASE_MET6"/>
      <sheetName val="견적대비_견적서5"/>
      <sheetName val="BSD_(2)5"/>
      <sheetName val="co-no_26"/>
      <sheetName val="NONS__605"/>
      <sheetName val="DESIGN_CRITERIA6"/>
      <sheetName val="VALVE_LIST5"/>
      <sheetName val="Build_Up5"/>
      <sheetName val="1_설계조건5"/>
      <sheetName val="Đầu_vào"/>
      <sheetName val="PGV-Th_(2)5"/>
      <sheetName val="tank_list6"/>
      <sheetName val="폐토수익화_"/>
      <sheetName val="[PIPE-03E_XLS塅䕃⹌塅E_hop_thep"/>
      <sheetName val="REF_ONLY6"/>
      <sheetName val="BQ_List6"/>
      <sheetName val="Block#1-DVU_CDU6"/>
      <sheetName val="Append__4_1__Cash_Flow_Input6"/>
      <sheetName val="Append_5_1__Costing_Sheet6"/>
      <sheetName val="Append_5_5__Labour_Cost_6"/>
      <sheetName val="Append_5_1__Unit_Rates6"/>
      <sheetName val="Append_5_4__Site_Staff_6"/>
      <sheetName val="Append__5_3__SiteEstablishment6"/>
      <sheetName val="Append_3__Investments6"/>
      <sheetName val="Append_5_2__Material_Summary_6"/>
      <sheetName val="Repo_Date6"/>
      <sheetName val="입찰내역_발주처_양식"/>
      <sheetName val="Q5434_EQ_LIST5"/>
      <sheetName val="motor_power5"/>
      <sheetName val="A1_Thru_A11-_LUMP_SUM_CONSTR5"/>
      <sheetName val="Process_Piping5"/>
      <sheetName val="OCT_FDN5"/>
      <sheetName val="33628-Rev__A5"/>
      <sheetName val="studbolt_no_5"/>
      <sheetName val="studbolt_size5"/>
      <sheetName val="item_sort_no5"/>
      <sheetName val="analiz(exc__VAT_)"/>
      <sheetName val="Valor_mensal5"/>
      <sheetName val="Silo_with_internal_cone5"/>
      <sheetName val="labour_coeff5"/>
      <sheetName val="Meas_-Hotel_Part5"/>
      <sheetName val="COMMERCIAL_OFFER"/>
      <sheetName val="Corewall_Rb-Mezz"/>
      <sheetName val="T_Tinh"/>
      <sheetName val="DSHD_DH"/>
      <sheetName val="dongia_(2)"/>
      <sheetName val="B3A_-_TOWER_A"/>
      <sheetName val="Budget_E"/>
      <sheetName val="고객별_담당자"/>
      <sheetName val="Đon_gia"/>
      <sheetName val="sub_struc-Omission"/>
      <sheetName val="p1016-p1069(Aｻｲﾄ内訳)_"/>
      <sheetName val="AUTOMATIC_SELECT"/>
      <sheetName val="Page_3"/>
      <sheetName val="K260_BßGe"/>
      <sheetName val="Packing_type_2"/>
      <sheetName val="Chiettinh_dz0,4"/>
      <sheetName val="Data_T8"/>
      <sheetName val="Income_Statement1"/>
      <sheetName val="TB_Grouping"/>
      <sheetName val="Summary_(_No_use)_"/>
      <sheetName val="Income_Statement_1"/>
      <sheetName val="bcth_Hoang"/>
      <sheetName val="bcth_Nhung"/>
      <sheetName val="bcth_Ngoc"/>
      <sheetName val="bcth_Vu"/>
      <sheetName val="_10_ngày"/>
      <sheetName val="31_ngày"/>
      <sheetName val="báo_cáo_thang11_mới"/>
      <sheetName val="Trang_mở_đầu"/>
      <sheetName val="custom_check"/>
      <sheetName val="Mau_nha_DD"/>
      <sheetName val="C_S_A"/>
      <sheetName val="CONSOIDATE_4"/>
      <sheetName val="CONSOIDATE_2"/>
      <sheetName val="ATS_Report"/>
      <sheetName val="Doc_Count"/>
      <sheetName val="DATA_ENTRY"/>
      <sheetName val="Cham_cong_T8_"/>
      <sheetName val="1__THGT(cu)"/>
      <sheetName val="00-_BIA"/>
      <sheetName val="Đọc_số"/>
      <sheetName val="THGT_ĐC"/>
      <sheetName val="GT_PS"/>
      <sheetName val="XÁC_NHẬN_ĐMPS"/>
      <sheetName val="PHÁT_SINH"/>
      <sheetName val="1__THGT_HĐ"/>
      <sheetName val="2__Dự_thầu"/>
      <sheetName val="3__Cẩu_tháp"/>
      <sheetName val="4__Đặt_chờ_ME"/>
      <sheetName val="3-_BG_TRI"/>
      <sheetName val="5__DMVT"/>
      <sheetName val="6__PVCV"/>
      <sheetName val="1_3_Chi_Phí_HSES_-_Br"/>
      <sheetName val="1_3_Điện_nước_tạm"/>
      <sheetName val="2_1_TH_ME_Tạm"/>
      <sheetName val="2_2_ME_tạm_"/>
      <sheetName val="3__CP_thí_nghiệm"/>
      <sheetName val="TN_đặt_chờ_ME"/>
      <sheetName val="Chi_tiet_tủ_điện"/>
      <sheetName val="Data_(2)"/>
      <sheetName val="SCOPE_OF_WORK"/>
      <sheetName val="THONG_KE_CAU_KIEN"/>
      <sheetName val="PRE_(E)"/>
      <sheetName val="6PILE__(돌출)"/>
      <sheetName val="Div26_-_Elect"/>
      <sheetName val="Thoat_nuoc"/>
      <sheetName val="EE_(3)"/>
      <sheetName val="Kich_thuoc_mo_M1-nam_lay"/>
      <sheetName val="Comb_"/>
      <sheetName val="Menu_qly"/>
      <sheetName val="TNHAT-N_PHUOC"/>
      <sheetName val="KPhong_-_ap3PTTA"/>
      <sheetName val="6_thang_dau_nam"/>
      <sheetName val="27*920-28+160_Su3"/>
      <sheetName val="NGUYEN_1"/>
      <sheetName val="TIEP_1"/>
      <sheetName val="HUNG_1"/>
      <sheetName val="BIEU_DO"/>
      <sheetName val="Chi_tieu_11"/>
      <sheetName val="HE_SO_LUONG"/>
      <sheetName val="LUONG_12"/>
      <sheetName val="kich_thuoc"/>
      <sheetName val="DG_CANTHO"/>
      <sheetName val="Dutoan_KL"/>
      <sheetName val="PT_VATTU"/>
      <sheetName val="VTu_nam"/>
      <sheetName val="KH_SClon"/>
      <sheetName val="KH_DTtapchung"/>
      <sheetName val="san_"/>
      <sheetName val="_4"/>
      <sheetName val="Tai_khoan"/>
      <sheetName val="Danh_muc1"/>
      <sheetName val="Quotation_AREA"/>
      <sheetName val="Tra_Cứu"/>
      <sheetName val="_ၯ_totrungT10-12"/>
      <sheetName val="Đơn_giá_kết_cấu"/>
      <sheetName val="tai_lieu"/>
      <sheetName val="DN_d72"/>
      <sheetName val="XN_!_gach_nen"/>
      <sheetName val="Anh_Dung_100"/>
      <sheetName val="Anh_Duong"/>
      <sheetName val="XN_So_1"/>
      <sheetName val="_o_tk_Dung_1"/>
      <sheetName val="Gach_XN_725"/>
      <sheetName val="van_chuyen_725"/>
      <sheetName val="gach_chinh"/>
      <sheetName val="van_chuyen_Block"/>
      <sheetName val="Van_chuyen_C_Dinh"/>
      <sheetName val="Ong_N¨ng"/>
      <sheetName val="Vuong_do"/>
      <sheetName val="Chucdanh_don_vi"/>
      <sheetName val="KHOA_27"/>
      <sheetName val="KHOA_28"/>
      <sheetName val="KHOA_29"/>
      <sheetName val="Doi_so"/>
      <sheetName val="Elec_LG"/>
      <sheetName val="Phong_tiẹc"/>
      <sheetName val="Trọng_lương_riêng"/>
      <sheetName val="GIAI_KHAT_"/>
      <sheetName val="GENERAL_REQUIREMENTS"/>
      <sheetName val="BM_"/>
      <sheetName val="DWG_LIST"/>
      <sheetName val="Cover_Shee"/>
      <sheetName val="Sales_Parameter"/>
      <sheetName val="노원열병합__건축공사기성내역서"/>
      <sheetName val="중간재_재공"/>
      <sheetName val="POLY_1"/>
      <sheetName val="EQUIPMENT_LIST(TANK)"/>
      <sheetName val="불합리_시트"/>
      <sheetName val="Sheet1_(2)"/>
      <sheetName val="견적_집계"/>
      <sheetName val="Check_Sheet"/>
      <sheetName val="Level_1-_A"/>
      <sheetName val="cuoc_vc"/>
      <sheetName val="Plan_Raw_Data"/>
      <sheetName val="Diễn_giải"/>
      <sheetName val="Don_gia_XD"/>
      <sheetName val="TH_vat_tu_XD"/>
      <sheetName val="Ken_chai"/>
      <sheetName val="Tiger_chai_lon"/>
      <sheetName val="Sai_gon_do"/>
      <sheetName val="Tong_cong_no"/>
      <sheetName val="Chitietcongno_quan_"/>
      <sheetName val="TH_TB+XD"/>
      <sheetName val="KL_datdaolap_"/>
      <sheetName val="Chi_tiet_ma"/>
      <sheetName val="26+180-000_2"/>
      <sheetName val="26+180_Sub0"/>
      <sheetName val="26+960-23+150_12"/>
      <sheetName val="ton_T1"/>
      <sheetName val="thang_2"/>
      <sheetName val="loai_cd"/>
      <sheetName val="loai_khac"/>
      <sheetName val="Balance_Sheet"/>
      <sheetName val="DM_285"/>
      <sheetName val="Справочник_статей_ОРЕХ"/>
      <sheetName val="Справочник_МВЗ-ЦФО_"/>
      <sheetName val="справочники_разные"/>
      <sheetName val="справоч_САРЕХ_2_уровень"/>
      <sheetName val="справочн_САРЕХ_1_уровень"/>
      <sheetName val="Справочник_ОРЕХ_I_и_II_уровни"/>
      <sheetName val="Справочник_Блоки"/>
      <sheetName val="Справочник_структ__предп_ЦФО"/>
      <sheetName val="KHAI_THAC"/>
      <sheetName val="XN_XAY_LAP"/>
      <sheetName val="CO_DIEN"/>
      <sheetName val="Y_TE"/>
      <sheetName val="T_T"/>
      <sheetName val="XN_KHOAN"/>
      <sheetName val="NI_PI"/>
      <sheetName val="CONG_TAC"/>
      <sheetName val="THBCOM_12-03"/>
      <sheetName val="BEST_FOODS"/>
      <sheetName val="6_0_DGCT"/>
      <sheetName val="Record_CR"/>
      <sheetName val="THCP_xay_dung"/>
      <sheetName val="THCP_Lap_dat"/>
      <sheetName val="Nhap_so_lieu_dau_vao"/>
      <sheetName val="Cong_6T"/>
      <sheetName val="DS-Thuong_6T_dau"/>
      <sheetName val="K242_K98"/>
      <sheetName val="Chh_tiet_-_Dv_lap"/>
      <sheetName val="DG_"/>
      <sheetName val="LUAN_CHUYEN30"/>
      <sheetName val="KE_QUY30"/>
      <sheetName val="LUONGGIAN_TIEP30"/>
      <sheetName val="VAY_VON30"/>
      <sheetName val="O_THAO30"/>
      <sheetName val="Q_TRUNG30"/>
      <sheetName val="Y_THANH30"/>
      <sheetName val="Interim_payment30"/>
      <sheetName val="Bid_Sum30"/>
      <sheetName val="Item_B30"/>
      <sheetName val="Dg_A30"/>
      <sheetName val="Dg_B&amp;C30"/>
      <sheetName val="Material_at_site30"/>
      <sheetName val="TH_(T1-6)30"/>
      <sheetName val="_NL30"/>
      <sheetName val="_NL_(2)30"/>
      <sheetName val="CDTHCT_(3)30"/>
      <sheetName val="BCC_(2)30"/>
      <sheetName val="Bao_cao30"/>
      <sheetName val="Bao_cao_230"/>
      <sheetName val="Khoi_luong30"/>
      <sheetName val="Khoi_luong_mat30"/>
      <sheetName val="Bang_ke30"/>
      <sheetName val="T_HopKL30"/>
      <sheetName val="S_Luong30"/>
      <sheetName val="D_Dap30"/>
      <sheetName val="Q_Toan30"/>
      <sheetName val="Phan_tich_chi_phi30"/>
      <sheetName val="Chi_phi_nen_theo_BVTC30"/>
      <sheetName val="nhan_cong_phu30"/>
      <sheetName val="nhan_cong_Hung30"/>
      <sheetName val="Nhan_cong30"/>
      <sheetName val="Khoi_luong_nen_theo_BVTC30"/>
      <sheetName val="binh_do30"/>
      <sheetName val="cot_lieu30"/>
      <sheetName val="van_khuon30"/>
      <sheetName val="CT_BT30"/>
      <sheetName val="lay_mau30"/>
      <sheetName val="mat_ngoai_goi30"/>
      <sheetName val="coc_tram-bt30"/>
      <sheetName val="Gia_VL30"/>
      <sheetName val="Bang_gia_ca_may30"/>
      <sheetName val="Bang_luong_CB30"/>
      <sheetName val="Bang_P_tich_CT30"/>
      <sheetName val="D_toan_chi_tiet30"/>
      <sheetName val="Bang_TH_Dtoan30"/>
      <sheetName val="KL_XL200030"/>
      <sheetName val="Chiet_tinh30"/>
      <sheetName val="Van_chuyen30"/>
      <sheetName val="THKP_(2)30"/>
      <sheetName val="T_Bi30"/>
      <sheetName val="Thiet_ke30"/>
      <sheetName val="K_luong30"/>
      <sheetName val="TT_L230"/>
      <sheetName val="TT_L130"/>
      <sheetName val="Thue_Ngoai30"/>
      <sheetName val="Sheet2_(2)30"/>
      <sheetName val="KH_2003_(moi_max)30"/>
      <sheetName val="Quang_Tri30"/>
      <sheetName val="Da_Nang30"/>
      <sheetName val="Quang_Nam30"/>
      <sheetName val="Quang_Ngai30"/>
      <sheetName val="TH_DH-QN30"/>
      <sheetName val="KP_HD30"/>
      <sheetName val="DB_HD30"/>
      <sheetName val="Chi_tiet_-_Dv_lap30"/>
      <sheetName val="TH_KHTC30"/>
      <sheetName val="AC_PC30"/>
      <sheetName val="TAI_TRONG30"/>
      <sheetName val="NOI_LUC30"/>
      <sheetName val="TINH_DUYET_THTT_CHINH30"/>
      <sheetName val="TDUYET_THTT_PHU30"/>
      <sheetName val="TINH_DAO_DONG_VA_DO_VONG30"/>
      <sheetName val="TINH_NEO30"/>
      <sheetName val="Bang_VL30"/>
      <sheetName val="VL(No_V-c)30"/>
      <sheetName val="He_so30"/>
      <sheetName val="PL_Vua30"/>
      <sheetName val="Chitieu-dam_cac_loai30"/>
      <sheetName val="DG_Dam30"/>
      <sheetName val="DG_chung30"/>
      <sheetName val="VL-dac_chung30"/>
      <sheetName val="CT_1md_&amp;_dau_cong30"/>
      <sheetName val="Tong_hop30"/>
      <sheetName val="CT_cong30"/>
      <sheetName val="dg_cong30"/>
      <sheetName val="cd_viaK0-T630"/>
      <sheetName val="cdvia_T6-Tc2430"/>
      <sheetName val="cdvia_Tc24-T4630"/>
      <sheetName val="cd_btnL2k0+361-T1930"/>
      <sheetName val="Dong_Dau30"/>
      <sheetName val="Dong_Dau_(2)30"/>
      <sheetName val="Sau_dong30"/>
      <sheetName val="Ma_xa30"/>
      <sheetName val="My_dinh30"/>
      <sheetName val="Tong_cong30"/>
      <sheetName val="cap_cho_cac_DT30"/>
      <sheetName val="Ung_-_hoan30"/>
      <sheetName val="CP_may30"/>
      <sheetName val="tong_hop_thanh_toan_thue30"/>
      <sheetName val="bang_ke_nop_thue30"/>
      <sheetName val="Tonh_hop_chi_phi30"/>
      <sheetName val="BK_chi_phi30"/>
      <sheetName val="KTra_DS_va_thue_GTGT30"/>
      <sheetName val="Kiãøm_tra_DS_thue_GTGT30"/>
      <sheetName val="XUAT(gia_von)30"/>
      <sheetName val="Xuat_(gia_ban)30"/>
      <sheetName val="Dchinh_TH_N-X-T30"/>
      <sheetName val="Tong_hop_N-X-T30"/>
      <sheetName val="thue_TH30"/>
      <sheetName val="tong_hop_200130"/>
      <sheetName val="qUYET_TOAN_THUE30"/>
      <sheetName val="CDTHU_CHI_T130"/>
      <sheetName val="THUCHI_230"/>
      <sheetName val="THU_CHI330"/>
      <sheetName val="THU_CHI_430"/>
      <sheetName val="THU_CHI530"/>
      <sheetName val="THU_CHI_630"/>
      <sheetName val="TU_CHI_730"/>
      <sheetName val="THU_CHI930"/>
      <sheetName val="THU_CHI_830"/>
      <sheetName val="THU_CHI_1030"/>
      <sheetName val="THU_CHI_1130"/>
      <sheetName val="THU_CHI_1230"/>
      <sheetName val="__30"/>
      <sheetName val="san_vuon30"/>
      <sheetName val="khu_phu_tro30"/>
      <sheetName val="Thuyet_minh30"/>
      <sheetName val="Phu_luc30"/>
      <sheetName val="Gia_trÞ30"/>
      <sheetName val="be_tong30"/>
      <sheetName val="Tong_hop_thep30"/>
      <sheetName val="BU_CTPH30"/>
      <sheetName val="BU_tran3+360_2230"/>
      <sheetName val="Tran3+360_2230"/>
      <sheetName val="BU_tran2+386_430"/>
      <sheetName val="Tran2+386_430"/>
      <sheetName val="DTcong_4-530"/>
      <sheetName val="Bu_1-230"/>
      <sheetName val="Bu_12-1330"/>
      <sheetName val="DTcong_12-1330"/>
      <sheetName val="DT_cong13-13+30"/>
      <sheetName val="BU-_nhanh30"/>
      <sheetName val="dtcong_nh1-230"/>
      <sheetName val="dtcong_nh0-130"/>
      <sheetName val="BU_11-1230"/>
      <sheetName val="DTcong_11-1230"/>
      <sheetName val="Pr-_CC30"/>
      <sheetName val="MD_3-430"/>
      <sheetName val="ND_3-430"/>
      <sheetName val="MD_1-230"/>
      <sheetName val="ND_1-230"/>
      <sheetName val="MD_0-130"/>
      <sheetName val="ND_0-130"/>
      <sheetName val="KL_tong30"/>
      <sheetName val="CDSL_(2)30"/>
      <sheetName val="26+180-400_230"/>
      <sheetName val="26+180_Sub130"/>
      <sheetName val="26+180_Sub430"/>
      <sheetName val="26+180-400_5(k95)30"/>
      <sheetName val="26+400-620_3(k95)30"/>
      <sheetName val="26+400-640_1(k95)30"/>
      <sheetName val="26+960-27+150_930"/>
      <sheetName val="26+960-27+150_1030"/>
      <sheetName val="26+960-27+150_1130"/>
      <sheetName val="26+960-27+150_1230"/>
      <sheetName val="26+960-27+150_5(k95)30"/>
      <sheetName val="26+960-27+150_4(k95)30"/>
      <sheetName val="26+960-27+150_1(k95)30"/>
      <sheetName val="27+500-700_5(k95)30"/>
      <sheetName val="27+500-700_4(k95)30"/>
      <sheetName val="27+500-700_3(k95)30"/>
      <sheetName val="27+500-700_1(k95)30"/>
      <sheetName val="27+740-920_3(k95)30"/>
      <sheetName val="27+740-920_2130"/>
      <sheetName val="27+920-28+040_6,730"/>
      <sheetName val="27+920-28+040_1030"/>
      <sheetName val="27+920-28+160_Su330"/>
      <sheetName val="28+160-28+420_5K9530"/>
      <sheetName val="28+430-657_730"/>
      <sheetName val="Km28+430-657_830"/>
      <sheetName val="28+430-657_930"/>
      <sheetName val="28+430-667_1030"/>
      <sheetName val="28+430-657_1130"/>
      <sheetName val="28+430-657_4k9530"/>
      <sheetName val="28+500-657_1830"/>
      <sheetName val="28+520-657_1930"/>
      <sheetName val="CT_Duong30"/>
      <sheetName val="D_gia30"/>
      <sheetName val="T_hop30"/>
      <sheetName val="CtP_tro30"/>
      <sheetName val="Nha_moi30"/>
      <sheetName val="TT-T_Tron_So_230"/>
      <sheetName val="Ct_Dam_30"/>
      <sheetName val="Ct_Duoi30"/>
      <sheetName val="Ct_Tren30"/>
      <sheetName val="D_giaMay30"/>
      <sheetName val="vat_tu30"/>
      <sheetName val="DS_them_luong_qui_4-200230"/>
      <sheetName val="Phuc_loi_2-9-0230"/>
      <sheetName val="Thuong_nhan_dip_21-12-0230"/>
      <sheetName val="Thuong_dip_nhan_danh_hieu_AHL30"/>
      <sheetName val="Thang_luong_thu_13_nam_200230"/>
      <sheetName val="Luong_SX#_dip_Tet_Qui_Mui(don30"/>
      <sheetName val="Thep_30"/>
      <sheetName val="Chi_tiet_Khoi_luong30"/>
      <sheetName val="TH_khoi_luong30"/>
      <sheetName val="Chiet_tinh_vat_lieu_30"/>
      <sheetName val="TH_KL_VL30"/>
      <sheetName val="thkl_(2)30"/>
      <sheetName val="long_tec30"/>
      <sheetName val="cong_Q230"/>
      <sheetName val="T_U_luong_Q130"/>
      <sheetName val="T_U_luong_Q230"/>
      <sheetName val="T_U_luong_Q330"/>
      <sheetName val="phan_tich_DG30"/>
      <sheetName val="gia_vat_lieu30"/>
      <sheetName val="gia_xe_may30"/>
      <sheetName val="gia_nhan_cong30"/>
      <sheetName val="KL_VL30"/>
      <sheetName val="QT_9-630"/>
      <sheetName val="Thuong_luu_HB30"/>
      <sheetName val="QT_Ky_T30"/>
      <sheetName val="bc_vt_TON_BAI30"/>
      <sheetName val="K249_K9830"/>
      <sheetName val="K249_K98_(2)30"/>
      <sheetName val="K251_K9830"/>
      <sheetName val="K251_SBase30"/>
      <sheetName val="K251_AC30"/>
      <sheetName val="K252_K9830"/>
      <sheetName val="K252_SBase30"/>
      <sheetName val="K252_AC30"/>
      <sheetName val="K253_K9830"/>
      <sheetName val="K253_Subbase30"/>
      <sheetName val="K253_Base_30"/>
      <sheetName val="K253_SBase30"/>
      <sheetName val="K253_AC30"/>
      <sheetName val="K255_SBase30"/>
      <sheetName val="K259_K9830"/>
      <sheetName val="K259_Subbase30"/>
      <sheetName val="K259_Base_30"/>
      <sheetName val="K259_AC30"/>
      <sheetName val="K260_K9830"/>
      <sheetName val="K260_Subbase30"/>
      <sheetName val="K260_Base30"/>
      <sheetName val="K260_AC30"/>
      <sheetName val="K261_K9830"/>
      <sheetName val="K261_Base30"/>
      <sheetName val="K261_AC30"/>
      <sheetName val="KLTong_hop30"/>
      <sheetName val="Lan_can30"/>
      <sheetName val="Ranh_doc_(2)30"/>
      <sheetName val="Ranh_doc30"/>
      <sheetName val="Coc_tieu30"/>
      <sheetName val="Bien_bao30"/>
      <sheetName val="Nan_tuyen30"/>
      <sheetName val="Lan_130"/>
      <sheetName val="Lan__230"/>
      <sheetName val="Lan_330"/>
      <sheetName val="Gia_tri30"/>
      <sheetName val="Lan_530"/>
      <sheetName val="Cong_hop30"/>
      <sheetName val="kldukien_(107)30"/>
      <sheetName val="qui1_(2)30"/>
      <sheetName val="Dc_Dau30"/>
      <sheetName val="_o_to_Hien_830"/>
      <sheetName val="_o_to_Hien930"/>
      <sheetName val="_o_to_Hien1030"/>
      <sheetName val="_o_to_Hien1130"/>
      <sheetName val="_o_to_Hien12)30"/>
      <sheetName val="_o_to_Hien140"/>
      <sheetName val="_o_to_Hien230"/>
      <sheetName val="_o_to_Hien330"/>
      <sheetName val="_o_to_Hien430"/>
      <sheetName val="_o_to_Hien530"/>
      <sheetName val="_o_to_Phong_830"/>
      <sheetName val="_o_to_Phong930"/>
      <sheetName val="_o_to_Phong1030"/>
      <sheetName val="_o_to_Phong1130"/>
      <sheetName val="_o_to_Phong12)30"/>
      <sheetName val="_o_to_Phong140"/>
      <sheetName val="_o_to_Phong230"/>
      <sheetName val="_o_to_Phong330"/>
      <sheetName val="_o_to_Phong430"/>
      <sheetName val="_o_to_Phong530"/>
      <sheetName val="_o_to_Dung_8_30"/>
      <sheetName val="_D_tt_dau830"/>
      <sheetName val="_o_to_Dung_930"/>
      <sheetName val="_D9_tt_dau30"/>
      <sheetName val="_D10_tt_dau30"/>
      <sheetName val="_o_to_Dung_1030"/>
      <sheetName val="_o_to_Dung_1130"/>
      <sheetName val="_o_to_Dung_12)30"/>
      <sheetName val="_o_to_Dung_140"/>
      <sheetName val="_o_to_Dung230"/>
      <sheetName val="_o_to_Dung330"/>
      <sheetName val="_o_to_Dung430"/>
      <sheetName val="_o_totrongT10-1230"/>
      <sheetName val="_o_totrongT230"/>
      <sheetName val="_o_totrungT10-1230"/>
      <sheetName val="_o_toMinhT10-12_30"/>
      <sheetName val="_o_toMinhT230"/>
      <sheetName val="_o_toTrieuT10-12__30"/>
      <sheetName val="Luong_8_SP30"/>
      <sheetName val="Luong_9_SP_30"/>
      <sheetName val="Luong_10_SP_30"/>
      <sheetName val="Luong_11_SP_30"/>
      <sheetName val="Luong_12_SP30"/>
      <sheetName val="Luong_1_SP130"/>
      <sheetName val="Luong_2_SP230"/>
      <sheetName val="Luong_3_SP330"/>
      <sheetName val="Luong_4_SP430"/>
      <sheetName val="Luong_4_SP530"/>
      <sheetName val="Xep_hang_20130"/>
      <sheetName val="toan_Cty30"/>
      <sheetName val="Cong_ty30"/>
      <sheetName val="XN_230"/>
      <sheetName val="XN_ong_CHi30"/>
      <sheetName val="N_XDCT&amp;_XKLD30"/>
      <sheetName val="CN_HCM30"/>
      <sheetName val="TT_XKLD(Nhan)30"/>
      <sheetName val="Ong_Hong30"/>
      <sheetName val="CN_hung_yen30"/>
      <sheetName val="Dong_nai30"/>
      <sheetName val="Phu_luc_HD30"/>
      <sheetName val="Gia_du_thau30"/>
      <sheetName val="Ca_xe30"/>
      <sheetName val="Gia_DAN30"/>
      <sheetName val="KL_Tram_Cty30"/>
      <sheetName val="Gam_may_Cty30"/>
      <sheetName val="KL_tram_KH30"/>
      <sheetName val="Gam_may_KH30"/>
      <sheetName val="Cach_dien30"/>
      <sheetName val="Mang_tai30"/>
      <sheetName val="KL_DDK30"/>
      <sheetName val="Mang_tai_DDK30"/>
      <sheetName val="KL_DDK0,430"/>
      <sheetName val="TT_Ky_thuat30"/>
      <sheetName val="CT_moi30"/>
      <sheetName val="Tu_dien30"/>
      <sheetName val="May_cat30"/>
      <sheetName val="Dao_Cly30"/>
      <sheetName val="Dao_Ptai30"/>
      <sheetName val="Tu_RMU30"/>
      <sheetName val="C_set30"/>
      <sheetName val="Sco_Cap30"/>
      <sheetName val="Sco_TB30"/>
      <sheetName val="TN_tram30"/>
      <sheetName val="TN_C_set30"/>
      <sheetName val="TN_TD_DDay30"/>
      <sheetName val="Phan_chung30"/>
      <sheetName val="Quyet_toan30"/>
      <sheetName val="Thu_hoi30"/>
      <sheetName val="Lai_vay30"/>
      <sheetName val="Tien_vay30"/>
      <sheetName val="Cong_no30"/>
      <sheetName val="Cop_pha30"/>
      <sheetName val="sent_to30"/>
      <sheetName val="CT_xa30"/>
      <sheetName val="Chenh_lech8"/>
      <sheetName val="Kinh_phí8"/>
      <sheetName val="C_TIEU30"/>
      <sheetName val="T_Luong30"/>
      <sheetName val="T_HAO30"/>
      <sheetName val="DT_TUYEN30"/>
      <sheetName val="DT_GIA30"/>
      <sheetName val="KHDT_(2)30"/>
      <sheetName val="CL_30"/>
      <sheetName val="KQ_(2)30"/>
      <sheetName val="cong_bien_t1030"/>
      <sheetName val="luong_t9_30"/>
      <sheetName val="bb_t930"/>
      <sheetName val="cap_so_lan_230"/>
      <sheetName val="cap_so_BHXH30"/>
      <sheetName val="tru_tien30"/>
      <sheetName val="yt_q230"/>
      <sheetName val="c45_t330"/>
      <sheetName val="c45_t630"/>
      <sheetName val="BHYT_Q3_200330"/>
      <sheetName val="C45_t730"/>
      <sheetName val="C47-t07_200330"/>
      <sheetName val="C45_t830"/>
      <sheetName val="C47-t08_200330"/>
      <sheetName val="C45_t0930"/>
      <sheetName val="C47-t09_200330"/>
      <sheetName val="C47_T1230"/>
      <sheetName val="BHYT_Q4-200330"/>
      <sheetName val="C45_T1030"/>
      <sheetName val="B_T_HOP8"/>
      <sheetName val="HT_HE_DUONG8"/>
      <sheetName val="DH_D1,28"/>
      <sheetName val="Tro_giup8"/>
      <sheetName val="Cau_2(3)8"/>
      <sheetName val="THKL_H48"/>
      <sheetName val="BB_NT_GD_H-thanh5"/>
      <sheetName val="BB_NT_KL5"/>
      <sheetName val="CL_PP5"/>
      <sheetName val="TH_DgPP5"/>
      <sheetName val="Dg_PP5"/>
      <sheetName val="CL_DgPP5"/>
      <sheetName val="TH_DDau5"/>
      <sheetName val="TH_DVu5"/>
      <sheetName val="CL_Dvu5"/>
      <sheetName val="TH_DgDvu5"/>
      <sheetName val="Dg_DV5"/>
      <sheetName val="C_O5"/>
      <sheetName val="TH_dg_OC5"/>
      <sheetName val="CL_CatOng5"/>
      <sheetName val="Bang_qui_cach_Vtu5"/>
      <sheetName val="Co_quan_TCT8"/>
      <sheetName val="BOT_(PA_chon)8"/>
      <sheetName val="Yaly_&amp;_Ri_Ninh8"/>
      <sheetName val="Thuy_dien_Na_Loi8"/>
      <sheetName val="bang_so_sanh_tong_hop8"/>
      <sheetName val="bang_so_sanh_tong_hop_(ty_le)8"/>
      <sheetName val="thu_nhap_binh_quan_(2)8"/>
      <sheetName val="dang_huong8"/>
      <sheetName val="GDTL_cong_D401"/>
      <sheetName val="THKPcong_D401"/>
      <sheetName val="GDTran_gieng1"/>
      <sheetName val="THKPtran_gieng1"/>
      <sheetName val="THDT_(2)1"/>
      <sheetName val="DB_(2)1"/>
      <sheetName val="DGTLdap_dat_(3)1"/>
      <sheetName val="TM_Du_toan1"/>
      <sheetName val="THKP_dap_chinh_(3)1"/>
      <sheetName val="@_Dap1"/>
      <sheetName val="TK_331c15"/>
      <sheetName val="CT_3315"/>
      <sheetName val="CT_1315"/>
      <sheetName val="B9_SCL_(2)5"/>
      <sheetName val="Thang_7-055"/>
      <sheetName val="Bia_dvi5"/>
      <sheetName val="B3_Tonghop_thang5"/>
      <sheetName val="phuong_an_18"/>
      <sheetName val="phuong_an_1_(2)8"/>
      <sheetName val="phuong_an28"/>
      <sheetName val="tong_hop_BQ8"/>
      <sheetName val="tong_hop_BQ-18"/>
      <sheetName val="phuong_an_chon8"/>
      <sheetName val="bang_so_sanh_tong_hop_(_PA_cho8"/>
      <sheetName val="dang_ap_dung8"/>
      <sheetName val="bang_tong_hop_(dang_huong)8"/>
      <sheetName val="D_Da05"/>
      <sheetName val="NAM_20048"/>
      <sheetName val="DTcojg_4-54"/>
      <sheetName val="Tojg_hop_thep3"/>
      <sheetName val="XE_DA(1"/>
      <sheetName val="CT_037"/>
      <sheetName val="TH_037"/>
      <sheetName val="Cong_doan5"/>
      <sheetName val="Du_toan6"/>
      <sheetName val="Phan_tich_vat_tu6"/>
      <sheetName val="Tong_hop_vat_tu6"/>
      <sheetName val="Tong_hop_gia5"/>
      <sheetName val="May_thi_cong4"/>
      <sheetName val="Chi_phi_chung4"/>
      <sheetName val="TSCD_ko_dung6"/>
      <sheetName val="Tong_vat_tu6"/>
      <sheetName val="VT_luu6"/>
      <sheetName val="Vtu_u_dong6"/>
      <sheetName val="TSLD_khac6"/>
      <sheetName val="CC_da_pbo_het6"/>
      <sheetName val="NGAY_THANG1"/>
      <sheetName val="TIEN_MAT1"/>
      <sheetName val="BCDPS_T051"/>
      <sheetName val="PIPE-03E_XLS7"/>
      <sheetName val="VËt_liÖu6"/>
      <sheetName val="K_L­¬ng_6"/>
      <sheetName val="GTDT_6"/>
      <sheetName val="Bï_VL_6"/>
      <sheetName val="Tæng_Hîp6"/>
      <sheetName val="Kinh_PhÝ6"/>
      <sheetName val="T_kÕ6"/>
      <sheetName val="tÝnh_VL6"/>
      <sheetName val="KL_®Ëp6"/>
      <sheetName val="Lµng_Lµ6"/>
      <sheetName val="BKE_CT_GOC5"/>
      <sheetName val="BKE_CT_GOC_(2)5"/>
      <sheetName val="CTGS10_(2)5"/>
      <sheetName val="bANG_THANH_TOAN_LUONG_SC7"/>
      <sheetName val="DON_GIA_TIEN_LUONG_SXCB7"/>
      <sheetName val="bang_ke_luong_sc7"/>
      <sheetName val="DICH_VU7"/>
      <sheetName val="BD_LE_TET7"/>
      <sheetName val="BANG_THANH_TOAN_LUONG_TO_SO_CH7"/>
      <sheetName val="BANG_TONG_HOP_LUONG_SP7"/>
      <sheetName val="Bang_ke_tien_luong_O_phong7"/>
      <sheetName val="bang_ke_luong_SP7"/>
      <sheetName val="tam_ung_luong_ky_I7"/>
      <sheetName val="bao_cao_BHXH_6_thang7"/>
      <sheetName val="Van_chtyen3"/>
      <sheetName val="DS_dang_ky_thi_dua_20053"/>
      <sheetName val="DS_khen_thuong20043"/>
      <sheetName val="quy_bao_lu_053"/>
      <sheetName val="VT_co_phuong3"/>
      <sheetName val="Da_hai3"/>
      <sheetName val="VT_A_ma3"/>
      <sheetName val="VT_van_ho3"/>
      <sheetName val="Son_A_Ma3"/>
      <sheetName val="Son_Co_Ph3"/>
      <sheetName val="Mau_giao3"/>
      <sheetName val="TT_TH3"/>
      <sheetName val="vat_lieu_tan_hoat3"/>
      <sheetName val="KL_tonࡧ3"/>
      <sheetName val="nguyen_lieu9"/>
      <sheetName val="Gia_tri_vat_tu6"/>
      <sheetName val="Chenh_lech_vat_tu6"/>
      <sheetName val="Chi_phi_van_chuyen6"/>
      <sheetName val="Don_gia_chi_tiet6"/>
      <sheetName val="Du_thau8"/>
      <sheetName val="QUY_TM_2004_(3)3"/>
      <sheetName val="QUY_TM_2004_(2)3"/>
      <sheetName val="SO_CAI_2004_TK_111_(2)3"/>
      <sheetName val="CTGS_N111_(2)3"/>
      <sheetName val="Can_doi_TK_(2)3"/>
      <sheetName val="CTGS_Co_1113"/>
      <sheetName val="Bang_3"/>
      <sheetName val="So_TGNH__(2)3"/>
      <sheetName val="N_1113"/>
      <sheetName val="Sheet1_(3)3"/>
      <sheetName val="C_1113"/>
      <sheetName val="KD_Theo_YTo3"/>
      <sheetName val="Tang_giam_TSCD3"/>
      <sheetName val="TK_Ngoai_bang3"/>
      <sheetName val="TMinh_BC_TC3"/>
      <sheetName val="Can_doi_TK3"/>
      <sheetName val="BCD_KToan3"/>
      <sheetName val="So_TGNH_3"/>
      <sheetName val="SO_CAI_TK_1123"/>
      <sheetName val="SO_CAI_2004_TK_1113"/>
      <sheetName val="Tien_Vay_3113"/>
      <sheetName val="DT_BH3"/>
      <sheetName val="So_QTM_20053"/>
      <sheetName val="QUY_TM_20043"/>
      <sheetName val="Ca_D3"/>
      <sheetName val="bang_ke_nop`thue3"/>
      <sheetName val="TK_9113"/>
      <sheetName val="Tong_hop_kinh_phi6"/>
      <sheetName val="QT_Duoc_(Hai)30"/>
      <sheetName val="H_long3"/>
      <sheetName val="C_Mong3"/>
      <sheetName val="M_Phu3"/>
      <sheetName val="T_Son3"/>
      <sheetName val="V_Don3"/>
      <sheetName val="Y_Kien3"/>
      <sheetName val="V_Quang3"/>
      <sheetName val="Q_Lam3"/>
      <sheetName val="P_Thu3"/>
      <sheetName val="T_Coc3"/>
      <sheetName val="D_Nghia3"/>
      <sheetName val="TT_DH3"/>
      <sheetName val="P_Phu3"/>
      <sheetName val="P_Lai3"/>
      <sheetName val="N_Xuyen3"/>
      <sheetName val="H_quan3"/>
      <sheetName val="S_Dang3"/>
      <sheetName val="N_Quan3"/>
      <sheetName val="C_Dam3"/>
      <sheetName val="B_luan3"/>
      <sheetName val="M_Luong3"/>
      <sheetName val="B_Doan3"/>
      <sheetName val="H_Do3"/>
      <sheetName val="D_Khe3"/>
      <sheetName val="P_Trung3"/>
      <sheetName val="V_du3"/>
      <sheetName val="TK_7113"/>
      <sheetName val="TK_6323"/>
      <sheetName val="Chi_tiet_5113"/>
      <sheetName val="TK_5113"/>
      <sheetName val="TK_342_(_thue_T_C_)3"/>
      <sheetName val="Phat_sinh_20053"/>
      <sheetName val="TK_341vay_dai_han_3"/>
      <sheetName val="TK_2143"/>
      <sheetName val="TK_2123"/>
      <sheetName val="Chi_tiet_TK_2113"/>
      <sheetName val="TK_2113"/>
      <sheetName val="TK_1543"/>
      <sheetName val="Chi_tiet_TK_1523"/>
      <sheetName val="TK_1523"/>
      <sheetName val="Chung_tu_ghi_so_3"/>
      <sheetName val="TK_1423"/>
      <sheetName val="TK_1413"/>
      <sheetName val="TK_1333"/>
      <sheetName val="Chi_tiet_TK1313"/>
      <sheetName val="TK_1313"/>
      <sheetName val="TK_1123"/>
      <sheetName val="TK_1113"/>
      <sheetName val="Phieu_thu3"/>
      <sheetName val="Phieu_chi_3"/>
      <sheetName val="Phieu_nhap_VTu_3"/>
      <sheetName val="Phieu_xuat_VTu3"/>
      <sheetName val="Can_doi_vat_tu_nhap_xuat_3"/>
      <sheetName val="Vat_tu_nhapxuat_nam_20053"/>
      <sheetName val="Ca_may_can_dung_nam_20053"/>
      <sheetName val="Vat_Tu_can_cho_CT_nam_20053"/>
      <sheetName val="HD_thu_mua_hang_NLS_3"/>
      <sheetName val="HD_thu_mua_cat_soi_3"/>
      <sheetName val="TLy_HD_mua_ban_3"/>
      <sheetName val="CAU5_A_Thu7"/>
      <sheetName val="yen_lenh7"/>
      <sheetName val="CAU5_(1+2)7"/>
      <sheetName val="CAU_7_(O_Hien)3"/>
      <sheetName val="CAU_73"/>
      <sheetName val="TCCG_(_NH)3"/>
      <sheetName val="Cau_93"/>
      <sheetName val="Cau_113"/>
      <sheetName val="Cong_hoþ1"/>
      <sheetName val="28+!60-28+420_5K956"/>
      <sheetName val="Thi_sinh5"/>
      <sheetName val="Cham_cong5"/>
      <sheetName val="Bang_luong5"/>
      <sheetName val="STH_1525"/>
      <sheetName val="CN_3315"/>
      <sheetName val="THDN_MBA_phu_tai4"/>
      <sheetName val="TBA_CC4"/>
      <sheetName val="Phan_tich_don_gia_(doc)8"/>
      <sheetName val="soi_tho_soi_det9"/>
      <sheetName val="soi_thuong9"/>
      <sheetName val="vai_det9"/>
      <sheetName val="chi_phi_1tan9"/>
      <sheetName val="von_luu_dong9"/>
      <sheetName val="thue_VAT9"/>
      <sheetName val="doanh_thu9"/>
      <sheetName val="doanh_thu_loi_nhuan9"/>
      <sheetName val="dong_tien9"/>
      <sheetName val="thu_hoi_von9"/>
      <sheetName val="hoan_von9"/>
      <sheetName val="dothi_npv9"/>
      <sheetName val="diem_hoa_von9"/>
      <sheetName val="nop_ngan_sach9"/>
      <sheetName val="chi_tieu9"/>
      <sheetName val="luong_thang_108"/>
      <sheetName val="tong_hop_thang_108"/>
      <sheetName val="TH_118"/>
      <sheetName val="px_khai_thac_28"/>
      <sheetName val="dao_lo_so_28"/>
      <sheetName val="luong_vp_thang_108"/>
      <sheetName val="26+960-27+050_95"/>
      <sheetName val="Chung_tu3"/>
      <sheetName val="Can_doi3"/>
      <sheetName val="Phat_sinh3"/>
      <sheetName val="[PIPE-03E_XLSÝ26+960-27+150_4(3"/>
      <sheetName val="khen_thuong_(2)1"/>
      <sheetName val="khen_thuong1"/>
      <sheetName val="San_luong1"/>
      <sheetName val="Thu_nhap1"/>
      <sheetName val="Tu_van_Thiet_ke6"/>
      <sheetName val="Tien_do_thi_cong6"/>
      <sheetName val="Bia_du_toan6"/>
      <sheetName val="Data_input1"/>
      <sheetName val="danh_sach_cty1"/>
      <sheetName val="TH_DZ357"/>
      <sheetName val="D_HopKL1"/>
      <sheetName val="TIEN_GOI8"/>
      <sheetName val="NHAT_KY_THU_TIEN_T_GOI8"/>
      <sheetName val="LUONG_GIAN_TIEP8"/>
      <sheetName val="NHAT_KY_THU_TIEN_TM8"/>
      <sheetName val="UOC_THUC_HIEN_THUE_TNDN8"/>
      <sheetName val="QUY_TM8"/>
      <sheetName val="NKCT_-_018"/>
      <sheetName val="LAI_-_LO8"/>
      <sheetName val="TO_KHAI_CHI_TIET8"/>
      <sheetName val="THUE_PII8"/>
      <sheetName val="THUE_PIII8"/>
      <sheetName val="QUYET_TOAN_THUE_TNDN8"/>
      <sheetName val="BANG_CAN_DOI_RUT_GON8"/>
      <sheetName val="BANG_CAN_DOI8"/>
      <sheetName val="NHAT_KY_CHI_TIEN8"/>
      <sheetName val="LAI_LO8"/>
      <sheetName val="TO_KHAI_THUE_DT_-TNDN-_CP8"/>
      <sheetName val="QUYET_TOAN_THUE-_CAC_KHOAN8"/>
      <sheetName val="GIA_THANH8"/>
      <sheetName val="BAI_DUNG_8"/>
      <sheetName val="BIA_NAM8"/>
      <sheetName val="TM_BAO_CAO8"/>
      <sheetName val="Liệt_kê7"/>
      <sheetName val="Sheet2_(&quot;)1"/>
      <sheetName val="THV_CHI_65"/>
      <sheetName val="27+500-700_4(k85)5"/>
      <sheetName val="20_9_054"/>
      <sheetName val="Thanh_toan4"/>
      <sheetName val="B_11D_4"/>
      <sheetName val="MTO_REV_07"/>
      <sheetName val="Bang_gia_NC7"/>
      <sheetName val="gia_phan_mong8"/>
      <sheetName val="BLR_18"/>
      <sheetName val="Div__A5"/>
      <sheetName val="TONG_HOP_VL-NC3"/>
      <sheetName val="DM_673"/>
      <sheetName val="gia_vt,nc,may3"/>
      <sheetName val="To_declare3"/>
      <sheetName val="MAIN_GATE_HOUSE3"/>
      <sheetName val="CT_Thang_Mo3"/>
      <sheetName val="CT__PL3"/>
      <sheetName val="CHIET_TINH_TBA5"/>
      <sheetName val="CHIET_TINH_DZ_0,45"/>
      <sheetName val="CHIET_TINH_CCT5"/>
      <sheetName val="cong_bien_t1&lt;5"/>
      <sheetName val="Bang_2B5"/>
      <sheetName val="Dgia_vat_tu5"/>
      <sheetName val="Don_gia_III5"/>
      <sheetName val="Dgia_VT5"/>
      <sheetName val="L_D17045"/>
      <sheetName val="VC_MONG5"/>
      <sheetName val="LUONG_NC5"/>
      <sheetName val="DGchitiet_4"/>
      <sheetName val="Gia_tr?4"/>
      <sheetName val="Ki??m_tra_DS_thue_GTGT4"/>
      <sheetName val="Thuong_dip_nhan_danh_hieu_AHL?4"/>
      <sheetName val="26+960-27+150_5(k95!4"/>
      <sheetName val="TH_du_toanþ4"/>
      <sheetName val="Purchase_Order4"/>
      <sheetName val="Customize_Your_Purchase_Order4"/>
      <sheetName val="A__Building__4"/>
      <sheetName val="Qty-(Arc_)4"/>
      <sheetName val="TH_K_II4"/>
      <sheetName val="TH_K_I4"/>
      <sheetName val="Electrical_Breakdown4"/>
      <sheetName val="Du_lieu2"/>
      <sheetName val="ITB_COST8"/>
      <sheetName val="w't_table8"/>
      <sheetName val="P_LIST4"/>
      <sheetName val="MAKING_BILL4"/>
      <sheetName val="CO_FORM_A4"/>
      <sheetName val="HOI_PHIEU4"/>
      <sheetName val="YEU_CAU_TT_TECH_(LC)4"/>
      <sheetName val="shipping_advice4"/>
      <sheetName val="Summary_(1)3"/>
      <sheetName val="List_of_Houses3"/>
      <sheetName val="B2_SITE_WORKS3"/>
      <sheetName val="B3_CONCRETE_WORKS3"/>
      <sheetName val="B4_MASONRY_WORKS3"/>
      <sheetName val="B5_METAL_WORKS3"/>
      <sheetName val="B6_THERMAL&amp;MOITURE3"/>
      <sheetName val="B7_ALU_GLASS_D&amp;W3"/>
      <sheetName val="B8_FINISHING_WORKS3"/>
      <sheetName val="B12_EXTERNAL_WORKS3"/>
      <sheetName val="DMVT_-_23"/>
      <sheetName val="B__Additional_items3"/>
      <sheetName val="C__VE_items_Add13"/>
      <sheetName val="F__VE_items_Updated_Add13"/>
      <sheetName val="G__Duplicated_items3"/>
      <sheetName val="DMVT1_(2)3"/>
      <sheetName val="Chiet_tinh_6at_lieu_3"/>
      <sheetName val="gia_vat_,ieu3"/>
      <sheetName val="Ki泺m_tra_DS_thue_GTGT3"/>
      <sheetName val="27+740-820_3(k95)3"/>
      <sheetName val="tph_AAHSTOT273"/>
      <sheetName val="Phan_tich1"/>
      <sheetName val="TH_MTC1"/>
      <sheetName val="TH_N_Cong1"/>
      <sheetName val="Bang_KL1"/>
      <sheetName val="TH_Vat_tu1"/>
      <sheetName val="MD_1-&quot;1"/>
      <sheetName val="_o_1"/>
      <sheetName val="LD_Kien1"/>
      <sheetName val="TT_Qlao1"/>
      <sheetName val="Yen_Bai1"/>
      <sheetName val="Yen_Giang1"/>
      <sheetName val="Yen_Hung1"/>
      <sheetName val="Yen_Lam1"/>
      <sheetName val="Yen_lac1"/>
      <sheetName val="Yen_Ninh1"/>
      <sheetName val="Yen_Phong1"/>
      <sheetName val="Yen_Phu1"/>
      <sheetName val="Yen_thai1"/>
      <sheetName val="Yen_Thinh1"/>
      <sheetName val="Yen_Tho1"/>
      <sheetName val="Yen_Trung1"/>
      <sheetName val="Yen_Truong1"/>
      <sheetName val="Yen_Tam1"/>
      <sheetName val="Dinh_Binh1"/>
      <sheetName val="Dinh_Cong1"/>
      <sheetName val="Dinh_Hoa1"/>
      <sheetName val="_Dinh_Hung1"/>
      <sheetName val="Dinh_Hai1"/>
      <sheetName val="Dinh_Lien1"/>
      <sheetName val="Dinh_Long1"/>
      <sheetName val="Dinh_Thanh1"/>
      <sheetName val="Dinh_Tien1"/>
      <sheetName val="Dinh_Tang1"/>
      <sheetName val="Dinh_Tan1"/>
      <sheetName val="THPT_Thong_Nhat1"/>
      <sheetName val="Dinh_Tuong1"/>
      <sheetName val="TTBDChinh_Tri1"/>
      <sheetName val="Phong_GD1"/>
      <sheetName val="Khoi_Mam_Non1"/>
      <sheetName val="BT_Van_Hoa1"/>
      <sheetName val="Day_Nghe1"/>
      <sheetName val="TH_Q_Loc_11"/>
      <sheetName val="Q_lao1"/>
      <sheetName val="T_nhat1"/>
      <sheetName val="Y_bai1"/>
      <sheetName val="Y_giang1"/>
      <sheetName val="Y_hung1"/>
      <sheetName val="Y_lam1"/>
      <sheetName val="Y_lac1"/>
      <sheetName val="Y_ninh1"/>
      <sheetName val="Y_phong1"/>
      <sheetName val="Y_phu1"/>
      <sheetName val="Y_thai1"/>
      <sheetName val="Y_thinh1"/>
      <sheetName val="Y_tho1"/>
      <sheetName val="Y_trung1"/>
      <sheetName val="Y_truong1"/>
      <sheetName val="Y_tam1"/>
      <sheetName val="D_cong1"/>
      <sheetName val="D_hoa1"/>
      <sheetName val="D_hai1"/>
      <sheetName val="D_lien1"/>
      <sheetName val="D_long1"/>
      <sheetName val="D_thanh1"/>
      <sheetName val="D_tien1"/>
      <sheetName val="D_tang1"/>
      <sheetName val="D_tan1"/>
      <sheetName val="D_tuong1"/>
      <sheetName val="Q_loc_21"/>
      <sheetName val="DT_051"/>
      <sheetName val="Quý_11"/>
      <sheetName val="Quy_31"/>
      <sheetName val="Nghiep_vu1"/>
      <sheetName val="TH_VL,_NC,_DDHT_Thanhphuoc1"/>
      <sheetName val="Luong_4_SPH1"/>
      <sheetName val="Ranh_ࡤoc1"/>
      <sheetName val="Unit_price1"/>
      <sheetName val="gia_vtu,_ncong1"/>
      <sheetName val="dao_dat1"/>
      <sheetName val="chong_tham1"/>
      <sheetName val="Yeu_cau_gia1"/>
      <sheetName val="Phan_chia_tien_ich1"/>
      <sheetName val="Prelim_HP5-ham1"/>
      <sheetName val="B3_Mong&amp;ham_1"/>
      <sheetName val="Prelim_HP5-than1"/>
      <sheetName val="B4_Than&amp;Hoan_thien1"/>
      <sheetName val="TH_du_toan¸4"/>
      <sheetName val="TH_du_toann4"/>
      <sheetName val="Hệ_sô_K1"/>
      <sheetName val="Form_A_1_III8"/>
      <sheetName val="Form_A_18"/>
      <sheetName val="Form_A_1_18"/>
      <sheetName val="BOM_Indirect8"/>
      <sheetName val="Form_A_1_II_18"/>
      <sheetName val="Form_A_1_II_28"/>
      <sheetName val="Rekap-Base_Price8"/>
      <sheetName val="General_Data8"/>
      <sheetName val="Architecture_Work8"/>
      <sheetName val="D_&amp;_B_Summary8"/>
      <sheetName val="Summary_Sheets8"/>
      <sheetName val="Data_-_Codes8"/>
      <sheetName val="_ｹ-ﾌﾞﾙ8"/>
      <sheetName val="내역서_8"/>
      <sheetName val="BC_t×nh_h×nh_thùc_hiÖn_qu©n_sè1"/>
      <sheetName val="Chi_tiet_so_du_Tai_khoan1"/>
      <sheetName val="BC_t×nh_h×nh_nhËn_vµ_quyÕt_KP1"/>
      <sheetName val="BC-QT_nghiÖp_vô_+TXuyªn-_20021"/>
      <sheetName val="bao_cao_thuc_hien_NS_bao_dam_1"/>
      <sheetName val="Bc_TQT_chi_BHXH_-_20021"/>
      <sheetName val="BC_QT_gi¸_trÞ_hiÖn_vËt1"/>
      <sheetName val="BCKP_XD_cong_trinh_PT1"/>
      <sheetName val="bao_cao_thuc_hien_KH_TMat1"/>
      <sheetName val="B¶ng_kiÓm_kª_quÜ_tiÒn_mÆt1"/>
      <sheetName val="BC_KQua_HDong_co_thu1"/>
      <sheetName val="THop_chi_phi__SXKD1"/>
      <sheetName val="B¶ng_tæng_hîp_KHMM_TBÞ1"/>
      <sheetName val="Qui_cq_-A41"/>
      <sheetName val="B¸o_c¸o_thu_chi_quÜ_c¬_quan1"/>
      <sheetName val="BC_quyet_to¸n_KPXDCB1"/>
      <sheetName val="QT_KPhi_-_a41"/>
      <sheetName val="Phan_tich_hieu_qua1"/>
      <sheetName val="PLuc_TH_CPhi_DAXN1"/>
      <sheetName val="BCQT_DAXNeo1"/>
      <sheetName val="BC_QT_chi_tro_cap_co_cong_CM1"/>
      <sheetName val="Phương_án_11"/>
      <sheetName val="Hạng_mục_chung_(2)1"/>
      <sheetName val="30개월기준대비표_아랍택)6"/>
      <sheetName val="총괄표_(2)6"/>
      <sheetName val="project_management6"/>
      <sheetName val="1_우편집중내역서6"/>
      <sheetName val="4_주별물량Table8"/>
      <sheetName val="CAL_8"/>
      <sheetName val="CBL_Termination7"/>
      <sheetName val="Uhde_Equip_List7"/>
      <sheetName val="van_phong_Quy_12"/>
      <sheetName val="Cong_ty_Quy_12"/>
      <sheetName val="Buy_vs__Lease_Car2"/>
      <sheetName val="CP_Khac_cuoc_VC2"/>
      <sheetName val="T_KE_CP12"/>
      <sheetName val="&lt;&lt;380V&gt;&gt;_8"/>
      <sheetName val="_Est_8"/>
      <sheetName val="2_2_띠장의_설계8"/>
      <sheetName val="sc0314_Index7"/>
      <sheetName val="Cover_Sheet7"/>
      <sheetName val="BREAK_DOWN7"/>
      <sheetName val="Pengalaman_Per7"/>
      <sheetName val="Engineering_Forecast7"/>
      <sheetName val="GM_0007"/>
      <sheetName val="Code_027"/>
      <sheetName val="Code_037"/>
      <sheetName val="Code_047"/>
      <sheetName val="Code_057"/>
      <sheetName val="Code_067"/>
      <sheetName val="Code_077"/>
      <sheetName val="Code_097"/>
      <sheetName val="HRSG_PRINT8"/>
      <sheetName val="PO_Contabilizado_31-12-048"/>
      <sheetName val="CAL(1)_7"/>
      <sheetName val="Cable_Data_CP59"/>
      <sheetName val="공사비_내역_(가)8"/>
      <sheetName val="Price_Sheet8"/>
      <sheetName val="Resumen_Prestamos8"/>
      <sheetName val="Articoli_da_prezziario7"/>
      <sheetName val="CỘT_HỐ_PIT1"/>
      <sheetName val="Cước_CG1"/>
      <sheetName val="gia_tri_theo_phong1"/>
      <sheetName val="간접인원_급료산출6"/>
      <sheetName val="PRECAST_lightconc-II7"/>
      <sheetName val="PO_List7"/>
      <sheetName val="Subcon_Status_-_Sum_New_Format7"/>
      <sheetName val="Subcontract_Status_-_Sum_all_$7"/>
      <sheetName val="SD_(1)7"/>
      <sheetName val="COST_SUMM7"/>
      <sheetName val="CC_Down_load_07167"/>
      <sheetName val="ﾄﾞﾊﾞｲFUEL_GAS追見7"/>
      <sheetName val="전차선로_물량표7"/>
      <sheetName val="Gravel_in_pond7"/>
      <sheetName val="BASE_MET7"/>
      <sheetName val="견적대비_견적서6"/>
      <sheetName val="BSD_(2)6"/>
      <sheetName val="co-no_27"/>
      <sheetName val="PH_51"/>
      <sheetName val="DG_Cong_C1,C2,C3,C4,C51"/>
      <sheetName val="NONS__606"/>
      <sheetName val="DESIGN_CRITERIA7"/>
      <sheetName val="VALVE_LIST6"/>
      <sheetName val="Build_Up6"/>
      <sheetName val="1_설계조건6"/>
      <sheetName val="Structure_data1"/>
      <sheetName val="_031"/>
      <sheetName val="de_xuat_ket_cau1"/>
      <sheetName val="ME_BOQ1"/>
      <sheetName val="PP_BOQ1"/>
      <sheetName val="Sum_BoQ1"/>
      <sheetName val="KT_CUA_1"/>
      <sheetName val="DM_LD1"/>
      <sheetName val="AC_equipment3"/>
      <sheetName val="Gia_tr_1"/>
      <sheetName val="Ki__m_tra_DS_thue_GTGT1"/>
      <sheetName val="Thuong_dip_nhan_danh_hieu_AHL_1"/>
      <sheetName val="Đơn_Giá_1"/>
      <sheetName val="1_R18_BF1"/>
      <sheetName val="6_External_works-R181"/>
      <sheetName val="13_BANG_CT1"/>
      <sheetName val="14_MMUS_GIUA_NHIP1"/>
      <sheetName val="4_HSPBngang1"/>
      <sheetName val="6_Tinh_tai1"/>
      <sheetName val="2_NSl1"/>
      <sheetName val="17_US_CHU_tho_a_b1"/>
      <sheetName val="15_MMUS_GOI1"/>
      <sheetName val="5_BANG_I1"/>
      <sheetName val="DM_ChiPhi1"/>
      <sheetName val="Phân_tích_hoàn_thiện1"/>
      <sheetName val="MAU_Phân_tích_KC1"/>
      <sheetName val="PL_Vua_(3)1"/>
      <sheetName val="Budget_Code1"/>
      <sheetName val="Purchased_Goods_Detail1"/>
      <sheetName val="CFA_Sumary1"/>
      <sheetName val="Đầu_vào1"/>
      <sheetName val="DATA_TV1"/>
      <sheetName val="Gia_giao_VL_den_HT1"/>
      <sheetName val="Gia_VL_den_HT1"/>
      <sheetName val="built-up_rate1"/>
      <sheetName val="List_of_works1"/>
      <sheetName val="Bill_01_-_CTN1"/>
      <sheetName val="PGV-Th_(2)6"/>
      <sheetName val="D_toan_chi_thet1"/>
      <sheetName val="Income_Statement2"/>
      <sheetName val="Shareholders'_Equity1"/>
      <sheetName val="Detail_pg_51"/>
      <sheetName val="MTO_REV_2(ARMOR)1"/>
      <sheetName val="C45(DAU_NAM)1"/>
      <sheetName val="C45_(B_DONG)1"/>
      <sheetName val="C47_11"/>
      <sheetName val="C47_21"/>
      <sheetName val="C47_31"/>
      <sheetName val="C47_41"/>
      <sheetName val="C47_51"/>
      <sheetName val="C47_61"/>
      <sheetName val="C47_71"/>
      <sheetName val="S53_11"/>
      <sheetName val="S53_21"/>
      <sheetName val="S53_31"/>
      <sheetName val="S53_41"/>
      <sheetName val="C46_11"/>
      <sheetName val="C46_21"/>
      <sheetName val="C46_31"/>
      <sheetName val="C46_41"/>
      <sheetName val="NAM_2002"/>
      <sheetName val="NAM_200&lt;2"/>
      <sheetName val="Don_gia_vung_III1"/>
      <sheetName val="Executive_Summary1"/>
      <sheetName val="CF_-Update_31Jul061"/>
      <sheetName val="THONG_SO1"/>
      <sheetName val="Đơn_giá_chi_tiết_TN_391"/>
      <sheetName val="7_Khau_tru_1"/>
      <sheetName val="CSA-Rate_Build_Up1"/>
      <sheetName val="Phan_tho1"/>
      <sheetName val="VBA_code1"/>
      <sheetName val="F1_WS_1"/>
      <sheetName val="_F1_WW1"/>
      <sheetName val="GI_pipe1"/>
      <sheetName val="data_charging_GAS1"/>
      <sheetName val="2F_WS1"/>
      <sheetName val="_F2_WW_1"/>
      <sheetName val="F3_WS1"/>
      <sheetName val="_F3_WW1"/>
      <sheetName val="F9_WS_1"/>
      <sheetName val="_F9_WW_1"/>
      <sheetName val="F10_WS1"/>
      <sheetName val="_F10_WW1"/>
      <sheetName val="Main_GH_WS_1"/>
      <sheetName val="_Main_GH_WW1"/>
      <sheetName val="Sub_GH_WS1"/>
      <sheetName val="Sub_GH_WW1"/>
      <sheetName val="TONG_HOP_1"/>
      <sheetName val="THU_TIEN_QUI1"/>
      <sheetName val="Cap_DUL1"/>
      <sheetName val="DATA_BASE1"/>
      <sheetName val="Bien_ban_Nthu_GK1"/>
      <sheetName val="T__Ly_HD_giao_khoan_1"/>
      <sheetName val="Hop_dong_giao_khoan1"/>
      <sheetName val="giay_tam_ung_1"/>
      <sheetName val="Bang_ke_T_toan_1"/>
      <sheetName val="Hoa_don_ban_hang_1"/>
      <sheetName val="Bang_phan_bo_tien_luong_20051"/>
      <sheetName val="Bang_cham_cong_1"/>
      <sheetName val="Bang_T_T_Luong_CB_chu_Chot20051"/>
      <sheetName val="Bang_T_T_luong_CN_lai_xe1"/>
      <sheetName val="Bang_thanh_toan_luong_20051"/>
      <sheetName val="Nhan_cong_cho_CT_nam_20051"/>
      <sheetName val="Dinh_Muc_tieu_hao_VL_20051"/>
      <sheetName val="Dang_Ky_chi_tiet_KH_20051"/>
      <sheetName val="Bang_phan_bo_NVL_nam_20051"/>
      <sheetName val="Bang_phan_bo_K_Hao_20051"/>
      <sheetName val="Dang_Ky_Khau_hao_20051"/>
      <sheetName val="Phu_luc_so_3(_TNDN)1"/>
      <sheetName val="PhuLuc_so_1(TNDN)1"/>
      <sheetName val="Mau_so_04_TNDN1"/>
      <sheetName val="Mau_so_02C1"/>
      <sheetName val="Mau_so_02B1"/>
      <sheetName val="Mau_so_02A1"/>
      <sheetName val="Mau_01B1"/>
      <sheetName val="To_khai_Mau_111"/>
      <sheetName val="Don_xin_khat_nop_thue_nam_041"/>
      <sheetName val="Su_dung_hoa_don_mau_261"/>
      <sheetName val="QToan_hoa_don_1"/>
      <sheetName val="Mau_so_011"/>
      <sheetName val="Mau_so_021"/>
      <sheetName val="Chi_tiet_Mau_03_(_mua_vao_)1"/>
      <sheetName val="Mau_so_031"/>
      <sheetName val="Mau_so_041"/>
      <sheetName val="Mau_051"/>
      <sheetName val="De_nghi_giai_dap_ve_thue_1"/>
      <sheetName val="the_duc1"/>
      <sheetName val="Bao_cao_thong_ke_1"/>
      <sheetName val="Phieu_DTra_Van_Tai_(_01_TKe_)1"/>
      <sheetName val="PT_BEAM_3F1"/>
      <sheetName val="PT_BEAM_2F1"/>
      <sheetName val="tank_list7"/>
      <sheetName val="07_THDZ1"/>
      <sheetName val="_PIPE-03E_XLSÝ26+960-27+150_4(1"/>
      <sheetName val="Chiet_tinh_dz221"/>
      <sheetName val="Cốt_thép1"/>
      <sheetName val="폐토수익화_1"/>
      <sheetName val="[PIPE-03E_XLS塅䕃⹌塅E_hop_thep1"/>
      <sheetName val="REF_ONLY7"/>
      <sheetName val="BQ_List7"/>
      <sheetName val="Block#1-DVU_CDU7"/>
      <sheetName val="Append__4_1__Cash_Flow_Input7"/>
      <sheetName val="Append_5_1__Costing_Sheet7"/>
      <sheetName val="Append_5_5__Labour_Cost_7"/>
      <sheetName val="Append_5_1__Unit_Rates7"/>
      <sheetName val="Append_5_4__Site_Staff_7"/>
      <sheetName val="Append__5_3__SiteEstablishment7"/>
      <sheetName val="Append_3__Investments7"/>
      <sheetName val="Append_5_2__Material_Summary_7"/>
      <sheetName val="Repo_Date7"/>
      <sheetName val="입찰내역_발주처_양식1"/>
      <sheetName val="Q5434_EQ_LIST6"/>
      <sheetName val="motor_power6"/>
      <sheetName val="A1_Thru_A11-_LUMP_SUM_CONSTR6"/>
      <sheetName val="Process_Piping6"/>
      <sheetName val="OCT_FDN6"/>
      <sheetName val="33628-Rev__A6"/>
      <sheetName val="studbolt_no_6"/>
      <sheetName val="studbolt_size6"/>
      <sheetName val="item_sort_no6"/>
      <sheetName val="analiz(exc__VAT_)1"/>
      <sheetName val="Valor_mensal6"/>
      <sheetName val="Silo_with_internal_cone6"/>
      <sheetName val="labour_coeff6"/>
      <sheetName val="Meas_-Hotel_Part6"/>
      <sheetName val="COMMERCIAL_OFFER1"/>
      <sheetName val="Chi_tieu_KT-KT3"/>
      <sheetName val="BGDO_Sdong3"/>
      <sheetName val="BBtrang_SD3"/>
      <sheetName val="Vuong_do_l2_sd_173"/>
      <sheetName val="Vuong_do_SD173"/>
      <sheetName val="BG_T_SD173"/>
      <sheetName val="SD_173"/>
      <sheetName val="dn_x3"/>
      <sheetName val="dn_xay3"/>
      <sheetName val="[PIPE-03E_XLS]_MGT_DRT_MGT_IM_1"/>
      <sheetName val="[PIPE-03E_XLS]_N_MGT_DRT_MGT__1"/>
      <sheetName val="HH_Bê_tông_cọc1"/>
      <sheetName val="D1500_LOẠI_11"/>
      <sheetName val="D1500_LOẠI_21"/>
      <sheetName val="D1500_LOẠI_31"/>
      <sheetName val="D1500_LOẠI_41"/>
      <sheetName val="SỐ_LIỆU1"/>
      <sheetName val="HH_Bê_tông_cọc_(2)1"/>
      <sheetName val="Corewall_Rb-Mezz1"/>
      <sheetName val="Pr-_AC1"/>
      <sheetName val="T_Tinh1"/>
      <sheetName val="DSHD_DH1"/>
      <sheetName val="gia_vaԀ1"/>
      <sheetName val="dongia_(2)1"/>
      <sheetName val="B3A_-_TOWER_A1"/>
      <sheetName val="Budget_E1"/>
      <sheetName val="고객별_담당자1"/>
      <sheetName val="BX_T71"/>
      <sheetName val="Giai_trinh1"/>
      <sheetName val="Đon_gia1"/>
      <sheetName val="01__KHO_A-&gt;E1"/>
      <sheetName val="RAB_AR&amp;STR1"/>
      <sheetName val="sub_struc-Omission1"/>
      <sheetName val="p1016-p1069(Aｻｲﾄ内訳)_1"/>
      <sheetName val="AUTOMATIC_SELECT1"/>
      <sheetName val="Page_31"/>
      <sheetName val="K260_BßGe1"/>
      <sheetName val="Packing_type_21"/>
      <sheetName val="Chiettinh_dz0,41"/>
      <sheetName val="Data_T81"/>
      <sheetName val="Income_Statement11"/>
      <sheetName val="TB_Grouping1"/>
      <sheetName val="Summary_(_No_use)_1"/>
      <sheetName val="Income_Statement_11"/>
      <sheetName val="bcth_Hoang1"/>
      <sheetName val="bcth_Nhung1"/>
      <sheetName val="bcth_Ngoc1"/>
      <sheetName val="bcth_Vu1"/>
      <sheetName val="_10_ngày1"/>
      <sheetName val="31_ngày1"/>
      <sheetName val="báo_cáo_thang11_mới1"/>
      <sheetName val="Trang_mở_đầu1"/>
      <sheetName val="custom_check1"/>
      <sheetName val="Mau_nha_DD1"/>
      <sheetName val="C_S_A1"/>
      <sheetName val="CONSOIDATE_41"/>
      <sheetName val="CONSOIDATE_21"/>
      <sheetName val="ATS_Report1"/>
      <sheetName val="Doc_Count1"/>
      <sheetName val="DATA_ENTRY1"/>
      <sheetName val="Cham_cong_T8_1"/>
      <sheetName val="1__THGT(cu)1"/>
      <sheetName val="00-_BIA1"/>
      <sheetName val="Đọc_số1"/>
      <sheetName val="THGT_ĐC1"/>
      <sheetName val="GT_PS1"/>
      <sheetName val="XÁC_NHẬN_ĐMPS1"/>
      <sheetName val="PHÁT_SINH1"/>
      <sheetName val="1__THGT_HĐ1"/>
      <sheetName val="2__Dự_thầu1"/>
      <sheetName val="3__Cẩu_tháp1"/>
      <sheetName val="4__Đặt_chờ_ME1"/>
      <sheetName val="3-_BG_TRI1"/>
      <sheetName val="5__DMVT1"/>
      <sheetName val="6__PVCV1"/>
      <sheetName val="1_3_Chi_Phí_HSES_-_Br1"/>
      <sheetName val="1_3_Điện_nước_tạm1"/>
      <sheetName val="2_1_TH_ME_Tạm1"/>
      <sheetName val="2_2_ME_tạm_1"/>
      <sheetName val="3__CP_thí_nghiệm1"/>
      <sheetName val="TN_đặt_chờ_ME1"/>
      <sheetName val="Chi_tiet_tủ_điện1"/>
      <sheetName val="Data_(2)1"/>
      <sheetName val="SCOPE_OF_WORK1"/>
      <sheetName val="THONG_KE_CAU_KIEN1"/>
      <sheetName val="PRE_(E)1"/>
      <sheetName val="6PILE__(돌출)1"/>
      <sheetName val="Div26_-_Elect1"/>
      <sheetName val="Thoat_nuoc1"/>
      <sheetName val="EE_(3)1"/>
      <sheetName val="Kich_thuoc_mo_M1-nam_lay1"/>
      <sheetName val="Comb_1"/>
      <sheetName val="Menu_qly1"/>
      <sheetName val="TNHAT-N_PHUOC1"/>
      <sheetName val="KPhong_-_ap3PTTA1"/>
      <sheetName val="6_thang_dau_nam1"/>
      <sheetName val="27*920-28+160_Su31"/>
      <sheetName val="NGUYEN_11"/>
      <sheetName val="TIEP_11"/>
      <sheetName val="HUNG_11"/>
      <sheetName val="BIEU_DO1"/>
      <sheetName val="Chi_tieu_111"/>
      <sheetName val="HE_SO_LUONG1"/>
      <sheetName val="LUONG_121"/>
      <sheetName val="kich_thuoc1"/>
      <sheetName val="DG_CANTHO1"/>
      <sheetName val="Dutoan_KL1"/>
      <sheetName val="PT_VATTU1"/>
      <sheetName val="THU_1"/>
      <sheetName val="VTu_nam1"/>
      <sheetName val="KH_SClon1"/>
      <sheetName val="KH_DTtapchung1"/>
      <sheetName val="san_1"/>
      <sheetName val="_41"/>
      <sheetName val="Tai_khoan1"/>
      <sheetName val="Danh_muc2"/>
      <sheetName val="Quotation_AREA1"/>
      <sheetName val="Tra_Cứu1"/>
      <sheetName val="_ၯ_totrungT10-121"/>
      <sheetName val="Đơn_giá_kết_cấu1"/>
      <sheetName val="tai_lieu1"/>
      <sheetName val="DN_d721"/>
      <sheetName val="XN_!_gach_nen1"/>
      <sheetName val="Anh_Dung_1001"/>
      <sheetName val="Anh_Duong1"/>
      <sheetName val="XN_So_11"/>
      <sheetName val="Cong_n1"/>
      <sheetName val="_o_tk_Dung_11"/>
      <sheetName val="Gach_XN_7251"/>
      <sheetName val="van_chuyen_7251"/>
      <sheetName val="gach_chinh1"/>
      <sheetName val="van_chuyen_Block1"/>
      <sheetName val="Van_chuyen_C_Dinh1"/>
      <sheetName val="Ong_N¨ng1"/>
      <sheetName val="Vuong_do1"/>
      <sheetName val="Chucdanh_don_vi1"/>
      <sheetName val="KHOA_271"/>
      <sheetName val="KHOA_281"/>
      <sheetName val="KHOA_291"/>
      <sheetName val="Doi_so1"/>
      <sheetName val="Elec_LG1"/>
      <sheetName val="Sk_1"/>
      <sheetName val="Phong_tiẹc1"/>
      <sheetName val="Trọng_lương_riêng1"/>
      <sheetName val="GIAI_KHAT_1"/>
      <sheetName val="GENERAL_REQUIREMENTS1"/>
      <sheetName val="BM_1"/>
      <sheetName val="DWG_LIST1"/>
      <sheetName val="Cover_Shee1"/>
      <sheetName val="Sales_Parameter1"/>
      <sheetName val="노원열병합__건축공사기성내역서1"/>
      <sheetName val="중간재_재공1"/>
      <sheetName val="POLY_11"/>
      <sheetName val="EQUIPMENT_LIST(TANK)1"/>
      <sheetName val="불합리_시트1"/>
      <sheetName val="Sheet1_(2)1"/>
      <sheetName val="견적_집계1"/>
      <sheetName val="Check_Sheet1"/>
      <sheetName val="Level_1-_A1"/>
      <sheetName val="cuoc_vc1"/>
      <sheetName val="Plan_Raw_Data1"/>
      <sheetName val="Diễn_giải1"/>
      <sheetName val="Don_gia_XD1"/>
      <sheetName val="TH_vat_tu_XD1"/>
      <sheetName val="Ken_chai1"/>
      <sheetName val="Tiger_chai_lon1"/>
      <sheetName val="Sai_gon_do1"/>
      <sheetName val="Tong_cong_no1"/>
      <sheetName val="Chitietcongno_quan_1"/>
      <sheetName val="TH_TB+XD1"/>
      <sheetName val="KL_datdaolap_1"/>
      <sheetName val="Chi_tiet_ma1"/>
      <sheetName val="26+180-000_21"/>
      <sheetName val="26+180_Sub01"/>
      <sheetName val="26+960-23+150_121"/>
      <sheetName val="ton_T11"/>
      <sheetName val="thang_21"/>
      <sheetName val="loai_cd1"/>
      <sheetName val="loai_khac1"/>
      <sheetName val="Balance_Sheet1"/>
      <sheetName val="DM_2851"/>
      <sheetName val="Справочник_статей_ОРЕХ1"/>
      <sheetName val="Справочник_МВЗ-ЦФО_1"/>
      <sheetName val="справочники_разные1"/>
      <sheetName val="справоч_САРЕХ_2_уровень1"/>
      <sheetName val="справочн_САРЕХ_1_уровень1"/>
      <sheetName val="Справочник_ОРЕХ_I_и_II_уровни1"/>
      <sheetName val="Справочник_Блоки1"/>
      <sheetName val="Справочник_структ__предп_ЦФО1"/>
      <sheetName val="KHAI_THAC1"/>
      <sheetName val="XN_XAY_LAP1"/>
      <sheetName val="CO_DIEN1"/>
      <sheetName val="Y_TE1"/>
      <sheetName val="T_T1"/>
      <sheetName val="XN_KHOAN1"/>
      <sheetName val="NI_PI1"/>
      <sheetName val="CONG_TAC1"/>
      <sheetName val="THBCOM_12-031"/>
      <sheetName val="BEST_FOODS1"/>
      <sheetName val="6_0_DGCT1"/>
      <sheetName val="Record_CR1"/>
      <sheetName val="THCP_xay_dung1"/>
      <sheetName val="THCP_Lap_dat1"/>
      <sheetName val="Nhap_so_lieu_dau_vao1"/>
      <sheetName val="Cong_6T1"/>
      <sheetName val="DS-Thuong_6T_dau1"/>
      <sheetName val="K242_K981"/>
      <sheetName val="Chh_tiet_-_Dv_lap1"/>
      <sheetName val="DG_1"/>
      <sheetName val="LUAN_CHUYEN33"/>
      <sheetName val="KE_QUY33"/>
      <sheetName val="LUONGGIAN_TIEP33"/>
      <sheetName val="VAY_VON33"/>
      <sheetName val="O_THAO33"/>
      <sheetName val="Q_TRUNG33"/>
      <sheetName val="Y_THANH33"/>
      <sheetName val="Interim_payment33"/>
      <sheetName val="Bid_Sum33"/>
      <sheetName val="Item_B33"/>
      <sheetName val="Dg_A33"/>
      <sheetName val="Dg_B&amp;C33"/>
      <sheetName val="Material_at_site33"/>
      <sheetName val="TH_(T1-6)33"/>
      <sheetName val="_NL33"/>
      <sheetName val="_NL_(2)33"/>
      <sheetName val="CDTHCT_(3)33"/>
      <sheetName val="BCC_(2)33"/>
      <sheetName val="Bao_cao33"/>
      <sheetName val="Bao_cao_233"/>
      <sheetName val="Khoi_luong33"/>
      <sheetName val="Khoi_luong_mat33"/>
      <sheetName val="Bang_ke33"/>
      <sheetName val="T_HopKL33"/>
      <sheetName val="S_Luong33"/>
      <sheetName val="D_Dap33"/>
      <sheetName val="Q_Toan33"/>
      <sheetName val="Phan_tich_chi_phi33"/>
      <sheetName val="Chi_phi_nen_theo_BVTC33"/>
      <sheetName val="nhan_cong_phu33"/>
      <sheetName val="nhan_cong_Hung33"/>
      <sheetName val="Nhan_cong33"/>
      <sheetName val="Khoi_luong_nen_theo_BVTC33"/>
      <sheetName val="binh_do33"/>
      <sheetName val="cot_lieu33"/>
      <sheetName val="van_khuon33"/>
      <sheetName val="CT_BT33"/>
      <sheetName val="lay_mau33"/>
      <sheetName val="mat_ngoai_goi33"/>
      <sheetName val="coc_tram-bt33"/>
      <sheetName val="Gia_VL33"/>
      <sheetName val="Bang_gia_ca_may33"/>
      <sheetName val="Bang_luong_CB33"/>
      <sheetName val="Bang_P_tich_CT33"/>
      <sheetName val="D_toan_chi_tiet33"/>
      <sheetName val="Bang_TH_Dtoan33"/>
      <sheetName val="KL_XL200033"/>
      <sheetName val="Chiet_tinh33"/>
      <sheetName val="Van_chuyen33"/>
      <sheetName val="THKP_(2)33"/>
      <sheetName val="T_Bi33"/>
      <sheetName val="Thiet_ke33"/>
      <sheetName val="K_luong33"/>
      <sheetName val="TT_L233"/>
      <sheetName val="TT_L133"/>
      <sheetName val="Thue_Ngoai33"/>
      <sheetName val="Sheet2_(2)33"/>
      <sheetName val="KH_2003_(moi_max)33"/>
      <sheetName val="Quang_Tri33"/>
      <sheetName val="Da_Nang33"/>
      <sheetName val="Quang_Nam33"/>
      <sheetName val="Quang_Ngai33"/>
      <sheetName val="TH_DH-QN33"/>
      <sheetName val="KP_HD33"/>
      <sheetName val="DB_HD33"/>
      <sheetName val="Chi_tiet_-_Dv_lap33"/>
      <sheetName val="TH_KHTC33"/>
      <sheetName val="AC_PC33"/>
      <sheetName val="TAI_TRONG33"/>
      <sheetName val="NOI_LUC33"/>
      <sheetName val="TINH_DUYET_THTT_CHINH33"/>
      <sheetName val="TDUYET_THTT_PHU33"/>
      <sheetName val="TINH_DAO_DONG_VA_DO_VONG33"/>
      <sheetName val="TINH_NEO33"/>
      <sheetName val="Bang_VL33"/>
      <sheetName val="VL(No_V-c)33"/>
      <sheetName val="He_so33"/>
      <sheetName val="PL_Vua33"/>
      <sheetName val="Chitieu-dam_cac_loai33"/>
      <sheetName val="DG_Dam33"/>
      <sheetName val="DG_chung33"/>
      <sheetName val="VL-dac_chung33"/>
      <sheetName val="CT_1md_&amp;_dau_cong33"/>
      <sheetName val="Tong_hop33"/>
      <sheetName val="CT_cong33"/>
      <sheetName val="dg_cong33"/>
      <sheetName val="cd_viaK0-T633"/>
      <sheetName val="cdvia_T6-Tc2433"/>
      <sheetName val="cdvia_Tc24-T4633"/>
      <sheetName val="cd_btnL2k0+361-T1933"/>
      <sheetName val="Dong_Dau33"/>
      <sheetName val="Dong_Dau_(2)33"/>
      <sheetName val="Sau_dong33"/>
      <sheetName val="Ma_xa33"/>
      <sheetName val="My_dinh33"/>
      <sheetName val="Tong_cong33"/>
      <sheetName val="cap_cho_cac_DT33"/>
      <sheetName val="Ung_-_hoan33"/>
      <sheetName val="CP_may33"/>
      <sheetName val="tong_hop_thanh_toan_thue33"/>
      <sheetName val="bang_ke_nop_thue33"/>
      <sheetName val="Tonh_hop_chi_phi33"/>
      <sheetName val="BK_chi_phi33"/>
      <sheetName val="KTra_DS_va_thue_GTGT33"/>
      <sheetName val="Kiãøm_tra_DS_thue_GTGT33"/>
      <sheetName val="XUAT(gia_von)33"/>
      <sheetName val="Xuat_(gia_ban)33"/>
      <sheetName val="Dchinh_TH_N-X-T33"/>
      <sheetName val="Tong_hop_N-X-T33"/>
      <sheetName val="thue_TH33"/>
      <sheetName val="tong_hop_200133"/>
      <sheetName val="qUYET_TOAN_THUE33"/>
      <sheetName val="CDTHU_CHI_T133"/>
      <sheetName val="THUCHI_233"/>
      <sheetName val="THU_CHI333"/>
      <sheetName val="THU_CHI_433"/>
      <sheetName val="THU_CHI533"/>
      <sheetName val="THU_CHI_633"/>
      <sheetName val="TU_CHI_733"/>
      <sheetName val="THU_CHI933"/>
      <sheetName val="THU_CHI_833"/>
      <sheetName val="THU_CHI_1033"/>
      <sheetName val="THU_CHI_1133"/>
      <sheetName val="THU_CHI_1233"/>
      <sheetName val="__33"/>
      <sheetName val="san_vuon33"/>
      <sheetName val="khu_phu_tro33"/>
      <sheetName val="Thuyet_minh33"/>
      <sheetName val="Phu_luc33"/>
      <sheetName val="Gia_trÞ33"/>
      <sheetName val="be_tong33"/>
      <sheetName val="Tong_hop_thep33"/>
      <sheetName val="BU_CTPH33"/>
      <sheetName val="BU_tran3+360_2233"/>
      <sheetName val="Tran3+360_2233"/>
      <sheetName val="BU_tran2+386_433"/>
      <sheetName val="Tran2+386_433"/>
      <sheetName val="DTcong_4-533"/>
      <sheetName val="Bu_1-233"/>
      <sheetName val="Bu_12-1333"/>
      <sheetName val="DTcong_12-1333"/>
      <sheetName val="DT_cong13-13+33"/>
      <sheetName val="BU-_nhanh33"/>
      <sheetName val="dtcong_nh1-233"/>
      <sheetName val="dtcong_nh0-133"/>
      <sheetName val="BU_11-1233"/>
      <sheetName val="DTcong_11-1233"/>
      <sheetName val="Pr-_CC33"/>
      <sheetName val="MD_3-433"/>
      <sheetName val="ND_3-433"/>
      <sheetName val="MD_1-233"/>
      <sheetName val="ND_1-233"/>
      <sheetName val="MD_0-133"/>
      <sheetName val="ND_0-133"/>
      <sheetName val="KL_tong33"/>
      <sheetName val="CDSL_(2)33"/>
      <sheetName val="26+180-400_233"/>
      <sheetName val="26+180_Sub133"/>
      <sheetName val="26+180_Sub433"/>
      <sheetName val="26+180-400_5(k95)33"/>
      <sheetName val="26+400-620_3(k95)33"/>
      <sheetName val="26+400-640_1(k95)33"/>
      <sheetName val="26+960-27+150_933"/>
      <sheetName val="26+960-27+150_1033"/>
      <sheetName val="26+960-27+150_1133"/>
      <sheetName val="26+960-27+150_1233"/>
      <sheetName val="26+960-27+150_5(k95)33"/>
      <sheetName val="26+960-27+150_4(k95)33"/>
      <sheetName val="26+960-27+150_1(k95)33"/>
      <sheetName val="27+500-700_5(k95)33"/>
      <sheetName val="27+500-700_4(k95)33"/>
      <sheetName val="27+500-700_3(k95)33"/>
      <sheetName val="27+500-700_1(k95)33"/>
      <sheetName val="27+740-920_3(k95)33"/>
      <sheetName val="27+740-920_2133"/>
      <sheetName val="27+920-28+040_6,733"/>
      <sheetName val="27+920-28+040_1033"/>
      <sheetName val="27+920-28+160_Su333"/>
      <sheetName val="28+160-28+420_5K9533"/>
      <sheetName val="28+430-657_733"/>
      <sheetName val="Km28+430-657_833"/>
      <sheetName val="28+430-657_933"/>
      <sheetName val="28+430-667_1033"/>
      <sheetName val="28+430-657_1133"/>
      <sheetName val="28+430-657_4k9533"/>
      <sheetName val="28+500-657_1833"/>
      <sheetName val="28+520-657_1933"/>
      <sheetName val="CT_Duong33"/>
      <sheetName val="D_gia33"/>
      <sheetName val="T_hop33"/>
      <sheetName val="CtP_tro33"/>
      <sheetName val="Nha_moi33"/>
      <sheetName val="TT-T_Tron_So_233"/>
      <sheetName val="Ct_Dam_33"/>
      <sheetName val="Ct_Duoi33"/>
      <sheetName val="Ct_Tren33"/>
      <sheetName val="D_giaMay33"/>
      <sheetName val="vat_tu33"/>
      <sheetName val="DS_them_luong_qui_4-200233"/>
      <sheetName val="Phuc_loi_2-9-0233"/>
      <sheetName val="Thuong_nhan_dip_21-12-0233"/>
      <sheetName val="Thuong_dip_nhan_danh_hieu_AHL33"/>
      <sheetName val="Thang_luong_thu_13_nam_200233"/>
      <sheetName val="Luong_SX#_dip_Tet_Qui_Mui(don33"/>
      <sheetName val="Thep_33"/>
      <sheetName val="Chi_tiet_Khoi_luong33"/>
      <sheetName val="TH_khoi_luong33"/>
      <sheetName val="Chiet_tinh_vat_lieu_33"/>
      <sheetName val="TH_KL_VL33"/>
      <sheetName val="thkl_(2)33"/>
      <sheetName val="long_tec33"/>
      <sheetName val="cong_Q233"/>
      <sheetName val="T_U_luong_Q133"/>
      <sheetName val="T_U_luong_Q233"/>
      <sheetName val="T_U_luong_Q333"/>
      <sheetName val="phan_tich_DG33"/>
      <sheetName val="gia_vat_lieu33"/>
      <sheetName val="gia_xe_may33"/>
      <sheetName val="gia_nhan_cong33"/>
      <sheetName val="KL_VL33"/>
      <sheetName val="QT_9-633"/>
      <sheetName val="Thuong_luu_HB33"/>
      <sheetName val="QT_Ky_T33"/>
      <sheetName val="bc_vt_TON_BAI33"/>
      <sheetName val="K249_K9833"/>
      <sheetName val="K249_K98_(2)33"/>
      <sheetName val="K251_K9833"/>
      <sheetName val="K251_SBase33"/>
      <sheetName val="K251_AC33"/>
      <sheetName val="K252_K9833"/>
      <sheetName val="K252_SBase33"/>
      <sheetName val="K252_AC33"/>
      <sheetName val="K253_K9833"/>
      <sheetName val="K253_Subbase33"/>
      <sheetName val="K253_Base_33"/>
      <sheetName val="K253_SBase33"/>
      <sheetName val="K253_AC33"/>
      <sheetName val="K255_SBase33"/>
      <sheetName val="K259_K9833"/>
      <sheetName val="K259_Subbase33"/>
      <sheetName val="K259_Base_33"/>
      <sheetName val="K259_AC33"/>
      <sheetName val="K260_K9833"/>
      <sheetName val="K260_Subbase33"/>
      <sheetName val="K260_Base33"/>
      <sheetName val="K260_AC33"/>
      <sheetName val="K261_K9833"/>
      <sheetName val="K261_Base33"/>
      <sheetName val="K261_AC33"/>
      <sheetName val="KLTong_hop33"/>
      <sheetName val="Lan_can33"/>
      <sheetName val="Ranh_doc_(2)33"/>
      <sheetName val="Ranh_doc33"/>
      <sheetName val="Coc_tieu33"/>
      <sheetName val="Bien_bao33"/>
      <sheetName val="Nan_tuyen33"/>
      <sheetName val="Lan_133"/>
      <sheetName val="Lan__233"/>
      <sheetName val="Lan_333"/>
      <sheetName val="Gia_tri33"/>
      <sheetName val="Lan_533"/>
      <sheetName val="Cong_hop33"/>
      <sheetName val="kldukien_(107)33"/>
      <sheetName val="qui1_(2)33"/>
      <sheetName val="Dc_Dau33"/>
      <sheetName val="_o_to_Hien_833"/>
      <sheetName val="_o_to_Hien933"/>
      <sheetName val="_o_to_Hien1033"/>
      <sheetName val="_o_to_Hien1133"/>
      <sheetName val="_o_to_Hien12)33"/>
      <sheetName val="_o_to_Hien143"/>
      <sheetName val="_o_to_Hien233"/>
      <sheetName val="_o_to_Hien333"/>
      <sheetName val="_o_to_Hien433"/>
      <sheetName val="_o_to_Hien533"/>
      <sheetName val="_o_to_Phong_833"/>
      <sheetName val="_o_to_Phong933"/>
      <sheetName val="_o_to_Phong1033"/>
      <sheetName val="_o_to_Phong1133"/>
      <sheetName val="_o_to_Phong12)33"/>
      <sheetName val="_o_to_Phong143"/>
      <sheetName val="_o_to_Phong233"/>
      <sheetName val="_o_to_Phong333"/>
      <sheetName val="_o_to_Phong433"/>
      <sheetName val="_o_to_Phong533"/>
      <sheetName val="_o_to_Dung_8_33"/>
      <sheetName val="_D_tt_dau833"/>
      <sheetName val="_o_to_Dung_933"/>
      <sheetName val="_D9_tt_dau33"/>
      <sheetName val="_D10_tt_dau33"/>
      <sheetName val="_o_to_Dung_1033"/>
      <sheetName val="_o_to_Dung_1133"/>
      <sheetName val="_o_to_Dung_12)33"/>
      <sheetName val="_o_to_Dung_143"/>
      <sheetName val="_o_to_Dung233"/>
      <sheetName val="_o_to_Dung333"/>
      <sheetName val="_o_to_Dung433"/>
      <sheetName val="_o_totrongT10-1233"/>
      <sheetName val="_o_totrongT233"/>
      <sheetName val="_o_totrungT10-1233"/>
      <sheetName val="_o_toMinhT10-12_33"/>
      <sheetName val="_o_toMinhT233"/>
      <sheetName val="_o_toTrieuT10-12__33"/>
      <sheetName val="Luong_8_SP33"/>
      <sheetName val="Luong_9_SP_33"/>
      <sheetName val="Luong_10_SP_33"/>
      <sheetName val="Luong_11_SP_33"/>
      <sheetName val="Luong_12_SP33"/>
      <sheetName val="Luong_1_SP133"/>
      <sheetName val="Luong_2_SP233"/>
      <sheetName val="Luong_3_SP333"/>
      <sheetName val="Luong_4_SP433"/>
      <sheetName val="Luong_4_SP533"/>
      <sheetName val="Xep_hang_20133"/>
      <sheetName val="toan_Cty33"/>
      <sheetName val="Cong_ty33"/>
      <sheetName val="XN_233"/>
      <sheetName val="XN_ong_CHi33"/>
      <sheetName val="N_XDCT&amp;_XKLD33"/>
      <sheetName val="CN_HCM33"/>
      <sheetName val="TT_XKLD(Nhan)33"/>
      <sheetName val="Ong_Hong33"/>
      <sheetName val="CN_hung_yen33"/>
      <sheetName val="Dong_nai33"/>
      <sheetName val="Phu_luc_HD33"/>
      <sheetName val="Gia_du_thau33"/>
      <sheetName val="Ca_xe33"/>
      <sheetName val="Gia_DAN33"/>
      <sheetName val="KL_Tram_Cty33"/>
      <sheetName val="Gam_may_Cty33"/>
      <sheetName val="KL_tram_KH33"/>
      <sheetName val="Gam_may_KH33"/>
      <sheetName val="Cach_dien33"/>
      <sheetName val="Mang_tai33"/>
      <sheetName val="KL_DDK33"/>
      <sheetName val="Mang_tai_DDK33"/>
      <sheetName val="KL_DDK0,433"/>
      <sheetName val="TT_Ky_thuat33"/>
      <sheetName val="CT_moi33"/>
      <sheetName val="Tu_dien33"/>
      <sheetName val="May_cat33"/>
      <sheetName val="Dao_Cly33"/>
      <sheetName val="Dao_Ptai33"/>
      <sheetName val="Tu_RMU33"/>
      <sheetName val="C_set33"/>
      <sheetName val="Sco_Cap33"/>
      <sheetName val="Sco_TB33"/>
      <sheetName val="TN_tram33"/>
      <sheetName val="TN_C_set33"/>
      <sheetName val="TN_TD_DDay33"/>
      <sheetName val="Phan_chung33"/>
      <sheetName val="Quyet_toan33"/>
      <sheetName val="Thu_hoi33"/>
      <sheetName val="Lai_vay33"/>
      <sheetName val="Tien_vay33"/>
      <sheetName val="Cong_no33"/>
      <sheetName val="Cop_pha33"/>
      <sheetName val="sent_to33"/>
      <sheetName val="CT_xa33"/>
      <sheetName val="Chenh_lech11"/>
      <sheetName val="Kinh_phí11"/>
      <sheetName val="C_TIEU33"/>
      <sheetName val="T_Luong33"/>
      <sheetName val="T_HAO33"/>
      <sheetName val="DT_TUYEN33"/>
      <sheetName val="DT_GIA33"/>
      <sheetName val="KHDT_(2)33"/>
      <sheetName val="CL_33"/>
      <sheetName val="KQ_(2)33"/>
      <sheetName val="cong_bien_t1033"/>
      <sheetName val="luong_t9_33"/>
      <sheetName val="bb_t933"/>
      <sheetName val="cap_so_lan_233"/>
      <sheetName val="cap_so_BHXH33"/>
      <sheetName val="tru_tien33"/>
      <sheetName val="yt_q233"/>
      <sheetName val="c45_t333"/>
      <sheetName val="c45_t633"/>
      <sheetName val="BHYT_Q3_200333"/>
      <sheetName val="C45_t733"/>
      <sheetName val="C47-t07_200333"/>
      <sheetName val="C45_t833"/>
      <sheetName val="C47-t08_200333"/>
      <sheetName val="C45_t0933"/>
      <sheetName val="C47-t09_200333"/>
      <sheetName val="C47_T1233"/>
      <sheetName val="BHYT_Q4-200333"/>
      <sheetName val="C45_T1033"/>
      <sheetName val="B_T_HOP11"/>
      <sheetName val="HT_HE_DUONG11"/>
      <sheetName val="DH_D1,211"/>
      <sheetName val="Tro_giup11"/>
      <sheetName val="Cau_2(3)11"/>
      <sheetName val="THKL_H411"/>
      <sheetName val="BB_NT_GD_H-thanh8"/>
      <sheetName val="BB_NT_KL8"/>
      <sheetName val="CL_PP8"/>
      <sheetName val="TH_DgPP8"/>
      <sheetName val="Dg_PP8"/>
      <sheetName val="CL_DgPP8"/>
      <sheetName val="TH_DDau8"/>
      <sheetName val="TH_DVu8"/>
      <sheetName val="CL_Dvu8"/>
      <sheetName val="TH_DgDvu8"/>
      <sheetName val="Dg_DV8"/>
      <sheetName val="C_O8"/>
      <sheetName val="TH_dg_OC8"/>
      <sheetName val="CL_CatOng8"/>
      <sheetName val="Bang_qui_cach_Vtu8"/>
      <sheetName val="Co_quan_TCT11"/>
      <sheetName val="BOT_(PA_chon)11"/>
      <sheetName val="Yaly_&amp;_Ri_Ninh11"/>
      <sheetName val="Thuy_dien_Na_Loi11"/>
      <sheetName val="bang_so_sanh_tong_hop11"/>
      <sheetName val="bang_so_sanh_tong_hop_(ty_le)11"/>
      <sheetName val="thu_nhap_binh_quan_(2)11"/>
      <sheetName val="dang_huong11"/>
      <sheetName val="GDTL_cong_D404"/>
      <sheetName val="THKPcong_D404"/>
      <sheetName val="GDTran_gieng4"/>
      <sheetName val="THKPtran_gieng4"/>
      <sheetName val="THDT_(2)4"/>
      <sheetName val="DB_(2)4"/>
      <sheetName val="DGTLdap_dat_(3)4"/>
      <sheetName val="TM_Du_toan4"/>
      <sheetName val="THKP_dap_chinh_(3)4"/>
      <sheetName val="@_Dap4"/>
      <sheetName val="TK_331c18"/>
      <sheetName val="CT_3318"/>
      <sheetName val="CT_1318"/>
      <sheetName val="Don_gia4"/>
      <sheetName val="B9_SCL_(2)8"/>
      <sheetName val="Thang_7-058"/>
      <sheetName val="Bia_dvi8"/>
      <sheetName val="B3_Tonghop_thang8"/>
      <sheetName val="phuong_an_111"/>
      <sheetName val="phuong_an_1_(2)11"/>
      <sheetName val="phuong_an211"/>
      <sheetName val="tong_hop_BQ11"/>
      <sheetName val="tong_hop_BQ-111"/>
      <sheetName val="phuong_an_chon11"/>
      <sheetName val="bang_so_sanh_tong_hop_(_PA_ch11"/>
      <sheetName val="dang_ap_dung11"/>
      <sheetName val="bang_tong_hop_(dang_huong)11"/>
      <sheetName val="D_Da08"/>
      <sheetName val="NAM_200411"/>
      <sheetName val="DTcojg_4-57"/>
      <sheetName val="Tojg_hop_thep6"/>
      <sheetName val="XE_DA(4"/>
      <sheetName val="CT_0310"/>
      <sheetName val="TH_0310"/>
      <sheetName val="Cong_doan8"/>
      <sheetName val="Du_toan9"/>
      <sheetName val="Phan_tich_vat_tu9"/>
      <sheetName val="Tong_hop_vat_tu9"/>
      <sheetName val="Tong_hop_gia8"/>
      <sheetName val="May_thi_cong7"/>
      <sheetName val="Chi_phi_chung7"/>
      <sheetName val="TSCD_ko_dung9"/>
      <sheetName val="Tong_vat_tu9"/>
      <sheetName val="VT_luu9"/>
      <sheetName val="Vtu_u_dong9"/>
      <sheetName val="TSLD_khac9"/>
      <sheetName val="CC_da_pbo_het9"/>
      <sheetName val="NGAY_THANG4"/>
      <sheetName val="TIEN_MAT4"/>
      <sheetName val="BCDPS_T054"/>
      <sheetName val="PIPE-03E_XLS10"/>
      <sheetName val="VËt_liÖu9"/>
      <sheetName val="K_L­¬ng_9"/>
      <sheetName val="GTDT_9"/>
      <sheetName val="Bï_VL_9"/>
      <sheetName val="Tæng_Hîp9"/>
      <sheetName val="Kinh_PhÝ9"/>
      <sheetName val="T_kÕ9"/>
      <sheetName val="tÝnh_VL9"/>
      <sheetName val="KL_®Ëp9"/>
      <sheetName val="Lµng_Lµ9"/>
      <sheetName val="BKE_CT_GOC8"/>
      <sheetName val="BKE_CT_GOC_(2)8"/>
      <sheetName val="CTGS10_(2)8"/>
      <sheetName val="bANG_THANH_TOAN_LUONG_SC10"/>
      <sheetName val="DON_GIA_TIEN_LUONG_SXCB10"/>
      <sheetName val="bang_ke_luong_sc10"/>
      <sheetName val="DICH_VU10"/>
      <sheetName val="BD_LE_TET10"/>
      <sheetName val="BANG_THANH_TOAN_LUONG_TO_SO_C10"/>
      <sheetName val="BANG_TONG_HOP_LUONG_SP10"/>
      <sheetName val="Bang_ke_tien_luong_O_phong10"/>
      <sheetName val="bang_ke_luong_SP10"/>
      <sheetName val="tam_ung_luong_ky_I10"/>
      <sheetName val="bao_cao_BHXH_6_thang10"/>
      <sheetName val="Van_chtyen6"/>
      <sheetName val="DS_dang_ky_thi_dua_20056"/>
      <sheetName val="DS_khen_thuong20046"/>
      <sheetName val="quy_bao_lu_056"/>
      <sheetName val="VT_co_phuong6"/>
      <sheetName val="Da_hai6"/>
      <sheetName val="VT_A_ma6"/>
      <sheetName val="VT_van_ho6"/>
      <sheetName val="Son_A_Ma6"/>
      <sheetName val="Son_Co_Ph6"/>
      <sheetName val="Mau_giao6"/>
      <sheetName val="TT_TH6"/>
      <sheetName val="vat_lieu_tan_hoat6"/>
      <sheetName val="KL_tonࡧ6"/>
      <sheetName val="nguyen_lieu12"/>
      <sheetName val="Gia_tri_vat_tu9"/>
      <sheetName val="Chenh_lech_vat_tu9"/>
      <sheetName val="Chi_phi_van_chuyen9"/>
      <sheetName val="Don_gia_chi_tiet9"/>
      <sheetName val="Du_thau11"/>
      <sheetName val="QUY_TM_2004_(3)6"/>
      <sheetName val="QUY_TM_2004_(2)6"/>
      <sheetName val="SO_CAI_2004_TK_111_(2)6"/>
      <sheetName val="CTGS_N111_(2)6"/>
      <sheetName val="Can_doi_TK_(2)6"/>
      <sheetName val="CTGS_Co_1116"/>
      <sheetName val="Bang_6"/>
      <sheetName val="So_TGNH__(2)6"/>
      <sheetName val="N_1116"/>
      <sheetName val="Sheet1_(3)6"/>
      <sheetName val="C_1116"/>
      <sheetName val="KD_Theo_YTo6"/>
      <sheetName val="Tang_giam_TSCD6"/>
      <sheetName val="TK_Ngoai_bang6"/>
      <sheetName val="TMinh_BC_TC6"/>
      <sheetName val="Can_doi_TK6"/>
      <sheetName val="BCD_KToan6"/>
      <sheetName val="So_TGNH_6"/>
      <sheetName val="SO_CAI_TK_1126"/>
      <sheetName val="SO_CAI_2004_TK_1116"/>
      <sheetName val="Tien_Vay_3116"/>
      <sheetName val="DT_BH6"/>
      <sheetName val="So_QTM_20056"/>
      <sheetName val="QUY_TM_20046"/>
      <sheetName val="Ca_D6"/>
      <sheetName val="bang_ke_nop`thue6"/>
      <sheetName val="TK_9116"/>
      <sheetName val="Tong_hop_kinh_phi9"/>
      <sheetName val="QT_Duoc_(Hai)33"/>
      <sheetName val="H_long6"/>
      <sheetName val="C_Mong6"/>
      <sheetName val="M_Phu6"/>
      <sheetName val="T_Son6"/>
      <sheetName val="V_Don6"/>
      <sheetName val="Y_Kien6"/>
      <sheetName val="V_Quang6"/>
      <sheetName val="Q_Lam6"/>
      <sheetName val="P_Thu6"/>
      <sheetName val="T_Coc6"/>
      <sheetName val="D_Nghia6"/>
      <sheetName val="TT_DH6"/>
      <sheetName val="P_Phu6"/>
      <sheetName val="P_Lai6"/>
      <sheetName val="N_Xuyen6"/>
      <sheetName val="H_quan6"/>
      <sheetName val="S_Dang6"/>
      <sheetName val="N_Quan6"/>
      <sheetName val="C_Dam6"/>
      <sheetName val="B_luan6"/>
      <sheetName val="M_Luong6"/>
      <sheetName val="B_Doan6"/>
      <sheetName val="H_Do6"/>
      <sheetName val="D_Khe6"/>
      <sheetName val="P_Trung6"/>
      <sheetName val="V_du6"/>
      <sheetName val="TK_7116"/>
      <sheetName val="TK_6326"/>
      <sheetName val="Chi_tiet_5116"/>
      <sheetName val="TK_5116"/>
      <sheetName val="TK_342_(_thue_T_C_)6"/>
      <sheetName val="Phat_sinh_20056"/>
      <sheetName val="TK_341vay_dai_han_6"/>
      <sheetName val="TK_2146"/>
      <sheetName val="TK_2126"/>
      <sheetName val="Chi_tiet_TK_2116"/>
      <sheetName val="TK_2116"/>
      <sheetName val="TK_1546"/>
      <sheetName val="Chi_tiet_TK_1526"/>
      <sheetName val="TK_1526"/>
      <sheetName val="Chung_tu_ghi_so_6"/>
      <sheetName val="TK_1426"/>
      <sheetName val="TK_1416"/>
      <sheetName val="TK_1336"/>
      <sheetName val="Chi_tiet_TK1316"/>
      <sheetName val="TK_1316"/>
      <sheetName val="TK_1126"/>
      <sheetName val="TK_1116"/>
      <sheetName val="Phieu_thu6"/>
      <sheetName val="Phieu_chi_6"/>
      <sheetName val="Phieu_nhap_VTu_6"/>
      <sheetName val="Phieu_xuat_VTu6"/>
      <sheetName val="Can_doi_vat_tu_nhap_xuat_6"/>
      <sheetName val="Vat_tu_nhapxuat_nam_20056"/>
      <sheetName val="Ca_may_can_dung_nam_20056"/>
      <sheetName val="Vat_Tu_can_cho_CT_nam_20056"/>
      <sheetName val="HD_thu_mua_hang_NLS_6"/>
      <sheetName val="HD_thu_mua_cat_soi_6"/>
      <sheetName val="TLy_HD_mua_ban_6"/>
      <sheetName val="CAU5_A_Thu10"/>
      <sheetName val="yen_lenh10"/>
      <sheetName val="CAU5_(1+2)10"/>
      <sheetName val="CAU_7_(O_Hien)6"/>
      <sheetName val="CAU_76"/>
      <sheetName val="TCCG_(_NH)6"/>
      <sheetName val="Cau_96"/>
      <sheetName val="Cau_116"/>
      <sheetName val="Cong_hoþ4"/>
      <sheetName val="28+!60-28+420_5K959"/>
      <sheetName val="Thi_sinh8"/>
      <sheetName val="Cham_cong8"/>
      <sheetName val="Bang_luong8"/>
      <sheetName val="STH_1528"/>
      <sheetName val="CN_3318"/>
      <sheetName val="THDN_MBA_phu_tai7"/>
      <sheetName val="TBA_CC7"/>
      <sheetName val="Phan_tich_don_gia_(doc)11"/>
      <sheetName val="soi_tho_soi_det12"/>
      <sheetName val="soi_thuong12"/>
      <sheetName val="vai_det12"/>
      <sheetName val="chi_phi_1tan12"/>
      <sheetName val="von_luu_dong12"/>
      <sheetName val="thue_VAT12"/>
      <sheetName val="doanh_thu12"/>
      <sheetName val="doanh_thu_loi_nhuan12"/>
      <sheetName val="dong_tien12"/>
      <sheetName val="thu_hoi_von12"/>
      <sheetName val="hoan_von12"/>
      <sheetName val="dothi_npv12"/>
      <sheetName val="diem_hoa_von12"/>
      <sheetName val="nop_ngan_sach12"/>
      <sheetName val="chi_tieu12"/>
      <sheetName val="luong_thang_1011"/>
      <sheetName val="tong_hop_thang_1011"/>
      <sheetName val="TH_1111"/>
      <sheetName val="px_khai_thac_211"/>
      <sheetName val="dao_lo_so_211"/>
      <sheetName val="luong_vp_thang_1011"/>
      <sheetName val="26+960-27+050_98"/>
      <sheetName val="Chung_tu6"/>
      <sheetName val="Can_doi6"/>
      <sheetName val="Phat_sinh6"/>
      <sheetName val="[PIPE-03E_XLSÝ26+960-27+150_4(6"/>
      <sheetName val="khen_thuong_(2)4"/>
      <sheetName val="khen_thuong4"/>
      <sheetName val="San_luong4"/>
      <sheetName val="Thu_nhap4"/>
      <sheetName val="Tu_van_Thiet_ke9"/>
      <sheetName val="Tien_do_thi_cong9"/>
      <sheetName val="Bia_du_toan9"/>
      <sheetName val="Data_input4"/>
      <sheetName val="danh_sach_cty4"/>
      <sheetName val="TH_DZ3510"/>
      <sheetName val="Check_C4"/>
      <sheetName val="D_HopKL4"/>
      <sheetName val="TIEN_GOI11"/>
      <sheetName val="NHAT_KY_THU_TIEN_T_GOI11"/>
      <sheetName val="LUONG_GIAN_TIEP11"/>
      <sheetName val="NHAT_KY_THU_TIEN_TM11"/>
      <sheetName val="UOC_THUC_HIEN_THUE_TNDN11"/>
      <sheetName val="QUY_TM11"/>
      <sheetName val="NKCT_-_0111"/>
      <sheetName val="LAI_-_LO11"/>
      <sheetName val="TO_KHAI_CHI_TIET11"/>
      <sheetName val="THUE_PII11"/>
      <sheetName val="THUE_PIII11"/>
      <sheetName val="QUYET_TOAN_THUE_TNDN11"/>
      <sheetName val="BANG_CAN_DOI_RUT_GON11"/>
      <sheetName val="BANG_CAN_DOI11"/>
      <sheetName val="NHAT_KY_CHI_TIEN11"/>
      <sheetName val="LAI_LO11"/>
      <sheetName val="TO_KHAI_THUE_DT_-TNDN-_CP11"/>
      <sheetName val="QUYET_TOAN_THUE-_CAC_KHOAN11"/>
      <sheetName val="GIA_THANH11"/>
      <sheetName val="BAI_DUNG_11"/>
      <sheetName val="BIA_NAM11"/>
      <sheetName val="TM_BAO_CAO11"/>
      <sheetName val="Liệt_kê10"/>
      <sheetName val="Sheet2_(&quot;)4"/>
      <sheetName val="THV_CHI_68"/>
      <sheetName val="27+500-700_4(k85)8"/>
      <sheetName val="20_9_057"/>
      <sheetName val="Thanh_toan7"/>
      <sheetName val="B_11D_7"/>
      <sheetName val="MTO_REV_010"/>
      <sheetName val="Bang_gia_NC10"/>
      <sheetName val="gia_phan_mong11"/>
      <sheetName val="BLR_111"/>
      <sheetName val="Div__A8"/>
      <sheetName val="TONG_HOP_VL-NC6"/>
      <sheetName val="DM_676"/>
      <sheetName val="gia_vt,nc,may6"/>
      <sheetName val="To_declare6"/>
      <sheetName val="MAIN_GATE_HOUSE6"/>
      <sheetName val="CT_Thang_Mo6"/>
      <sheetName val="CT__PL6"/>
      <sheetName val="CHIET_TINH_TBA8"/>
      <sheetName val="CHIET_TINH_DZ_0,48"/>
      <sheetName val="CHIET_TINH_CCT8"/>
      <sheetName val="cong_bien_t1&lt;8"/>
      <sheetName val="Bang_2B8"/>
      <sheetName val="Dgia_vat_tu8"/>
      <sheetName val="Don_gia_III8"/>
      <sheetName val="Dgia_VT8"/>
      <sheetName val="L_D17048"/>
      <sheetName val="VC_MONG8"/>
      <sheetName val="LUONG_NC8"/>
      <sheetName val="DGchitiet_7"/>
      <sheetName val="Gia_tr?7"/>
      <sheetName val="Ki??m_tra_DS_thue_GTGT7"/>
      <sheetName val="Thuong_dip_nhan_danh_hieu_AHL?7"/>
      <sheetName val="26+960-27+150_5(k95!7"/>
      <sheetName val="TH_du_toanþ7"/>
      <sheetName val="Purchase_Order7"/>
      <sheetName val="Customize_Your_Purchase_Order7"/>
      <sheetName val="A__Building__7"/>
      <sheetName val="Qty-(Arc_)7"/>
      <sheetName val="TH_K_II7"/>
      <sheetName val="TH_K_I7"/>
      <sheetName val="Electrical_Breakdown7"/>
      <sheetName val="Du_lieu5"/>
      <sheetName val="ITB_COST11"/>
      <sheetName val="w't_table11"/>
      <sheetName val="P_LIST7"/>
      <sheetName val="MAKING_BILL7"/>
      <sheetName val="CO_FORM_A7"/>
      <sheetName val="HOI_PHIEU7"/>
      <sheetName val="YEU_CAU_TT_TECH_(LC)7"/>
      <sheetName val="shipping_advice7"/>
      <sheetName val="Summary_(1)6"/>
      <sheetName val="List_of_Houses6"/>
      <sheetName val="B2_SITE_WORKS6"/>
      <sheetName val="B3_CONCRETE_WORKS6"/>
      <sheetName val="B4_MASONRY_WORKS6"/>
      <sheetName val="B5_METAL_WORKS6"/>
      <sheetName val="B6_THERMAL&amp;MOITURE6"/>
      <sheetName val="B7_ALU_GLASS_D&amp;W6"/>
      <sheetName val="B8_FINISHING_WORKS6"/>
      <sheetName val="B12_EXTERNAL_WORKS6"/>
      <sheetName val="DMVT_-_26"/>
      <sheetName val="B__Additional_items6"/>
      <sheetName val="C__VE_items_Add16"/>
      <sheetName val="F__VE_items_Updated_Add16"/>
      <sheetName val="G__Duplicated_items6"/>
      <sheetName val="DMVT1_(2)6"/>
      <sheetName val="Chiet_tinh_6at_lieu_6"/>
      <sheetName val="gia_vat_,ieu6"/>
      <sheetName val="Ki泺m_tra_DS_thue_GTGT6"/>
      <sheetName val="27+740-820_3(k95)6"/>
      <sheetName val="tph_AAHSTOT276"/>
      <sheetName val="Phan_tich4"/>
      <sheetName val="TH_MTC4"/>
      <sheetName val="TH_N_Cong4"/>
      <sheetName val="Bang_KL4"/>
      <sheetName val="TH_Vat_tu4"/>
      <sheetName val="MD_1-&quot;4"/>
      <sheetName val="_o_4"/>
      <sheetName val="LD_Kien4"/>
      <sheetName val="TT_Qlao4"/>
      <sheetName val="Yen_Bai4"/>
      <sheetName val="Yen_Giang4"/>
      <sheetName val="Yen_Hung4"/>
      <sheetName val="Yen_Lam4"/>
      <sheetName val="Yen_lac4"/>
      <sheetName val="Yen_Ninh4"/>
      <sheetName val="Yen_Phong4"/>
      <sheetName val="Yen_Phu4"/>
      <sheetName val="Yen_thai4"/>
      <sheetName val="Yen_Thinh4"/>
      <sheetName val="Yen_Tho4"/>
      <sheetName val="Yen_Trung4"/>
      <sheetName val="Yen_Truong4"/>
      <sheetName val="Yen_Tam4"/>
      <sheetName val="Dinh_Binh4"/>
      <sheetName val="Dinh_Cong4"/>
      <sheetName val="Dinh_Hoa4"/>
      <sheetName val="_Dinh_Hung4"/>
      <sheetName val="Dinh_Hai4"/>
      <sheetName val="Dinh_Lien4"/>
      <sheetName val="Dinh_Long4"/>
      <sheetName val="Dinh_Thanh4"/>
      <sheetName val="Dinh_Tien4"/>
      <sheetName val="Dinh_Tang4"/>
      <sheetName val="Dinh_Tan4"/>
      <sheetName val="THPT_Thong_Nhat4"/>
      <sheetName val="Dinh_Tuong4"/>
      <sheetName val="TTBDChinh_Tri4"/>
      <sheetName val="Phong_GD4"/>
      <sheetName val="Khoi_Mam_Non4"/>
      <sheetName val="BT_Van_Hoa4"/>
      <sheetName val="Day_Nghe4"/>
      <sheetName val="TH_Q_Loc_14"/>
      <sheetName val="Q_lao4"/>
      <sheetName val="T_nhat4"/>
      <sheetName val="Y_bai4"/>
      <sheetName val="Y_giang4"/>
      <sheetName val="Y_hung4"/>
      <sheetName val="Y_lam4"/>
      <sheetName val="Y_lac4"/>
      <sheetName val="Y_ninh4"/>
      <sheetName val="Y_phong4"/>
      <sheetName val="Y_phu4"/>
      <sheetName val="Y_thai4"/>
      <sheetName val="Y_thinh4"/>
      <sheetName val="Y_tho4"/>
      <sheetName val="Y_trung4"/>
      <sheetName val="Y_truong4"/>
      <sheetName val="Y_tam4"/>
      <sheetName val="D_cong4"/>
      <sheetName val="D_hoa4"/>
      <sheetName val="D_hai4"/>
      <sheetName val="D_lien4"/>
      <sheetName val="D_long4"/>
      <sheetName val="D_thanh4"/>
      <sheetName val="D_tien4"/>
      <sheetName val="D_tang4"/>
      <sheetName val="D_tan4"/>
      <sheetName val="D_tuong4"/>
      <sheetName val="Q_loc_24"/>
      <sheetName val="DT_054"/>
      <sheetName val="Quý_14"/>
      <sheetName val="Quy_34"/>
      <sheetName val="Nghiep_vu4"/>
      <sheetName val="TH_VL,_NC,_DDHT_Thanhphuoc4"/>
      <sheetName val="Luong_4_SPH4"/>
      <sheetName val="Ranh_ࡤoc4"/>
      <sheetName val="Unit_price4"/>
      <sheetName val="gia_vtu,_ncong4"/>
      <sheetName val="dao_dat4"/>
      <sheetName val="chong_tham4"/>
      <sheetName val="Yeu_cau_gia4"/>
      <sheetName val="Phan_chia_tien_ich4"/>
      <sheetName val="Prelim_HP5-ham4"/>
      <sheetName val="B3_Mong&amp;ham_4"/>
      <sheetName val="Prelim_HP5-than4"/>
      <sheetName val="B4_Than&amp;Hoan_thien4"/>
      <sheetName val="TH_du_toan¸7"/>
      <sheetName val="TH_du_toann7"/>
      <sheetName val="Hệ_sô_K4"/>
      <sheetName val="Form_A_1_III11"/>
      <sheetName val="Form_A_111"/>
      <sheetName val="Form_A_1_111"/>
      <sheetName val="BOM_Indirect11"/>
      <sheetName val="Form_A_1_II_111"/>
      <sheetName val="Form_A_1_II_211"/>
      <sheetName val="Rekap-Base_Price11"/>
      <sheetName val="General_Data11"/>
      <sheetName val="Architecture_Work11"/>
      <sheetName val="D_&amp;_B_Summary11"/>
      <sheetName val="Summary_Sheets11"/>
      <sheetName val="Data_-_Codes11"/>
      <sheetName val="_ｹ-ﾌﾞﾙ11"/>
      <sheetName val="내역서_11"/>
      <sheetName val="BC_t×nh_h×nh_thùc_hiÖn_qu©n_sè4"/>
      <sheetName val="Chi_tiet_so_du_Tai_khoan4"/>
      <sheetName val="BC_t×nh_h×nh_nhËn_vµ_quyÕt_KP4"/>
      <sheetName val="BC-QT_nghiÖp_vô_+TXuyªn-_20024"/>
      <sheetName val="bao_cao_thuc_hien_NS_bao_dam_4"/>
      <sheetName val="Bc_TQT_chi_BHXH_-_20024"/>
      <sheetName val="BC_QT_gi¸_trÞ_hiÖn_vËt4"/>
      <sheetName val="BCKP_XD_cong_trinh_PT4"/>
      <sheetName val="bao_cao_thuc_hien_KH_TMat4"/>
      <sheetName val="B¶ng_kiÓm_kª_quÜ_tiÒn_mÆt4"/>
      <sheetName val="BC_KQua_HDong_co_thu4"/>
      <sheetName val="THop_chi_phi__SXKD4"/>
      <sheetName val="B¶ng_tæng_hîp_KHMM_TBÞ4"/>
      <sheetName val="Qui_cq_-A44"/>
      <sheetName val="B¸o_c¸o_thu_chi_quÜ_c¬_quan4"/>
      <sheetName val="BC_quyet_to¸n_KPXDCB4"/>
      <sheetName val="QT_KPhi_-_a44"/>
      <sheetName val="Phan_tich_hieu_qua4"/>
      <sheetName val="PLuc_TH_CPhi_DAXN4"/>
      <sheetName val="BCQT_DAXNeo4"/>
      <sheetName val="BC_QT_chi_tro_cap_co_cong_CM4"/>
      <sheetName val="Phương_án_14"/>
      <sheetName val="Hạng_mục_chung_(2)4"/>
      <sheetName val="30개월기준대비표_아랍택)9"/>
      <sheetName val="총괄표_(2)9"/>
      <sheetName val="project_management9"/>
      <sheetName val="1_우편집중내역서9"/>
      <sheetName val="Project_Brief4"/>
      <sheetName val="4_주별물량Table11"/>
      <sheetName val="CAL_11"/>
      <sheetName val="CBL_Termination10"/>
      <sheetName val="Uhde_Equip_List10"/>
      <sheetName val="van_phong_Quy_15"/>
      <sheetName val="Cong_ty_Quy_15"/>
      <sheetName val="Buy_vs__Lease_Car5"/>
      <sheetName val="CP_Khac_cuoc_VC5"/>
      <sheetName val="T_KE_CP15"/>
      <sheetName val="&lt;&lt;380V&gt;&gt;_11"/>
      <sheetName val="_Est_11"/>
      <sheetName val="2_2_띠장의_설계11"/>
      <sheetName val="sc0314_Index10"/>
      <sheetName val="Cover_Sheet10"/>
      <sheetName val="BREAK_DOWN10"/>
      <sheetName val="Pengalaman_Per10"/>
      <sheetName val="Engineering_Forecast10"/>
      <sheetName val="GM_00010"/>
      <sheetName val="Code_0210"/>
      <sheetName val="Code_0310"/>
      <sheetName val="Code_0410"/>
      <sheetName val="Code_0510"/>
      <sheetName val="Code_0610"/>
      <sheetName val="Code_0710"/>
      <sheetName val="Code_0910"/>
      <sheetName val="HRSG_PRINT11"/>
      <sheetName val="PO_Contabilizado_31-12-0411"/>
      <sheetName val="CAL(1)_10"/>
      <sheetName val="Cable_Data_CP512"/>
      <sheetName val="공사비_내역_(가)11"/>
      <sheetName val="Price_Sheet11"/>
      <sheetName val="Resumen_Prestamos11"/>
      <sheetName val="Articoli_da_prezziario10"/>
      <sheetName val="CỘT_HỐ_PIT4"/>
      <sheetName val="Cước_CG4"/>
      <sheetName val="gia_tri_theo_phong4"/>
      <sheetName val="간접인원_급료산출9"/>
      <sheetName val="PRECAST_lightconc-II10"/>
      <sheetName val="PO_List10"/>
      <sheetName val="Subcon_Status_-_Sum_New_Forma10"/>
      <sheetName val="Subcontract_Status_-_Sum_all_10"/>
      <sheetName val="SD_(1)10"/>
      <sheetName val="COST_SUMM10"/>
      <sheetName val="CC_Down_load_071610"/>
      <sheetName val="ﾄﾞﾊﾞｲFUEL_GAS追見10"/>
      <sheetName val="전차선로_물량표10"/>
      <sheetName val="Gravel_in_pond10"/>
      <sheetName val="BASE_MET10"/>
      <sheetName val="견적대비_견적서9"/>
      <sheetName val="BSD_(2)9"/>
      <sheetName val="co-no_210"/>
      <sheetName val="PH_54"/>
      <sheetName val="DG_Cong_C1,C2,C3,C4,C54"/>
      <sheetName val="NONS__609"/>
      <sheetName val="GASATAGG_XLS4"/>
      <sheetName val="DESIGN_CRITERIA10"/>
      <sheetName val="VALVE_LIST9"/>
      <sheetName val="Build_Up9"/>
      <sheetName val="1_설계조건9"/>
      <sheetName val="Cost_Report4"/>
      <sheetName val="Structure_data4"/>
      <sheetName val="_034"/>
      <sheetName val="de_xuat_ket_cau4"/>
      <sheetName val="ME_BOQ4"/>
      <sheetName val="PP_BOQ4"/>
      <sheetName val="Sum_BoQ4"/>
      <sheetName val="KT_CUA_4"/>
      <sheetName val="DM_LD4"/>
      <sheetName val="AC_equipment6"/>
      <sheetName val="Gia_tr_4"/>
      <sheetName val="Ki__m_tra_DS_thue_GTGT4"/>
      <sheetName val="Thuong_dip_nhan_danh_hieu_AHL_4"/>
      <sheetName val="Đơn_Giá_4"/>
      <sheetName val="1_R18_BF4"/>
      <sheetName val="6_External_works-R184"/>
      <sheetName val="Harga_ME_4"/>
      <sheetName val="13_BANG_CT4"/>
      <sheetName val="14_MMUS_GIUA_NHIP4"/>
      <sheetName val="4_HSPBngang4"/>
      <sheetName val="6_Tinh_tai4"/>
      <sheetName val="2_NSl4"/>
      <sheetName val="17_US_CHU_tho_a_b4"/>
      <sheetName val="15_MMUS_GOI4"/>
      <sheetName val="5_BANG_I4"/>
      <sheetName val="DM_ChiPhi4"/>
      <sheetName val="Phân_tích_hoàn_thiện4"/>
      <sheetName val="MAU_Phân_tích_KC4"/>
      <sheetName val="PL_Vua_(3)4"/>
      <sheetName val="Budget_Code4"/>
      <sheetName val="Purchased_Goods_Detail4"/>
      <sheetName val="CFA_Sumary4"/>
      <sheetName val="Đầu_vào4"/>
      <sheetName val="DATA_TV4"/>
      <sheetName val="Gia_giao_VL_den_HT4"/>
      <sheetName val="Gia_VL_den_HT4"/>
      <sheetName val="built-up_rate4"/>
      <sheetName val="List_of_works4"/>
      <sheetName val="Bill_01_-_CTN4"/>
      <sheetName val="PGV-Th_(2)9"/>
      <sheetName val="D_toan_chi_thet4"/>
      <sheetName val="Income_Statement5"/>
      <sheetName val="Shareholders'_Equity4"/>
      <sheetName val="Detail_pg_54"/>
      <sheetName val="MTO_REV_2(ARMOR)4"/>
      <sheetName val="C45(DAU_NAM)4"/>
      <sheetName val="C45_(B_DONG)4"/>
      <sheetName val="C47_14"/>
      <sheetName val="C47_24"/>
      <sheetName val="C47_34"/>
      <sheetName val="C47_44"/>
      <sheetName val="C47_54"/>
      <sheetName val="C47_64"/>
      <sheetName val="C47_74"/>
      <sheetName val="S53_14"/>
      <sheetName val="S53_24"/>
      <sheetName val="S53_34"/>
      <sheetName val="S53_44"/>
      <sheetName val="C46_14"/>
      <sheetName val="C46_24"/>
      <sheetName val="C46_34"/>
      <sheetName val="C46_44"/>
      <sheetName val="NAM_2005"/>
      <sheetName val="NAM_200&lt;5"/>
      <sheetName val="Don_gia_vung_III4"/>
      <sheetName val="Executive_Summary4"/>
      <sheetName val="CF_-Update_31Jul064"/>
      <sheetName val="THONG_SO4"/>
      <sheetName val="Đơn_giá_chi_tiết_TN_394"/>
      <sheetName val="7_Khau_tru_4"/>
      <sheetName val="CSA-Rate_Build_Up4"/>
      <sheetName val="Phan_tho4"/>
      <sheetName val="VBA_code4"/>
      <sheetName val="F1_WS_4"/>
      <sheetName val="_F1_WW4"/>
      <sheetName val="GI_pipe4"/>
      <sheetName val="data_charging_GAS4"/>
      <sheetName val="2F_WS4"/>
      <sheetName val="_F2_WW_4"/>
      <sheetName val="F3_WS4"/>
      <sheetName val="_F3_WW4"/>
      <sheetName val="F9_WS_4"/>
      <sheetName val="_F9_WW_4"/>
      <sheetName val="F10_WS4"/>
      <sheetName val="_F10_WW4"/>
      <sheetName val="Main_GH_WS_4"/>
      <sheetName val="_Main_GH_WW4"/>
      <sheetName val="Sub_GH_WS4"/>
      <sheetName val="Sub_GH_WW4"/>
      <sheetName val="TONG_HOP_4"/>
      <sheetName val="THU_TIEN_QUI4"/>
      <sheetName val="Cap_DUL4"/>
      <sheetName val="DATA_BASE4"/>
      <sheetName val="Bien_ban_Nthu_GK4"/>
      <sheetName val="T__Ly_HD_giao_khoan_4"/>
      <sheetName val="Hop_dong_giao_khoan4"/>
      <sheetName val="giay_tam_ung_4"/>
      <sheetName val="Bang_ke_T_toan_4"/>
      <sheetName val="Hoa_don_ban_hang_4"/>
      <sheetName val="Bang_phan_bo_tien_luong_20054"/>
      <sheetName val="Bang_cham_cong_4"/>
      <sheetName val="Bang_T_T_Luong_CB_chu_Chot20054"/>
      <sheetName val="Bang_T_T_luong_CN_lai_xe4"/>
      <sheetName val="Bang_thanh_toan_luong_20054"/>
      <sheetName val="Nhan_cong_cho_CT_nam_20054"/>
      <sheetName val="Dinh_Muc_tieu_hao_VL_20054"/>
      <sheetName val="Dang_Ky_chi_tiet_KH_20054"/>
      <sheetName val="Bang_phan_bo_NVL_nam_20054"/>
      <sheetName val="Bang_phan_bo_K_Hao_20054"/>
      <sheetName val="Dang_Ky_Khau_hao_20054"/>
      <sheetName val="Phu_luc_so_3(_TNDN)4"/>
      <sheetName val="PhuLuc_so_1(TNDN)4"/>
      <sheetName val="Mau_so_04_TNDN4"/>
      <sheetName val="Mau_so_02C4"/>
      <sheetName val="Mau_so_02B4"/>
      <sheetName val="Mau_so_02A4"/>
      <sheetName val="Mau_01B4"/>
      <sheetName val="To_khai_Mau_114"/>
      <sheetName val="Don_xin_khat_nop_thue_nam_044"/>
      <sheetName val="Su_dung_hoa_don_mau_264"/>
      <sheetName val="QToan_hoa_don_4"/>
      <sheetName val="Mau_so_014"/>
      <sheetName val="Mau_so_024"/>
      <sheetName val="Chi_tiet_Mau_03_(_mua_vao_)4"/>
      <sheetName val="Mau_so_034"/>
      <sheetName val="Mau_so_044"/>
      <sheetName val="Mau_054"/>
      <sheetName val="De_nghi_giai_dap_ve_thue_4"/>
      <sheetName val="the_duc4"/>
      <sheetName val="Bao_cao_thong_ke_4"/>
      <sheetName val="Phieu_DTra_Van_Tai_(_01_TKe_)4"/>
      <sheetName val="PT_BEAM_3F4"/>
      <sheetName val="PT_BEAM_2F4"/>
      <sheetName val="tank_list10"/>
      <sheetName val="07_THDZ4"/>
      <sheetName val="_PIPE-03E_XLSÝ26+960-27+150_4(4"/>
      <sheetName val="Chiet_tinh_dz224"/>
      <sheetName val="Cốt_thép4"/>
      <sheetName val="Thuong_nhan_dip_2԰4"/>
      <sheetName val="Attachment-3_Chem4"/>
      <sheetName val="폐토수익화_4"/>
      <sheetName val="[PIPE-03E_XLS塅䕃⹌塅E_hop_thep4"/>
      <sheetName val="BEND_LOSS4"/>
      <sheetName val="CM_14"/>
      <sheetName val="6_Base4"/>
      <sheetName val="REF_ONLY10"/>
      <sheetName val="BQ_List10"/>
      <sheetName val="Block#1-DVU_CDU10"/>
      <sheetName val="Append__4_1__Cash_Flow_Input10"/>
      <sheetName val="Append_5_1__Costing_Sheet10"/>
      <sheetName val="Append_5_5__Labour_Cost_10"/>
      <sheetName val="Append_5_1__Unit_Rates10"/>
      <sheetName val="Append_5_4__Site_Staff_10"/>
      <sheetName val="Append__5_3__SiteEstablishmen10"/>
      <sheetName val="Append_3__Investments10"/>
      <sheetName val="Append_5_2__Material_Summary_10"/>
      <sheetName val="Repo_Date10"/>
      <sheetName val="입찰내역_발주처_양식4"/>
      <sheetName val="Q5434_EQ_LIST9"/>
      <sheetName val="motor_power9"/>
      <sheetName val="A1_Thru_A11-_LUMP_SUM_CONSTR9"/>
      <sheetName val="Process_Piping9"/>
      <sheetName val="OCT_FDN9"/>
      <sheetName val="33628-Rev__A9"/>
      <sheetName val="studbolt_no_9"/>
      <sheetName val="studbolt_size9"/>
      <sheetName val="item_sort_no9"/>
      <sheetName val="analiz(exc__VAT_)4"/>
      <sheetName val="Valor_mensal9"/>
      <sheetName val="Silo_with_internal_cone9"/>
      <sheetName val="labour_coeff9"/>
      <sheetName val="Meas_-Hotel_Part9"/>
      <sheetName val="COMMERCIAL_OFFER4"/>
      <sheetName val="Chi_tieu_KT-KT6"/>
      <sheetName val="BGDO_Sdong6"/>
      <sheetName val="BBtrang_SD6"/>
      <sheetName val="Vuong_do_l2_sd_176"/>
      <sheetName val="Vuong_do_SD176"/>
      <sheetName val="BG_T_SD176"/>
      <sheetName val="SD_176"/>
      <sheetName val="dn_x6"/>
      <sheetName val="dn_xay6"/>
      <sheetName val="[PIPE-03E_XLS]_MGT_DRT_MGT_IM_5"/>
      <sheetName val="[PIPE-03E_XLS]_N_MGT_DRT_MGT__5"/>
      <sheetName val="HH_Bê_tông_cọc4"/>
      <sheetName val="D1500_LOẠI_14"/>
      <sheetName val="D1500_LOẠI_24"/>
      <sheetName val="D1500_LOẠI_34"/>
      <sheetName val="D1500_LOẠI_44"/>
      <sheetName val="SỐ_LIỆU4"/>
      <sheetName val="HH_Bê_tông_cọc_(2)4"/>
      <sheetName val="Corewall_Rb-Mezz4"/>
      <sheetName val="Pr-_AC4"/>
      <sheetName val="T_Tinh4"/>
      <sheetName val="DSHD_DH4"/>
      <sheetName val="Nhap_VT_oto4"/>
      <sheetName val="gia_vaԀ4"/>
      <sheetName val="dongia_(2)4"/>
      <sheetName val="B3A_-_TOWER_A4"/>
      <sheetName val="Budget_E4"/>
      <sheetName val="고객별_담당자4"/>
      <sheetName val="BX_T74"/>
      <sheetName val="Giai_trinh4"/>
      <sheetName val="Đon_gia4"/>
      <sheetName val="01__KHO_A-&gt;E4"/>
      <sheetName val="RAB_AR&amp;STR4"/>
      <sheetName val="sub_struc-Omission4"/>
      <sheetName val="p1016-p1069(Aｻｲﾄ内訳)_4"/>
      <sheetName val="AUTOMATIC_SELECT4"/>
      <sheetName val="Page_34"/>
      <sheetName val="K260_BßGe4"/>
      <sheetName val="Packing_type_24"/>
      <sheetName val="Chiettinh_dz0,44"/>
      <sheetName val="Data_T84"/>
      <sheetName val="Income_Statement14"/>
      <sheetName val="TB_Grouping4"/>
      <sheetName val="Summary_(_No_use)_4"/>
      <sheetName val="Income_Statement_14"/>
      <sheetName val="bcth_Hoang4"/>
      <sheetName val="bcth_Nhung4"/>
      <sheetName val="bcth_Ngoc4"/>
      <sheetName val="bcth_Vu4"/>
      <sheetName val="_10_ngày4"/>
      <sheetName val="31_ngày4"/>
      <sheetName val="báo_cáo_thang11_mới4"/>
      <sheetName val="Trang_mở_đầu4"/>
      <sheetName val="custom_check4"/>
      <sheetName val="Mau_nha_DD4"/>
      <sheetName val="C_S_A4"/>
      <sheetName val="CONSOIDATE_44"/>
      <sheetName val="CONSOIDATE_24"/>
      <sheetName val="ATS_Report4"/>
      <sheetName val="Doc_Count4"/>
      <sheetName val="DATA_ENTRY4"/>
      <sheetName val="Cham_cong_T8_4"/>
      <sheetName val="1__THGT(cu)4"/>
      <sheetName val="00-_BIA4"/>
      <sheetName val="Đọc_số4"/>
      <sheetName val="THGT_ĐC4"/>
      <sheetName val="GT_PS4"/>
      <sheetName val="XÁC_NHẬN_ĐMPS4"/>
      <sheetName val="PHÁT_SINH4"/>
      <sheetName val="1__THGT_HĐ4"/>
      <sheetName val="2__Dự_thầu4"/>
      <sheetName val="3__Cẩu_tháp4"/>
      <sheetName val="4__Đặt_chờ_ME4"/>
      <sheetName val="3-_BG_TRI4"/>
      <sheetName val="5__DMVT4"/>
      <sheetName val="6__PVCV4"/>
      <sheetName val="1_3_Chi_Phí_HSES_-_Br4"/>
      <sheetName val="1_3_Điện_nước_tạm4"/>
      <sheetName val="2_1_TH_ME_Tạm4"/>
      <sheetName val="2_2_ME_tạm_4"/>
      <sheetName val="3__CP_thí_nghiệm4"/>
      <sheetName val="TN_đặt_chờ_ME4"/>
      <sheetName val="Chi_tiet_tủ_điện4"/>
      <sheetName val="Data_(2)4"/>
      <sheetName val="SCOPE_OF_WORK4"/>
      <sheetName val="THONG_KE_CAU_KIEN4"/>
      <sheetName val="PRE_(E)4"/>
      <sheetName val="6PILE__(돌출)4"/>
      <sheetName val="Div26_-_Elect4"/>
      <sheetName val="Thoat_nuoc4"/>
      <sheetName val="EE_(3)4"/>
      <sheetName val="Kich_thuoc_mo_M1-nam_lay4"/>
      <sheetName val="Comb_4"/>
      <sheetName val="Menu_qly4"/>
      <sheetName val="TNHAT-N_PHUOC4"/>
      <sheetName val="KPhong_-_ap3PTTA4"/>
      <sheetName val="6_thang_dau_nam4"/>
      <sheetName val="27*920-28+160_Su34"/>
      <sheetName val="NGUYEN_14"/>
      <sheetName val="TIEP_14"/>
      <sheetName val="HUNG_14"/>
      <sheetName val="BIEU_DO4"/>
      <sheetName val="Chi_tieu_114"/>
      <sheetName val="HE_SO_LUONG4"/>
      <sheetName val="LUONG_124"/>
      <sheetName val="kich_thuoc4"/>
      <sheetName val="DG_CANTHO4"/>
      <sheetName val="Dutoan_KL4"/>
      <sheetName val="PT_VATTU4"/>
      <sheetName val="THU_4"/>
      <sheetName val="VTu_nam4"/>
      <sheetName val="KH_SClon4"/>
      <sheetName val="KH_DTtapchung4"/>
      <sheetName val="san_4"/>
      <sheetName val="_44"/>
      <sheetName val="Tai_khoan4"/>
      <sheetName val="Danh_muc5"/>
      <sheetName val="Quotation_AREA4"/>
      <sheetName val="Tra_Cứu4"/>
      <sheetName val="_ၯ_totrungT10-124"/>
      <sheetName val="Đơn_giá_kết_cấu4"/>
      <sheetName val="tai_lieu4"/>
      <sheetName val="DN_d724"/>
      <sheetName val="XN_!_gach_nen4"/>
      <sheetName val="Anh_Dung_1004"/>
      <sheetName val="Anh_Duong4"/>
      <sheetName val="XN_So_14"/>
      <sheetName val="Cong_n4"/>
      <sheetName val="_o_tk_Dung_14"/>
      <sheetName val="Gach_XN_7254"/>
      <sheetName val="van_chuyen_7254"/>
      <sheetName val="gach_chinh4"/>
      <sheetName val="van_chuyen_Block4"/>
      <sheetName val="Van_chuyen_C_Dinh4"/>
      <sheetName val="Ong_N¨ng4"/>
      <sheetName val="Vuong_do4"/>
      <sheetName val="Chucdanh_don_vi4"/>
      <sheetName val="KHOA_274"/>
      <sheetName val="KHOA_284"/>
      <sheetName val="KHOA_294"/>
      <sheetName val="Doi_so4"/>
      <sheetName val="Elec_LG4"/>
      <sheetName val="Sk_4"/>
      <sheetName val="Phong_tiẹc4"/>
      <sheetName val="Trọng_lương_riêng4"/>
      <sheetName val="GIAI_KHAT_4"/>
      <sheetName val="GENERAL_REQUIREMENTS4"/>
      <sheetName val="BM_4"/>
      <sheetName val="DWG_LIST4"/>
      <sheetName val="Cover_Shee4"/>
      <sheetName val="Sales_Parameter4"/>
      <sheetName val="노원열병합__건축공사기성내역서4"/>
      <sheetName val="FIVE_YR_STORM4"/>
      <sheetName val="중간재_재공4"/>
      <sheetName val="POLY_14"/>
      <sheetName val="EQUIPMENT_LIST(TANK)4"/>
      <sheetName val="불합리_시트4"/>
      <sheetName val="Sheet1_(2)4"/>
      <sheetName val="견적_집계4"/>
      <sheetName val="Check_Sheet4"/>
      <sheetName val="Level_1-_A4"/>
      <sheetName val="cuoc_vc4"/>
      <sheetName val="Plan_Raw_Data4"/>
      <sheetName val="Diễn_giải4"/>
      <sheetName val="Don_gia_XD4"/>
      <sheetName val="TH_vat_tu_XD4"/>
      <sheetName val="Ken_chai4"/>
      <sheetName val="Tiger_chai_lon4"/>
      <sheetName val="Sai_gon_do4"/>
      <sheetName val="Tong_cong_no4"/>
      <sheetName val="Chitietcongno_quan_4"/>
      <sheetName val="TH_TB+XD4"/>
      <sheetName val="KL_datdaolap_4"/>
      <sheetName val="Chi_tiet_ma4"/>
      <sheetName val="26+180-000_24"/>
      <sheetName val="26+180_Sub04"/>
      <sheetName val="26+960-23+150_124"/>
      <sheetName val="ton_T14"/>
      <sheetName val="thang_24"/>
      <sheetName val="loai_cd4"/>
      <sheetName val="loai_khac4"/>
      <sheetName val="Balance_Sheet4"/>
      <sheetName val="DM_2854"/>
      <sheetName val="Справочник_статей_ОРЕХ4"/>
      <sheetName val="Справочник_МВЗ-ЦФО_4"/>
      <sheetName val="справочники_разные4"/>
      <sheetName val="справоч_САРЕХ_2_уровень4"/>
      <sheetName val="справочн_САРЕХ_1_уровень4"/>
      <sheetName val="Справочник_ОРЕХ_I_и_II_уровни4"/>
      <sheetName val="Справочник_Блоки4"/>
      <sheetName val="Справочник_структ__предп_ЦФО4"/>
      <sheetName val="KHAI_THAC4"/>
      <sheetName val="XN_XAY_LAP4"/>
      <sheetName val="CO_DIEN4"/>
      <sheetName val="Y_TE4"/>
      <sheetName val="T_T4"/>
      <sheetName val="XN_KHOAN4"/>
      <sheetName val="NI_PI4"/>
      <sheetName val="CONG_TAC4"/>
      <sheetName val="THBCOM_12-034"/>
      <sheetName val="BEST_FOODS4"/>
      <sheetName val="6_0_DGCT4"/>
      <sheetName val="Record_CR4"/>
      <sheetName val="THCP_xay_dung4"/>
      <sheetName val="THCP_Lap_dat4"/>
      <sheetName val="Nhap_so_lieu_dau_vao4"/>
      <sheetName val="Cong_6T4"/>
      <sheetName val="DS-Thuong_6T_dau4"/>
      <sheetName val="K242_K984"/>
      <sheetName val="Chh_tiet_-_Dv_lap4"/>
      <sheetName val="DG_4"/>
      <sheetName val="LUAN_CHUYEN32"/>
      <sheetName val="KE_QUY32"/>
      <sheetName val="LUONGGIAN_TIEP32"/>
      <sheetName val="VAY_VON32"/>
      <sheetName val="O_THAO32"/>
      <sheetName val="Q_TRUNG32"/>
      <sheetName val="Y_THANH32"/>
      <sheetName val="Interim_payment32"/>
      <sheetName val="Bid_Sum32"/>
      <sheetName val="Item_B32"/>
      <sheetName val="Dg_A32"/>
      <sheetName val="Dg_B&amp;C32"/>
      <sheetName val="Material_at_site32"/>
      <sheetName val="TH_(T1-6)32"/>
      <sheetName val="_NL32"/>
      <sheetName val="_NL_(2)32"/>
      <sheetName val="CDTHCT_(3)32"/>
      <sheetName val="BCC_(2)32"/>
      <sheetName val="Bao_cao32"/>
      <sheetName val="Bao_cao_232"/>
      <sheetName val="Khoi_luong32"/>
      <sheetName val="Khoi_luong_mat32"/>
      <sheetName val="Bang_ke32"/>
      <sheetName val="T_HopKL32"/>
      <sheetName val="S_Luong32"/>
      <sheetName val="D_Dap32"/>
      <sheetName val="Q_Toan32"/>
      <sheetName val="Phan_tich_chi_phi32"/>
      <sheetName val="Chi_phi_nen_theo_BVTC32"/>
      <sheetName val="nhan_cong_phu32"/>
      <sheetName val="nhan_cong_Hung32"/>
      <sheetName val="Nhan_cong32"/>
      <sheetName val="Khoi_luong_nen_theo_BVTC32"/>
      <sheetName val="binh_do32"/>
      <sheetName val="cot_lieu32"/>
      <sheetName val="van_khuon32"/>
      <sheetName val="CT_BT32"/>
      <sheetName val="lay_mau32"/>
      <sheetName val="mat_ngoai_goi32"/>
      <sheetName val="coc_tram-bt32"/>
      <sheetName val="Gia_VL32"/>
      <sheetName val="Bang_gia_ca_may32"/>
      <sheetName val="Bang_luong_CB32"/>
      <sheetName val="Bang_P_tich_CT32"/>
      <sheetName val="D_toan_chi_tiet32"/>
      <sheetName val="Bang_TH_Dtoan32"/>
      <sheetName val="KL_XL200032"/>
      <sheetName val="Chiet_tinh32"/>
      <sheetName val="Van_chuyen32"/>
      <sheetName val="THKP_(2)32"/>
      <sheetName val="T_Bi32"/>
      <sheetName val="Thiet_ke32"/>
      <sheetName val="K_luong32"/>
      <sheetName val="TT_L232"/>
      <sheetName val="TT_L132"/>
      <sheetName val="Thue_Ngoai32"/>
      <sheetName val="Sheet2_(2)32"/>
      <sheetName val="KH_2003_(moi_max)32"/>
      <sheetName val="Quang_Tri32"/>
      <sheetName val="Da_Nang32"/>
      <sheetName val="Quang_Nam32"/>
      <sheetName val="Quang_Ngai32"/>
      <sheetName val="TH_DH-QN32"/>
      <sheetName val="KP_HD32"/>
      <sheetName val="DB_HD32"/>
      <sheetName val="Chi_tiet_-_Dv_lap32"/>
      <sheetName val="TH_KHTC32"/>
      <sheetName val="AC_PC32"/>
      <sheetName val="TAI_TRONG32"/>
      <sheetName val="NOI_LUC32"/>
      <sheetName val="TINH_DUYET_THTT_CHINH32"/>
      <sheetName val="TDUYET_THTT_PHU32"/>
      <sheetName val="TINH_DAO_DONG_VA_DO_VONG32"/>
      <sheetName val="TINH_NEO32"/>
      <sheetName val="Bang_VL32"/>
      <sheetName val="VL(No_V-c)32"/>
      <sheetName val="He_so32"/>
      <sheetName val="PL_Vua32"/>
      <sheetName val="Chitieu-dam_cac_loai32"/>
      <sheetName val="DG_Dam32"/>
      <sheetName val="DG_chung32"/>
      <sheetName val="VL-dac_chung32"/>
      <sheetName val="CT_1md_&amp;_dau_cong32"/>
      <sheetName val="Tong_hop32"/>
      <sheetName val="CT_cong32"/>
      <sheetName val="dg_cong32"/>
      <sheetName val="cd_viaK0-T632"/>
      <sheetName val="cdvia_T6-Tc2432"/>
      <sheetName val="cdvia_Tc24-T4632"/>
      <sheetName val="cd_btnL2k0+361-T1932"/>
      <sheetName val="Dong_Dau32"/>
      <sheetName val="Dong_Dau_(2)32"/>
      <sheetName val="Sau_dong32"/>
      <sheetName val="Ma_xa32"/>
      <sheetName val="My_dinh32"/>
      <sheetName val="Tong_cong32"/>
      <sheetName val="cap_cho_cac_DT32"/>
      <sheetName val="Ung_-_hoan32"/>
      <sheetName val="CP_may32"/>
      <sheetName val="tong_hop_thanh_toan_thue32"/>
      <sheetName val="bang_ke_nop_thue32"/>
      <sheetName val="Tonh_hop_chi_phi32"/>
      <sheetName val="BK_chi_phi32"/>
      <sheetName val="KTra_DS_va_thue_GTGT32"/>
      <sheetName val="Kiãøm_tra_DS_thue_GTGT32"/>
      <sheetName val="XUAT(gia_von)32"/>
      <sheetName val="Xuat_(gia_ban)32"/>
      <sheetName val="Dchinh_TH_N-X-T32"/>
      <sheetName val="Tong_hop_N-X-T32"/>
      <sheetName val="thue_TH32"/>
      <sheetName val="tong_hop_200132"/>
      <sheetName val="qUYET_TOAN_THUE32"/>
      <sheetName val="CDTHU_CHI_T132"/>
      <sheetName val="THUCHI_232"/>
      <sheetName val="THU_CHI332"/>
      <sheetName val="THU_CHI_432"/>
      <sheetName val="THU_CHI532"/>
      <sheetName val="THU_CHI_632"/>
      <sheetName val="TU_CHI_732"/>
      <sheetName val="THU_CHI932"/>
      <sheetName val="THU_CHI_832"/>
      <sheetName val="THU_CHI_1032"/>
      <sheetName val="THU_CHI_1132"/>
      <sheetName val="THU_CHI_1232"/>
      <sheetName val="__32"/>
      <sheetName val="san_vuon32"/>
      <sheetName val="khu_phu_tro32"/>
      <sheetName val="Thuyet_minh32"/>
      <sheetName val="Phu_luc32"/>
      <sheetName val="Gia_trÞ32"/>
      <sheetName val="be_tong32"/>
      <sheetName val="Tong_hop_thep32"/>
      <sheetName val="BU_CTPH32"/>
      <sheetName val="BU_tran3+360_2232"/>
      <sheetName val="Tran3+360_2232"/>
      <sheetName val="BU_tran2+386_432"/>
      <sheetName val="Tran2+386_432"/>
      <sheetName val="DTcong_4-532"/>
      <sheetName val="Bu_1-232"/>
      <sheetName val="Bu_12-1332"/>
      <sheetName val="DTcong_12-1332"/>
      <sheetName val="DT_cong13-13+32"/>
      <sheetName val="BU-_nhanh32"/>
      <sheetName val="dtcong_nh1-232"/>
      <sheetName val="dtcong_nh0-132"/>
      <sheetName val="BU_11-1232"/>
      <sheetName val="DTcong_11-1232"/>
      <sheetName val="Pr-_CC32"/>
      <sheetName val="MD_3-432"/>
      <sheetName val="ND_3-432"/>
      <sheetName val="MD_1-232"/>
      <sheetName val="ND_1-232"/>
      <sheetName val="MD_0-132"/>
      <sheetName val="ND_0-132"/>
      <sheetName val="KL_tong32"/>
      <sheetName val="CDSL_(2)32"/>
      <sheetName val="26+180-400_232"/>
      <sheetName val="26+180_Sub132"/>
      <sheetName val="26+180_Sub432"/>
      <sheetName val="26+180-400_5(k95)32"/>
      <sheetName val="26+400-620_3(k95)32"/>
      <sheetName val="26+400-640_1(k95)32"/>
      <sheetName val="26+960-27+150_932"/>
      <sheetName val="26+960-27+150_1032"/>
      <sheetName val="26+960-27+150_1132"/>
      <sheetName val="26+960-27+150_1232"/>
      <sheetName val="26+960-27+150_5(k95)32"/>
      <sheetName val="26+960-27+150_4(k95)32"/>
      <sheetName val="26+960-27+150_1(k95)32"/>
      <sheetName val="27+500-700_5(k95)32"/>
      <sheetName val="27+500-700_4(k95)32"/>
      <sheetName val="27+500-700_3(k95)32"/>
      <sheetName val="27+500-700_1(k95)32"/>
      <sheetName val="27+740-920_3(k95)32"/>
      <sheetName val="27+740-920_2132"/>
      <sheetName val="27+920-28+040_6,732"/>
      <sheetName val="27+920-28+040_1032"/>
      <sheetName val="27+920-28+160_Su332"/>
      <sheetName val="28+160-28+420_5K9532"/>
      <sheetName val="28+430-657_732"/>
      <sheetName val="Km28+430-657_832"/>
      <sheetName val="28+430-657_932"/>
      <sheetName val="28+430-667_1032"/>
      <sheetName val="28+430-657_1132"/>
      <sheetName val="28+430-657_4k9532"/>
      <sheetName val="28+500-657_1832"/>
      <sheetName val="28+520-657_1932"/>
      <sheetName val="CT_Duong32"/>
      <sheetName val="D_gia32"/>
      <sheetName val="T_hop32"/>
      <sheetName val="CtP_tro32"/>
      <sheetName val="Nha_moi32"/>
      <sheetName val="TT-T_Tron_So_232"/>
      <sheetName val="Ct_Dam_32"/>
      <sheetName val="Ct_Duoi32"/>
      <sheetName val="Ct_Tren32"/>
      <sheetName val="D_giaMay32"/>
      <sheetName val="vat_tu32"/>
      <sheetName val="DS_them_luong_qui_4-200232"/>
      <sheetName val="Phuc_loi_2-9-0232"/>
      <sheetName val="Thuong_nhan_dip_21-12-0232"/>
      <sheetName val="Thuong_dip_nhan_danh_hieu_AHL32"/>
      <sheetName val="Thang_luong_thu_13_nam_200232"/>
      <sheetName val="Luong_SX#_dip_Tet_Qui_Mui(don32"/>
      <sheetName val="Thep_32"/>
      <sheetName val="Chi_tiet_Khoi_luong32"/>
      <sheetName val="TH_khoi_luong32"/>
      <sheetName val="Chiet_tinh_vat_lieu_32"/>
      <sheetName val="TH_KL_VL32"/>
      <sheetName val="thkl_(2)32"/>
      <sheetName val="long_tec32"/>
      <sheetName val="cong_Q232"/>
      <sheetName val="T_U_luong_Q132"/>
      <sheetName val="T_U_luong_Q232"/>
      <sheetName val="T_U_luong_Q332"/>
      <sheetName val="phan_tich_DG32"/>
      <sheetName val="gia_vat_lieu32"/>
      <sheetName val="gia_xe_may32"/>
      <sheetName val="gia_nhan_cong32"/>
      <sheetName val="KL_VL32"/>
      <sheetName val="QT_9-632"/>
      <sheetName val="Thuong_luu_HB32"/>
      <sheetName val="QT_Ky_T32"/>
      <sheetName val="bc_vt_TON_BAI32"/>
      <sheetName val="K249_K9832"/>
      <sheetName val="K249_K98_(2)32"/>
      <sheetName val="K251_K9832"/>
      <sheetName val="K251_SBase32"/>
      <sheetName val="K251_AC32"/>
      <sheetName val="K252_K9832"/>
      <sheetName val="K252_SBase32"/>
      <sheetName val="K252_AC32"/>
      <sheetName val="K253_K9832"/>
      <sheetName val="K253_Subbase32"/>
      <sheetName val="K253_Base_32"/>
      <sheetName val="K253_SBase32"/>
      <sheetName val="K253_AC32"/>
      <sheetName val="K255_SBase32"/>
      <sheetName val="K259_K9832"/>
      <sheetName val="K259_Subbase32"/>
      <sheetName val="K259_Base_32"/>
      <sheetName val="K259_AC32"/>
      <sheetName val="K260_K9832"/>
      <sheetName val="K260_Subbase32"/>
      <sheetName val="K260_Base32"/>
      <sheetName val="K260_AC32"/>
      <sheetName val="K261_K9832"/>
      <sheetName val="K261_Base32"/>
      <sheetName val="K261_AC32"/>
      <sheetName val="KLTong_hop32"/>
      <sheetName val="Lan_can32"/>
      <sheetName val="Ranh_doc_(2)32"/>
      <sheetName val="Ranh_doc32"/>
      <sheetName val="Coc_tieu32"/>
      <sheetName val="Bien_bao32"/>
      <sheetName val="Nan_tuyen32"/>
      <sheetName val="Lan_132"/>
      <sheetName val="Lan__232"/>
      <sheetName val="Lan_332"/>
      <sheetName val="Gia_tri32"/>
      <sheetName val="Lan_532"/>
      <sheetName val="Cong_hop32"/>
      <sheetName val="kldukien_(107)32"/>
      <sheetName val="qui1_(2)32"/>
      <sheetName val="Dc_Dau32"/>
      <sheetName val="_o_to_Hien_832"/>
      <sheetName val="_o_to_Hien932"/>
      <sheetName val="_o_to_Hien1032"/>
      <sheetName val="_o_to_Hien1132"/>
      <sheetName val="_o_to_Hien12)32"/>
      <sheetName val="_o_to_Hien142"/>
      <sheetName val="_o_to_Hien232"/>
      <sheetName val="_o_to_Hien332"/>
      <sheetName val="_o_to_Hien432"/>
      <sheetName val="_o_to_Hien532"/>
      <sheetName val="_o_to_Phong_832"/>
      <sheetName val="_o_to_Phong932"/>
      <sheetName val="_o_to_Phong1032"/>
      <sheetName val="_o_to_Phong1132"/>
      <sheetName val="_o_to_Phong12)32"/>
      <sheetName val="_o_to_Phong142"/>
      <sheetName val="_o_to_Phong232"/>
      <sheetName val="_o_to_Phong332"/>
      <sheetName val="_o_to_Phong432"/>
      <sheetName val="_o_to_Phong532"/>
      <sheetName val="_o_to_Dung_8_32"/>
      <sheetName val="_D_tt_dau832"/>
      <sheetName val="_o_to_Dung_932"/>
      <sheetName val="_D9_tt_dau32"/>
      <sheetName val="_D10_tt_dau32"/>
      <sheetName val="_o_to_Dung_1032"/>
      <sheetName val="_o_to_Dung_1132"/>
      <sheetName val="_o_to_Dung_12)32"/>
      <sheetName val="_o_to_Dung_142"/>
      <sheetName val="_o_to_Dung232"/>
      <sheetName val="_o_to_Dung332"/>
      <sheetName val="_o_to_Dung432"/>
      <sheetName val="_o_totrongT10-1232"/>
      <sheetName val="_o_totrongT232"/>
      <sheetName val="_o_totrungT10-1232"/>
      <sheetName val="_o_toMinhT10-12_32"/>
      <sheetName val="_o_toMinhT232"/>
      <sheetName val="_o_toTrieuT10-12__32"/>
      <sheetName val="Luong_8_SP32"/>
      <sheetName val="Luong_9_SP_32"/>
      <sheetName val="Luong_10_SP_32"/>
      <sheetName val="Luong_11_SP_32"/>
      <sheetName val="Luong_12_SP32"/>
      <sheetName val="Luong_1_SP132"/>
      <sheetName val="Luong_2_SP232"/>
      <sheetName val="Luong_3_SP332"/>
      <sheetName val="Luong_4_SP432"/>
      <sheetName val="Luong_4_SP532"/>
      <sheetName val="Xep_hang_20132"/>
      <sheetName val="toan_Cty32"/>
      <sheetName val="Cong_ty32"/>
      <sheetName val="XN_232"/>
      <sheetName val="XN_ong_CHi32"/>
      <sheetName val="N_XDCT&amp;_XKLD32"/>
      <sheetName val="CN_HCM32"/>
      <sheetName val="TT_XKLD(Nhan)32"/>
      <sheetName val="Ong_Hong32"/>
      <sheetName val="CN_hung_yen32"/>
      <sheetName val="Dong_nai32"/>
      <sheetName val="Phu_luc_HD32"/>
      <sheetName val="Gia_du_thau32"/>
      <sheetName val="Ca_xe32"/>
      <sheetName val="Gia_DAN32"/>
      <sheetName val="KL_Tram_Cty32"/>
      <sheetName val="Gam_may_Cty32"/>
      <sheetName val="KL_tram_KH32"/>
      <sheetName val="Gam_may_KH32"/>
      <sheetName val="Cach_dien32"/>
      <sheetName val="Mang_tai32"/>
      <sheetName val="KL_DDK32"/>
      <sheetName val="Mang_tai_DDK32"/>
      <sheetName val="KL_DDK0,432"/>
      <sheetName val="TT_Ky_thuat32"/>
      <sheetName val="CT_moi32"/>
      <sheetName val="Tu_dien32"/>
      <sheetName val="May_cat32"/>
      <sheetName val="Dao_Cly32"/>
      <sheetName val="Dao_Ptai32"/>
      <sheetName val="Tu_RMU32"/>
      <sheetName val="C_set32"/>
      <sheetName val="Sco_Cap32"/>
      <sheetName val="Sco_TB32"/>
      <sheetName val="TN_tram32"/>
      <sheetName val="TN_C_set32"/>
      <sheetName val="TN_TD_DDay32"/>
      <sheetName val="Phan_chung32"/>
      <sheetName val="Quyet_toan32"/>
      <sheetName val="Thu_hoi32"/>
      <sheetName val="Lai_vay32"/>
      <sheetName val="Tien_vay32"/>
      <sheetName val="Cong_no32"/>
      <sheetName val="Cop_pha32"/>
      <sheetName val="sent_to32"/>
      <sheetName val="CT_xa32"/>
      <sheetName val="Chenh_lech10"/>
      <sheetName val="Kinh_phí10"/>
      <sheetName val="C_TIEU32"/>
      <sheetName val="T_Luong32"/>
      <sheetName val="T_HAO32"/>
      <sheetName val="DT_TUYEN32"/>
      <sheetName val="DT_GIA32"/>
      <sheetName val="KHDT_(2)32"/>
      <sheetName val="CL_32"/>
      <sheetName val="KQ_(2)32"/>
      <sheetName val="cong_bien_t1032"/>
      <sheetName val="luong_t9_32"/>
      <sheetName val="bb_t932"/>
      <sheetName val="cap_so_lan_232"/>
      <sheetName val="cap_so_BHXH32"/>
      <sheetName val="tru_tien32"/>
      <sheetName val="yt_q232"/>
      <sheetName val="c45_t332"/>
      <sheetName val="c45_t632"/>
      <sheetName val="BHYT_Q3_200332"/>
      <sheetName val="C45_t732"/>
      <sheetName val="C47-t07_200332"/>
      <sheetName val="C45_t832"/>
      <sheetName val="C47-t08_200332"/>
      <sheetName val="C45_t0932"/>
      <sheetName val="C47-t09_200332"/>
      <sheetName val="C47_T1232"/>
      <sheetName val="BHYT_Q4-200332"/>
      <sheetName val="C45_T1032"/>
      <sheetName val="B_T_HOP10"/>
      <sheetName val="HT_HE_DUONG10"/>
      <sheetName val="DH_D1,210"/>
      <sheetName val="Tro_giup10"/>
      <sheetName val="Cau_2(3)10"/>
      <sheetName val="THKL_H410"/>
      <sheetName val="BB_NT_GD_H-thanh7"/>
      <sheetName val="BB_NT_KL7"/>
      <sheetName val="CL_PP7"/>
      <sheetName val="TH_DgPP7"/>
      <sheetName val="Dg_PP7"/>
      <sheetName val="CL_DgPP7"/>
      <sheetName val="TH_DDau7"/>
      <sheetName val="TH_DVu7"/>
      <sheetName val="CL_Dvu7"/>
      <sheetName val="TH_DgDvu7"/>
      <sheetName val="Dg_DV7"/>
      <sheetName val="C_O7"/>
      <sheetName val="TH_dg_OC7"/>
      <sheetName val="CL_CatOng7"/>
      <sheetName val="Bang_qui_cach_Vtu7"/>
      <sheetName val="Co_quan_TCT10"/>
      <sheetName val="BOT_(PA_chon)10"/>
      <sheetName val="Yaly_&amp;_Ri_Ninh10"/>
      <sheetName val="Thuy_dien_Na_Loi10"/>
      <sheetName val="bang_so_sanh_tong_hop10"/>
      <sheetName val="bang_so_sanh_tong_hop_(ty_le)10"/>
      <sheetName val="thu_nhap_binh_quan_(2)10"/>
      <sheetName val="dang_huong10"/>
      <sheetName val="GDTL_cong_D403"/>
      <sheetName val="THKPcong_D403"/>
      <sheetName val="GDTran_gieng3"/>
      <sheetName val="THKPtran_gieng3"/>
      <sheetName val="THDT_(2)3"/>
      <sheetName val="DB_(2)3"/>
      <sheetName val="DGTLdap_dat_(3)3"/>
      <sheetName val="TM_Du_toan3"/>
      <sheetName val="THKP_dap_chinh_(3)3"/>
      <sheetName val="@_Dap3"/>
      <sheetName val="TK_331c17"/>
      <sheetName val="CT_3317"/>
      <sheetName val="CT_1317"/>
      <sheetName val="Don_gia3"/>
      <sheetName val="B9_SCL_(2)7"/>
      <sheetName val="Thang_7-057"/>
      <sheetName val="Bia_dvi7"/>
      <sheetName val="B3_Tonghop_thang7"/>
      <sheetName val="phuong_an_110"/>
      <sheetName val="phuong_an_1_(2)10"/>
      <sheetName val="phuong_an210"/>
      <sheetName val="tong_hop_BQ10"/>
      <sheetName val="tong_hop_BQ-110"/>
      <sheetName val="phuong_an_chon10"/>
      <sheetName val="bang_so_sanh_tong_hop_(_PA_ch10"/>
      <sheetName val="dang_ap_dung10"/>
      <sheetName val="bang_tong_hop_(dang_huong)10"/>
      <sheetName val="D_Da07"/>
      <sheetName val="NAM_200410"/>
      <sheetName val="DTcojg_4-56"/>
      <sheetName val="Tojg_hop_thep5"/>
      <sheetName val="XE_DA(3"/>
      <sheetName val="CT_039"/>
      <sheetName val="TH_039"/>
      <sheetName val="Cong_doan7"/>
      <sheetName val="Du_toan8"/>
      <sheetName val="Phan_tich_vat_tu8"/>
      <sheetName val="Tong_hop_vat_tu8"/>
      <sheetName val="Tong_hop_gia7"/>
      <sheetName val="May_thi_cong6"/>
      <sheetName val="Chi_phi_chung6"/>
      <sheetName val="TSCD_ko_dung8"/>
      <sheetName val="Tong_vat_tu8"/>
      <sheetName val="VT_luu8"/>
      <sheetName val="Vtu_u_dong8"/>
      <sheetName val="TSLD_khac8"/>
      <sheetName val="CC_da_pbo_het8"/>
      <sheetName val="NGAY_THANG3"/>
      <sheetName val="TIEN_MAT3"/>
      <sheetName val="BCDPS_T053"/>
      <sheetName val="PIPE-03E_XLS9"/>
      <sheetName val="VËt_liÖu8"/>
      <sheetName val="K_L­¬ng_8"/>
      <sheetName val="GTDT_8"/>
      <sheetName val="Bï_VL_8"/>
      <sheetName val="Tæng_Hîp8"/>
      <sheetName val="Kinh_PhÝ8"/>
      <sheetName val="T_kÕ8"/>
      <sheetName val="tÝnh_VL8"/>
      <sheetName val="KL_®Ëp8"/>
      <sheetName val="Lµng_Lµ8"/>
      <sheetName val="BKE_CT_GOC7"/>
      <sheetName val="BKE_CT_GOC_(2)7"/>
      <sheetName val="CTGS10_(2)7"/>
      <sheetName val="bANG_THANH_TOAN_LUONG_SC9"/>
      <sheetName val="DON_GIA_TIEN_LUONG_SXCB9"/>
      <sheetName val="bang_ke_luong_sc9"/>
      <sheetName val="DICH_VU9"/>
      <sheetName val="BD_LE_TET9"/>
      <sheetName val="BANG_THANH_TOAN_LUONG_TO_SO_CH9"/>
      <sheetName val="BANG_TONG_HOP_LUONG_SP9"/>
      <sheetName val="Bang_ke_tien_luong_O_phong9"/>
      <sheetName val="bang_ke_luong_SP9"/>
      <sheetName val="tam_ung_luong_ky_I9"/>
      <sheetName val="bao_cao_BHXH_6_thang9"/>
      <sheetName val="Van_chtyen5"/>
      <sheetName val="DS_dang_ky_thi_dua_20055"/>
      <sheetName val="DS_khen_thuong20045"/>
      <sheetName val="quy_bao_lu_055"/>
      <sheetName val="VT_co_phuong5"/>
      <sheetName val="Da_hai5"/>
      <sheetName val="VT_A_ma5"/>
      <sheetName val="VT_van_ho5"/>
      <sheetName val="Son_A_Ma5"/>
      <sheetName val="Son_Co_Ph5"/>
      <sheetName val="Mau_giao5"/>
      <sheetName val="TT_TH5"/>
      <sheetName val="vat_lieu_tan_hoat5"/>
      <sheetName val="KL_tonࡧ5"/>
      <sheetName val="nguyen_lieu11"/>
      <sheetName val="Gia_tri_vat_tu8"/>
      <sheetName val="Chenh_lech_vat_tu8"/>
      <sheetName val="Chi_phi_van_chuyen8"/>
      <sheetName val="Don_gia_chi_tiet8"/>
      <sheetName val="Du_thau10"/>
      <sheetName val="QUY_TM_2004_(3)5"/>
      <sheetName val="QUY_TM_2004_(2)5"/>
      <sheetName val="SO_CAI_2004_TK_111_(2)5"/>
      <sheetName val="CTGS_N111_(2)5"/>
      <sheetName val="Can_doi_TK_(2)5"/>
      <sheetName val="CTGS_Co_1115"/>
      <sheetName val="Bang_5"/>
      <sheetName val="So_TGNH__(2)5"/>
      <sheetName val="N_1115"/>
      <sheetName val="Sheet1_(3)5"/>
      <sheetName val="C_1115"/>
      <sheetName val="KD_Theo_YTo5"/>
      <sheetName val="Tang_giam_TSCD5"/>
      <sheetName val="TK_Ngoai_bang5"/>
      <sheetName val="TMinh_BC_TC5"/>
      <sheetName val="Can_doi_TK5"/>
      <sheetName val="BCD_KToan5"/>
      <sheetName val="So_TGNH_5"/>
      <sheetName val="SO_CAI_TK_1125"/>
      <sheetName val="SO_CAI_2004_TK_1115"/>
      <sheetName val="Tien_Vay_3115"/>
      <sheetName val="DT_BH5"/>
      <sheetName val="So_QTM_20055"/>
      <sheetName val="QUY_TM_20045"/>
      <sheetName val="Ca_D5"/>
      <sheetName val="bang_ke_nop`thue5"/>
      <sheetName val="TK_9115"/>
      <sheetName val="Tong_hop_kinh_phi8"/>
      <sheetName val="QT_Duoc_(Hai)32"/>
      <sheetName val="H_long5"/>
      <sheetName val="C_Mong5"/>
      <sheetName val="M_Phu5"/>
      <sheetName val="T_Son5"/>
      <sheetName val="V_Don5"/>
      <sheetName val="Y_Kien5"/>
      <sheetName val="V_Quang5"/>
      <sheetName val="Q_Lam5"/>
      <sheetName val="P_Thu5"/>
      <sheetName val="T_Coc5"/>
      <sheetName val="D_Nghia5"/>
      <sheetName val="TT_DH5"/>
      <sheetName val="P_Phu5"/>
      <sheetName val="P_Lai5"/>
      <sheetName val="N_Xuyen5"/>
      <sheetName val="H_quan5"/>
      <sheetName val="S_Dang5"/>
      <sheetName val="N_Quan5"/>
      <sheetName val="C_Dam5"/>
      <sheetName val="B_luan5"/>
      <sheetName val="M_Luong5"/>
      <sheetName val="B_Doan5"/>
      <sheetName val="H_Do5"/>
      <sheetName val="D_Khe5"/>
      <sheetName val="P_Trung5"/>
      <sheetName val="V_du5"/>
      <sheetName val="TK_7115"/>
      <sheetName val="TK_6325"/>
      <sheetName val="Chi_tiet_5115"/>
      <sheetName val="TK_5115"/>
      <sheetName val="TK_342_(_thue_T_C_)5"/>
      <sheetName val="Phat_sinh_20055"/>
      <sheetName val="TK_341vay_dai_han_5"/>
      <sheetName val="TK_2145"/>
      <sheetName val="TK_2125"/>
      <sheetName val="Chi_tiet_TK_2115"/>
      <sheetName val="TK_2115"/>
      <sheetName val="TK_1545"/>
      <sheetName val="Chi_tiet_TK_1525"/>
      <sheetName val="TK_1525"/>
      <sheetName val="Chung_tu_ghi_so_5"/>
      <sheetName val="TK_1425"/>
      <sheetName val="TK_1415"/>
      <sheetName val="TK_1335"/>
      <sheetName val="Chi_tiet_TK1315"/>
      <sheetName val="TK_1315"/>
      <sheetName val="TK_1125"/>
      <sheetName val="TK_1115"/>
      <sheetName val="Phieu_thu5"/>
      <sheetName val="Phieu_chi_5"/>
      <sheetName val="Phieu_nhap_VTu_5"/>
      <sheetName val="Phieu_xuat_VTu5"/>
      <sheetName val="Can_doi_vat_tu_nhap_xuat_5"/>
      <sheetName val="Vat_tu_nhapxuat_nam_20055"/>
      <sheetName val="Ca_may_can_dung_nam_20055"/>
      <sheetName val="Vat_Tu_can_cho_CT_nam_20055"/>
      <sheetName val="HD_thu_mua_hang_NLS_5"/>
      <sheetName val="HD_thu_mua_cat_soi_5"/>
      <sheetName val="TLy_HD_mua_ban_5"/>
      <sheetName val="CAU5_A_Thu9"/>
      <sheetName val="yen_lenh9"/>
      <sheetName val="CAU5_(1+2)9"/>
      <sheetName val="CAU_7_(O_Hien)5"/>
      <sheetName val="CAU_75"/>
      <sheetName val="TCCG_(_NH)5"/>
      <sheetName val="Cau_95"/>
      <sheetName val="Cau_115"/>
      <sheetName val="Cong_hoþ3"/>
      <sheetName val="28+!60-28+420_5K958"/>
      <sheetName val="Thi_sinh7"/>
      <sheetName val="Cham_cong7"/>
      <sheetName val="Bang_luong7"/>
      <sheetName val="STH_1527"/>
      <sheetName val="CN_3317"/>
      <sheetName val="THDN_MBA_phu_tai6"/>
      <sheetName val="TBA_CC6"/>
      <sheetName val="Phan_tich_don_gia_(doc)10"/>
      <sheetName val="soi_tho_soi_det11"/>
      <sheetName val="soi_thuong11"/>
      <sheetName val="vai_det11"/>
      <sheetName val="chi_phi_1tan11"/>
      <sheetName val="von_luu_dong11"/>
      <sheetName val="thue_VAT11"/>
      <sheetName val="doanh_thu11"/>
      <sheetName val="doanh_thu_loi_nhuan11"/>
      <sheetName val="dong_tien11"/>
      <sheetName val="thu_hoi_von11"/>
      <sheetName val="hoan_von11"/>
      <sheetName val="dothi_npv11"/>
      <sheetName val="diem_hoa_von11"/>
      <sheetName val="nop_ngan_sach11"/>
      <sheetName val="chi_tieu11"/>
      <sheetName val="luong_thang_1010"/>
      <sheetName val="tong_hop_thang_1010"/>
      <sheetName val="TH_1110"/>
      <sheetName val="px_khai_thac_210"/>
      <sheetName val="dao_lo_so_210"/>
      <sheetName val="luong_vp_thang_1010"/>
      <sheetName val="26+960-27+050_97"/>
      <sheetName val="Chung_tu5"/>
      <sheetName val="Can_doi5"/>
      <sheetName val="Phat_sinh5"/>
      <sheetName val="[PIPE-03E_XLSÝ26+960-27+150_4(5"/>
      <sheetName val="khen_thuong_(2)3"/>
      <sheetName val="khen_thuong3"/>
      <sheetName val="San_luong3"/>
      <sheetName val="Thu_nhap3"/>
      <sheetName val="Tu_van_Thiet_ke8"/>
      <sheetName val="Tien_do_thi_cong8"/>
      <sheetName val="Bia_du_toan8"/>
      <sheetName val="Data_input3"/>
      <sheetName val="danh_sach_cty3"/>
      <sheetName val="TH_DZ359"/>
      <sheetName val="Check_C3"/>
      <sheetName val="D_HopKL3"/>
      <sheetName val="TIEN_GOI10"/>
      <sheetName val="NHAT_KY_THU_TIEN_T_GOI10"/>
      <sheetName val="LUONG_GIAN_TIEP10"/>
      <sheetName val="NHAT_KY_THU_TIEN_TM10"/>
      <sheetName val="UOC_THUC_HIEN_THUE_TNDN10"/>
      <sheetName val="QUY_TM10"/>
      <sheetName val="NKCT_-_0110"/>
      <sheetName val="LAI_-_LO10"/>
      <sheetName val="TO_KHAI_CHI_TIET10"/>
      <sheetName val="THUE_PII10"/>
      <sheetName val="THUE_PIII10"/>
      <sheetName val="QUYET_TOAN_THUE_TNDN10"/>
      <sheetName val="BANG_CAN_DOI_RUT_GON10"/>
      <sheetName val="BANG_CAN_DOI10"/>
      <sheetName val="NHAT_KY_CHI_TIEN10"/>
      <sheetName val="LAI_LO10"/>
      <sheetName val="TO_KHAI_THUE_DT_-TNDN-_CP10"/>
      <sheetName val="QUYET_TOAN_THUE-_CAC_KHOAN10"/>
      <sheetName val="GIA_THANH10"/>
      <sheetName val="BAI_DUNG_10"/>
      <sheetName val="BIA_NAM10"/>
      <sheetName val="TM_BAO_CAO10"/>
      <sheetName val="Liệt_kê9"/>
      <sheetName val="Sheet2_(&quot;)3"/>
      <sheetName val="THV_CHI_67"/>
      <sheetName val="27+500-700_4(k85)7"/>
      <sheetName val="20_9_056"/>
      <sheetName val="Thanh_toan6"/>
      <sheetName val="B_11D_6"/>
      <sheetName val="MTO_REV_09"/>
      <sheetName val="Bang_gia_NC9"/>
      <sheetName val="gia_phan_mong10"/>
      <sheetName val="BLR_110"/>
      <sheetName val="Div__A7"/>
      <sheetName val="TONG_HOP_VL-NC5"/>
      <sheetName val="DM_675"/>
      <sheetName val="gia_vt,nc,may5"/>
      <sheetName val="To_declare5"/>
      <sheetName val="MAIN_GATE_HOUSE5"/>
      <sheetName val="CT_Thang_Mo5"/>
      <sheetName val="CT__PL5"/>
      <sheetName val="CHIET_TINH_TBA7"/>
      <sheetName val="CHIET_TINH_DZ_0,47"/>
      <sheetName val="CHIET_TINH_CCT7"/>
      <sheetName val="cong_bien_t1&lt;7"/>
      <sheetName val="Bang_2B7"/>
      <sheetName val="Dgia_vat_tu7"/>
      <sheetName val="Don_gia_III7"/>
      <sheetName val="Dgia_VT7"/>
      <sheetName val="L_D17047"/>
      <sheetName val="VC_MONG7"/>
      <sheetName val="LUONG_NC7"/>
      <sheetName val="DGchitiet_6"/>
      <sheetName val="Gia_tr?6"/>
      <sheetName val="Ki??m_tra_DS_thue_GTGT6"/>
      <sheetName val="Thuong_dip_nhan_danh_hieu_AHL?6"/>
      <sheetName val="26+960-27+150_5(k95!6"/>
      <sheetName val="TH_du_toanþ6"/>
      <sheetName val="Purchase_Order6"/>
      <sheetName val="Customize_Your_Purchase_Order6"/>
      <sheetName val="A__Building__6"/>
      <sheetName val="Qty-(Arc_)6"/>
      <sheetName val="TH_K_II6"/>
      <sheetName val="TH_K_I6"/>
      <sheetName val="Electrical_Breakdown6"/>
      <sheetName val="Du_lieu4"/>
      <sheetName val="ITB_COST10"/>
      <sheetName val="w't_table10"/>
      <sheetName val="P_LIST6"/>
      <sheetName val="MAKING_BILL6"/>
      <sheetName val="CO_FORM_A6"/>
      <sheetName val="HOI_PHIEU6"/>
      <sheetName val="YEU_CAU_TT_TECH_(LC)6"/>
      <sheetName val="shipping_advice6"/>
      <sheetName val="Summary_(1)5"/>
      <sheetName val="List_of_Houses5"/>
      <sheetName val="B2_SITE_WORKS5"/>
      <sheetName val="B3_CONCRETE_WORKS5"/>
      <sheetName val="B4_MASONRY_WORKS5"/>
      <sheetName val="B5_METAL_WORKS5"/>
      <sheetName val="B6_THERMAL&amp;MOITURE5"/>
      <sheetName val="B7_ALU_GLASS_D&amp;W5"/>
      <sheetName val="B8_FINISHING_WORKS5"/>
      <sheetName val="B12_EXTERNAL_WORKS5"/>
      <sheetName val="DMVT_-_25"/>
      <sheetName val="B__Additional_items5"/>
      <sheetName val="C__VE_items_Add15"/>
      <sheetName val="F__VE_items_Updated_Add15"/>
      <sheetName val="G__Duplicated_items5"/>
      <sheetName val="DMVT1_(2)5"/>
      <sheetName val="Chiet_tinh_6at_lieu_5"/>
      <sheetName val="gia_vat_,ieu5"/>
      <sheetName val="Ki泺m_tra_DS_thue_GTGT5"/>
      <sheetName val="27+740-820_3(k95)5"/>
      <sheetName val="tph_AAHSTOT275"/>
      <sheetName val="Phan_tich3"/>
      <sheetName val="TH_MTC3"/>
      <sheetName val="TH_N_Cong3"/>
      <sheetName val="Bang_KL3"/>
      <sheetName val="TH_Vat_tu3"/>
      <sheetName val="MD_1-&quot;3"/>
      <sheetName val="_o_3"/>
      <sheetName val="LD_Kien3"/>
      <sheetName val="TT_Qlao3"/>
      <sheetName val="Yen_Bai3"/>
      <sheetName val="Yen_Giang3"/>
      <sheetName val="Yen_Hung3"/>
      <sheetName val="Yen_Lam3"/>
      <sheetName val="Yen_lac3"/>
      <sheetName val="Yen_Ninh3"/>
      <sheetName val="Yen_Phong3"/>
      <sheetName val="Yen_Phu3"/>
      <sheetName val="Yen_thai3"/>
      <sheetName val="Yen_Thinh3"/>
      <sheetName val="Yen_Tho3"/>
      <sheetName val="Yen_Trung3"/>
      <sheetName val="Yen_Truong3"/>
      <sheetName val="Yen_Tam3"/>
      <sheetName val="Dinh_Binh3"/>
      <sheetName val="Dinh_Cong3"/>
      <sheetName val="Dinh_Hoa3"/>
      <sheetName val="_Dinh_Hung3"/>
      <sheetName val="Dinh_Hai3"/>
      <sheetName val="Dinh_Lien3"/>
      <sheetName val="Dinh_Long3"/>
      <sheetName val="Dinh_Thanh3"/>
      <sheetName val="Dinh_Tien3"/>
      <sheetName val="Dinh_Tang3"/>
      <sheetName val="Dinh_Tan3"/>
      <sheetName val="THPT_Thong_Nhat3"/>
      <sheetName val="Dinh_Tuong3"/>
      <sheetName val="TTBDChinh_Tri3"/>
      <sheetName val="Phong_GD3"/>
      <sheetName val="Khoi_Mam_Non3"/>
      <sheetName val="BT_Van_Hoa3"/>
      <sheetName val="Day_Nghe3"/>
      <sheetName val="TH_Q_Loc_13"/>
      <sheetName val="Q_lao3"/>
      <sheetName val="T_nhat3"/>
      <sheetName val="Y_bai3"/>
      <sheetName val="Y_giang3"/>
      <sheetName val="Y_hung3"/>
      <sheetName val="Y_lam3"/>
      <sheetName val="Y_lac3"/>
      <sheetName val="Y_ninh3"/>
      <sheetName val="Y_phong3"/>
      <sheetName val="Y_phu3"/>
      <sheetName val="Y_thai3"/>
      <sheetName val="Y_thinh3"/>
      <sheetName val="Y_tho3"/>
      <sheetName val="Y_trung3"/>
      <sheetName val="Y_truong3"/>
      <sheetName val="Y_tam3"/>
      <sheetName val="D_cong3"/>
      <sheetName val="D_hoa3"/>
      <sheetName val="D_hai3"/>
      <sheetName val="D_lien3"/>
      <sheetName val="D_long3"/>
      <sheetName val="D_thanh3"/>
      <sheetName val="D_tien3"/>
      <sheetName val="D_tang3"/>
      <sheetName val="D_tan3"/>
      <sheetName val="D_tuong3"/>
      <sheetName val="Q_loc_23"/>
      <sheetName val="DT_053"/>
      <sheetName val="Quý_13"/>
      <sheetName val="Quy_33"/>
      <sheetName val="Nghiep_vu3"/>
      <sheetName val="TH_VL,_NC,_DDHT_Thanhphuoc3"/>
      <sheetName val="Luong_4_SPH3"/>
      <sheetName val="Ranh_ࡤoc3"/>
      <sheetName val="Unit_price3"/>
      <sheetName val="gia_vtu,_ncong3"/>
      <sheetName val="dao_dat3"/>
      <sheetName val="chong_tham3"/>
      <sheetName val="Yeu_cau_gia3"/>
      <sheetName val="Phan_chia_tien_ich3"/>
      <sheetName val="Prelim_HP5-ham3"/>
      <sheetName val="B3_Mong&amp;ham_3"/>
      <sheetName val="Prelim_HP5-than3"/>
      <sheetName val="B4_Than&amp;Hoan_thien3"/>
      <sheetName val="TH_du_toan¸6"/>
      <sheetName val="TH_du_toann6"/>
      <sheetName val="Hệ_sô_K3"/>
      <sheetName val="Form_A_1_III10"/>
      <sheetName val="Form_A_110"/>
      <sheetName val="Form_A_1_110"/>
      <sheetName val="BOM_Indirect10"/>
      <sheetName val="Form_A_1_II_110"/>
      <sheetName val="Form_A_1_II_210"/>
      <sheetName val="Rekap-Base_Price10"/>
      <sheetName val="General_Data10"/>
      <sheetName val="Architecture_Work10"/>
      <sheetName val="D_&amp;_B_Summary10"/>
      <sheetName val="Summary_Sheets10"/>
      <sheetName val="Data_-_Codes10"/>
      <sheetName val="_ｹ-ﾌﾞﾙ10"/>
      <sheetName val="내역서_10"/>
      <sheetName val="BC_t×nh_h×nh_thùc_hiÖn_qu©n_sè3"/>
      <sheetName val="Chi_tiet_so_du_Tai_khoan3"/>
      <sheetName val="BC_t×nh_h×nh_nhËn_vµ_quyÕt_KP3"/>
      <sheetName val="BC-QT_nghiÖp_vô_+TXuyªn-_20023"/>
      <sheetName val="bao_cao_thuc_hien_NS_bao_dam_3"/>
      <sheetName val="Bc_TQT_chi_BHXH_-_20023"/>
      <sheetName val="BC_QT_gi¸_trÞ_hiÖn_vËt3"/>
      <sheetName val="BCKP_XD_cong_trinh_PT3"/>
      <sheetName val="bao_cao_thuc_hien_KH_TMat3"/>
      <sheetName val="B¶ng_kiÓm_kª_quÜ_tiÒn_mÆt3"/>
      <sheetName val="BC_KQua_HDong_co_thu3"/>
      <sheetName val="THop_chi_phi__SXKD3"/>
      <sheetName val="B¶ng_tæng_hîp_KHMM_TBÞ3"/>
      <sheetName val="Qui_cq_-A43"/>
      <sheetName val="B¸o_c¸o_thu_chi_quÜ_c¬_quan3"/>
      <sheetName val="BC_quyet_to¸n_KPXDCB3"/>
      <sheetName val="QT_KPhi_-_a43"/>
      <sheetName val="Phan_tich_hieu_qua3"/>
      <sheetName val="PLuc_TH_CPhi_DAXN3"/>
      <sheetName val="BCQT_DAXNeo3"/>
      <sheetName val="BC_QT_chi_tro_cap_co_cong_CM3"/>
      <sheetName val="Phương_án_13"/>
      <sheetName val="Hạng_mục_chung_(2)3"/>
      <sheetName val="30개월기준대비표_아랍택)8"/>
      <sheetName val="총괄표_(2)8"/>
      <sheetName val="project_management8"/>
      <sheetName val="1_우편집중내역서8"/>
      <sheetName val="4_주별물량Table10"/>
      <sheetName val="CAL_10"/>
      <sheetName val="CBL_Termination9"/>
      <sheetName val="Uhde_Equip_List9"/>
      <sheetName val="van_phong_Quy_14"/>
      <sheetName val="Cong_ty_Quy_14"/>
      <sheetName val="Buy_vs__Lease_Car4"/>
      <sheetName val="CP_Khac_cuoc_VC4"/>
      <sheetName val="T_KE_CP14"/>
      <sheetName val="&lt;&lt;380V&gt;&gt;_10"/>
      <sheetName val="_Est_10"/>
      <sheetName val="2_2_띠장의_설계10"/>
      <sheetName val="sc0314_Index9"/>
      <sheetName val="Cover_Sheet9"/>
      <sheetName val="BREAK_DOWN9"/>
      <sheetName val="Pengalaman_Per9"/>
      <sheetName val="Engineering_Forecast9"/>
      <sheetName val="GM_0009"/>
      <sheetName val="Code_029"/>
      <sheetName val="Code_039"/>
      <sheetName val="Code_049"/>
      <sheetName val="Code_059"/>
      <sheetName val="Code_069"/>
      <sheetName val="Code_079"/>
      <sheetName val="Code_099"/>
      <sheetName val="HRSG_PRINT10"/>
      <sheetName val="PO_Contabilizado_31-12-0410"/>
      <sheetName val="CAL(1)_9"/>
      <sheetName val="Cable_Data_CP511"/>
      <sheetName val="공사비_내역_(가)10"/>
      <sheetName val="Price_Sheet10"/>
      <sheetName val="Resumen_Prestamos10"/>
      <sheetName val="Articoli_da_prezziario9"/>
      <sheetName val="CỘT_HỐ_PIT3"/>
      <sheetName val="Cước_CG3"/>
      <sheetName val="gia_tri_theo_phong3"/>
      <sheetName val="간접인원_급료산출8"/>
      <sheetName val="PRECAST_lightconc-II9"/>
      <sheetName val="PO_List9"/>
      <sheetName val="Subcon_Status_-_Sum_New_Format9"/>
      <sheetName val="Subcontract_Status_-_Sum_all_$9"/>
      <sheetName val="SD_(1)9"/>
      <sheetName val="COST_SUMM9"/>
      <sheetName val="CC_Down_load_07169"/>
      <sheetName val="ﾄﾞﾊﾞｲFUEL_GAS追見9"/>
      <sheetName val="전차선로_물량표9"/>
      <sheetName val="Gravel_in_pond9"/>
      <sheetName val="BASE_MET9"/>
      <sheetName val="견적대비_견적서8"/>
      <sheetName val="BSD_(2)8"/>
      <sheetName val="co-no_29"/>
      <sheetName val="PH_53"/>
      <sheetName val="DG_Cong_C1,C2,C3,C4,C53"/>
      <sheetName val="NONS__608"/>
      <sheetName val="DESIGN_CRITERIA9"/>
      <sheetName val="VALVE_LIST8"/>
      <sheetName val="Build_Up8"/>
      <sheetName val="1_설계조건8"/>
      <sheetName val="Structure_data3"/>
      <sheetName val="_033"/>
      <sheetName val="de_xuat_ket_cau3"/>
      <sheetName val="ME_BOQ3"/>
      <sheetName val="PP_BOQ3"/>
      <sheetName val="Sum_BoQ3"/>
      <sheetName val="KT_CUA_3"/>
      <sheetName val="DM_LD3"/>
      <sheetName val="AC_equipment5"/>
      <sheetName val="Gia_tr_3"/>
      <sheetName val="Ki__m_tra_DS_thue_GTGT3"/>
      <sheetName val="Thuong_dip_nhan_danh_hieu_AHL_3"/>
      <sheetName val="Đơn_Giá_3"/>
      <sheetName val="1_R18_BF3"/>
      <sheetName val="6_External_works-R183"/>
      <sheetName val="13_BANG_CT3"/>
      <sheetName val="14_MMUS_GIUA_NHIP3"/>
      <sheetName val="4_HSPBngang3"/>
      <sheetName val="6_Tinh_tai3"/>
      <sheetName val="2_NSl3"/>
      <sheetName val="17_US_CHU_tho_a_b3"/>
      <sheetName val="15_MMUS_GOI3"/>
      <sheetName val="5_BANG_I3"/>
      <sheetName val="DM_ChiPhi3"/>
      <sheetName val="Phân_tích_hoàn_thiện3"/>
      <sheetName val="MAU_Phân_tích_KC3"/>
      <sheetName val="PL_Vua_(3)3"/>
      <sheetName val="Budget_Code3"/>
      <sheetName val="Purchased_Goods_Detail3"/>
      <sheetName val="CFA_Sumary3"/>
      <sheetName val="Đầu_vào3"/>
      <sheetName val="DATA_TV3"/>
      <sheetName val="Gia_giao_VL_den_HT3"/>
      <sheetName val="Gia_VL_den_HT3"/>
      <sheetName val="built-up_rate3"/>
      <sheetName val="List_of_works3"/>
      <sheetName val="Bill_01_-_CTN3"/>
      <sheetName val="PGV-Th_(2)8"/>
      <sheetName val="D_toan_chi_thet3"/>
      <sheetName val="Income_Statement4"/>
      <sheetName val="Shareholders'_Equity3"/>
      <sheetName val="Detail_pg_53"/>
      <sheetName val="MTO_REV_2(ARMOR)3"/>
      <sheetName val="C45(DAU_NAM)3"/>
      <sheetName val="C45_(B_DONG)3"/>
      <sheetName val="C47_13"/>
      <sheetName val="C47_23"/>
      <sheetName val="C47_33"/>
      <sheetName val="C47_43"/>
      <sheetName val="C47_53"/>
      <sheetName val="C47_63"/>
      <sheetName val="C47_73"/>
      <sheetName val="S53_13"/>
      <sheetName val="S53_23"/>
      <sheetName val="S53_33"/>
      <sheetName val="S53_43"/>
      <sheetName val="C46_13"/>
      <sheetName val="C46_23"/>
      <sheetName val="C46_33"/>
      <sheetName val="C46_43"/>
      <sheetName val="NAM_2004"/>
      <sheetName val="NAM_200&lt;4"/>
      <sheetName val="Don_gia_vung_III3"/>
      <sheetName val="Executive_Summary3"/>
      <sheetName val="CF_-Update_31Jul063"/>
      <sheetName val="THONG_SO3"/>
      <sheetName val="Đơn_giá_chi_tiết_TN_393"/>
      <sheetName val="7_Khau_tru_3"/>
      <sheetName val="CSA-Rate_Build_Up3"/>
      <sheetName val="Phan_tho3"/>
      <sheetName val="VBA_code3"/>
      <sheetName val="F1_WS_3"/>
      <sheetName val="_F1_WW3"/>
      <sheetName val="GI_pipe3"/>
      <sheetName val="data_charging_GAS3"/>
      <sheetName val="2F_WS3"/>
      <sheetName val="_F2_WW_3"/>
      <sheetName val="F3_WS3"/>
      <sheetName val="_F3_WW3"/>
      <sheetName val="F9_WS_3"/>
      <sheetName val="_F9_WW_3"/>
      <sheetName val="F10_WS3"/>
      <sheetName val="_F10_WW3"/>
      <sheetName val="Main_GH_WS_3"/>
      <sheetName val="_Main_GH_WW3"/>
      <sheetName val="Sub_GH_WS3"/>
      <sheetName val="Sub_GH_WW3"/>
      <sheetName val="TONG_HOP_3"/>
      <sheetName val="THU_TIEN_QUI3"/>
      <sheetName val="Cap_DUL3"/>
      <sheetName val="DATA_BASE3"/>
      <sheetName val="Bien_ban_Nthu_GK3"/>
      <sheetName val="T__Ly_HD_giao_khoan_3"/>
      <sheetName val="Hop_dong_giao_khoan3"/>
      <sheetName val="giay_tam_ung_3"/>
      <sheetName val="Bang_ke_T_toan_3"/>
      <sheetName val="Hoa_don_ban_hang_3"/>
      <sheetName val="Bang_phan_bo_tien_luong_20053"/>
      <sheetName val="Bang_cham_cong_3"/>
      <sheetName val="Bang_T_T_Luong_CB_chu_Chot20053"/>
      <sheetName val="Bang_T_T_luong_CN_lai_xe3"/>
      <sheetName val="Bang_thanh_toan_luong_20053"/>
      <sheetName val="Nhan_cong_cho_CT_nam_20053"/>
      <sheetName val="Dinh_Muc_tieu_hao_VL_20053"/>
      <sheetName val="Dang_Ky_chi_tiet_KH_20053"/>
      <sheetName val="Bang_phan_bo_NVL_nam_20053"/>
      <sheetName val="Bang_phan_bo_K_Hao_20053"/>
      <sheetName val="Dang_Ky_Khau_hao_20053"/>
      <sheetName val="Phu_luc_so_3(_TNDN)3"/>
      <sheetName val="PhuLuc_so_1(TNDN)3"/>
      <sheetName val="Mau_so_04_TNDN3"/>
      <sheetName val="Mau_so_02C3"/>
      <sheetName val="Mau_so_02B3"/>
      <sheetName val="Mau_so_02A3"/>
      <sheetName val="Mau_01B3"/>
      <sheetName val="To_khai_Mau_113"/>
      <sheetName val="Don_xin_khat_nop_thue_nam_043"/>
      <sheetName val="Su_dung_hoa_don_mau_263"/>
      <sheetName val="QToan_hoa_don_3"/>
      <sheetName val="Mau_so_013"/>
      <sheetName val="Mau_so_023"/>
      <sheetName val="Chi_tiet_Mau_03_(_mua_vao_)3"/>
      <sheetName val="Mau_so_033"/>
      <sheetName val="Mau_so_043"/>
      <sheetName val="Mau_053"/>
      <sheetName val="De_nghi_giai_dap_ve_thue_3"/>
      <sheetName val="the_duc3"/>
      <sheetName val="Bao_cao_thong_ke_3"/>
      <sheetName val="Phieu_DTra_Van_Tai_(_01_TKe_)3"/>
      <sheetName val="PT_BEAM_3F3"/>
      <sheetName val="PT_BEAM_2F3"/>
      <sheetName val="tank_list9"/>
      <sheetName val="07_THDZ3"/>
      <sheetName val="_PIPE-03E_XLSÝ26+960-27+150_4(3"/>
      <sheetName val="Chiet_tinh_dz223"/>
      <sheetName val="Cốt_thép3"/>
      <sheetName val="폐토수익화_3"/>
      <sheetName val="[PIPE-03E_XLS塅䕃⹌塅E_hop_thep3"/>
      <sheetName val="REF_ONLY9"/>
      <sheetName val="BQ_List9"/>
      <sheetName val="Block#1-DVU_CDU9"/>
      <sheetName val="Append__4_1__Cash_Flow_Input9"/>
      <sheetName val="Append_5_1__Costing_Sheet9"/>
      <sheetName val="Append_5_5__Labour_Cost_9"/>
      <sheetName val="Append_5_1__Unit_Rates9"/>
      <sheetName val="Append_5_4__Site_Staff_9"/>
      <sheetName val="Append__5_3__SiteEstablishment9"/>
      <sheetName val="Append_3__Investments9"/>
      <sheetName val="Append_5_2__Material_Summary_9"/>
      <sheetName val="Repo_Date9"/>
      <sheetName val="입찰내역_발주처_양식3"/>
      <sheetName val="Q5434_EQ_LIST8"/>
      <sheetName val="motor_power8"/>
      <sheetName val="A1_Thru_A11-_LUMP_SUM_CONSTR8"/>
      <sheetName val="Process_Piping8"/>
      <sheetName val="OCT_FDN8"/>
      <sheetName val="33628-Rev__A8"/>
      <sheetName val="studbolt_no_8"/>
      <sheetName val="studbolt_size8"/>
      <sheetName val="item_sort_no8"/>
      <sheetName val="analiz(exc__VAT_)3"/>
      <sheetName val="Valor_mensal8"/>
      <sheetName val="Silo_with_internal_cone8"/>
      <sheetName val="labour_coeff8"/>
      <sheetName val="Meas_-Hotel_Part8"/>
      <sheetName val="COMMERCIAL_OFFER3"/>
      <sheetName val="Chi_tieu_KT-KT5"/>
      <sheetName val="BGDO_Sdong5"/>
      <sheetName val="BBtrang_SD5"/>
      <sheetName val="Vuong_do_l2_sd_175"/>
      <sheetName val="Vuong_do_SD175"/>
      <sheetName val="BG_T_SD175"/>
      <sheetName val="SD_175"/>
      <sheetName val="dn_x5"/>
      <sheetName val="dn_xay5"/>
      <sheetName val="[PIPE-03E_XLS]_MGT_DRT_MGT_IM_4"/>
      <sheetName val="[PIPE-03E_XLS]_N_MGT_DRT_MGT__4"/>
      <sheetName val="HH_Bê_tông_cọc3"/>
      <sheetName val="D1500_LOẠI_13"/>
      <sheetName val="D1500_LOẠI_23"/>
      <sheetName val="D1500_LOẠI_33"/>
      <sheetName val="D1500_LOẠI_43"/>
      <sheetName val="SỐ_LIỆU3"/>
      <sheetName val="HH_Bê_tông_cọc_(2)3"/>
      <sheetName val="Corewall_Rb-Mezz3"/>
      <sheetName val="Pr-_AC3"/>
      <sheetName val="T_Tinh3"/>
      <sheetName val="DSHD_DH3"/>
      <sheetName val="Nhap_VT_oto3"/>
      <sheetName val="gia_vaԀ3"/>
      <sheetName val="dongia_(2)3"/>
      <sheetName val="B3A_-_TOWER_A3"/>
      <sheetName val="Budget_E3"/>
      <sheetName val="고객별_담당자3"/>
      <sheetName val="BX_T73"/>
      <sheetName val="Giai_trinh3"/>
      <sheetName val="Đon_gia3"/>
      <sheetName val="01__KHO_A-&gt;E3"/>
      <sheetName val="RAB_AR&amp;STR3"/>
      <sheetName val="sub_struc-Omission3"/>
      <sheetName val="p1016-p1069(Aｻｲﾄ内訳)_3"/>
      <sheetName val="AUTOMATIC_SELECT3"/>
      <sheetName val="Page_33"/>
      <sheetName val="K260_BßGe3"/>
      <sheetName val="Packing_type_23"/>
      <sheetName val="Chiettinh_dz0,43"/>
      <sheetName val="Data_T83"/>
      <sheetName val="Income_Statement13"/>
      <sheetName val="TB_Grouping3"/>
      <sheetName val="Summary_(_No_use)_3"/>
      <sheetName val="Income_Statement_13"/>
      <sheetName val="bcth_Hoang3"/>
      <sheetName val="bcth_Nhung3"/>
      <sheetName val="bcth_Ngoc3"/>
      <sheetName val="bcth_Vu3"/>
      <sheetName val="_10_ngày3"/>
      <sheetName val="31_ngày3"/>
      <sheetName val="báo_cáo_thang11_mới3"/>
      <sheetName val="Trang_mở_đầu3"/>
      <sheetName val="custom_check3"/>
      <sheetName val="Mau_nha_DD3"/>
      <sheetName val="C_S_A3"/>
      <sheetName val="CONSOIDATE_43"/>
      <sheetName val="CONSOIDATE_23"/>
      <sheetName val="ATS_Report3"/>
      <sheetName val="Doc_Count3"/>
      <sheetName val="DATA_ENTRY3"/>
      <sheetName val="Cham_cong_T8_3"/>
      <sheetName val="1__THGT(cu)3"/>
      <sheetName val="00-_BIA3"/>
      <sheetName val="Đọc_số3"/>
      <sheetName val="THGT_ĐC3"/>
      <sheetName val="GT_PS3"/>
      <sheetName val="XÁC_NHẬN_ĐMPS3"/>
      <sheetName val="PHÁT_SINH3"/>
      <sheetName val="1__THGT_HĐ3"/>
      <sheetName val="2__Dự_thầu3"/>
      <sheetName val="3__Cẩu_tháp3"/>
      <sheetName val="4__Đặt_chờ_ME3"/>
      <sheetName val="3-_BG_TRI3"/>
      <sheetName val="5__DMVT3"/>
      <sheetName val="6__PVCV3"/>
      <sheetName val="1_3_Chi_Phí_HSES_-_Br3"/>
      <sheetName val="1_3_Điện_nước_tạm3"/>
      <sheetName val="2_1_TH_ME_Tạm3"/>
      <sheetName val="2_2_ME_tạm_3"/>
      <sheetName val="3__CP_thí_nghiệm3"/>
      <sheetName val="TN_đặt_chờ_ME3"/>
      <sheetName val="Chi_tiet_tủ_điện3"/>
      <sheetName val="Data_(2)3"/>
      <sheetName val="SCOPE_OF_WORK3"/>
      <sheetName val="THONG_KE_CAU_KIEN3"/>
      <sheetName val="PRE_(E)3"/>
      <sheetName val="6PILE__(돌출)3"/>
      <sheetName val="Div26_-_Elect3"/>
      <sheetName val="Thoat_nuoc3"/>
      <sheetName val="EE_(3)3"/>
      <sheetName val="Kich_thuoc_mo_M1-nam_lay3"/>
      <sheetName val="Comb_3"/>
      <sheetName val="Menu_qly3"/>
      <sheetName val="TNHAT-N_PHUOC3"/>
      <sheetName val="KPhong_-_ap3PTTA3"/>
      <sheetName val="6_thang_dau_nam3"/>
      <sheetName val="27*920-28+160_Su33"/>
      <sheetName val="NGUYEN_13"/>
      <sheetName val="TIEP_13"/>
      <sheetName val="HUNG_13"/>
      <sheetName val="BIEU_DO3"/>
      <sheetName val="Chi_tieu_113"/>
      <sheetName val="HE_SO_LUONG3"/>
      <sheetName val="LUONG_123"/>
      <sheetName val="kich_thuoc3"/>
      <sheetName val="DG_CANTHO3"/>
      <sheetName val="Dutoan_KL3"/>
      <sheetName val="PT_VATTU3"/>
      <sheetName val="THU_3"/>
      <sheetName val="VTu_nam3"/>
      <sheetName val="KH_SClon3"/>
      <sheetName val="KH_DTtapchung3"/>
      <sheetName val="san_3"/>
      <sheetName val="_43"/>
      <sheetName val="Tai_khoan3"/>
      <sheetName val="Danh_muc4"/>
      <sheetName val="Quotation_AREA3"/>
      <sheetName val="Tra_Cứu3"/>
      <sheetName val="_ၯ_totrungT10-123"/>
      <sheetName val="Đơn_giá_kết_cấu3"/>
      <sheetName val="tai_lieu3"/>
      <sheetName val="DN_d723"/>
      <sheetName val="XN_!_gach_nen3"/>
      <sheetName val="Anh_Dung_1003"/>
      <sheetName val="Anh_Duong3"/>
      <sheetName val="XN_So_13"/>
      <sheetName val="Cong_n3"/>
      <sheetName val="_o_tk_Dung_13"/>
      <sheetName val="Gach_XN_7253"/>
      <sheetName val="van_chuyen_7253"/>
      <sheetName val="gach_chinh3"/>
      <sheetName val="van_chuyen_Block3"/>
      <sheetName val="Van_chuyen_C_Dinh3"/>
      <sheetName val="Ong_N¨ng3"/>
      <sheetName val="Vuong_do3"/>
      <sheetName val="Chucdanh_don_vi3"/>
      <sheetName val="KHOA_273"/>
      <sheetName val="KHOA_283"/>
      <sheetName val="KHOA_293"/>
      <sheetName val="Doi_so3"/>
      <sheetName val="Elec_LG3"/>
      <sheetName val="Sk_3"/>
      <sheetName val="Phong_tiẹc3"/>
      <sheetName val="Trọng_lương_riêng3"/>
      <sheetName val="GIAI_KHAT_3"/>
      <sheetName val="GENERAL_REQUIREMENTS3"/>
      <sheetName val="BM_3"/>
      <sheetName val="DWG_LIST3"/>
      <sheetName val="Cover_Shee3"/>
      <sheetName val="Sales_Parameter3"/>
      <sheetName val="노원열병합__건축공사기성내역서3"/>
      <sheetName val="중간재_재공3"/>
      <sheetName val="POLY_13"/>
      <sheetName val="EQUIPMENT_LIST(TANK)3"/>
      <sheetName val="불합리_시트3"/>
      <sheetName val="Sheet1_(2)3"/>
      <sheetName val="견적_집계3"/>
      <sheetName val="Check_Sheet3"/>
      <sheetName val="Level_1-_A3"/>
      <sheetName val="cuoc_vc3"/>
      <sheetName val="Plan_Raw_Data3"/>
      <sheetName val="Diễn_giải3"/>
      <sheetName val="Don_gia_XD3"/>
      <sheetName val="TH_vat_tu_XD3"/>
      <sheetName val="Ken_chai3"/>
      <sheetName val="Tiger_chai_lon3"/>
      <sheetName val="Sai_gon_do3"/>
      <sheetName val="Tong_cong_no3"/>
      <sheetName val="Chitietcongno_quan_3"/>
      <sheetName val="TH_TB+XD3"/>
      <sheetName val="KL_datdaolap_3"/>
      <sheetName val="Chi_tiet_ma3"/>
      <sheetName val="26+180-000_23"/>
      <sheetName val="26+180_Sub03"/>
      <sheetName val="26+960-23+150_123"/>
      <sheetName val="ton_T13"/>
      <sheetName val="thang_23"/>
      <sheetName val="loai_cd3"/>
      <sheetName val="loai_khac3"/>
      <sheetName val="Balance_Sheet3"/>
      <sheetName val="DM_2853"/>
      <sheetName val="Справочник_статей_ОРЕХ3"/>
      <sheetName val="Справочник_МВЗ-ЦФО_3"/>
      <sheetName val="справочники_разные3"/>
      <sheetName val="справоч_САРЕХ_2_уровень3"/>
      <sheetName val="справочн_САРЕХ_1_уровень3"/>
      <sheetName val="Справочник_ОРЕХ_I_и_II_уровни3"/>
      <sheetName val="Справочник_Блоки3"/>
      <sheetName val="Справочник_структ__предп_ЦФО3"/>
      <sheetName val="KHAI_THAC3"/>
      <sheetName val="XN_XAY_LAP3"/>
      <sheetName val="CO_DIEN3"/>
      <sheetName val="Y_TE3"/>
      <sheetName val="T_T3"/>
      <sheetName val="XN_KHOAN3"/>
      <sheetName val="NI_PI3"/>
      <sheetName val="CONG_TAC3"/>
      <sheetName val="THBCOM_12-033"/>
      <sheetName val="BEST_FOODS3"/>
      <sheetName val="6_0_DGCT3"/>
      <sheetName val="Record_CR3"/>
      <sheetName val="THCP_xay_dung3"/>
      <sheetName val="THCP_Lap_dat3"/>
      <sheetName val="Nhap_so_lieu_dau_vao3"/>
      <sheetName val="Cong_6T3"/>
      <sheetName val="DS-Thuong_6T_dau3"/>
      <sheetName val="K242_K983"/>
      <sheetName val="Chh_tiet_-_Dv_lap3"/>
      <sheetName val="DG_3"/>
      <sheetName val="LUAN_CHUYEN34"/>
      <sheetName val="KE_QUY34"/>
      <sheetName val="LUONGGIAN_TIEP34"/>
      <sheetName val="VAY_VON34"/>
      <sheetName val="O_THAO34"/>
      <sheetName val="Q_TRUNG34"/>
      <sheetName val="Y_THANH34"/>
      <sheetName val="Interim_payment34"/>
      <sheetName val="Bid_Sum34"/>
      <sheetName val="Item_B34"/>
      <sheetName val="Dg_A34"/>
      <sheetName val="Dg_B&amp;C34"/>
      <sheetName val="Material_at_site34"/>
      <sheetName val="TH_(T1-6)34"/>
      <sheetName val="_NL34"/>
      <sheetName val="_NL_(2)34"/>
      <sheetName val="CDTHCT_(3)34"/>
      <sheetName val="BCC_(2)34"/>
      <sheetName val="Bao_cao34"/>
      <sheetName val="Bao_cao_234"/>
      <sheetName val="Khoi_luong34"/>
      <sheetName val="Khoi_luong_mat34"/>
      <sheetName val="Bang_ke34"/>
      <sheetName val="T_HopKL34"/>
      <sheetName val="S_Luong34"/>
      <sheetName val="D_Dap34"/>
      <sheetName val="Q_Toan34"/>
      <sheetName val="Phan_tich_chi_phi34"/>
      <sheetName val="Chi_phi_nen_theo_BVTC34"/>
      <sheetName val="nhan_cong_phu34"/>
      <sheetName val="nhan_cong_Hung34"/>
      <sheetName val="Nhan_cong34"/>
      <sheetName val="Khoi_luong_nen_theo_BVTC34"/>
      <sheetName val="binh_do34"/>
      <sheetName val="cot_lieu34"/>
      <sheetName val="van_khuon34"/>
      <sheetName val="CT_BT34"/>
      <sheetName val="lay_mau34"/>
      <sheetName val="mat_ngoai_goi34"/>
      <sheetName val="coc_tram-bt34"/>
      <sheetName val="Gia_VL34"/>
      <sheetName val="Bang_gia_ca_may34"/>
      <sheetName val="Bang_luong_CB34"/>
      <sheetName val="Bang_P_tich_CT34"/>
      <sheetName val="D_toan_chi_tiet34"/>
      <sheetName val="Bang_TH_Dtoan34"/>
      <sheetName val="KL_XL200034"/>
      <sheetName val="Chiet_tinh34"/>
      <sheetName val="Van_chuyen34"/>
      <sheetName val="THKP_(2)34"/>
      <sheetName val="T_Bi34"/>
      <sheetName val="Thiet_ke34"/>
      <sheetName val="K_luong34"/>
      <sheetName val="TT_L234"/>
      <sheetName val="TT_L134"/>
      <sheetName val="Thue_Ngoai34"/>
      <sheetName val="Sheet2_(2)34"/>
      <sheetName val="KH_2003_(moi_max)34"/>
      <sheetName val="Quang_Tri34"/>
      <sheetName val="Da_Nang34"/>
      <sheetName val="Quang_Nam34"/>
      <sheetName val="Quang_Ngai34"/>
      <sheetName val="TH_DH-QN34"/>
      <sheetName val="KP_HD34"/>
      <sheetName val="DB_HD34"/>
      <sheetName val="Chi_tiet_-_Dv_lap34"/>
      <sheetName val="TH_KHTC34"/>
      <sheetName val="AC_PC34"/>
      <sheetName val="TAI_TRONG34"/>
      <sheetName val="NOI_LUC34"/>
      <sheetName val="TINH_DUYET_THTT_CHINH34"/>
      <sheetName val="TDUYET_THTT_PHU34"/>
      <sheetName val="TINH_DAO_DONG_VA_DO_VONG34"/>
      <sheetName val="TINH_NEO34"/>
      <sheetName val="Bang_VL34"/>
      <sheetName val="VL(No_V-c)34"/>
      <sheetName val="He_so34"/>
      <sheetName val="PL_Vua34"/>
      <sheetName val="Chitieu-dam_cac_loai34"/>
      <sheetName val="DG_Dam34"/>
      <sheetName val="DG_chung34"/>
      <sheetName val="VL-dac_chung34"/>
      <sheetName val="CT_1md_&amp;_dau_cong34"/>
      <sheetName val="Tong_hop34"/>
      <sheetName val="CT_cong34"/>
      <sheetName val="dg_cong34"/>
      <sheetName val="cd_viaK0-T634"/>
      <sheetName val="cdvia_T6-Tc2434"/>
      <sheetName val="cdvia_Tc24-T4634"/>
      <sheetName val="cd_btnL2k0+361-T1934"/>
      <sheetName val="Dong_Dau34"/>
      <sheetName val="Dong_Dau_(2)34"/>
      <sheetName val="Sau_dong34"/>
      <sheetName val="Ma_xa34"/>
      <sheetName val="My_dinh34"/>
      <sheetName val="Tong_cong34"/>
      <sheetName val="cap_cho_cac_DT34"/>
      <sheetName val="Ung_-_hoan34"/>
      <sheetName val="CP_may34"/>
      <sheetName val="tong_hop_thanh_toan_thue34"/>
      <sheetName val="bang_ke_nop_thue34"/>
      <sheetName val="Tonh_hop_chi_phi34"/>
      <sheetName val="BK_chi_phi34"/>
      <sheetName val="KTra_DS_va_thue_GTGT34"/>
      <sheetName val="Kiãøm_tra_DS_thue_GTGT34"/>
      <sheetName val="XUAT(gia_von)34"/>
      <sheetName val="Xuat_(gia_ban)34"/>
      <sheetName val="Dchinh_TH_N-X-T34"/>
      <sheetName val="Tong_hop_N-X-T34"/>
      <sheetName val="thue_TH34"/>
      <sheetName val="tong_hop_200134"/>
      <sheetName val="qUYET_TOAN_THUE34"/>
      <sheetName val="CDTHU_CHI_T134"/>
      <sheetName val="THUCHI_234"/>
      <sheetName val="THU_CHI334"/>
      <sheetName val="THU_CHI_434"/>
      <sheetName val="THU_CHI534"/>
      <sheetName val="THU_CHI_634"/>
      <sheetName val="TU_CHI_734"/>
      <sheetName val="THU_CHI934"/>
      <sheetName val="THU_CHI_834"/>
      <sheetName val="THU_CHI_1034"/>
      <sheetName val="THU_CHI_1134"/>
      <sheetName val="THU_CHI_1234"/>
      <sheetName val="__34"/>
      <sheetName val="san_vuon34"/>
      <sheetName val="khu_phu_tro34"/>
      <sheetName val="Thuyet_minh34"/>
      <sheetName val="Phu_luc34"/>
      <sheetName val="Gia_trÞ34"/>
      <sheetName val="be_tong34"/>
      <sheetName val="Tong_hop_thep34"/>
      <sheetName val="BU_CTPH34"/>
      <sheetName val="BU_tran3+360_2234"/>
      <sheetName val="Tran3+360_2234"/>
      <sheetName val="BU_tran2+386_434"/>
      <sheetName val="Tran2+386_434"/>
      <sheetName val="DTcong_4-534"/>
      <sheetName val="Bu_1-234"/>
      <sheetName val="Bu_12-1334"/>
      <sheetName val="DTcong_12-1334"/>
      <sheetName val="DT_cong13-13+34"/>
      <sheetName val="BU-_nhanh34"/>
      <sheetName val="dtcong_nh1-234"/>
      <sheetName val="dtcong_nh0-134"/>
      <sheetName val="BU_11-1234"/>
      <sheetName val="DTcong_11-1234"/>
      <sheetName val="Pr-_CC34"/>
      <sheetName val="MD_3-434"/>
      <sheetName val="ND_3-434"/>
      <sheetName val="MD_1-234"/>
      <sheetName val="ND_1-234"/>
      <sheetName val="MD_0-134"/>
      <sheetName val="ND_0-134"/>
      <sheetName val="KL_tong34"/>
      <sheetName val="CDSL_(2)34"/>
      <sheetName val="26+180-400_234"/>
      <sheetName val="26+180_Sub134"/>
      <sheetName val="26+180_Sub434"/>
      <sheetName val="26+180-400_5(k95)34"/>
      <sheetName val="26+400-620_3(k95)34"/>
      <sheetName val="26+400-640_1(k95)34"/>
      <sheetName val="26+960-27+150_934"/>
      <sheetName val="26+960-27+150_1034"/>
      <sheetName val="26+960-27+150_1134"/>
      <sheetName val="26+960-27+150_1234"/>
      <sheetName val="26+960-27+150_5(k95)34"/>
      <sheetName val="26+960-27+150_4(k95)34"/>
      <sheetName val="26+960-27+150_1(k95)34"/>
      <sheetName val="27+500-700_5(k95)34"/>
      <sheetName val="27+500-700_4(k95)34"/>
      <sheetName val="27+500-700_3(k95)34"/>
      <sheetName val="27+500-700_1(k95)34"/>
      <sheetName val="27+740-920_3(k95)34"/>
      <sheetName val="27+740-920_2134"/>
      <sheetName val="27+920-28+040_6,734"/>
      <sheetName val="27+920-28+040_1034"/>
      <sheetName val="27+920-28+160_Su334"/>
      <sheetName val="28+160-28+420_5K9534"/>
      <sheetName val="28+430-657_734"/>
      <sheetName val="Km28+430-657_834"/>
      <sheetName val="28+430-657_934"/>
      <sheetName val="28+430-667_1034"/>
      <sheetName val="28+430-657_1134"/>
      <sheetName val="28+430-657_4k9534"/>
      <sheetName val="28+500-657_1834"/>
      <sheetName val="28+520-657_1934"/>
      <sheetName val="CT_Duong34"/>
      <sheetName val="D_gia34"/>
      <sheetName val="T_hop34"/>
      <sheetName val="CtP_tro34"/>
      <sheetName val="Nha_moi34"/>
      <sheetName val="TT-T_Tron_So_234"/>
      <sheetName val="Ct_Dam_34"/>
      <sheetName val="Ct_Duoi34"/>
      <sheetName val="Ct_Tren34"/>
      <sheetName val="D_giaMay34"/>
      <sheetName val="vat_tu34"/>
      <sheetName val="DS_them_luong_qui_4-200234"/>
      <sheetName val="Phuc_loi_2-9-0234"/>
      <sheetName val="Thuong_nhan_dip_21-12-0234"/>
      <sheetName val="Thuong_dip_nhan_danh_hieu_AHL34"/>
      <sheetName val="Thang_luong_thu_13_nam_200234"/>
      <sheetName val="Luong_SX#_dip_Tet_Qui_Mui(don34"/>
      <sheetName val="Thep_34"/>
      <sheetName val="Chi_tiet_Khoi_luong34"/>
      <sheetName val="TH_khoi_luong34"/>
      <sheetName val="Chiet_tinh_vat_lieu_34"/>
      <sheetName val="TH_KL_VL34"/>
      <sheetName val="thkl_(2)34"/>
      <sheetName val="long_tec34"/>
      <sheetName val="cong_Q234"/>
      <sheetName val="T_U_luong_Q134"/>
      <sheetName val="T_U_luong_Q234"/>
      <sheetName val="T_U_luong_Q334"/>
      <sheetName val="phan_tich_DG34"/>
      <sheetName val="gia_vat_lieu34"/>
      <sheetName val="gia_xe_may34"/>
      <sheetName val="gia_nhan_cong34"/>
      <sheetName val="KL_VL34"/>
      <sheetName val="QT_9-634"/>
      <sheetName val="Thuong_luu_HB34"/>
      <sheetName val="QT_Ky_T34"/>
      <sheetName val="bc_vt_TON_BAI34"/>
      <sheetName val="K249_K9834"/>
      <sheetName val="K249_K98_(2)34"/>
      <sheetName val="K251_K9834"/>
      <sheetName val="K251_SBase34"/>
      <sheetName val="K251_AC34"/>
      <sheetName val="K252_K9834"/>
      <sheetName val="K252_SBase34"/>
      <sheetName val="K252_AC34"/>
      <sheetName val="K253_K9834"/>
      <sheetName val="K253_Subbase34"/>
      <sheetName val="K253_Base_34"/>
      <sheetName val="K253_SBase34"/>
      <sheetName val="K253_AC34"/>
      <sheetName val="K255_SBase34"/>
      <sheetName val="K259_K9834"/>
      <sheetName val="K259_Subbase34"/>
      <sheetName val="K259_Base_34"/>
      <sheetName val="K259_AC34"/>
      <sheetName val="K260_K9834"/>
      <sheetName val="K260_Subbase34"/>
      <sheetName val="K260_Base34"/>
      <sheetName val="K260_AC34"/>
      <sheetName val="K261_K9834"/>
      <sheetName val="K261_Base34"/>
      <sheetName val="K261_AC34"/>
      <sheetName val="KLTong_hop34"/>
      <sheetName val="Lan_can34"/>
      <sheetName val="Ranh_doc_(2)34"/>
      <sheetName val="Ranh_doc34"/>
      <sheetName val="Coc_tieu34"/>
      <sheetName val="Bien_bao34"/>
      <sheetName val="Nan_tuyen34"/>
      <sheetName val="Lan_134"/>
      <sheetName val="Lan__234"/>
      <sheetName val="Lan_334"/>
      <sheetName val="Gia_tri34"/>
      <sheetName val="Lan_534"/>
      <sheetName val="Cong_hop34"/>
      <sheetName val="kldukien_(107)34"/>
      <sheetName val="qui1_(2)34"/>
      <sheetName val="Dc_Dau34"/>
      <sheetName val="_o_to_Hien_834"/>
      <sheetName val="_o_to_Hien934"/>
      <sheetName val="_o_to_Hien1034"/>
      <sheetName val="_o_to_Hien1134"/>
      <sheetName val="_o_to_Hien12)34"/>
      <sheetName val="_o_to_Hien144"/>
      <sheetName val="_o_to_Hien234"/>
      <sheetName val="_o_to_Hien334"/>
      <sheetName val="_o_to_Hien434"/>
      <sheetName val="_o_to_Hien534"/>
      <sheetName val="_o_to_Phong_834"/>
      <sheetName val="_o_to_Phong934"/>
      <sheetName val="_o_to_Phong1034"/>
      <sheetName val="_o_to_Phong1134"/>
      <sheetName val="_o_to_Phong12)34"/>
      <sheetName val="_o_to_Phong144"/>
      <sheetName val="_o_to_Phong234"/>
      <sheetName val="_o_to_Phong334"/>
      <sheetName val="_o_to_Phong434"/>
      <sheetName val="_o_to_Phong534"/>
      <sheetName val="_o_to_Dung_8_34"/>
      <sheetName val="_D_tt_dau834"/>
      <sheetName val="_o_to_Dung_934"/>
      <sheetName val="_D9_tt_dau34"/>
      <sheetName val="_D10_tt_dau34"/>
      <sheetName val="_o_to_Dung_1034"/>
      <sheetName val="_o_to_Dung_1134"/>
      <sheetName val="_o_to_Dung_12)34"/>
      <sheetName val="_o_to_Dung_144"/>
      <sheetName val="_o_to_Dung234"/>
      <sheetName val="_o_to_Dung334"/>
      <sheetName val="_o_to_Dung434"/>
      <sheetName val="_o_totrongT10-1234"/>
      <sheetName val="_o_totrongT234"/>
      <sheetName val="_o_totrungT10-1234"/>
      <sheetName val="_o_toMinhT10-12_34"/>
      <sheetName val="_o_toMinhT234"/>
      <sheetName val="_o_toTrieuT10-12__34"/>
      <sheetName val="Luong_8_SP34"/>
      <sheetName val="Luong_9_SP_34"/>
      <sheetName val="Luong_10_SP_34"/>
      <sheetName val="Luong_11_SP_34"/>
      <sheetName val="Luong_12_SP34"/>
      <sheetName val="Luong_1_SP134"/>
      <sheetName val="Luong_2_SP234"/>
      <sheetName val="Luong_3_SP334"/>
      <sheetName val="Luong_4_SP434"/>
      <sheetName val="Luong_4_SP534"/>
      <sheetName val="Xep_hang_20134"/>
      <sheetName val="toan_Cty34"/>
      <sheetName val="Cong_ty34"/>
      <sheetName val="XN_234"/>
      <sheetName val="XN_ong_CHi34"/>
      <sheetName val="N_XDCT&amp;_XKLD34"/>
      <sheetName val="CN_HCM34"/>
      <sheetName val="TT_XKLD(Nhan)34"/>
      <sheetName val="Ong_Hong34"/>
      <sheetName val="CN_hung_yen34"/>
      <sheetName val="Dong_nai34"/>
      <sheetName val="Phu_luc_HD34"/>
      <sheetName val="Gia_du_thau34"/>
      <sheetName val="Ca_xe34"/>
      <sheetName val="Gia_DAN34"/>
      <sheetName val="KL_Tram_Cty34"/>
      <sheetName val="Gam_may_Cty34"/>
      <sheetName val="KL_tram_KH34"/>
      <sheetName val="Gam_may_KH34"/>
      <sheetName val="Cach_dien34"/>
      <sheetName val="Mang_tai34"/>
      <sheetName val="KL_DDK34"/>
      <sheetName val="Mang_tai_DDK34"/>
      <sheetName val="KL_DDK0,434"/>
      <sheetName val="TT_Ky_thuat34"/>
      <sheetName val="CT_moi34"/>
      <sheetName val="Tu_dien34"/>
      <sheetName val="May_cat34"/>
      <sheetName val="Dao_Cly34"/>
      <sheetName val="Dao_Ptai34"/>
      <sheetName val="Tu_RMU34"/>
      <sheetName val="C_set34"/>
      <sheetName val="Sco_Cap34"/>
      <sheetName val="Sco_TB34"/>
      <sheetName val="TN_tram34"/>
      <sheetName val="TN_C_set34"/>
      <sheetName val="TN_TD_DDay34"/>
      <sheetName val="Phan_chung34"/>
      <sheetName val="Quyet_toan34"/>
      <sheetName val="Thu_hoi34"/>
      <sheetName val="Lai_vay34"/>
      <sheetName val="Tien_vay34"/>
      <sheetName val="Cong_no34"/>
      <sheetName val="Cop_pha34"/>
      <sheetName val="sent_to34"/>
      <sheetName val="CT_xa34"/>
      <sheetName val="Chenh_lech12"/>
      <sheetName val="Kinh_phí12"/>
      <sheetName val="C_TIEU34"/>
      <sheetName val="T_Luong34"/>
      <sheetName val="T_HAO34"/>
      <sheetName val="DT_TUYEN34"/>
      <sheetName val="DT_GIA34"/>
      <sheetName val="KHDT_(2)34"/>
      <sheetName val="CL_34"/>
      <sheetName val="KQ_(2)34"/>
      <sheetName val="cong_bien_t1034"/>
      <sheetName val="luong_t9_34"/>
      <sheetName val="bb_t934"/>
      <sheetName val="cap_so_lan_234"/>
      <sheetName val="cap_so_BHXH34"/>
      <sheetName val="tru_tien34"/>
      <sheetName val="yt_q234"/>
      <sheetName val="c45_t334"/>
      <sheetName val="c45_t634"/>
      <sheetName val="BHYT_Q3_200334"/>
      <sheetName val="C45_t734"/>
      <sheetName val="C47-t07_200334"/>
      <sheetName val="C45_t834"/>
      <sheetName val="C47-t08_200334"/>
      <sheetName val="C45_t0934"/>
      <sheetName val="C47-t09_200334"/>
      <sheetName val="C47_T1234"/>
      <sheetName val="BHYT_Q4-200334"/>
      <sheetName val="C45_T1034"/>
      <sheetName val="B_T_HOP12"/>
      <sheetName val="HT_HE_DUONG12"/>
      <sheetName val="DH_D1,212"/>
      <sheetName val="Tro_giup12"/>
      <sheetName val="Cau_2(3)12"/>
      <sheetName val="THKL_H412"/>
      <sheetName val="BB_NT_GD_H-thanh9"/>
      <sheetName val="BB_NT_KL9"/>
      <sheetName val="CL_PP9"/>
      <sheetName val="TH_DgPP9"/>
      <sheetName val="Dg_PP9"/>
      <sheetName val="CL_DgPP9"/>
      <sheetName val="TH_DDau9"/>
      <sheetName val="TH_DVu9"/>
      <sheetName val="CL_Dvu9"/>
      <sheetName val="TH_DgDvu9"/>
      <sheetName val="Dg_DV9"/>
      <sheetName val="C_O9"/>
      <sheetName val="TH_dg_OC9"/>
      <sheetName val="CL_CatOng9"/>
      <sheetName val="Bang_qui_cach_Vtu9"/>
      <sheetName val="Co_quan_TCT12"/>
      <sheetName val="BOT_(PA_chon)12"/>
      <sheetName val="Yaly_&amp;_Ri_Ninh12"/>
      <sheetName val="Thuy_dien_Na_Loi12"/>
      <sheetName val="bang_so_sanh_tong_hop12"/>
      <sheetName val="bang_so_sanh_tong_hop_(ty_le)12"/>
      <sheetName val="thu_nhap_binh_quan_(2)12"/>
      <sheetName val="dang_huong12"/>
      <sheetName val="GDTL_cong_D405"/>
      <sheetName val="THKPcong_D405"/>
      <sheetName val="GDTran_gieng5"/>
      <sheetName val="THKPtran_gieng5"/>
      <sheetName val="THDT_(2)5"/>
      <sheetName val="DB_(2)5"/>
      <sheetName val="DGTLdap_dat_(3)5"/>
      <sheetName val="TM_Du_toan5"/>
      <sheetName val="THKP_dap_chinh_(3)5"/>
      <sheetName val="@_Dap5"/>
      <sheetName val="TK_331c19"/>
      <sheetName val="CT_3319"/>
      <sheetName val="CT_1319"/>
      <sheetName val="Don_gia5"/>
      <sheetName val="B9_SCL_(2)9"/>
      <sheetName val="Thang_7-059"/>
      <sheetName val="Bia_dvi9"/>
      <sheetName val="B3_Tonghop_thang9"/>
      <sheetName val="phuong_an_112"/>
      <sheetName val="phuong_an_1_(2)12"/>
      <sheetName val="phuong_an212"/>
      <sheetName val="tong_hop_BQ12"/>
      <sheetName val="tong_hop_BQ-112"/>
      <sheetName val="phuong_an_chon12"/>
      <sheetName val="bang_so_sanh_tong_hop_(_PA_ch12"/>
      <sheetName val="dang_ap_dung12"/>
      <sheetName val="bang_tong_hop_(dang_huong)12"/>
      <sheetName val="D_Da09"/>
      <sheetName val="NAM_200412"/>
      <sheetName val="DTcojg_4-58"/>
      <sheetName val="Tojg_hop_thep7"/>
      <sheetName val="XE_DA(5"/>
      <sheetName val="CT_0311"/>
      <sheetName val="TH_0311"/>
      <sheetName val="Cong_doan9"/>
      <sheetName val="Du_toan10"/>
      <sheetName val="Phan_tich_vat_tu10"/>
      <sheetName val="Tong_hop_vat_tu10"/>
      <sheetName val="Tong_hop_gia9"/>
      <sheetName val="May_thi_cong8"/>
      <sheetName val="Chi_phi_chung8"/>
      <sheetName val="TSCD_ko_dung10"/>
      <sheetName val="Tong_vat_tu10"/>
      <sheetName val="VT_luu10"/>
      <sheetName val="Vtu_u_dong10"/>
      <sheetName val="TSLD_khac10"/>
      <sheetName val="CC_da_pbo_het10"/>
      <sheetName val="NGAY_THANG5"/>
      <sheetName val="TIEN_MAT5"/>
      <sheetName val="BCDPS_T055"/>
      <sheetName val="PIPE-03E_XLS11"/>
      <sheetName val="VËt_liÖu10"/>
      <sheetName val="K_L­¬ng_10"/>
      <sheetName val="GTDT_10"/>
      <sheetName val="Bï_VL_10"/>
      <sheetName val="Tæng_Hîp10"/>
      <sheetName val="Kinh_PhÝ10"/>
      <sheetName val="T_kÕ10"/>
      <sheetName val="tÝnh_VL10"/>
      <sheetName val="KL_®Ëp10"/>
      <sheetName val="Lµng_Lµ10"/>
      <sheetName val="BKE_CT_GOC9"/>
      <sheetName val="BKE_CT_GOC_(2)9"/>
      <sheetName val="CTGS10_(2)9"/>
      <sheetName val="bANG_THANH_TOAN_LUONG_SC11"/>
      <sheetName val="DON_GIA_TIEN_LUONG_SXCB11"/>
      <sheetName val="bang_ke_luong_sc11"/>
      <sheetName val="DICH_VU11"/>
      <sheetName val="BD_LE_TET11"/>
      <sheetName val="BANG_THANH_TOAN_LUONG_TO_SO_C11"/>
      <sheetName val="BANG_TONG_HOP_LUONG_SP11"/>
      <sheetName val="Bang_ke_tien_luong_O_phong11"/>
      <sheetName val="bang_ke_luong_SP11"/>
      <sheetName val="tam_ung_luong_ky_I11"/>
      <sheetName val="bao_cao_BHXH_6_thang11"/>
      <sheetName val="Van_chtyen7"/>
      <sheetName val="DS_dang_ky_thi_dua_20057"/>
      <sheetName val="DS_khen_thuong20047"/>
      <sheetName val="quy_bao_lu_057"/>
      <sheetName val="VT_co_phuong7"/>
      <sheetName val="Da_hai7"/>
      <sheetName val="VT_A_ma7"/>
      <sheetName val="VT_van_ho7"/>
      <sheetName val="Son_A_Ma7"/>
      <sheetName val="Son_Co_Ph7"/>
      <sheetName val="Mau_giao7"/>
      <sheetName val="TT_TH7"/>
      <sheetName val="vat_lieu_tan_hoat7"/>
      <sheetName val="KL_tonࡧ7"/>
      <sheetName val="nguyen_lieu13"/>
      <sheetName val="Gia_tri_vat_tu10"/>
      <sheetName val="Chenh_lech_vat_tu10"/>
      <sheetName val="Chi_phi_van_chuyen10"/>
      <sheetName val="Don_gia_chi_tiet10"/>
      <sheetName val="Du_thau12"/>
      <sheetName val="QUY_TM_2004_(3)7"/>
      <sheetName val="QUY_TM_2004_(2)7"/>
      <sheetName val="SO_CAI_2004_TK_111_(2)7"/>
      <sheetName val="CTGS_N111_(2)7"/>
      <sheetName val="Can_doi_TK_(2)7"/>
      <sheetName val="CTGS_Co_1117"/>
      <sheetName val="Bang_7"/>
      <sheetName val="So_TGNH__(2)7"/>
      <sheetName val="N_1117"/>
      <sheetName val="Sheet1_(3)7"/>
      <sheetName val="C_1117"/>
      <sheetName val="KD_Theo_YTo7"/>
      <sheetName val="Tang_giam_TSCD7"/>
      <sheetName val="TK_Ngoai_bang7"/>
      <sheetName val="TMinh_BC_TC7"/>
      <sheetName val="Can_doi_TK7"/>
      <sheetName val="BCD_KToan7"/>
      <sheetName val="So_TGNH_7"/>
      <sheetName val="SO_CAI_TK_1127"/>
      <sheetName val="SO_CAI_2004_TK_1117"/>
      <sheetName val="Tien_Vay_3117"/>
      <sheetName val="DT_BH7"/>
      <sheetName val="So_QTM_20057"/>
      <sheetName val="QUY_TM_20047"/>
      <sheetName val="Ca_D7"/>
      <sheetName val="bang_ke_nop`thue7"/>
      <sheetName val="TK_9117"/>
      <sheetName val="Tong_hop_kinh_phi10"/>
      <sheetName val="QT_Duoc_(Hai)34"/>
      <sheetName val="H_long7"/>
      <sheetName val="C_Mong7"/>
      <sheetName val="M_Phu7"/>
      <sheetName val="T_Son7"/>
      <sheetName val="V_Don7"/>
      <sheetName val="Y_Kien7"/>
      <sheetName val="V_Quang7"/>
      <sheetName val="Q_Lam7"/>
      <sheetName val="P_Thu7"/>
      <sheetName val="T_Coc7"/>
      <sheetName val="D_Nghia7"/>
      <sheetName val="TT_DH7"/>
      <sheetName val="P_Phu7"/>
      <sheetName val="P_Lai7"/>
      <sheetName val="N_Xuyen7"/>
      <sheetName val="H_quan7"/>
      <sheetName val="S_Dang7"/>
      <sheetName val="N_Quan7"/>
      <sheetName val="C_Dam7"/>
      <sheetName val="B_luan7"/>
      <sheetName val="M_Luong7"/>
      <sheetName val="B_Doan7"/>
      <sheetName val="H_Do7"/>
      <sheetName val="D_Khe7"/>
      <sheetName val="P_Trung7"/>
      <sheetName val="V_du7"/>
      <sheetName val="TK_7117"/>
      <sheetName val="TK_6327"/>
      <sheetName val="Chi_tiet_5117"/>
      <sheetName val="TK_5117"/>
      <sheetName val="TK_342_(_thue_T_C_)7"/>
      <sheetName val="Phat_sinh_20057"/>
      <sheetName val="TK_341vay_dai_han_7"/>
      <sheetName val="TK_2147"/>
      <sheetName val="TK_2127"/>
      <sheetName val="Chi_tiet_TK_2117"/>
      <sheetName val="TK_2117"/>
      <sheetName val="TK_1547"/>
      <sheetName val="Chi_tiet_TK_1527"/>
      <sheetName val="TK_1527"/>
      <sheetName val="Chung_tu_ghi_so_7"/>
      <sheetName val="TK_1427"/>
      <sheetName val="TK_1417"/>
      <sheetName val="TK_1337"/>
      <sheetName val="Chi_tiet_TK1317"/>
      <sheetName val="TK_1317"/>
      <sheetName val="TK_1127"/>
      <sheetName val="TK_1117"/>
      <sheetName val="Phieu_thu7"/>
      <sheetName val="Phieu_chi_7"/>
      <sheetName val="Phieu_nhap_VTu_7"/>
      <sheetName val="Phieu_xuat_VTu7"/>
      <sheetName val="Can_doi_vat_tu_nhap_xuat_7"/>
      <sheetName val="Vat_tu_nhapxuat_nam_20057"/>
      <sheetName val="Ca_may_can_dung_nam_20057"/>
      <sheetName val="Vat_Tu_can_cho_CT_nam_20057"/>
      <sheetName val="HD_thu_mua_hang_NLS_7"/>
      <sheetName val="HD_thu_mua_cat_soi_7"/>
      <sheetName val="TLy_HD_mua_ban_7"/>
      <sheetName val="CAU_16"/>
      <sheetName val="CAU5_A_Thu11"/>
      <sheetName val="yen_lenh11"/>
      <sheetName val="CAU5_(1+2)11"/>
      <sheetName val="CAU_7_(O_Hien)7"/>
      <sheetName val="CAU_77"/>
      <sheetName val="TCCG_(_NH)7"/>
      <sheetName val="Cau_97"/>
      <sheetName val="Cong_hoþ5"/>
      <sheetName val="28+!60-28+420_5K9510"/>
      <sheetName val="Thi_sinh9"/>
      <sheetName val="Cham_cong9"/>
      <sheetName val="Bang_luong9"/>
      <sheetName val="STH_1529"/>
      <sheetName val="CN_3319"/>
      <sheetName val="THDN_MBA_phu_tai8"/>
      <sheetName val="TBA_CC8"/>
      <sheetName val="Phan_tich_don_gia_(doc)12"/>
      <sheetName val="soi_tho_soi_det13"/>
      <sheetName val="soi_thuong13"/>
      <sheetName val="vai_det13"/>
      <sheetName val="chi_phi_1tan13"/>
      <sheetName val="von_luu_dong13"/>
      <sheetName val="thue_VAT13"/>
      <sheetName val="doanh_thu13"/>
      <sheetName val="doanh_thu_loi_nhuan13"/>
      <sheetName val="dong_tien13"/>
      <sheetName val="thu_hoi_von13"/>
      <sheetName val="hoan_von13"/>
      <sheetName val="dothi_npv13"/>
      <sheetName val="diem_hoa_von13"/>
      <sheetName val="nop_ngan_sach13"/>
      <sheetName val="chi_tieu13"/>
      <sheetName val="luong_thang_1012"/>
      <sheetName val="tong_hop_thang_1012"/>
      <sheetName val="TH_1112"/>
      <sheetName val="px_khai_thac_212"/>
      <sheetName val="dao_lo_so_212"/>
      <sheetName val="luong_vp_thang_1012"/>
      <sheetName val="26+960-27+050_99"/>
      <sheetName val="Chung_tu7"/>
      <sheetName val="Can_doi7"/>
      <sheetName val="Phat_sinh7"/>
      <sheetName val="[PIPE-03E_XLSÝ26+960-27+150_4(7"/>
      <sheetName val="khen_thuong_(2)5"/>
      <sheetName val="khen_thuong5"/>
      <sheetName val="San_luong5"/>
      <sheetName val="Thu_nhap5"/>
      <sheetName val="Tu_van_Thiet_ke10"/>
      <sheetName val="Tien_do_thi_cong10"/>
      <sheetName val="Bia_du_toan10"/>
      <sheetName val="Data_input5"/>
      <sheetName val="danh_sach_cty5"/>
      <sheetName val="TH_DZ3511"/>
      <sheetName val="Check_C5"/>
      <sheetName val="D_HopKL5"/>
      <sheetName val="TIEN_GOI12"/>
      <sheetName val="NHAT_KY_THU_TIEN_T_GOI12"/>
      <sheetName val="LUONG_GIAN_TIEP12"/>
      <sheetName val="NHAT_KY_THU_TIEN_TM12"/>
      <sheetName val="UOC_THUC_HIEN_THUE_TNDN12"/>
      <sheetName val="QUY_TM12"/>
      <sheetName val="NKCT_-_0112"/>
      <sheetName val="LAI_-_LO12"/>
      <sheetName val="TO_KHAI_CHI_TIET12"/>
      <sheetName val="THUE_PII12"/>
      <sheetName val="THUE_PIII12"/>
      <sheetName val="QUYET_TOAN_THUE_TNDN12"/>
      <sheetName val="BANG_CAN_DOI_RUT_GON12"/>
      <sheetName val="BANG_CAN_DOI12"/>
      <sheetName val="NHAT_KY_CHI_TIEN12"/>
      <sheetName val="LAI_LO12"/>
      <sheetName val="TO_KHAI_THUE_DT_-TNDN-_CP12"/>
      <sheetName val="QUYET_TOAN_THUE-_CAC_KHOAN12"/>
      <sheetName val="GIA_THANH12"/>
      <sheetName val="BAI_DUNG_12"/>
      <sheetName val="BIA_NAM12"/>
      <sheetName val="TM_BAO_CAO12"/>
      <sheetName val="Liệt_kê11"/>
      <sheetName val="Sheet2_(&quot;)5"/>
      <sheetName val="THV_CHI_69"/>
      <sheetName val="27+500-700_4(k85)9"/>
      <sheetName val="20_9_058"/>
      <sheetName val="Thanh_toan8"/>
      <sheetName val="B_11D_8"/>
      <sheetName val="MTO_REV_011"/>
      <sheetName val="Bang_gia_NC11"/>
      <sheetName val="gia_phan_mong12"/>
      <sheetName val="BLR_112"/>
      <sheetName val="Div__A9"/>
      <sheetName val="TONG_HOP_VL-NC7"/>
      <sheetName val="DM_677"/>
      <sheetName val="gia_vt,nc,may7"/>
      <sheetName val="To_declare7"/>
      <sheetName val="MAIN_GATE_HOUSE7"/>
      <sheetName val="CT_Thang_Mo7"/>
      <sheetName val="CT__PL7"/>
      <sheetName val="CHIET_TINH_TBA9"/>
      <sheetName val="CHIET_TINH_DZ_0,49"/>
      <sheetName val="CHIET_TINH_CCT9"/>
      <sheetName val="cong_bien_t1&lt;9"/>
      <sheetName val="Bang_2B9"/>
      <sheetName val="Dgia_vat_tu9"/>
      <sheetName val="Don_gia_III9"/>
      <sheetName val="Dgia_VT9"/>
      <sheetName val="L_D17049"/>
      <sheetName val="VC_MONG9"/>
      <sheetName val="LUONG_NC9"/>
      <sheetName val="DGchitiet_8"/>
      <sheetName val="Gia_tr?8"/>
      <sheetName val="Ki??m_tra_DS_thue_GTGT8"/>
      <sheetName val="Thuong_dip_nhan_danh_hieu_AHL?8"/>
      <sheetName val="26+960-27+150_5(k95!8"/>
      <sheetName val="TH_du_toanþ8"/>
      <sheetName val="Purchase_Order8"/>
      <sheetName val="Customize_Your_Purchase_Order8"/>
      <sheetName val="A__Building__8"/>
      <sheetName val="Qty-(Arc_)8"/>
      <sheetName val="TH_K_II8"/>
      <sheetName val="TH_K_I8"/>
      <sheetName val="Electrical_Breakdown8"/>
      <sheetName val="Du_lieu6"/>
      <sheetName val="ITB_COST12"/>
      <sheetName val="w't_table12"/>
      <sheetName val="P_LIST8"/>
      <sheetName val="MAKING_BILL8"/>
      <sheetName val="CO_FORM_A8"/>
      <sheetName val="HOI_PHIEU8"/>
      <sheetName val="YEU_CAU_TT_TECH_(LC)8"/>
      <sheetName val="shipping_advice8"/>
      <sheetName val="Summary_(1)7"/>
      <sheetName val="List_of_Houses7"/>
      <sheetName val="B2_SITE_WORKS7"/>
      <sheetName val="B3_CONCRETE_WORKS7"/>
      <sheetName val="B4_MASONRY_WORKS7"/>
      <sheetName val="B5_METAL_WORKS7"/>
      <sheetName val="B6_THERMAL&amp;MOITURE7"/>
      <sheetName val="B7_ALU_GLASS_D&amp;W7"/>
      <sheetName val="B8_FINISHING_WORKS7"/>
      <sheetName val="B12_EXTERNAL_WORKS7"/>
      <sheetName val="DMVT_-_27"/>
      <sheetName val="B__Additional_items7"/>
      <sheetName val="C__VE_items_Add17"/>
      <sheetName val="F__VE_items_Updated_Add17"/>
      <sheetName val="G__Duplicated_items7"/>
      <sheetName val="DMVT1_(2)7"/>
      <sheetName val="Chiet_tinh_6at_lieu_7"/>
      <sheetName val="gia_vat_,ieu7"/>
      <sheetName val="Ki泺m_tra_DS_thue_GTGT7"/>
      <sheetName val="27+740-820_3(k95)7"/>
      <sheetName val="tph_AAHSTOT277"/>
      <sheetName val="Phan_tich5"/>
      <sheetName val="TH_MTC5"/>
      <sheetName val="TH_N_Cong5"/>
      <sheetName val="Bang_KL5"/>
      <sheetName val="TH_Vat_tu5"/>
      <sheetName val="MD_1-&quot;5"/>
      <sheetName val="_o_5"/>
      <sheetName val="LD_Kien5"/>
      <sheetName val="TT_Qlao5"/>
      <sheetName val="Yen_Bai5"/>
      <sheetName val="Yen_Giang5"/>
      <sheetName val="Yen_Hung5"/>
      <sheetName val="Yen_Lam5"/>
      <sheetName val="Yen_lac5"/>
      <sheetName val="Yen_Ninh5"/>
      <sheetName val="Yen_Phong5"/>
      <sheetName val="Yen_Phu5"/>
      <sheetName val="Yen_thai5"/>
      <sheetName val="Yen_Thinh5"/>
      <sheetName val="Yen_Tho5"/>
      <sheetName val="Yen_Trung5"/>
      <sheetName val="Yen_Truong5"/>
      <sheetName val="Yen_Tam5"/>
      <sheetName val="Dinh_Binh5"/>
      <sheetName val="Dinh_Cong5"/>
      <sheetName val="Dinh_Hoa5"/>
      <sheetName val="_Dinh_Hung5"/>
      <sheetName val="Dinh_Hai5"/>
      <sheetName val="Dinh_Lien5"/>
      <sheetName val="Dinh_Long5"/>
      <sheetName val="Dinh_Thanh5"/>
      <sheetName val="Dinh_Tien5"/>
      <sheetName val="Dinh_Tang5"/>
      <sheetName val="Dinh_Tan5"/>
      <sheetName val="THPT_Thong_Nhat5"/>
      <sheetName val="Dinh_Tuong5"/>
      <sheetName val="TTBDChinh_Tri5"/>
      <sheetName val="Phong_GD5"/>
      <sheetName val="Khoi_Mam_Non5"/>
      <sheetName val="BT_Van_Hoa5"/>
      <sheetName val="Day_Nghe5"/>
      <sheetName val="TH_Q_Loc_15"/>
      <sheetName val="Q_lao5"/>
      <sheetName val="T_nhat5"/>
      <sheetName val="Y_bai5"/>
      <sheetName val="Y_giang5"/>
      <sheetName val="Y_hung5"/>
      <sheetName val="Y_lam5"/>
      <sheetName val="Y_lac5"/>
      <sheetName val="Y_ninh5"/>
      <sheetName val="Y_phong5"/>
      <sheetName val="Y_phu5"/>
      <sheetName val="Y_thai5"/>
      <sheetName val="Y_thinh5"/>
      <sheetName val="Y_tho5"/>
      <sheetName val="Y_trung5"/>
      <sheetName val="Y_truong5"/>
      <sheetName val="Y_tam5"/>
      <sheetName val="D_cong5"/>
      <sheetName val="D_hoa5"/>
      <sheetName val="D_hai5"/>
      <sheetName val="D_lien5"/>
      <sheetName val="D_long5"/>
      <sheetName val="D_thanh5"/>
      <sheetName val="D_tien5"/>
      <sheetName val="D_tang5"/>
      <sheetName val="D_tan5"/>
      <sheetName val="D_tuong5"/>
      <sheetName val="Q_loc_25"/>
      <sheetName val="DT_055"/>
      <sheetName val="Quý_15"/>
      <sheetName val="Quy_35"/>
      <sheetName val="Nghiep_vu5"/>
      <sheetName val="TH_VL,_NC,_DDHT_Thanhphuoc5"/>
      <sheetName val="Luong_4_SPH5"/>
      <sheetName val="Ranh_ࡤoc5"/>
      <sheetName val="Unit_price5"/>
      <sheetName val="gia_vtu,_ncong5"/>
      <sheetName val="dao_dat5"/>
      <sheetName val="chong_tham5"/>
      <sheetName val="Yeu_cau_gia5"/>
      <sheetName val="Phan_chia_tien_ich5"/>
      <sheetName val="Prelim_HP5-ham5"/>
      <sheetName val="B3_Mong&amp;ham_5"/>
      <sheetName val="Prelim_HP5-than5"/>
      <sheetName val="B4_Than&amp;Hoan_thien5"/>
      <sheetName val="TH_du_toan¸8"/>
      <sheetName val="TH_du_toann8"/>
      <sheetName val="Hệ_sô_K5"/>
      <sheetName val="Form_A_1_III12"/>
      <sheetName val="Form_A_112"/>
      <sheetName val="Form_A_1_112"/>
      <sheetName val="BOM_Indirect12"/>
      <sheetName val="Form_A_1_II_112"/>
      <sheetName val="Form_A_1_II_212"/>
      <sheetName val="Rekap-Base_Price12"/>
      <sheetName val="General_Data12"/>
      <sheetName val="Architecture_Work12"/>
      <sheetName val="D_&amp;_B_Summary12"/>
      <sheetName val="Summary_Sheets12"/>
      <sheetName val="Data_-_Codes12"/>
      <sheetName val="_ｹ-ﾌﾞﾙ12"/>
      <sheetName val="내역서_12"/>
      <sheetName val="BC_t×nh_h×nh_thùc_hiÖn_qu©n_sè5"/>
      <sheetName val="Chi_tiet_so_du_Tai_khoan5"/>
      <sheetName val="BC_t×nh_h×nh_nhËn_vµ_quyÕt_KP5"/>
      <sheetName val="BC-QT_nghiÖp_vô_+TXuyªn-_20025"/>
      <sheetName val="bao_cao_thuc_hien_NS_bao_dam_5"/>
      <sheetName val="Bc_TQT_chi_BHXH_-_20025"/>
      <sheetName val="BC_QT_gi¸_trÞ_hiÖn_vËt5"/>
      <sheetName val="BCKP_XD_cong_trinh_PT5"/>
      <sheetName val="bao_cao_thuc_hien_KH_TMat5"/>
      <sheetName val="B¶ng_kiÓm_kª_quÜ_tiÒn_mÆt5"/>
      <sheetName val="BC_KQua_HDong_co_thu5"/>
      <sheetName val="THop_chi_phi__SXKD5"/>
      <sheetName val="B¶ng_tæng_hîp_KHMM_TBÞ5"/>
      <sheetName val="Qui_cq_-A45"/>
      <sheetName val="B¸o_c¸o_thu_chi_quÜ_c¬_quan5"/>
      <sheetName val="BC_quyet_to¸n_KPXDCB5"/>
      <sheetName val="QT_KPhi_-_a45"/>
      <sheetName val="Phan_tich_hieu_qua5"/>
      <sheetName val="PLuc_TH_CPhi_DAXN5"/>
      <sheetName val="BCQT_DAXNeo5"/>
      <sheetName val="BC_QT_chi_tro_cap_co_cong_CM5"/>
      <sheetName val="Phương_án_15"/>
      <sheetName val="Hạng_mục_chung_(2)5"/>
      <sheetName val="30개월기준대비표_아랍택)10"/>
      <sheetName val="총괄표_(2)10"/>
      <sheetName val="project_management10"/>
      <sheetName val="1_우편집중내역서10"/>
      <sheetName val="Project_Brief5"/>
      <sheetName val="4_주별물량Table12"/>
      <sheetName val="CAL_12"/>
      <sheetName val="CBL_Termination11"/>
      <sheetName val="Uhde_Equip_List11"/>
      <sheetName val="van_phong_Quy_16"/>
      <sheetName val="Cong_ty_Quy_16"/>
      <sheetName val="Buy_vs__Lease_Car6"/>
      <sheetName val="CP_Khac_cuoc_VC6"/>
      <sheetName val="T_KE_CP16"/>
      <sheetName val="&lt;&lt;380V&gt;&gt;_12"/>
      <sheetName val="_Est_12"/>
      <sheetName val="2_2_띠장의_설계12"/>
      <sheetName val="sc0314_Index11"/>
      <sheetName val="Cover_Sheet11"/>
      <sheetName val="BREAK_DOWN11"/>
      <sheetName val="Pengalaman_Per11"/>
      <sheetName val="Engineering_Forecast11"/>
      <sheetName val="GM_00011"/>
      <sheetName val="Code_0211"/>
      <sheetName val="Code_0311"/>
      <sheetName val="Code_0411"/>
      <sheetName val="Code_0511"/>
      <sheetName val="Code_0611"/>
      <sheetName val="Code_0711"/>
      <sheetName val="Code_0911"/>
      <sheetName val="HRSG_PRINT12"/>
      <sheetName val="PO_Contabilizado_31-12-0412"/>
      <sheetName val="CAL(1)_11"/>
      <sheetName val="Cable_Data_CP513"/>
      <sheetName val="공사비_내역_(가)12"/>
      <sheetName val="Price_Sheet12"/>
      <sheetName val="Resumen_Prestamos12"/>
      <sheetName val="Articoli_da_prezziario11"/>
      <sheetName val="CỘT_HỐ_PIT5"/>
      <sheetName val="Cước_CG5"/>
      <sheetName val="gia_tri_theo_phong5"/>
      <sheetName val="간접인원_급료산출10"/>
      <sheetName val="PRECAST_lightconc-II11"/>
      <sheetName val="PO_List11"/>
      <sheetName val="Subcon_Status_-_Sum_New_Forma11"/>
      <sheetName val="Subcontract_Status_-_Sum_all_11"/>
      <sheetName val="SD_(1)11"/>
      <sheetName val="COST_SUMM11"/>
      <sheetName val="CC_Down_load_071611"/>
      <sheetName val="ﾄﾞﾊﾞｲFUEL_GAS追見11"/>
      <sheetName val="전차선로_물량표11"/>
      <sheetName val="Gravel_in_pond11"/>
      <sheetName val="BASE_MET11"/>
      <sheetName val="견적대비_견적서10"/>
      <sheetName val="BSD_(2)10"/>
      <sheetName val="co-no_211"/>
      <sheetName val="PH_55"/>
      <sheetName val="DG_Cong_C1,C2,C3,C4,C55"/>
      <sheetName val="NONS__6010"/>
      <sheetName val="GASATAGG_XLS5"/>
      <sheetName val="DESIGN_CRITERIA11"/>
      <sheetName val="VALVE_LIST10"/>
      <sheetName val="Build_Up10"/>
      <sheetName val="1_설계조건10"/>
      <sheetName val="Cost_Report5"/>
      <sheetName val="Structure_data5"/>
      <sheetName val="_035"/>
      <sheetName val="de_xuat_ket_cau5"/>
      <sheetName val="ME_BOQ5"/>
      <sheetName val="PP_BOQ5"/>
      <sheetName val="Sum_BoQ5"/>
      <sheetName val="KT_CUA_5"/>
      <sheetName val="DM_LD5"/>
      <sheetName val="AC_equipment7"/>
      <sheetName val="Gia_tr_5"/>
      <sheetName val="Ki__m_tra_DS_thue_GTGT5"/>
      <sheetName val="Thuong_dip_nhan_danh_hieu_AHL_5"/>
      <sheetName val="Đơn_Giá_5"/>
      <sheetName val="1_R18_BF5"/>
      <sheetName val="6_External_works-R185"/>
      <sheetName val="Harga_ME_5"/>
      <sheetName val="13_BANG_CT5"/>
      <sheetName val="14_MMUS_GIUA_NHIP5"/>
      <sheetName val="4_HSPBngang5"/>
      <sheetName val="6_Tinh_tai5"/>
      <sheetName val="2_NSl5"/>
      <sheetName val="17_US_CHU_tho_a_b5"/>
      <sheetName val="15_MMUS_GOI5"/>
      <sheetName val="5_BANG_I5"/>
      <sheetName val="DM_ChiPhi5"/>
      <sheetName val="Phân_tích_hoàn_thiện5"/>
      <sheetName val="MAU_Phân_tích_KC5"/>
      <sheetName val="PL_Vua_(3)5"/>
      <sheetName val="Budget_Code5"/>
      <sheetName val="Purchased_Goods_Detail5"/>
      <sheetName val="CFA_Sumary5"/>
      <sheetName val="Đầu_vào5"/>
      <sheetName val="DATA_TV5"/>
      <sheetName val="Gia_giao_VL_den_HT5"/>
      <sheetName val="Gia_VL_den_HT5"/>
      <sheetName val="built-up_rate5"/>
      <sheetName val="List_of_works5"/>
      <sheetName val="Bill_01_-_CTN5"/>
      <sheetName val="PGV-Th_(2)10"/>
      <sheetName val="D_toan_chi_thet5"/>
      <sheetName val="Income_Statement6"/>
      <sheetName val="Shareholders'_Equity5"/>
      <sheetName val="Detail_pg_55"/>
      <sheetName val="MTO_REV_2(ARMOR)5"/>
      <sheetName val="C45(DAU_NAM)5"/>
      <sheetName val="C45_(B_DONG)5"/>
      <sheetName val="C47_15"/>
      <sheetName val="C47_25"/>
      <sheetName val="C47_35"/>
      <sheetName val="C47_45"/>
      <sheetName val="C47_55"/>
      <sheetName val="C47_65"/>
      <sheetName val="C47_75"/>
      <sheetName val="S53_15"/>
      <sheetName val="S53_25"/>
      <sheetName val="S53_35"/>
      <sheetName val="S53_45"/>
      <sheetName val="C46_15"/>
      <sheetName val="C46_25"/>
      <sheetName val="C46_35"/>
      <sheetName val="C46_45"/>
      <sheetName val="NAM_2006"/>
      <sheetName val="NAM_200&lt;6"/>
      <sheetName val="Don_gia_vung_III5"/>
      <sheetName val="Executive_Summary5"/>
      <sheetName val="CF_-Update_31Jul065"/>
      <sheetName val="THONG_SO5"/>
      <sheetName val="Đơn_giá_chi_tiết_TN_395"/>
      <sheetName val="7_Khau_tru_5"/>
      <sheetName val="CSA-Rate_Build_Up5"/>
      <sheetName val="Phan_tho5"/>
      <sheetName val="VBA_code5"/>
      <sheetName val="F1_WS_5"/>
      <sheetName val="_F1_WW5"/>
      <sheetName val="GI_pipe5"/>
      <sheetName val="data_charging_GAS5"/>
      <sheetName val="2F_WS5"/>
      <sheetName val="_F2_WW_5"/>
      <sheetName val="F3_WS5"/>
      <sheetName val="_F3_WW5"/>
      <sheetName val="F9_WS_5"/>
      <sheetName val="_F9_WW_5"/>
      <sheetName val="F10_WS5"/>
      <sheetName val="_F10_WW5"/>
      <sheetName val="Main_GH_WS_5"/>
      <sheetName val="_Main_GH_WW5"/>
      <sheetName val="Sub_GH_WS5"/>
      <sheetName val="Sub_GH_WW5"/>
      <sheetName val="TONG_HOP_5"/>
      <sheetName val="THU_TIEN_QUI5"/>
      <sheetName val="Cap_DUL5"/>
      <sheetName val="DATA_BASE5"/>
      <sheetName val="Bien_ban_Nthu_GK5"/>
      <sheetName val="T__Ly_HD_giao_khoan_5"/>
      <sheetName val="Hop_dong_giao_khoan5"/>
      <sheetName val="giay_tam_ung_5"/>
      <sheetName val="Bang_ke_T_toan_5"/>
      <sheetName val="Hoa_don_ban_hang_5"/>
      <sheetName val="Bang_phan_bo_tien_luong_20055"/>
      <sheetName val="Bang_cham_cong_5"/>
      <sheetName val="Bang_T_T_Luong_CB_chu_Chot20055"/>
      <sheetName val="Bang_T_T_luong_CN_lai_xe5"/>
      <sheetName val="Bang_thanh_toan_luong_20055"/>
      <sheetName val="Nhan_cong_cho_CT_nam_20055"/>
      <sheetName val="Dinh_Muc_tieu_hao_VL_20055"/>
      <sheetName val="Dang_Ky_chi_tiet_KH_20055"/>
      <sheetName val="Bang_phan_bo_NVL_nam_20055"/>
      <sheetName val="Bang_phan_bo_K_Hao_20055"/>
      <sheetName val="Dang_Ky_Khau_hao_20055"/>
      <sheetName val="Phu_luc_so_3(_TNDN)5"/>
      <sheetName val="PhuLuc_so_1(TNDN)5"/>
      <sheetName val="Mau_so_04_TNDN5"/>
      <sheetName val="Mau_so_02C5"/>
      <sheetName val="Mau_so_02B5"/>
      <sheetName val="Mau_so_02A5"/>
      <sheetName val="Mau_01B5"/>
      <sheetName val="To_khai_Mau_115"/>
      <sheetName val="Don_xin_khat_nop_thue_nam_045"/>
      <sheetName val="Su_dung_hoa_don_mau_265"/>
      <sheetName val="QToan_hoa_don_5"/>
      <sheetName val="Mau_so_015"/>
      <sheetName val="Mau_so_025"/>
      <sheetName val="Chi_tiet_Mau_03_(_mua_vao_)5"/>
      <sheetName val="Mau_so_035"/>
      <sheetName val="Mau_so_045"/>
      <sheetName val="Mau_055"/>
      <sheetName val="De_nghi_giai_dap_ve_thue_5"/>
      <sheetName val="the_duc5"/>
      <sheetName val="Bao_cao_thong_ke_5"/>
      <sheetName val="Phieu_DTra_Van_Tai_(_01_TKe_)5"/>
      <sheetName val="PT_BEAM_3F5"/>
      <sheetName val="PT_BEAM_2F5"/>
      <sheetName val="tank_list11"/>
      <sheetName val="07_THDZ5"/>
      <sheetName val="_PIPE-03E_XLSÝ26+960-27+150_4(5"/>
      <sheetName val="Chiet_tinh_dz225"/>
      <sheetName val="Cốt_thép5"/>
      <sheetName val="Thuong_nhan_dip_2԰5"/>
      <sheetName val="Attachment-3_Chem5"/>
      <sheetName val="폐토수익화_5"/>
      <sheetName val="[PIPE-03E_XLS塅䕃⹌塅E_hop_thep5"/>
      <sheetName val="BEND_LOSS5"/>
      <sheetName val="CM_15"/>
      <sheetName val="6_Base5"/>
      <sheetName val="REF_ONLY11"/>
      <sheetName val="BQ_List11"/>
      <sheetName val="Block#1-DVU_CDU11"/>
      <sheetName val="Append__4_1__Cash_Flow_Input11"/>
      <sheetName val="Append_5_1__Costing_Sheet11"/>
      <sheetName val="Append_5_5__Labour_Cost_11"/>
      <sheetName val="Append_5_1__Unit_Rates11"/>
      <sheetName val="Append_5_4__Site_Staff_11"/>
      <sheetName val="Append__5_3__SiteEstablishmen11"/>
      <sheetName val="Append_3__Investments11"/>
      <sheetName val="Append_5_2__Material_Summary_11"/>
      <sheetName val="Repo_Date11"/>
      <sheetName val="입찰내역_발주처_양식5"/>
      <sheetName val="Q5434_EQ_LIST10"/>
      <sheetName val="motor_power10"/>
      <sheetName val="A1_Thru_A11-_LUMP_SUM_CONSTR10"/>
      <sheetName val="Process_Piping10"/>
      <sheetName val="OCT_FDN10"/>
      <sheetName val="33628-Rev__A10"/>
      <sheetName val="studbolt_no_10"/>
      <sheetName val="studbolt_size10"/>
      <sheetName val="item_sort_no10"/>
      <sheetName val="analiz(exc__VAT_)5"/>
      <sheetName val="Valor_mensal10"/>
      <sheetName val="Silo_with_internal_cone10"/>
      <sheetName val="labour_coeff10"/>
      <sheetName val="Meas_-Hotel_Part10"/>
      <sheetName val="COMMERCIAL_OFFER5"/>
      <sheetName val="Chi_tieu_KT-KT7"/>
      <sheetName val="BGDO_Sdong7"/>
      <sheetName val="BBtrang_SD7"/>
      <sheetName val="Vuong_do_l2_sd_177"/>
      <sheetName val="Vuong_do_SD177"/>
      <sheetName val="BG_T_SD177"/>
      <sheetName val="SD_177"/>
      <sheetName val="dn_x7"/>
      <sheetName val="dn_xay7"/>
      <sheetName val="[PIPE-03E_XLS]_MGT_DRT_MGT_IM_6"/>
      <sheetName val="[PIPE-03E_XLS]_N_MGT_DRT_MGT__6"/>
      <sheetName val="HH_Bê_tông_cọc5"/>
      <sheetName val="D1500_LOẠI_15"/>
      <sheetName val="D1500_LOẠI_25"/>
      <sheetName val="D1500_LOẠI_35"/>
      <sheetName val="D1500_LOẠI_45"/>
      <sheetName val="SỐ_LIỆU5"/>
      <sheetName val="HH_Bê_tông_cọc_(2)5"/>
      <sheetName val="Corewall_Rb-Mezz5"/>
      <sheetName val="Pr-_AC5"/>
      <sheetName val="T_Tinh5"/>
      <sheetName val="DSHD_DH5"/>
      <sheetName val="Nhap_VT_oto5"/>
      <sheetName val="gia_vaԀ5"/>
      <sheetName val="dongia_(2)5"/>
      <sheetName val="B3A_-_TOWER_A5"/>
      <sheetName val="Budget_E5"/>
      <sheetName val="고객별_담당자5"/>
      <sheetName val="BX_T75"/>
      <sheetName val="Giai_trinh5"/>
      <sheetName val="Đon_gia5"/>
      <sheetName val="01__KHO_A-&gt;E5"/>
      <sheetName val="RAB_AR&amp;STR5"/>
      <sheetName val="sub_struc-Omission5"/>
      <sheetName val="p1016-p1069(Aｻｲﾄ内訳)_5"/>
      <sheetName val="AUTOMATIC_SELECT5"/>
      <sheetName val="Page_35"/>
      <sheetName val="K260_BßGe5"/>
      <sheetName val="Packing_type_25"/>
      <sheetName val="Chiettinh_dz0,45"/>
      <sheetName val="Data_T85"/>
      <sheetName val="Income_Statement15"/>
      <sheetName val="TB_Grouping5"/>
      <sheetName val="Summary_(_No_use)_5"/>
      <sheetName val="Income_Statement_15"/>
      <sheetName val="bcth_Hoang5"/>
      <sheetName val="bcth_Nhung5"/>
      <sheetName val="bcth_Ngoc5"/>
      <sheetName val="bcth_Vu5"/>
      <sheetName val="_10_ngày5"/>
      <sheetName val="31_ngày5"/>
      <sheetName val="báo_cáo_thang11_mới5"/>
      <sheetName val="Trang_mở_đầu5"/>
      <sheetName val="custom_check5"/>
      <sheetName val="Mau_nha_DD5"/>
      <sheetName val="C_S_A5"/>
      <sheetName val="CONSOIDATE_45"/>
      <sheetName val="CONSOIDATE_25"/>
      <sheetName val="ATS_Report5"/>
      <sheetName val="Doc_Count5"/>
      <sheetName val="DATA_ENTRY5"/>
      <sheetName val="Cham_cong_T8_5"/>
      <sheetName val="1__THGT(cu)5"/>
      <sheetName val="00-_BIA5"/>
      <sheetName val="Đọc_số5"/>
      <sheetName val="THGT_ĐC5"/>
      <sheetName val="GT_PS5"/>
      <sheetName val="XÁC_NHẬN_ĐMPS5"/>
      <sheetName val="PHÁT_SINH5"/>
      <sheetName val="1__THGT_HĐ5"/>
      <sheetName val="2__Dự_thầu5"/>
      <sheetName val="3__Cẩu_tháp5"/>
      <sheetName val="4__Đặt_chờ_ME5"/>
      <sheetName val="3-_BG_TRI5"/>
      <sheetName val="5__DMVT5"/>
      <sheetName val="6__PVCV5"/>
      <sheetName val="1_3_Chi_Phí_HSES_-_Br5"/>
      <sheetName val="1_3_Điện_nước_tạm5"/>
      <sheetName val="2_1_TH_ME_Tạm5"/>
      <sheetName val="2_2_ME_tạm_5"/>
      <sheetName val="3__CP_thí_nghiệm5"/>
      <sheetName val="TN_đặt_chờ_ME5"/>
      <sheetName val="Chi_tiet_tủ_điện5"/>
      <sheetName val="Data_(2)5"/>
      <sheetName val="SCOPE_OF_WORK5"/>
      <sheetName val="THONG_KE_CAU_KIEN5"/>
      <sheetName val="PRE_(E)5"/>
      <sheetName val="6PILE__(돌출)5"/>
      <sheetName val="Div26_-_Elect5"/>
      <sheetName val="Thoat_nuoc5"/>
      <sheetName val="EE_(3)5"/>
      <sheetName val="Kich_thuoc_mo_M1-nam_lay5"/>
      <sheetName val="Comb_5"/>
      <sheetName val="Menu_qly5"/>
      <sheetName val="TNHAT-N_PHUOC5"/>
      <sheetName val="KPhong_-_ap3PTTA5"/>
      <sheetName val="6_thang_dau_nam5"/>
      <sheetName val="27*920-28+160_Su35"/>
      <sheetName val="NGUYEN_15"/>
      <sheetName val="TIEP_15"/>
      <sheetName val="HUNG_15"/>
      <sheetName val="BIEU_DO5"/>
      <sheetName val="Chi_tieu_115"/>
      <sheetName val="HE_SO_LUONG5"/>
      <sheetName val="LUONG_125"/>
      <sheetName val="kich_thuoc5"/>
      <sheetName val="DG_CANTHO5"/>
      <sheetName val="Dutoan_KL5"/>
      <sheetName val="PT_VATTU5"/>
      <sheetName val="THU_5"/>
      <sheetName val="VTu_nam5"/>
      <sheetName val="KH_SClon5"/>
      <sheetName val="KH_DTtapchung5"/>
      <sheetName val="san_5"/>
      <sheetName val="_45"/>
      <sheetName val="Tai_khoan5"/>
      <sheetName val="Danh_muc6"/>
      <sheetName val="Quotation_AREA5"/>
      <sheetName val="Tra_Cứu5"/>
      <sheetName val="_ၯ_totrungT10-125"/>
      <sheetName val="Đơn_giá_kết_cấu5"/>
      <sheetName val="tai_lieu5"/>
      <sheetName val="DN_d725"/>
      <sheetName val="XN_!_gach_nen5"/>
      <sheetName val="Anh_Dung_1005"/>
      <sheetName val="Anh_Duong5"/>
      <sheetName val="XN_So_15"/>
      <sheetName val="Cong_n5"/>
      <sheetName val="_o_tk_Dung_15"/>
      <sheetName val="Gach_XN_7255"/>
      <sheetName val="van_chuyen_7255"/>
      <sheetName val="gach_chinh5"/>
      <sheetName val="van_chuyen_Block5"/>
      <sheetName val="Van_chuyen_C_Dinh5"/>
      <sheetName val="Ong_N¨ng5"/>
      <sheetName val="Vuong_do5"/>
      <sheetName val="Chucdanh_don_vi5"/>
      <sheetName val="KHOA_275"/>
      <sheetName val="KHOA_285"/>
      <sheetName val="KHOA_295"/>
      <sheetName val="Doi_so5"/>
      <sheetName val="Elec_LG5"/>
      <sheetName val="Sk_5"/>
      <sheetName val="Phong_tiẹc5"/>
      <sheetName val="Trọng_lương_riêng5"/>
      <sheetName val="GIAI_KHAT_5"/>
      <sheetName val="GENERAL_REQUIREMENTS5"/>
      <sheetName val="BM_5"/>
      <sheetName val="DWG_LIST5"/>
      <sheetName val="Cover_Shee5"/>
      <sheetName val="Sales_Parameter5"/>
      <sheetName val="노원열병합__건축공사기성내역서5"/>
      <sheetName val="FIVE_YR_STORM5"/>
      <sheetName val="중간재_재공5"/>
      <sheetName val="POLY_15"/>
      <sheetName val="EQUIPMENT_LIST(TANK)5"/>
      <sheetName val="불합리_시트5"/>
      <sheetName val="Sheet1_(2)5"/>
      <sheetName val="견적_집계5"/>
      <sheetName val="Check_Sheet5"/>
      <sheetName val="Level_1-_A5"/>
      <sheetName val="cuoc_vc5"/>
      <sheetName val="Plan_Raw_Data5"/>
      <sheetName val="Diễn_giải5"/>
      <sheetName val="Don_gia_XD5"/>
      <sheetName val="TH_vat_tu_XD5"/>
      <sheetName val="Ken_chai5"/>
      <sheetName val="Tiger_chai_lon5"/>
      <sheetName val="Sai_gon_do5"/>
      <sheetName val="Tong_cong_no5"/>
      <sheetName val="Chitietcongno_quan_5"/>
      <sheetName val="TH_TB+XD5"/>
      <sheetName val="KL_datdaolap_5"/>
      <sheetName val="Chi_tiet_ma5"/>
      <sheetName val="26+180-000_25"/>
      <sheetName val="26+180_Sub05"/>
      <sheetName val="26+960-23+150_125"/>
      <sheetName val="ton_T15"/>
      <sheetName val="thang_25"/>
      <sheetName val="loai_cd5"/>
      <sheetName val="loai_khac5"/>
      <sheetName val="Balance_Sheet5"/>
      <sheetName val="DM_2855"/>
      <sheetName val="Справочник_статей_ОРЕХ5"/>
      <sheetName val="Справочник_МВЗ-ЦФО_5"/>
      <sheetName val="справочники_разные5"/>
      <sheetName val="справоч_САРЕХ_2_уровень5"/>
      <sheetName val="справочн_САРЕХ_1_уровень5"/>
      <sheetName val="Справочник_ОРЕХ_I_и_II_уровни5"/>
      <sheetName val="Справочник_Блоки5"/>
      <sheetName val="Справочник_структ__предп_ЦФО5"/>
      <sheetName val="KHAI_THAC5"/>
      <sheetName val="XN_XAY_LAP5"/>
      <sheetName val="CO_DIEN5"/>
      <sheetName val="Y_TE5"/>
      <sheetName val="T_T5"/>
      <sheetName val="XN_KHOAN5"/>
      <sheetName val="NI_PI5"/>
      <sheetName val="CONG_TAC5"/>
      <sheetName val="THBCOM_12-035"/>
      <sheetName val="BEST_FOODS5"/>
      <sheetName val="6_0_DGCT5"/>
      <sheetName val="Record_CR5"/>
      <sheetName val="THCP_xay_dung5"/>
      <sheetName val="THCP_Lap_dat5"/>
      <sheetName val="Nhap_so_lieu_dau_vao5"/>
      <sheetName val="Cong_6T5"/>
      <sheetName val="DS-Thuong_6T_dau5"/>
      <sheetName val="K242_K985"/>
      <sheetName val="Chh_tiet_-_Dv_lap5"/>
      <sheetName val="DG_5"/>
      <sheetName val="LUAN_CHUYEN35"/>
      <sheetName val="KE_QUY35"/>
      <sheetName val="LUONGGIAN_TIEP35"/>
      <sheetName val="VAY_VON35"/>
      <sheetName val="O_THAO35"/>
      <sheetName val="Q_TRUNG35"/>
      <sheetName val="Y_THANH35"/>
      <sheetName val="Interim_payment35"/>
      <sheetName val="Bid_Sum35"/>
      <sheetName val="Item_B35"/>
      <sheetName val="Dg_A35"/>
      <sheetName val="Dg_B&amp;C35"/>
      <sheetName val="Material_at_site35"/>
      <sheetName val="TH_(T1-6)35"/>
      <sheetName val="_NL35"/>
      <sheetName val="_NL_(2)35"/>
      <sheetName val="CDTHCT_(3)35"/>
      <sheetName val="BCC_(2)35"/>
      <sheetName val="Bao_cao35"/>
      <sheetName val="Bao_cao_235"/>
      <sheetName val="Khoi_luong35"/>
      <sheetName val="Khoi_luong_mat35"/>
      <sheetName val="Bang_ke35"/>
      <sheetName val="T_HopKL35"/>
      <sheetName val="S_Luong35"/>
      <sheetName val="D_Dap35"/>
      <sheetName val="Q_Toan35"/>
      <sheetName val="Phan_tich_chi_phi35"/>
      <sheetName val="Chi_phi_nen_theo_BVTC35"/>
      <sheetName val="nhan_cong_phu35"/>
      <sheetName val="nhan_cong_Hung35"/>
      <sheetName val="Nhan_cong35"/>
      <sheetName val="Khoi_luong_nen_theo_BVTC35"/>
      <sheetName val="binh_do35"/>
      <sheetName val="cot_lieu35"/>
      <sheetName val="van_khuon35"/>
      <sheetName val="CT_BT35"/>
      <sheetName val="lay_mau35"/>
      <sheetName val="mat_ngoai_goi35"/>
      <sheetName val="coc_tram-bt35"/>
      <sheetName val="Gia_VL35"/>
      <sheetName val="Bang_gia_ca_may35"/>
      <sheetName val="Bang_luong_CB35"/>
      <sheetName val="Bang_P_tich_CT35"/>
      <sheetName val="D_toan_chi_tiet35"/>
      <sheetName val="Bang_TH_Dtoan35"/>
      <sheetName val="KL_XL200035"/>
      <sheetName val="Chiet_tinh35"/>
      <sheetName val="Van_chuyen35"/>
      <sheetName val="THKP_(2)35"/>
      <sheetName val="T_Bi35"/>
      <sheetName val="Thiet_ke35"/>
      <sheetName val="K_luong35"/>
      <sheetName val="TT_L235"/>
      <sheetName val="TT_L135"/>
      <sheetName val="Thue_Ngoai35"/>
      <sheetName val="Sheet2_(2)35"/>
      <sheetName val="KH_2003_(moi_max)35"/>
      <sheetName val="Quang_Tri35"/>
      <sheetName val="Da_Nang35"/>
      <sheetName val="Quang_Nam35"/>
      <sheetName val="Quang_Ngai35"/>
      <sheetName val="TH_DH-QN35"/>
      <sheetName val="KP_HD35"/>
      <sheetName val="DB_HD35"/>
      <sheetName val="Chi_tiet_-_Dv_lap35"/>
      <sheetName val="TH_KHTC35"/>
      <sheetName val="AC_PC35"/>
      <sheetName val="TAI_TRONG35"/>
      <sheetName val="NOI_LUC35"/>
      <sheetName val="TINH_DUYET_THTT_CHINH35"/>
      <sheetName val="TDUYET_THTT_PHU35"/>
      <sheetName val="TINH_DAO_DONG_VA_DO_VONG35"/>
      <sheetName val="TINH_NEO35"/>
      <sheetName val="Bang_VL35"/>
      <sheetName val="VL(No_V-c)35"/>
      <sheetName val="He_so35"/>
      <sheetName val="PL_Vua35"/>
      <sheetName val="Chitieu-dam_cac_loai35"/>
      <sheetName val="DG_Dam35"/>
      <sheetName val="DG_chung35"/>
      <sheetName val="VL-dac_chung35"/>
      <sheetName val="CT_1md_&amp;_dau_cong35"/>
      <sheetName val="Tong_hop35"/>
      <sheetName val="CT_cong35"/>
      <sheetName val="dg_cong35"/>
      <sheetName val="cd_viaK0-T635"/>
      <sheetName val="cdvia_T6-Tc2435"/>
      <sheetName val="cdvia_Tc24-T4635"/>
      <sheetName val="cd_btnL2k0+361-T1935"/>
      <sheetName val="Dong_Dau35"/>
      <sheetName val="Dong_Dau_(2)35"/>
      <sheetName val="Sau_dong35"/>
      <sheetName val="Ma_xa35"/>
      <sheetName val="My_dinh35"/>
      <sheetName val="Tong_cong35"/>
      <sheetName val="cap_cho_cac_DT35"/>
      <sheetName val="Ung_-_hoan35"/>
      <sheetName val="CP_may35"/>
      <sheetName val="tong_hop_thanh_toan_thue35"/>
      <sheetName val="bang_ke_nop_thue35"/>
      <sheetName val="Tonh_hop_chi_phi35"/>
      <sheetName val="BK_chi_phi35"/>
      <sheetName val="KTra_DS_va_thue_GTGT35"/>
      <sheetName val="Kiãøm_tra_DS_thue_GTGT35"/>
      <sheetName val="XUAT(gia_von)35"/>
      <sheetName val="Xuat_(gia_ban)35"/>
      <sheetName val="Dchinh_TH_N-X-T35"/>
      <sheetName val="Tong_hop_N-X-T35"/>
      <sheetName val="thue_TH35"/>
      <sheetName val="tong_hop_200135"/>
      <sheetName val="qUYET_TOAN_THUE35"/>
      <sheetName val="CDTHU_CHI_T135"/>
      <sheetName val="THUCHI_235"/>
      <sheetName val="THU_CHI335"/>
      <sheetName val="THU_CHI_435"/>
      <sheetName val="THU_CHI535"/>
      <sheetName val="THU_CHI_635"/>
      <sheetName val="TU_CHI_735"/>
      <sheetName val="THU_CHI935"/>
      <sheetName val="THU_CHI_835"/>
      <sheetName val="THU_CHI_1035"/>
      <sheetName val="THU_CHI_1135"/>
      <sheetName val="THU_CHI_1235"/>
      <sheetName val="__35"/>
      <sheetName val="san_vuon35"/>
      <sheetName val="khu_phu_tro35"/>
      <sheetName val="Thuyet_minh35"/>
      <sheetName val="Phu_luc35"/>
      <sheetName val="Gia_trÞ35"/>
      <sheetName val="be_tong35"/>
      <sheetName val="Tong_hop_thep35"/>
      <sheetName val="BU_CTPH35"/>
      <sheetName val="BU_tran3+360_2235"/>
      <sheetName val="Tran3+360_2235"/>
      <sheetName val="BU_tran2+386_435"/>
      <sheetName val="Tran2+386_435"/>
      <sheetName val="DTcong_4-535"/>
      <sheetName val="Bu_1-235"/>
      <sheetName val="Bu_12-1335"/>
      <sheetName val="DTcong_12-1335"/>
      <sheetName val="DT_cong13-13+35"/>
      <sheetName val="BU-_nhanh35"/>
      <sheetName val="dtcong_nh1-235"/>
      <sheetName val="dtcong_nh0-135"/>
      <sheetName val="BU_11-1235"/>
      <sheetName val="DTcong_11-1235"/>
      <sheetName val="Pr-_CC35"/>
      <sheetName val="MD_3-435"/>
      <sheetName val="ND_3-435"/>
      <sheetName val="MD_1-235"/>
      <sheetName val="ND_1-235"/>
      <sheetName val="MD_0-135"/>
      <sheetName val="ND_0-135"/>
      <sheetName val="KL_tong35"/>
      <sheetName val="CDSL_(2)35"/>
      <sheetName val="26+180-400_235"/>
      <sheetName val="26+180_Sub135"/>
      <sheetName val="26+180_Sub435"/>
      <sheetName val="26+180-400_5(k95)35"/>
      <sheetName val="26+400-620_3(k95)35"/>
      <sheetName val="26+400-640_1(k95)35"/>
      <sheetName val="26+960-27+150_935"/>
      <sheetName val="26+960-27+150_1035"/>
      <sheetName val="26+960-27+150_1135"/>
      <sheetName val="26+960-27+150_1235"/>
      <sheetName val="26+960-27+150_5(k95)35"/>
      <sheetName val="26+960-27+150_4(k95)35"/>
      <sheetName val="26+960-27+150_1(k95)35"/>
      <sheetName val="27+500-700_5(k95)35"/>
      <sheetName val="27+500-700_4(k95)35"/>
      <sheetName val="27+500-700_3(k95)35"/>
      <sheetName val="27+500-700_1(k95)35"/>
      <sheetName val="27+740-920_3(k95)35"/>
      <sheetName val="27+740-920_2135"/>
      <sheetName val="27+920-28+040_6,735"/>
      <sheetName val="27+920-28+040_1035"/>
      <sheetName val="27+920-28+160_Su335"/>
      <sheetName val="28+160-28+420_5K9535"/>
      <sheetName val="28+430-657_735"/>
      <sheetName val="Km28+430-657_835"/>
      <sheetName val="28+430-657_935"/>
      <sheetName val="28+430-667_1035"/>
      <sheetName val="28+430-657_1135"/>
      <sheetName val="28+430-657_4k9535"/>
      <sheetName val="28+500-657_1835"/>
      <sheetName val="28+520-657_1935"/>
      <sheetName val="CT_Duong35"/>
      <sheetName val="D_gia35"/>
      <sheetName val="T_hop35"/>
      <sheetName val="CtP_tro35"/>
      <sheetName val="Nha_moi35"/>
      <sheetName val="TT-T_Tron_So_235"/>
      <sheetName val="Ct_Dam_35"/>
      <sheetName val="Ct_Duoi35"/>
      <sheetName val="Ct_Tren35"/>
      <sheetName val="D_giaMay35"/>
      <sheetName val="vat_tu35"/>
      <sheetName val="DS_them_luong_qui_4-200235"/>
      <sheetName val="Phuc_loi_2-9-0235"/>
      <sheetName val="Thuong_nhan_dip_21-12-0235"/>
      <sheetName val="Thuong_dip_nhan_danh_hieu_AHL35"/>
      <sheetName val="Thang_luong_thu_13_nam_200235"/>
      <sheetName val="Luong_SX#_dip_Tet_Qui_Mui(don35"/>
      <sheetName val="Thep_35"/>
      <sheetName val="Chi_tiet_Khoi_luong35"/>
      <sheetName val="TH_khoi_luong35"/>
      <sheetName val="Chiet_tinh_vat_lieu_35"/>
      <sheetName val="TH_KL_VL35"/>
      <sheetName val="thkl_(2)35"/>
      <sheetName val="long_tec35"/>
      <sheetName val="cong_Q235"/>
      <sheetName val="T_U_luong_Q135"/>
      <sheetName val="T_U_luong_Q235"/>
      <sheetName val="T_U_luong_Q335"/>
      <sheetName val="phan_tich_DG35"/>
      <sheetName val="gia_vat_lieu35"/>
      <sheetName val="gia_xe_may35"/>
      <sheetName val="gia_nhan_cong35"/>
      <sheetName val="KL_VL35"/>
      <sheetName val="QT_9-635"/>
      <sheetName val="Thuong_luu_HB35"/>
      <sheetName val="QT_Ky_T35"/>
      <sheetName val="bc_vt_TON_BAI35"/>
      <sheetName val="K249_K9835"/>
      <sheetName val="K249_K98_(2)35"/>
      <sheetName val="K251_K9835"/>
      <sheetName val="K251_SBase35"/>
      <sheetName val="K251_AC35"/>
      <sheetName val="K252_K9835"/>
      <sheetName val="K252_SBase35"/>
      <sheetName val="K252_AC35"/>
      <sheetName val="K253_K9835"/>
      <sheetName val="K253_Subbase35"/>
      <sheetName val="K253_Base_35"/>
      <sheetName val="K253_SBase35"/>
      <sheetName val="K253_AC35"/>
      <sheetName val="K255_SBase35"/>
      <sheetName val="K259_K9835"/>
      <sheetName val="K259_Subbase35"/>
      <sheetName val="K259_Base_35"/>
      <sheetName val="K259_AC35"/>
      <sheetName val="K260_K9835"/>
      <sheetName val="K260_Subbase35"/>
      <sheetName val="K260_Base35"/>
      <sheetName val="K260_AC35"/>
      <sheetName val="K261_K9835"/>
      <sheetName val="K261_Base35"/>
      <sheetName val="K261_AC35"/>
      <sheetName val="KLTong_hop35"/>
      <sheetName val="Lan_can35"/>
      <sheetName val="Ranh_doc_(2)35"/>
      <sheetName val="Ranh_doc35"/>
      <sheetName val="Coc_tieu35"/>
      <sheetName val="Bien_bao35"/>
      <sheetName val="Nan_tuyen35"/>
      <sheetName val="Lan_135"/>
      <sheetName val="Lan__235"/>
      <sheetName val="Lan_335"/>
      <sheetName val="Gia_tri35"/>
      <sheetName val="Lan_535"/>
      <sheetName val="Cong_hop35"/>
      <sheetName val="kldukien_(107)35"/>
      <sheetName val="qui1_(2)35"/>
      <sheetName val="Dc_Dau35"/>
      <sheetName val="_o_to_Hien_835"/>
      <sheetName val="_o_to_Hien935"/>
      <sheetName val="_o_to_Hien1035"/>
      <sheetName val="_o_to_Hien1135"/>
      <sheetName val="_o_to_Hien12)35"/>
      <sheetName val="_o_to_Hien145"/>
      <sheetName val="_o_to_Hien235"/>
      <sheetName val="_o_to_Hien335"/>
      <sheetName val="_o_to_Hien435"/>
      <sheetName val="_o_to_Hien535"/>
      <sheetName val="_o_to_Phong_835"/>
      <sheetName val="_o_to_Phong935"/>
      <sheetName val="_o_to_Phong1035"/>
      <sheetName val="_o_to_Phong1135"/>
      <sheetName val="_o_to_Phong12)35"/>
      <sheetName val="_o_to_Phong145"/>
      <sheetName val="_o_to_Phong235"/>
      <sheetName val="_o_to_Phong335"/>
      <sheetName val="_o_to_Phong435"/>
      <sheetName val="_o_to_Phong535"/>
      <sheetName val="_o_to_Dung_8_35"/>
      <sheetName val="_D_tt_dau835"/>
      <sheetName val="_o_to_Dung_935"/>
      <sheetName val="_D9_tt_dau35"/>
      <sheetName val="_D10_tt_dau35"/>
      <sheetName val="_o_to_Dung_1035"/>
      <sheetName val="_o_to_Dung_1135"/>
      <sheetName val="_o_to_Dung_12)35"/>
      <sheetName val="_o_to_Dung_145"/>
      <sheetName val="_o_to_Dung235"/>
      <sheetName val="_o_to_Dung335"/>
      <sheetName val="_o_to_Dung435"/>
      <sheetName val="_o_totrongT10-1235"/>
      <sheetName val="_o_totrongT235"/>
      <sheetName val="_o_totrungT10-1235"/>
      <sheetName val="_o_toMinhT10-12_35"/>
      <sheetName val="_o_toMinhT235"/>
      <sheetName val="_o_toTrieuT10-12__35"/>
      <sheetName val="Luong_8_SP35"/>
      <sheetName val="Luong_9_SP_35"/>
      <sheetName val="Luong_10_SP_35"/>
      <sheetName val="Luong_11_SP_35"/>
      <sheetName val="Luong_12_SP35"/>
      <sheetName val="Luong_1_SP135"/>
      <sheetName val="Luong_2_SP235"/>
      <sheetName val="Luong_3_SP335"/>
      <sheetName val="Luong_4_SP435"/>
      <sheetName val="Luong_4_SP535"/>
      <sheetName val="Xep_hang_20135"/>
      <sheetName val="toan_Cty35"/>
      <sheetName val="Cong_ty35"/>
      <sheetName val="XN_235"/>
      <sheetName val="XN_ong_CHi35"/>
      <sheetName val="N_XDCT&amp;_XKLD35"/>
      <sheetName val="CN_HCM35"/>
      <sheetName val="TT_XKLD(Nhan)35"/>
      <sheetName val="Ong_Hong35"/>
      <sheetName val="CN_hung_yen35"/>
      <sheetName val="Dong_nai35"/>
      <sheetName val="Phu_luc_HD35"/>
      <sheetName val="Gia_du_thau35"/>
      <sheetName val="Ca_xe35"/>
      <sheetName val="Gia_DAN35"/>
      <sheetName val="KL_Tram_Cty35"/>
      <sheetName val="Gam_may_Cty35"/>
      <sheetName val="KL_tram_KH35"/>
      <sheetName val="Gam_may_KH35"/>
      <sheetName val="Cach_dien35"/>
      <sheetName val="Mang_tai35"/>
      <sheetName val="KL_DDK35"/>
      <sheetName val="Mang_tai_DDK35"/>
      <sheetName val="KL_DDK0,435"/>
      <sheetName val="TT_Ky_thuat35"/>
      <sheetName val="CT_moi35"/>
      <sheetName val="Tu_dien35"/>
      <sheetName val="May_cat35"/>
      <sheetName val="Dao_Cly35"/>
      <sheetName val="Dao_Ptai35"/>
      <sheetName val="Tu_RMU35"/>
      <sheetName val="C_set35"/>
      <sheetName val="Sco_Cap35"/>
      <sheetName val="Sco_TB35"/>
      <sheetName val="TN_tram35"/>
      <sheetName val="TN_C_set35"/>
      <sheetName val="TN_TD_DDay35"/>
      <sheetName val="Phan_chung35"/>
      <sheetName val="Quyet_toan35"/>
      <sheetName val="Thu_hoi35"/>
      <sheetName val="Lai_vay35"/>
      <sheetName val="Tien_vay35"/>
      <sheetName val="Cong_no35"/>
      <sheetName val="Cop_pha35"/>
      <sheetName val="sent_to35"/>
      <sheetName val="CT_xa35"/>
      <sheetName val="Chenh_lech13"/>
      <sheetName val="Kinh_phí13"/>
      <sheetName val="C_TIEU35"/>
      <sheetName val="T_Luong35"/>
      <sheetName val="T_HAO35"/>
      <sheetName val="DT_TUYEN35"/>
      <sheetName val="DT_GIA35"/>
      <sheetName val="KHDT_(2)35"/>
      <sheetName val="CL_35"/>
      <sheetName val="KQ_(2)35"/>
      <sheetName val="cong_bien_t1035"/>
      <sheetName val="luong_t9_35"/>
      <sheetName val="bb_t935"/>
      <sheetName val="cap_so_lan_235"/>
      <sheetName val="cap_so_BHXH35"/>
      <sheetName val="tru_tien35"/>
      <sheetName val="yt_q235"/>
      <sheetName val="c45_t335"/>
      <sheetName val="c45_t635"/>
      <sheetName val="BHYT_Q3_200335"/>
      <sheetName val="C45_t735"/>
      <sheetName val="C47-t07_200335"/>
      <sheetName val="C45_t835"/>
      <sheetName val="C47-t08_200335"/>
      <sheetName val="C45_t0935"/>
      <sheetName val="C47-t09_200335"/>
      <sheetName val="C47_T1235"/>
      <sheetName val="BHYT_Q4-200335"/>
      <sheetName val="C45_T1035"/>
      <sheetName val="B_T_HOP13"/>
      <sheetName val="HT_HE_DUONG13"/>
      <sheetName val="DH_D1,213"/>
      <sheetName val="Tro_giup13"/>
      <sheetName val="Cau_2(3)13"/>
      <sheetName val="THKL_H413"/>
      <sheetName val="BB_NT_GD_H-thanh10"/>
      <sheetName val="BB_NT_KL10"/>
      <sheetName val="CL_PP10"/>
      <sheetName val="TH_DgPP10"/>
      <sheetName val="Dg_PP10"/>
      <sheetName val="CL_DgPP10"/>
      <sheetName val="TH_DDau10"/>
      <sheetName val="TH_DVu10"/>
      <sheetName val="CL_Dvu10"/>
      <sheetName val="TH_DgDvu10"/>
      <sheetName val="Dg_DV10"/>
      <sheetName val="C_O10"/>
      <sheetName val="TH_dg_OC10"/>
      <sheetName val="CL_CatOng10"/>
      <sheetName val="Bang_qui_cach_Vtu10"/>
      <sheetName val="Co_quan_TCT13"/>
      <sheetName val="BOT_(PA_chon)13"/>
      <sheetName val="Yaly_&amp;_Ri_Ninh13"/>
      <sheetName val="Thuy_dien_Na_Loi13"/>
      <sheetName val="bang_so_sanh_tong_hop13"/>
      <sheetName val="bang_so_sanh_tong_hop_(ty_le)13"/>
      <sheetName val="thu_nhap_binh_quan_(2)13"/>
      <sheetName val="dang_huong13"/>
      <sheetName val="GDTL_cong_D406"/>
      <sheetName val="THKPcong_D406"/>
      <sheetName val="GDTran_gieng6"/>
      <sheetName val="THKPtran_gieng6"/>
      <sheetName val="THDT_(2)6"/>
      <sheetName val="DB_(2)6"/>
      <sheetName val="DGTLdap_dat_(3)6"/>
      <sheetName val="TM_Du_toan6"/>
      <sheetName val="THKP_dap_chinh_(3)6"/>
      <sheetName val="@_Dap6"/>
      <sheetName val="TK_331c110"/>
      <sheetName val="CT_33110"/>
      <sheetName val="CT_13110"/>
      <sheetName val="Don_gia6"/>
      <sheetName val="B9_SCL_(2)10"/>
      <sheetName val="Thang_7-0510"/>
      <sheetName val="Bia_dvi10"/>
      <sheetName val="B3_Tonghop_thang10"/>
      <sheetName val="phuong_an_113"/>
      <sheetName val="phuong_an_1_(2)13"/>
      <sheetName val="phuong_an213"/>
      <sheetName val="tong_hop_BQ13"/>
      <sheetName val="tong_hop_BQ-113"/>
      <sheetName val="phuong_an_chon13"/>
      <sheetName val="bang_so_sanh_tong_hop_(_PA_ch13"/>
      <sheetName val="dang_ap_dung13"/>
      <sheetName val="bang_tong_hop_(dang_huong)13"/>
      <sheetName val="D_Da010"/>
      <sheetName val="NAM_200413"/>
      <sheetName val="DTcojg_4-59"/>
      <sheetName val="Tojg_hop_thep8"/>
      <sheetName val="XE_DA(6"/>
      <sheetName val="CT_0312"/>
      <sheetName val="TH_0312"/>
      <sheetName val="Cong_doan10"/>
      <sheetName val="Du_toan11"/>
      <sheetName val="Phan_tich_vat_tu11"/>
      <sheetName val="Tong_hop_vat_tu11"/>
      <sheetName val="Tong_hop_gia10"/>
      <sheetName val="May_thi_cong9"/>
      <sheetName val="Chi_phi_chung9"/>
      <sheetName val="TSCD_ko_dung11"/>
      <sheetName val="Tong_vat_tu11"/>
      <sheetName val="VT_luu11"/>
      <sheetName val="Vtu_u_dong11"/>
      <sheetName val="TSLD_khac11"/>
      <sheetName val="CC_da_pbo_het11"/>
      <sheetName val="NGAY_THANG6"/>
      <sheetName val="TIEN_MAT6"/>
      <sheetName val="BCDPS_T056"/>
      <sheetName val="PIPE-03E_XLS12"/>
      <sheetName val="VËt_liÖu11"/>
      <sheetName val="K_L­¬ng_11"/>
      <sheetName val="GTDT_11"/>
      <sheetName val="Bï_VL_11"/>
      <sheetName val="Tæng_Hîp11"/>
      <sheetName val="Kinh_PhÝ11"/>
      <sheetName val="T_kÕ11"/>
      <sheetName val="tÝnh_VL11"/>
      <sheetName val="KL_®Ëp11"/>
      <sheetName val="Lµng_Lµ11"/>
      <sheetName val="BKE_CT_GOC10"/>
      <sheetName val="BKE_CT_GOC_(2)10"/>
      <sheetName val="CTGS10_(2)10"/>
      <sheetName val="bANG_THANH_TOAN_LUONG_SC12"/>
      <sheetName val="DON_GIA_TIEN_LUONG_SXCB12"/>
      <sheetName val="bang_ke_luong_sc12"/>
      <sheetName val="DICH_VU12"/>
      <sheetName val="BD_LE_TET12"/>
      <sheetName val="BANG_THANH_TOAN_LUONG_TO_SO_C12"/>
      <sheetName val="BANG_TONG_HOP_LUONG_SP12"/>
      <sheetName val="Bang_ke_tien_luong_O_phong12"/>
      <sheetName val="bang_ke_luong_SP12"/>
      <sheetName val="tam_ung_luong_ky_I12"/>
      <sheetName val="bao_cao_BHXH_6_thang12"/>
      <sheetName val="Van_chtyen8"/>
      <sheetName val="DS_dang_ky_thi_dua_20058"/>
      <sheetName val="DS_khen_thuong20048"/>
      <sheetName val="quy_bao_lu_058"/>
      <sheetName val="VT_co_phuong8"/>
      <sheetName val="Da_hai8"/>
      <sheetName val="VT_A_ma8"/>
      <sheetName val="VT_van_ho8"/>
      <sheetName val="Son_A_Ma8"/>
      <sheetName val="Son_Co_Ph8"/>
      <sheetName val="Mau_giao8"/>
      <sheetName val="TT_TH8"/>
      <sheetName val="vat_lieu_tan_hoat8"/>
      <sheetName val="KL_tonࡧ8"/>
      <sheetName val="nguyen_lieu14"/>
      <sheetName val="Gia_tri_vat_tu11"/>
      <sheetName val="Chenh_lech_vat_tu11"/>
      <sheetName val="Chi_phi_van_chuyen11"/>
      <sheetName val="Don_gia_chi_tiet11"/>
      <sheetName val="Du_thau13"/>
      <sheetName val="QUY_TM_2004_(3)8"/>
      <sheetName val="QUY_TM_2004_(2)8"/>
      <sheetName val="SO_CAI_2004_TK_111_(2)8"/>
      <sheetName val="CTGS_N111_(2)8"/>
      <sheetName val="Can_doi_TK_(2)8"/>
      <sheetName val="CTGS_Co_1118"/>
      <sheetName val="Bang_8"/>
      <sheetName val="So_TGNH__(2)8"/>
      <sheetName val="N_1118"/>
      <sheetName val="Sheet1_(3)8"/>
      <sheetName val="C_1118"/>
      <sheetName val="KD_Theo_YTo8"/>
      <sheetName val="Tang_giam_TSCD8"/>
      <sheetName val="TK_Ngoai_bang8"/>
      <sheetName val="TMinh_BC_TC8"/>
      <sheetName val="Can_doi_TK8"/>
      <sheetName val="BCD_KToan8"/>
      <sheetName val="So_TGNH_8"/>
      <sheetName val="SO_CAI_TK_1128"/>
      <sheetName val="SO_CAI_2004_TK_1118"/>
      <sheetName val="Tien_Vay_3118"/>
      <sheetName val="DT_BH8"/>
      <sheetName val="So_QTM_20058"/>
      <sheetName val="QUY_TM_20048"/>
      <sheetName val="Ca_D8"/>
      <sheetName val="bang_ke_nop`thue8"/>
      <sheetName val="TK_9118"/>
      <sheetName val="Tong_hop_kinh_phi11"/>
      <sheetName val="QT_Duoc_(Hai)35"/>
      <sheetName val="H_long8"/>
      <sheetName val="C_Mong8"/>
      <sheetName val="M_Phu8"/>
      <sheetName val="T_Son8"/>
      <sheetName val="V_Don8"/>
      <sheetName val="Y_Kien8"/>
      <sheetName val="V_Quang8"/>
      <sheetName val="Q_Lam8"/>
      <sheetName val="P_Thu8"/>
      <sheetName val="T_Coc8"/>
      <sheetName val="D_Nghia8"/>
      <sheetName val="TT_DH8"/>
      <sheetName val="P_Phu8"/>
      <sheetName val="P_Lai8"/>
      <sheetName val="N_Xuyen8"/>
      <sheetName val="H_quan8"/>
      <sheetName val="S_Dang8"/>
      <sheetName val="N_Quan8"/>
      <sheetName val="C_Dam8"/>
      <sheetName val="B_luan8"/>
      <sheetName val="M_Luong8"/>
      <sheetName val="B_Doan8"/>
      <sheetName val="H_Do8"/>
      <sheetName val="D_Khe8"/>
      <sheetName val="P_Trung8"/>
      <sheetName val="V_du8"/>
      <sheetName val="TK_7118"/>
      <sheetName val="TK_6328"/>
      <sheetName val="Chi_tiet_5118"/>
      <sheetName val="TK_5118"/>
      <sheetName val="TK_342_(_thue_T_C_)8"/>
      <sheetName val="Phat_sinh_20058"/>
      <sheetName val="TK_341vay_dai_han_8"/>
      <sheetName val="TK_2148"/>
      <sheetName val="TK_2128"/>
      <sheetName val="Chi_tiet_TK_2118"/>
      <sheetName val="TK_2118"/>
      <sheetName val="TK_1548"/>
      <sheetName val="Chi_tiet_TK_1528"/>
      <sheetName val="TK_1528"/>
      <sheetName val="Chung_tu_ghi_so_8"/>
      <sheetName val="TK_1428"/>
      <sheetName val="TK_1418"/>
      <sheetName val="TK_1338"/>
      <sheetName val="Chi_tiet_TK1318"/>
      <sheetName val="TK_1318"/>
      <sheetName val="TK_1128"/>
      <sheetName val="TK_1118"/>
      <sheetName val="Phieu_thu8"/>
      <sheetName val="Phieu_chi_8"/>
      <sheetName val="Phieu_nhap_VTu_8"/>
      <sheetName val="Phieu_xuat_VTu8"/>
      <sheetName val="Can_doi_vat_tu_nhap_xuat_8"/>
      <sheetName val="Vat_tu_nhapxuat_nam_20058"/>
      <sheetName val="Ca_may_can_dung_nam_20058"/>
      <sheetName val="Vat_Tu_can_cho_CT_nam_20058"/>
      <sheetName val="HD_thu_mua_hang_NLS_8"/>
      <sheetName val="HD_thu_mua_cat_soi_8"/>
      <sheetName val="TLy_HD_mua_ban_8"/>
      <sheetName val="CAU_17"/>
      <sheetName val="CAU5_A_Thu12"/>
      <sheetName val="yen_lenh12"/>
      <sheetName val="CAU5_(1+2)12"/>
      <sheetName val="CAU_7_(O_Hien)8"/>
      <sheetName val="CAU_78"/>
      <sheetName val="TCCG_(_NH)8"/>
      <sheetName val="Cau_98"/>
      <sheetName val="Cong_hoþ6"/>
      <sheetName val="28+!60-28+420_5K9511"/>
      <sheetName val="Thi_sinh10"/>
      <sheetName val="Cham_cong10"/>
      <sheetName val="Bang_luong10"/>
      <sheetName val="STH_15210"/>
      <sheetName val="CN_33110"/>
      <sheetName val="THDN_MBA_phu_tai9"/>
      <sheetName val="TBA_CC9"/>
      <sheetName val="Phan_tich_don_gia_(doc)13"/>
      <sheetName val="soi_tho_soi_det14"/>
      <sheetName val="soi_thuong14"/>
      <sheetName val="vai_det14"/>
      <sheetName val="chi_phi_1tan14"/>
      <sheetName val="von_luu_dong14"/>
      <sheetName val="thue_VAT14"/>
      <sheetName val="doanh_thu14"/>
      <sheetName val="doanh_thu_loi_nhuan14"/>
      <sheetName val="dong_tien14"/>
      <sheetName val="thu_hoi_von14"/>
      <sheetName val="hoan_von14"/>
      <sheetName val="dothi_npv14"/>
      <sheetName val="diem_hoa_von14"/>
      <sheetName val="nop_ngan_sach14"/>
      <sheetName val="chi_tieu14"/>
      <sheetName val="luong_thang_1013"/>
      <sheetName val="tong_hop_thang_1013"/>
      <sheetName val="TH_1113"/>
      <sheetName val="px_khai_thac_213"/>
      <sheetName val="dao_lo_so_213"/>
      <sheetName val="luong_vp_thang_1013"/>
      <sheetName val="26+960-27+050_910"/>
      <sheetName val="Chung_tu8"/>
      <sheetName val="Can_doi8"/>
      <sheetName val="Phat_sinh8"/>
      <sheetName val="[PIPE-03E_XLSÝ26+960-27+150_4(8"/>
      <sheetName val="khen_thuong_(2)6"/>
      <sheetName val="khen_thuong6"/>
      <sheetName val="San_luong6"/>
      <sheetName val="Thu_nhap6"/>
      <sheetName val="Tu_van_Thiet_ke11"/>
      <sheetName val="Tien_do_thi_cong11"/>
      <sheetName val="Bia_du_toan11"/>
      <sheetName val="Data_input6"/>
      <sheetName val="danh_sach_cty6"/>
      <sheetName val="TH_DZ3512"/>
      <sheetName val="Check_C6"/>
      <sheetName val="D_HopKL6"/>
      <sheetName val="TIEN_GOI13"/>
      <sheetName val="NHAT_KY_THU_TIEN_T_GOI13"/>
      <sheetName val="LUONG_GIAN_TIEP13"/>
      <sheetName val="NHAT_KY_THU_TIEN_TM13"/>
      <sheetName val="UOC_THUC_HIEN_THUE_TNDN13"/>
      <sheetName val="QUY_TM13"/>
      <sheetName val="NKCT_-_0113"/>
      <sheetName val="LAI_-_LO13"/>
      <sheetName val="TO_KHAI_CHI_TIET13"/>
      <sheetName val="THUE_PII13"/>
      <sheetName val="THUE_PIII13"/>
      <sheetName val="QUYET_TOAN_THUE_TNDN13"/>
      <sheetName val="BANG_CAN_DOI_RUT_GON13"/>
      <sheetName val="BANG_CAN_DOI13"/>
      <sheetName val="NHAT_KY_CHI_TIEN13"/>
      <sheetName val="LAI_LO13"/>
      <sheetName val="TO_KHAI_THUE_DT_-TNDN-_CP13"/>
      <sheetName val="QUYET_TOAN_THUE-_CAC_KHOAN13"/>
      <sheetName val="GIA_THANH13"/>
      <sheetName val="BAI_DUNG_13"/>
      <sheetName val="BIA_NAM13"/>
      <sheetName val="TM_BAO_CAO13"/>
      <sheetName val="Liệt_kê12"/>
      <sheetName val="Sheet2_(&quot;)6"/>
      <sheetName val="THV_CHI_610"/>
      <sheetName val="27+500-700_4(k85)10"/>
      <sheetName val="20_9_059"/>
      <sheetName val="Thanh_toan9"/>
      <sheetName val="B_11D_9"/>
      <sheetName val="MTO_REV_012"/>
      <sheetName val="Bang_gia_NC12"/>
      <sheetName val="gia_phan_mong13"/>
      <sheetName val="BLR_113"/>
      <sheetName val="Div__A10"/>
      <sheetName val="TONG_HOP_VL-NC8"/>
      <sheetName val="DM_678"/>
      <sheetName val="gia_vt,nc,may8"/>
      <sheetName val="To_declare8"/>
      <sheetName val="MAIN_GATE_HOUSE8"/>
      <sheetName val="CT_Thang_Mo8"/>
      <sheetName val="CT__PL8"/>
      <sheetName val="CHIET_TINH_TBA10"/>
      <sheetName val="CHIET_TINH_DZ_0,410"/>
      <sheetName val="CHIET_TINH_CCT10"/>
      <sheetName val="cong_bien_t1&lt;10"/>
      <sheetName val="Bang_2B10"/>
      <sheetName val="Dgia_vat_tu10"/>
      <sheetName val="Don_gia_III10"/>
      <sheetName val="Dgia_VT10"/>
      <sheetName val="L_D170410"/>
      <sheetName val="VC_MONG10"/>
      <sheetName val="LUONG_NC10"/>
      <sheetName val="DGchitiet_9"/>
      <sheetName val="Gia_tr?9"/>
      <sheetName val="Ki??m_tra_DS_thue_GTGT9"/>
      <sheetName val="Thuong_dip_nhan_danh_hieu_AHL?9"/>
      <sheetName val="26+960-27+150_5(k95!9"/>
      <sheetName val="TH_du_toanþ9"/>
      <sheetName val="Purchase_Order9"/>
      <sheetName val="Customize_Your_Purchase_Order9"/>
      <sheetName val="A__Building__9"/>
      <sheetName val="Qty-(Arc_)9"/>
      <sheetName val="TH_K_II9"/>
      <sheetName val="TH_K_I9"/>
      <sheetName val="Electrical_Breakdown9"/>
      <sheetName val="Du_lieu7"/>
      <sheetName val="ITB_COST13"/>
      <sheetName val="w't_table13"/>
      <sheetName val="P_LIST9"/>
      <sheetName val="MAKING_BILL9"/>
      <sheetName val="CO_FORM_A9"/>
      <sheetName val="HOI_PHIEU9"/>
      <sheetName val="YEU_CAU_TT_TECH_(LC)9"/>
      <sheetName val="shipping_advice9"/>
      <sheetName val="Summary_(1)8"/>
      <sheetName val="List_of_Houses8"/>
      <sheetName val="B2_SITE_WORKS8"/>
      <sheetName val="B3_CONCRETE_WORKS8"/>
      <sheetName val="B4_MASONRY_WORKS8"/>
      <sheetName val="B5_METAL_WORKS8"/>
      <sheetName val="B6_THERMAL&amp;MOITURE8"/>
      <sheetName val="B7_ALU_GLASS_D&amp;W8"/>
      <sheetName val="B8_FINISHING_WORKS8"/>
      <sheetName val="B12_EXTERNAL_WORKS8"/>
      <sheetName val="DMVT_-_28"/>
      <sheetName val="B__Additional_items8"/>
      <sheetName val="C__VE_items_Add18"/>
      <sheetName val="F__VE_items_Updated_Add18"/>
      <sheetName val="G__Duplicated_items8"/>
      <sheetName val="DMVT1_(2)8"/>
      <sheetName val="Chiet_tinh_6at_lieu_8"/>
      <sheetName val="gia_vat_,ieu8"/>
      <sheetName val="Ki泺m_tra_DS_thue_GTGT8"/>
      <sheetName val="27+740-820_3(k95)8"/>
      <sheetName val="tph_AAHSTOT278"/>
      <sheetName val="Phan_tich6"/>
      <sheetName val="TH_MTC6"/>
      <sheetName val="TH_N_Cong6"/>
      <sheetName val="Bang_KL6"/>
      <sheetName val="TH_Vat_tu6"/>
      <sheetName val="MD_1-&quot;6"/>
      <sheetName val="_o_6"/>
      <sheetName val="LD_Kien6"/>
      <sheetName val="TT_Qlao6"/>
      <sheetName val="Yen_Bai6"/>
      <sheetName val="Yen_Giang6"/>
      <sheetName val="Yen_Hung6"/>
      <sheetName val="Yen_Lam6"/>
      <sheetName val="Yen_lac6"/>
      <sheetName val="Yen_Ninh6"/>
      <sheetName val="Yen_Phong6"/>
      <sheetName val="Yen_Phu6"/>
      <sheetName val="Yen_thai6"/>
      <sheetName val="Yen_Thinh6"/>
      <sheetName val="Yen_Tho6"/>
      <sheetName val="Yen_Trung6"/>
      <sheetName val="Yen_Truong6"/>
      <sheetName val="Yen_Tam6"/>
      <sheetName val="Dinh_Binh6"/>
      <sheetName val="Dinh_Cong6"/>
      <sheetName val="Dinh_Hoa6"/>
      <sheetName val="_Dinh_Hung6"/>
      <sheetName val="Dinh_Hai6"/>
      <sheetName val="Dinh_Lien6"/>
      <sheetName val="Dinh_Long6"/>
      <sheetName val="Dinh_Thanh6"/>
      <sheetName val="Dinh_Tien6"/>
      <sheetName val="Dinh_Tang6"/>
      <sheetName val="Dinh_Tan6"/>
      <sheetName val="THPT_Thong_Nhat6"/>
      <sheetName val="Dinh_Tuong6"/>
      <sheetName val="TTBDChinh_Tri6"/>
      <sheetName val="Phong_GD6"/>
      <sheetName val="Khoi_Mam_Non6"/>
      <sheetName val="BT_Van_Hoa6"/>
      <sheetName val="Day_Nghe6"/>
      <sheetName val="TH_Q_Loc_16"/>
      <sheetName val="Q_lao6"/>
      <sheetName val="T_nhat6"/>
      <sheetName val="Y_bai6"/>
      <sheetName val="Y_giang6"/>
      <sheetName val="Y_hung6"/>
      <sheetName val="Y_lam6"/>
      <sheetName val="Y_lac6"/>
      <sheetName val="Y_ninh6"/>
      <sheetName val="Y_phong6"/>
      <sheetName val="Y_phu6"/>
      <sheetName val="Y_thai6"/>
      <sheetName val="Y_thinh6"/>
      <sheetName val="Y_tho6"/>
      <sheetName val="Y_trung6"/>
      <sheetName val="Y_truong6"/>
      <sheetName val="Y_tam6"/>
      <sheetName val="D_cong6"/>
      <sheetName val="D_hoa6"/>
      <sheetName val="D_hai6"/>
      <sheetName val="D_lien6"/>
      <sheetName val="D_long6"/>
      <sheetName val="D_thanh6"/>
      <sheetName val="D_tien6"/>
      <sheetName val="D_tang6"/>
      <sheetName val="D_tan6"/>
      <sheetName val="D_tuong6"/>
      <sheetName val="Q_loc_26"/>
      <sheetName val="DT_056"/>
      <sheetName val="Quý_16"/>
      <sheetName val="Quy_36"/>
      <sheetName val="Nghiep_vu6"/>
      <sheetName val="TH_VL,_NC,_DDHT_Thanhphuoc6"/>
      <sheetName val="Luong_4_SPH6"/>
      <sheetName val="Ranh_ࡤoc6"/>
      <sheetName val="Unit_price6"/>
      <sheetName val="gia_vtu,_ncong6"/>
      <sheetName val="dao_dat6"/>
      <sheetName val="chong_tham6"/>
      <sheetName val="Yeu_cau_gia6"/>
      <sheetName val="Phan_chia_tien_ich6"/>
      <sheetName val="Prelim_HP5-ham6"/>
      <sheetName val="B3_Mong&amp;ham_6"/>
      <sheetName val="Prelim_HP5-than6"/>
      <sheetName val="B4_Than&amp;Hoan_thien6"/>
      <sheetName val="TH_du_toan¸9"/>
      <sheetName val="TH_du_toann9"/>
      <sheetName val="Hệ_sô_K6"/>
      <sheetName val="Form_A_1_III13"/>
      <sheetName val="Form_A_113"/>
      <sheetName val="Form_A_1_113"/>
      <sheetName val="BOM_Indirect13"/>
      <sheetName val="Form_A_1_II_113"/>
      <sheetName val="Form_A_1_II_213"/>
      <sheetName val="Rekap-Base_Price13"/>
      <sheetName val="General_Data13"/>
      <sheetName val="Architecture_Work13"/>
      <sheetName val="D_&amp;_B_Summary13"/>
      <sheetName val="Summary_Sheets13"/>
      <sheetName val="Data_-_Codes13"/>
      <sheetName val="_ｹ-ﾌﾞﾙ13"/>
      <sheetName val="내역서_13"/>
      <sheetName val="BC_t×nh_h×nh_thùc_hiÖn_qu©n_sè6"/>
      <sheetName val="Chi_tiet_so_du_Tai_khoan6"/>
      <sheetName val="BC_t×nh_h×nh_nhËn_vµ_quyÕt_KP6"/>
      <sheetName val="BC-QT_nghiÖp_vô_+TXuyªn-_20026"/>
      <sheetName val="bao_cao_thuc_hien_NS_bao_dam_6"/>
      <sheetName val="Bc_TQT_chi_BHXH_-_20026"/>
      <sheetName val="BC_QT_gi¸_trÞ_hiÖn_vËt6"/>
      <sheetName val="BCKP_XD_cong_trinh_PT6"/>
      <sheetName val="bao_cao_thuc_hien_KH_TMat6"/>
      <sheetName val="B¶ng_kiÓm_kª_quÜ_tiÒn_mÆt6"/>
      <sheetName val="BC_KQua_HDong_co_thu6"/>
      <sheetName val="THop_chi_phi__SXKD6"/>
      <sheetName val="B¶ng_tæng_hîp_KHMM_TBÞ6"/>
      <sheetName val="Qui_cq_-A46"/>
      <sheetName val="B¸o_c¸o_thu_chi_quÜ_c¬_quan6"/>
      <sheetName val="BC_quyet_to¸n_KPXDCB6"/>
      <sheetName val="QT_KPhi_-_a46"/>
      <sheetName val="Phan_tich_hieu_qua6"/>
      <sheetName val="PLuc_TH_CPhi_DAXN6"/>
      <sheetName val="BCQT_DAXNeo6"/>
      <sheetName val="BC_QT_chi_tro_cap_co_cong_CM6"/>
      <sheetName val="Phương_án_16"/>
      <sheetName val="Hạng_mục_chung_(2)6"/>
      <sheetName val="30개월기준대비표_아랍택)11"/>
      <sheetName val="총괄표_(2)11"/>
      <sheetName val="project_management11"/>
      <sheetName val="1_우편집중내역서11"/>
      <sheetName val="Project_Brief6"/>
      <sheetName val="4_주별물량Table13"/>
      <sheetName val="CAL_13"/>
      <sheetName val="CBL_Termination12"/>
      <sheetName val="Uhde_Equip_List12"/>
      <sheetName val="van_phong_Quy_17"/>
      <sheetName val="Cong_ty_Quy_17"/>
      <sheetName val="Buy_vs__Lease_Car7"/>
      <sheetName val="CP_Khac_cuoc_VC7"/>
      <sheetName val="T_KE_CP17"/>
      <sheetName val="&lt;&lt;380V&gt;&gt;_13"/>
      <sheetName val="_Est_13"/>
      <sheetName val="2_2_띠장의_설계13"/>
      <sheetName val="sc0314_Index12"/>
      <sheetName val="Cover_Sheet12"/>
      <sheetName val="BREAK_DOWN12"/>
      <sheetName val="Pengalaman_Per12"/>
      <sheetName val="Engineering_Forecast12"/>
      <sheetName val="GM_00012"/>
      <sheetName val="Code_0212"/>
      <sheetName val="Code_0312"/>
      <sheetName val="Code_0412"/>
      <sheetName val="Code_0512"/>
      <sheetName val="Code_0612"/>
      <sheetName val="Code_0712"/>
      <sheetName val="Code_0912"/>
      <sheetName val="HRSG_PRINT13"/>
      <sheetName val="PO_Contabilizado_31-12-0413"/>
      <sheetName val="CAL(1)_12"/>
      <sheetName val="Cable_Data_CP514"/>
      <sheetName val="공사비_내역_(가)13"/>
      <sheetName val="Price_Sheet13"/>
      <sheetName val="Resumen_Prestamos13"/>
      <sheetName val="Articoli_da_prezziario12"/>
      <sheetName val="CỘT_HỐ_PIT6"/>
      <sheetName val="Cước_CG6"/>
      <sheetName val="gia_tri_theo_phong6"/>
      <sheetName val="간접인원_급료산출11"/>
      <sheetName val="PRECAST_lightconc-II12"/>
      <sheetName val="PO_List12"/>
      <sheetName val="Subcon_Status_-_Sum_New_Forma12"/>
      <sheetName val="Subcontract_Status_-_Sum_all_12"/>
      <sheetName val="SD_(1)12"/>
      <sheetName val="COST_SUMM12"/>
      <sheetName val="CC_Down_load_071612"/>
      <sheetName val="ﾄﾞﾊﾞｲFUEL_GAS追見12"/>
      <sheetName val="전차선로_물량표12"/>
      <sheetName val="Gravel_in_pond12"/>
      <sheetName val="BASE_MET12"/>
      <sheetName val="견적대비_견적서11"/>
      <sheetName val="BSD_(2)11"/>
      <sheetName val="co-no_212"/>
      <sheetName val="PH_56"/>
      <sheetName val="DG_Cong_C1,C2,C3,C4,C56"/>
      <sheetName val="NONS__6011"/>
      <sheetName val="GASATAGG_XLS6"/>
      <sheetName val="DESIGN_CRITERIA12"/>
      <sheetName val="VALVE_LIST11"/>
      <sheetName val="Build_Up11"/>
      <sheetName val="1_설계조건11"/>
      <sheetName val="Cost_Report6"/>
      <sheetName val="Structure_data6"/>
      <sheetName val="_036"/>
      <sheetName val="de_xuat_ket_cau6"/>
      <sheetName val="ME_BOQ6"/>
      <sheetName val="PP_BOQ6"/>
      <sheetName val="Sum_BoQ6"/>
      <sheetName val="KT_CUA_6"/>
      <sheetName val="DM_LD6"/>
      <sheetName val="AC_equipment8"/>
      <sheetName val="Gia_tr_6"/>
      <sheetName val="Ki__m_tra_DS_thue_GTGT6"/>
      <sheetName val="Thuong_dip_nhan_danh_hieu_AHL_6"/>
      <sheetName val="Đơn_Giá_6"/>
      <sheetName val="1_R18_BF6"/>
      <sheetName val="6_External_works-R186"/>
      <sheetName val="Harga_ME_6"/>
      <sheetName val="13_BANG_CT6"/>
      <sheetName val="14_MMUS_GIUA_NHIP6"/>
      <sheetName val="4_HSPBngang6"/>
      <sheetName val="6_Tinh_tai6"/>
      <sheetName val="2_NSl6"/>
      <sheetName val="17_US_CHU_tho_a_b6"/>
      <sheetName val="15_MMUS_GOI6"/>
      <sheetName val="5_BANG_I6"/>
      <sheetName val="DM_ChiPhi6"/>
      <sheetName val="Phân_tích_hoàn_thiện6"/>
      <sheetName val="MAU_Phân_tích_KC6"/>
      <sheetName val="PL_Vua_(3)6"/>
      <sheetName val="Budget_Code6"/>
      <sheetName val="Purchased_Goods_Detail6"/>
      <sheetName val="CFA_Sumary6"/>
      <sheetName val="Đầu_vào6"/>
      <sheetName val="DATA_TV6"/>
      <sheetName val="Gia_giao_VL_den_HT6"/>
      <sheetName val="Gia_VL_den_HT6"/>
      <sheetName val="built-up_rate6"/>
      <sheetName val="List_of_works6"/>
      <sheetName val="Bill_01_-_CTN6"/>
      <sheetName val="PGV-Th_(2)11"/>
      <sheetName val="D_toan_chi_thet6"/>
      <sheetName val="Income_Statement7"/>
      <sheetName val="Shareholders'_Equity6"/>
      <sheetName val="Detail_pg_56"/>
      <sheetName val="MTO_REV_2(ARMOR)6"/>
      <sheetName val="C45(DAU_NAM)6"/>
      <sheetName val="C45_(B_DONG)6"/>
      <sheetName val="C47_16"/>
      <sheetName val="C47_26"/>
      <sheetName val="C47_36"/>
      <sheetName val="C47_46"/>
      <sheetName val="C47_56"/>
      <sheetName val="C47_66"/>
      <sheetName val="C47_76"/>
      <sheetName val="S53_16"/>
      <sheetName val="S53_26"/>
      <sheetName val="S53_36"/>
      <sheetName val="S53_46"/>
      <sheetName val="C46_16"/>
      <sheetName val="C46_26"/>
      <sheetName val="C46_36"/>
      <sheetName val="C46_46"/>
      <sheetName val="NAM_2007"/>
      <sheetName val="NAM_200&lt;7"/>
      <sheetName val="Don_gia_vung_III6"/>
      <sheetName val="Executive_Summary6"/>
      <sheetName val="CF_-Update_31Jul066"/>
      <sheetName val="THONG_SO6"/>
      <sheetName val="Đơn_giá_chi_tiết_TN_396"/>
      <sheetName val="7_Khau_tru_6"/>
      <sheetName val="CSA-Rate_Build_Up6"/>
      <sheetName val="Phan_tho6"/>
      <sheetName val="VBA_code6"/>
      <sheetName val="F1_WS_6"/>
      <sheetName val="_F1_WW6"/>
      <sheetName val="GI_pipe6"/>
      <sheetName val="data_charging_GAS6"/>
      <sheetName val="2F_WS6"/>
      <sheetName val="_F2_WW_6"/>
      <sheetName val="F3_WS6"/>
      <sheetName val="_F3_WW6"/>
      <sheetName val="F9_WS_6"/>
      <sheetName val="_F9_WW_6"/>
      <sheetName val="F10_WS6"/>
      <sheetName val="_F10_WW6"/>
      <sheetName val="Main_GH_WS_6"/>
      <sheetName val="_Main_GH_WW6"/>
      <sheetName val="Sub_GH_WS6"/>
      <sheetName val="Sub_GH_WW6"/>
      <sheetName val="TONG_HOP_6"/>
      <sheetName val="THU_TIEN_QUI6"/>
      <sheetName val="Cap_DUL6"/>
      <sheetName val="DATA_BASE6"/>
      <sheetName val="Bien_ban_Nthu_GK6"/>
      <sheetName val="T__Ly_HD_giao_khoan_6"/>
      <sheetName val="Hop_dong_giao_khoan6"/>
      <sheetName val="giay_tam_ung_6"/>
      <sheetName val="Bang_ke_T_toan_6"/>
      <sheetName val="Hoa_don_ban_hang_6"/>
      <sheetName val="Bang_phan_bo_tien_luong_20056"/>
      <sheetName val="Bang_cham_cong_6"/>
      <sheetName val="Bang_T_T_Luong_CB_chu_Chot20056"/>
      <sheetName val="Bang_T_T_luong_CN_lai_xe6"/>
      <sheetName val="Bang_thanh_toan_luong_20056"/>
      <sheetName val="Nhan_cong_cho_CT_nam_20056"/>
      <sheetName val="Dinh_Muc_tieu_hao_VL_20056"/>
      <sheetName val="Dang_Ky_chi_tiet_KH_20056"/>
      <sheetName val="Bang_phan_bo_NVL_nam_20056"/>
      <sheetName val="Bang_phan_bo_K_Hao_20056"/>
      <sheetName val="Dang_Ky_Khau_hao_20056"/>
      <sheetName val="Phu_luc_so_3(_TNDN)6"/>
      <sheetName val="PhuLuc_so_1(TNDN)6"/>
      <sheetName val="Mau_so_04_TNDN6"/>
      <sheetName val="Mau_so_02C6"/>
      <sheetName val="Mau_so_02B6"/>
      <sheetName val="Mau_so_02A6"/>
      <sheetName val="Mau_01B6"/>
      <sheetName val="To_khai_Mau_116"/>
      <sheetName val="Don_xin_khat_nop_thue_nam_046"/>
      <sheetName val="Su_dung_hoa_don_mau_266"/>
      <sheetName val="QToan_hoa_don_6"/>
      <sheetName val="Mau_so_016"/>
      <sheetName val="Mau_so_026"/>
      <sheetName val="Chi_tiet_Mau_03_(_mua_vao_)6"/>
      <sheetName val="Mau_so_036"/>
      <sheetName val="Mau_so_046"/>
      <sheetName val="Mau_056"/>
      <sheetName val="De_nghi_giai_dap_ve_thue_6"/>
      <sheetName val="the_duc6"/>
      <sheetName val="Bao_cao_thong_ke_6"/>
      <sheetName val="Phieu_DTra_Van_Tai_(_01_TKe_)6"/>
      <sheetName val="PT_BEAM_3F6"/>
      <sheetName val="PT_BEAM_2F6"/>
      <sheetName val="tank_list12"/>
      <sheetName val="07_THDZ6"/>
      <sheetName val="_PIPE-03E_XLSÝ26+960-27+150_4(6"/>
      <sheetName val="Chiet_tinh_dz226"/>
      <sheetName val="Cốt_thép6"/>
      <sheetName val="Thuong_nhan_dip_2԰6"/>
      <sheetName val="Attachment-3_Chem6"/>
      <sheetName val="폐토수익화_6"/>
      <sheetName val="[PIPE-03E_XLS塅䕃⹌塅E_hop_thep6"/>
      <sheetName val="BEND_LOSS6"/>
      <sheetName val="CM_16"/>
      <sheetName val="6_Base6"/>
      <sheetName val="REF_ONLY12"/>
      <sheetName val="BQ_List12"/>
      <sheetName val="Block#1-DVU_CDU12"/>
      <sheetName val="Append__4_1__Cash_Flow_Input12"/>
      <sheetName val="Append_5_1__Costing_Sheet12"/>
      <sheetName val="Append_5_5__Labour_Cost_12"/>
      <sheetName val="Append_5_1__Unit_Rates12"/>
      <sheetName val="Append_5_4__Site_Staff_12"/>
      <sheetName val="Append__5_3__SiteEstablishmen12"/>
      <sheetName val="Append_3__Investments12"/>
      <sheetName val="Append_5_2__Material_Summary_12"/>
      <sheetName val="Repo_Date12"/>
      <sheetName val="입찰내역_발주처_양식6"/>
      <sheetName val="Q5434_EQ_LIST11"/>
      <sheetName val="motor_power11"/>
      <sheetName val="A1_Thru_A11-_LUMP_SUM_CONSTR11"/>
      <sheetName val="Process_Piping11"/>
      <sheetName val="OCT_FDN11"/>
      <sheetName val="33628-Rev__A11"/>
      <sheetName val="studbolt_no_11"/>
      <sheetName val="studbolt_size11"/>
      <sheetName val="item_sort_no11"/>
      <sheetName val="analiz(exc__VAT_)6"/>
      <sheetName val="Valor_mensal11"/>
      <sheetName val="Silo_with_internal_cone11"/>
      <sheetName val="labour_coeff11"/>
      <sheetName val="Meas_-Hotel_Part11"/>
      <sheetName val="COMMERCIAL_OFFER6"/>
      <sheetName val="Chi_tieu_KT-KT8"/>
      <sheetName val="BGDO_Sdong8"/>
      <sheetName val="BBtrang_SD8"/>
      <sheetName val="Vuong_do_l2_sd_178"/>
      <sheetName val="Vuong_do_SD178"/>
      <sheetName val="BG_T_SD178"/>
      <sheetName val="SD_178"/>
      <sheetName val="dn_x8"/>
      <sheetName val="dn_xay8"/>
      <sheetName val="[PIPE-03E_XLS]_MGT_DRT_MGT_IM_7"/>
      <sheetName val="[PIPE-03E_XLS]_N_MGT_DRT_MGT__7"/>
      <sheetName val="HH_Bê_tông_cọc6"/>
      <sheetName val="D1500_LOẠI_16"/>
      <sheetName val="D1500_LOẠI_26"/>
      <sheetName val="D1500_LOẠI_36"/>
      <sheetName val="D1500_LOẠI_46"/>
      <sheetName val="SỐ_LIỆU6"/>
      <sheetName val="HH_Bê_tông_cọc_(2)6"/>
      <sheetName val="Corewall_Rb-Mezz6"/>
      <sheetName val="Pr-_AC6"/>
      <sheetName val="T_Tinh6"/>
      <sheetName val="DSHD_DH6"/>
      <sheetName val="Nhap_VT_oto6"/>
      <sheetName val="gia_vaԀ6"/>
      <sheetName val="dongia_(2)6"/>
      <sheetName val="B3A_-_TOWER_A6"/>
      <sheetName val="Budget_E6"/>
      <sheetName val="고객별_담당자6"/>
      <sheetName val="BX_T76"/>
      <sheetName val="Giai_trinh6"/>
      <sheetName val="Đon_gia6"/>
      <sheetName val="01__KHO_A-&gt;E6"/>
      <sheetName val="RAB_AR&amp;STR6"/>
      <sheetName val="sub_struc-Omission6"/>
      <sheetName val="p1016-p1069(Aｻｲﾄ内訳)_6"/>
      <sheetName val="AUTOMATIC_SELECT6"/>
      <sheetName val="Page_36"/>
      <sheetName val="K260_BßGe6"/>
      <sheetName val="Packing_type_26"/>
      <sheetName val="Chiettinh_dz0,46"/>
      <sheetName val="Data_T86"/>
      <sheetName val="Income_Statement16"/>
      <sheetName val="TB_Grouping6"/>
      <sheetName val="Summary_(_No_use)_6"/>
      <sheetName val="Income_Statement_16"/>
      <sheetName val="bcth_Hoang6"/>
      <sheetName val="bcth_Nhung6"/>
      <sheetName val="bcth_Ngoc6"/>
      <sheetName val="bcth_Vu6"/>
      <sheetName val="_10_ngày6"/>
      <sheetName val="31_ngày6"/>
      <sheetName val="báo_cáo_thang11_mới6"/>
      <sheetName val="Trang_mở_đầu6"/>
      <sheetName val="custom_check6"/>
      <sheetName val="Mau_nha_DD6"/>
      <sheetName val="C_S_A6"/>
      <sheetName val="CONSOIDATE_46"/>
      <sheetName val="CONSOIDATE_26"/>
      <sheetName val="ATS_Report6"/>
      <sheetName val="Doc_Count6"/>
      <sheetName val="DATA_ENTRY6"/>
      <sheetName val="Cham_cong_T8_6"/>
      <sheetName val="1__THGT(cu)6"/>
      <sheetName val="00-_BIA6"/>
      <sheetName val="Đọc_số6"/>
      <sheetName val="THGT_ĐC6"/>
      <sheetName val="GT_PS6"/>
      <sheetName val="XÁC_NHẬN_ĐMPS6"/>
      <sheetName val="PHÁT_SINH6"/>
      <sheetName val="1__THGT_HĐ6"/>
      <sheetName val="2__Dự_thầu6"/>
      <sheetName val="3__Cẩu_tháp6"/>
      <sheetName val="4__Đặt_chờ_ME6"/>
      <sheetName val="3-_BG_TRI6"/>
      <sheetName val="5__DMVT6"/>
      <sheetName val="6__PVCV6"/>
      <sheetName val="1_3_Chi_Phí_HSES_-_Br6"/>
      <sheetName val="1_3_Điện_nước_tạm6"/>
      <sheetName val="2_1_TH_ME_Tạm6"/>
      <sheetName val="2_2_ME_tạm_6"/>
      <sheetName val="3__CP_thí_nghiệm6"/>
      <sheetName val="TN_đặt_chờ_ME6"/>
      <sheetName val="Chi_tiet_tủ_điện6"/>
      <sheetName val="Data_(2)6"/>
      <sheetName val="SCOPE_OF_WORK6"/>
      <sheetName val="THONG_KE_CAU_KIEN6"/>
      <sheetName val="PRE_(E)6"/>
      <sheetName val="6PILE__(돌출)6"/>
      <sheetName val="Div26_-_Elect6"/>
      <sheetName val="Thoat_nuoc6"/>
      <sheetName val="EE_(3)6"/>
      <sheetName val="Kich_thuoc_mo_M1-nam_lay6"/>
      <sheetName val="Comb_6"/>
      <sheetName val="Menu_qly6"/>
      <sheetName val="TNHAT-N_PHUOC6"/>
      <sheetName val="KPhong_-_ap3PTTA6"/>
      <sheetName val="6_thang_dau_nam6"/>
      <sheetName val="27*920-28+160_Su36"/>
      <sheetName val="NGUYEN_16"/>
      <sheetName val="TIEP_16"/>
      <sheetName val="HUNG_16"/>
      <sheetName val="BIEU_DO6"/>
      <sheetName val="Chi_tieu_116"/>
      <sheetName val="HE_SO_LUONG6"/>
      <sheetName val="LUONG_126"/>
      <sheetName val="kich_thuoc6"/>
      <sheetName val="DG_CANTHO6"/>
      <sheetName val="Dutoan_KL6"/>
      <sheetName val="PT_VATTU6"/>
      <sheetName val="THU_6"/>
      <sheetName val="VTu_nam6"/>
      <sheetName val="KH_SClon6"/>
      <sheetName val="KH_DTtapchung6"/>
      <sheetName val="san_6"/>
      <sheetName val="_46"/>
      <sheetName val="Tai_khoan6"/>
      <sheetName val="Danh_muc7"/>
      <sheetName val="Quotation_AREA6"/>
      <sheetName val="Tra_Cứu6"/>
      <sheetName val="_ၯ_totrungT10-126"/>
      <sheetName val="Đơn_giá_kết_cấu6"/>
      <sheetName val="tai_lieu6"/>
      <sheetName val="DN_d726"/>
      <sheetName val="XN_!_gach_nen6"/>
      <sheetName val="Anh_Dung_1006"/>
      <sheetName val="Anh_Duong6"/>
      <sheetName val="XN_So_16"/>
      <sheetName val="Cong_n6"/>
      <sheetName val="_o_tk_Dung_16"/>
      <sheetName val="Gach_XN_7256"/>
      <sheetName val="van_chuyen_7256"/>
      <sheetName val="gach_chinh6"/>
      <sheetName val="van_chuyen_Block6"/>
      <sheetName val="Van_chuyen_C_Dinh6"/>
      <sheetName val="Ong_N¨ng6"/>
      <sheetName val="Vuong_do6"/>
      <sheetName val="Chucdanh_don_vi6"/>
      <sheetName val="KHOA_276"/>
      <sheetName val="KHOA_286"/>
      <sheetName val="KHOA_296"/>
      <sheetName val="Doi_so6"/>
      <sheetName val="Elec_LG6"/>
      <sheetName val="Sk_6"/>
      <sheetName val="Phong_tiẹc6"/>
      <sheetName val="Trọng_lương_riêng6"/>
      <sheetName val="GIAI_KHAT_6"/>
      <sheetName val="GENERAL_REQUIREMENTS6"/>
      <sheetName val="BM_6"/>
      <sheetName val="DWG_LIST6"/>
      <sheetName val="Cover_Shee6"/>
      <sheetName val="Sales_Parameter6"/>
      <sheetName val="노원열병합__건축공사기성내역서6"/>
      <sheetName val="FIVE_YR_STORM6"/>
      <sheetName val="중간재_재공6"/>
      <sheetName val="POLY_16"/>
      <sheetName val="EQUIPMENT_LIST(TANK)6"/>
      <sheetName val="불합리_시트6"/>
      <sheetName val="Sheet1_(2)6"/>
      <sheetName val="견적_집계6"/>
      <sheetName val="Check_Sheet6"/>
      <sheetName val="Level_1-_A6"/>
      <sheetName val="cuoc_vc6"/>
      <sheetName val="Plan_Raw_Data6"/>
      <sheetName val="Diễn_giải6"/>
      <sheetName val="Don_gia_XD6"/>
      <sheetName val="TH_vat_tu_XD6"/>
      <sheetName val="Ken_chai6"/>
      <sheetName val="Tiger_chai_lon6"/>
      <sheetName val="Sai_gon_do6"/>
      <sheetName val="Tong_cong_no6"/>
      <sheetName val="Chitietcongno_quan_6"/>
      <sheetName val="TH_TB+XD6"/>
      <sheetName val="KL_datdaolap_6"/>
      <sheetName val="Chi_tiet_ma6"/>
      <sheetName val="26+180-000_26"/>
      <sheetName val="26+180_Sub06"/>
      <sheetName val="26+960-23+150_126"/>
      <sheetName val="ton_T16"/>
      <sheetName val="thang_26"/>
      <sheetName val="loai_cd6"/>
      <sheetName val="loai_khac6"/>
      <sheetName val="Balance_Sheet6"/>
      <sheetName val="DM_2856"/>
      <sheetName val="Справочник_статей_ОРЕХ6"/>
      <sheetName val="Справочник_МВЗ-ЦФО_6"/>
      <sheetName val="справочники_разные6"/>
      <sheetName val="справоч_САРЕХ_2_уровень6"/>
      <sheetName val="справочн_САРЕХ_1_уровень6"/>
      <sheetName val="Справочник_ОРЕХ_I_и_II_уровни6"/>
      <sheetName val="Справочник_Блоки6"/>
      <sheetName val="Справочник_структ__предп_ЦФО6"/>
      <sheetName val="KHAI_THAC6"/>
      <sheetName val="XN_XAY_LAP6"/>
      <sheetName val="CO_DIEN6"/>
      <sheetName val="Y_TE6"/>
      <sheetName val="T_T6"/>
      <sheetName val="XN_KHOAN6"/>
      <sheetName val="NI_PI6"/>
      <sheetName val="CONG_TAC6"/>
      <sheetName val="THBCOM_12-036"/>
      <sheetName val="BEST_FOODS6"/>
      <sheetName val="6_0_DGCT6"/>
      <sheetName val="Record_CR6"/>
      <sheetName val="THCP_xay_dung6"/>
      <sheetName val="THCP_Lap_dat6"/>
      <sheetName val="Nhap_so_lieu_dau_vao6"/>
      <sheetName val="Cong_6T6"/>
      <sheetName val="DS-Thuong_6T_dau6"/>
      <sheetName val="K242_K986"/>
      <sheetName val="Chh_tiet_-_Dv_lap6"/>
      <sheetName val="DG_6"/>
      <sheetName val="LUAN_CHUYEN36"/>
      <sheetName val="KE_QUY36"/>
      <sheetName val="LUONGGIAN_TIEP36"/>
      <sheetName val="VAY_VON36"/>
      <sheetName val="O_THAO36"/>
      <sheetName val="Q_TRUNG36"/>
      <sheetName val="Y_THANH36"/>
      <sheetName val="Interim_payment36"/>
      <sheetName val="Bid_Sum36"/>
      <sheetName val="Item_B36"/>
      <sheetName val="Dg_A36"/>
      <sheetName val="Dg_B&amp;C36"/>
      <sheetName val="Material_at_site36"/>
      <sheetName val="TH_(T1-6)36"/>
      <sheetName val="_NL36"/>
      <sheetName val="_NL_(2)36"/>
      <sheetName val="CDTHCT_(3)36"/>
      <sheetName val="BCC_(2)36"/>
      <sheetName val="Bao_cao36"/>
      <sheetName val="Bao_cao_236"/>
      <sheetName val="Khoi_luong36"/>
      <sheetName val="Khoi_luong_mat36"/>
      <sheetName val="Bang_ke36"/>
      <sheetName val="T_HopKL36"/>
      <sheetName val="S_Luong36"/>
      <sheetName val="D_Dap36"/>
      <sheetName val="Q_Toan36"/>
      <sheetName val="Phan_tich_chi_phi36"/>
      <sheetName val="Chi_phi_nen_theo_BVTC36"/>
      <sheetName val="nhan_cong_phu36"/>
      <sheetName val="nhan_cong_Hung36"/>
      <sheetName val="Nhan_cong36"/>
      <sheetName val="Khoi_luong_nen_theo_BVTC36"/>
      <sheetName val="binh_do36"/>
      <sheetName val="cot_lieu36"/>
      <sheetName val="van_khuon36"/>
      <sheetName val="CT_BT36"/>
      <sheetName val="lay_mau36"/>
      <sheetName val="mat_ngoai_goi36"/>
      <sheetName val="coc_tram-bt36"/>
      <sheetName val="Gia_VL36"/>
      <sheetName val="Bang_gia_ca_may36"/>
      <sheetName val="Bang_luong_CB36"/>
      <sheetName val="Bang_P_tich_CT36"/>
      <sheetName val="D_toan_chi_tiet36"/>
      <sheetName val="Bang_TH_Dtoan36"/>
      <sheetName val="KL_XL200036"/>
      <sheetName val="Chiet_tinh36"/>
      <sheetName val="Van_chuyen36"/>
      <sheetName val="THKP_(2)36"/>
      <sheetName val="T_Bi36"/>
      <sheetName val="Thiet_ke36"/>
      <sheetName val="K_luong36"/>
      <sheetName val="TT_L236"/>
      <sheetName val="TT_L136"/>
      <sheetName val="Thue_Ngoai36"/>
      <sheetName val="Sheet2_(2)36"/>
      <sheetName val="KH_2003_(moi_max)36"/>
      <sheetName val="Quang_Tri36"/>
      <sheetName val="Da_Nang36"/>
      <sheetName val="Quang_Nam36"/>
      <sheetName val="Quang_Ngai36"/>
      <sheetName val="TH_DH-QN36"/>
      <sheetName val="KP_HD36"/>
      <sheetName val="DB_HD36"/>
      <sheetName val="Chi_tiet_-_Dv_lap36"/>
      <sheetName val="TH_KHTC36"/>
      <sheetName val="AC_PC36"/>
      <sheetName val="TAI_TRONG36"/>
      <sheetName val="NOI_LUC36"/>
      <sheetName val="TINH_DUYET_THTT_CHINH36"/>
      <sheetName val="TDUYET_THTT_PHU36"/>
      <sheetName val="TINH_DAO_DONG_VA_DO_VONG36"/>
      <sheetName val="TINH_NEO36"/>
      <sheetName val="Bang_VL36"/>
      <sheetName val="VL(No_V-c)36"/>
      <sheetName val="He_so36"/>
      <sheetName val="PL_Vua36"/>
      <sheetName val="Chitieu-dam_cac_loai36"/>
      <sheetName val="DG_Dam36"/>
      <sheetName val="DG_chung36"/>
      <sheetName val="VL-dac_chung36"/>
      <sheetName val="CT_1md_&amp;_dau_cong36"/>
      <sheetName val="Tong_hop36"/>
      <sheetName val="CT_cong36"/>
      <sheetName val="dg_cong36"/>
      <sheetName val="cd_viaK0-T636"/>
      <sheetName val="cdvia_T6-Tc2436"/>
      <sheetName val="cdvia_Tc24-T4636"/>
      <sheetName val="cd_btnL2k0+361-T1936"/>
      <sheetName val="Dong_Dau36"/>
      <sheetName val="Dong_Dau_(2)36"/>
      <sheetName val="Sau_dong36"/>
      <sheetName val="Ma_xa36"/>
      <sheetName val="My_dinh36"/>
      <sheetName val="Tong_cong36"/>
      <sheetName val="cap_cho_cac_DT36"/>
      <sheetName val="Ung_-_hoan36"/>
      <sheetName val="CP_may36"/>
      <sheetName val="tong_hop_thanh_toan_thue36"/>
      <sheetName val="bang_ke_nop_thue36"/>
      <sheetName val="Tonh_hop_chi_phi36"/>
      <sheetName val="BK_chi_phi36"/>
      <sheetName val="KTra_DS_va_thue_GTGT36"/>
      <sheetName val="Kiãøm_tra_DS_thue_GTGT36"/>
      <sheetName val="XUAT(gia_von)36"/>
      <sheetName val="Xuat_(gia_ban)36"/>
      <sheetName val="Dchinh_TH_N-X-T36"/>
      <sheetName val="Tong_hop_N-X-T36"/>
      <sheetName val="thue_TH36"/>
      <sheetName val="tong_hop_200136"/>
      <sheetName val="qUYET_TOAN_THUE36"/>
      <sheetName val="CDTHU_CHI_T136"/>
      <sheetName val="THUCHI_236"/>
      <sheetName val="THU_CHI336"/>
      <sheetName val="THU_CHI_436"/>
      <sheetName val="THU_CHI536"/>
      <sheetName val="THU_CHI_636"/>
      <sheetName val="TU_CHI_736"/>
      <sheetName val="THU_CHI936"/>
      <sheetName val="THU_CHI_836"/>
      <sheetName val="THU_CHI_1036"/>
      <sheetName val="THU_CHI_1136"/>
      <sheetName val="THU_CHI_1236"/>
      <sheetName val="__36"/>
      <sheetName val="san_vuon36"/>
      <sheetName val="khu_phu_tro36"/>
      <sheetName val="Thuyet_minh36"/>
      <sheetName val="Phu_luc36"/>
      <sheetName val="Gia_trÞ36"/>
      <sheetName val="be_tong36"/>
      <sheetName val="Tong_hop_thep36"/>
      <sheetName val="BU_CTPH36"/>
      <sheetName val="BU_tran3+360_2236"/>
      <sheetName val="Tran3+360_2236"/>
      <sheetName val="BU_tran2+386_436"/>
      <sheetName val="Tran2+386_436"/>
      <sheetName val="DTcong_4-536"/>
      <sheetName val="Bu_1-236"/>
      <sheetName val="Bu_12-1336"/>
      <sheetName val="DTcong_12-1336"/>
      <sheetName val="DT_cong13-13+36"/>
      <sheetName val="BU-_nhanh36"/>
      <sheetName val="dtcong_nh1-236"/>
      <sheetName val="dtcong_nh0-136"/>
      <sheetName val="BU_11-1236"/>
      <sheetName val="DTcong_11-1236"/>
      <sheetName val="Pr-_CC36"/>
      <sheetName val="MD_3-436"/>
      <sheetName val="ND_3-436"/>
      <sheetName val="MD_1-236"/>
      <sheetName val="ND_1-236"/>
      <sheetName val="MD_0-136"/>
      <sheetName val="ND_0-136"/>
      <sheetName val="KL_tong36"/>
      <sheetName val="CDSL_(2)36"/>
      <sheetName val="26+180-400_236"/>
      <sheetName val="26+180_Sub136"/>
      <sheetName val="26+180_Sub436"/>
      <sheetName val="26+180-400_5(k95)36"/>
      <sheetName val="26+400-620_3(k95)36"/>
      <sheetName val="26+400-640_1(k95)36"/>
      <sheetName val="26+960-27+150_936"/>
      <sheetName val="26+960-27+150_1036"/>
      <sheetName val="26+960-27+150_1136"/>
      <sheetName val="26+960-27+150_1236"/>
      <sheetName val="26+960-27+150_5(k95)36"/>
      <sheetName val="26+960-27+150_4(k95)36"/>
      <sheetName val="26+960-27+150_1(k95)36"/>
      <sheetName val="27+500-700_5(k95)36"/>
      <sheetName val="27+500-700_4(k95)36"/>
      <sheetName val="27+500-700_3(k95)36"/>
      <sheetName val="27+500-700_1(k95)36"/>
      <sheetName val="27+740-920_3(k95)36"/>
      <sheetName val="27+740-920_2136"/>
      <sheetName val="27+920-28+040_6,736"/>
      <sheetName val="27+920-28+040_1036"/>
      <sheetName val="27+920-28+160_Su336"/>
      <sheetName val="28+160-28+420_5K9536"/>
      <sheetName val="28+430-657_736"/>
      <sheetName val="Km28+430-657_836"/>
      <sheetName val="28+430-657_936"/>
      <sheetName val="28+430-667_1036"/>
      <sheetName val="28+430-657_1136"/>
      <sheetName val="28+430-657_4k9536"/>
      <sheetName val="28+500-657_1836"/>
      <sheetName val="28+520-657_1936"/>
      <sheetName val="CT_Duong36"/>
      <sheetName val="D_gia36"/>
      <sheetName val="T_hop36"/>
      <sheetName val="CtP_tro36"/>
      <sheetName val="Nha_moi36"/>
      <sheetName val="TT-T_Tron_So_236"/>
      <sheetName val="Ct_Dam_36"/>
      <sheetName val="Ct_Duoi36"/>
      <sheetName val="Ct_Tren36"/>
      <sheetName val="D_giaMay36"/>
      <sheetName val="vat_tu36"/>
      <sheetName val="DS_them_luong_qui_4-200236"/>
      <sheetName val="Phuc_loi_2-9-0236"/>
      <sheetName val="Thuong_nhan_dip_21-12-0236"/>
      <sheetName val="Thuong_dip_nhan_danh_hieu_AHL36"/>
      <sheetName val="Thang_luong_thu_13_nam_200236"/>
      <sheetName val="Luong_SX#_dip_Tet_Qui_Mui(don36"/>
      <sheetName val="Thep_36"/>
      <sheetName val="Chi_tiet_Khoi_luong36"/>
      <sheetName val="TH_khoi_luong36"/>
      <sheetName val="Chiet_tinh_vat_lieu_36"/>
      <sheetName val="TH_KL_VL36"/>
      <sheetName val="thkl_(2)36"/>
      <sheetName val="long_tec36"/>
      <sheetName val="cong_Q236"/>
      <sheetName val="T_U_luong_Q136"/>
      <sheetName val="T_U_luong_Q236"/>
      <sheetName val="T_U_luong_Q336"/>
      <sheetName val="phan_tich_DG36"/>
      <sheetName val="gia_vat_lieu36"/>
      <sheetName val="gia_xe_may36"/>
      <sheetName val="gia_nhan_cong36"/>
      <sheetName val="KL_VL36"/>
      <sheetName val="QT_9-636"/>
      <sheetName val="Thuong_luu_HB36"/>
      <sheetName val="QT_Ky_T36"/>
      <sheetName val="bc_vt_TON_BAI36"/>
      <sheetName val="K249_K9836"/>
      <sheetName val="K249_K98_(2)36"/>
      <sheetName val="K251_K9836"/>
      <sheetName val="K251_SBase36"/>
      <sheetName val="K251_AC36"/>
      <sheetName val="K252_K9836"/>
      <sheetName val="K252_SBase36"/>
      <sheetName val="K252_AC36"/>
      <sheetName val="K253_K9836"/>
      <sheetName val="K253_Subbase36"/>
      <sheetName val="K253_Base_36"/>
      <sheetName val="K253_SBase36"/>
      <sheetName val="K253_AC36"/>
      <sheetName val="K255_SBase36"/>
      <sheetName val="K259_K9836"/>
      <sheetName val="K259_Subbase36"/>
      <sheetName val="K259_Base_36"/>
      <sheetName val="K259_AC36"/>
      <sheetName val="K260_K9836"/>
      <sheetName val="K260_Subbase36"/>
      <sheetName val="K260_Base36"/>
      <sheetName val="K260_AC36"/>
      <sheetName val="K261_K9836"/>
      <sheetName val="K261_Base36"/>
      <sheetName val="K261_AC36"/>
      <sheetName val="KLTong_hop36"/>
      <sheetName val="Lan_can36"/>
      <sheetName val="Ranh_doc_(2)36"/>
      <sheetName val="Ranh_doc36"/>
      <sheetName val="Coc_tieu36"/>
      <sheetName val="Bien_bao36"/>
      <sheetName val="Nan_tuyen36"/>
      <sheetName val="Lan_136"/>
      <sheetName val="Lan__236"/>
      <sheetName val="Lan_336"/>
      <sheetName val="Gia_tri36"/>
      <sheetName val="Lan_536"/>
      <sheetName val="Cong_hop36"/>
      <sheetName val="kldukien_(107)36"/>
      <sheetName val="qui1_(2)36"/>
      <sheetName val="Dc_Dau36"/>
      <sheetName val="_o_to_Hien_836"/>
      <sheetName val="_o_to_Hien936"/>
      <sheetName val="_o_to_Hien1036"/>
      <sheetName val="_o_to_Hien1136"/>
      <sheetName val="_o_to_Hien12)36"/>
      <sheetName val="_o_to_Hien146"/>
      <sheetName val="_o_to_Hien236"/>
      <sheetName val="_o_to_Hien336"/>
      <sheetName val="_o_to_Hien436"/>
      <sheetName val="_o_to_Hien536"/>
      <sheetName val="_o_to_Phong_836"/>
      <sheetName val="_o_to_Phong936"/>
      <sheetName val="_o_to_Phong1036"/>
      <sheetName val="_o_to_Phong1136"/>
      <sheetName val="_o_to_Phong12)36"/>
      <sheetName val="_o_to_Phong146"/>
      <sheetName val="_o_to_Phong236"/>
      <sheetName val="_o_to_Phong336"/>
      <sheetName val="_o_to_Phong436"/>
      <sheetName val="_o_to_Phong536"/>
      <sheetName val="_o_to_Dung_8_36"/>
      <sheetName val="_D_tt_dau836"/>
      <sheetName val="_o_to_Dung_936"/>
      <sheetName val="_D9_tt_dau36"/>
      <sheetName val="_D10_tt_dau36"/>
      <sheetName val="_o_to_Dung_1036"/>
      <sheetName val="_o_to_Dung_1136"/>
      <sheetName val="_o_to_Dung_12)36"/>
      <sheetName val="_o_to_Dung_146"/>
      <sheetName val="_o_to_Dung236"/>
      <sheetName val="_o_to_Dung336"/>
      <sheetName val="_o_to_Dung436"/>
      <sheetName val="_o_totrongT10-1236"/>
      <sheetName val="_o_totrongT236"/>
      <sheetName val="_o_totrungT10-1236"/>
      <sheetName val="_o_toMinhT10-12_36"/>
      <sheetName val="_o_toMinhT236"/>
      <sheetName val="_o_toTrieuT10-12__36"/>
      <sheetName val="Luong_8_SP36"/>
      <sheetName val="Luong_9_SP_36"/>
      <sheetName val="Luong_10_SP_36"/>
      <sheetName val="Luong_11_SP_36"/>
      <sheetName val="Luong_12_SP36"/>
      <sheetName val="Luong_1_SP136"/>
      <sheetName val="Luong_2_SP236"/>
      <sheetName val="Luong_3_SP336"/>
      <sheetName val="Luong_4_SP436"/>
      <sheetName val="Luong_4_SP536"/>
      <sheetName val="Xep_hang_20136"/>
      <sheetName val="toan_Cty36"/>
      <sheetName val="Cong_ty36"/>
      <sheetName val="XN_236"/>
      <sheetName val="XN_ong_CHi36"/>
      <sheetName val="N_XDCT&amp;_XKLD36"/>
      <sheetName val="CN_HCM36"/>
      <sheetName val="TT_XKLD(Nhan)36"/>
      <sheetName val="Ong_Hong36"/>
      <sheetName val="CN_hung_yen36"/>
      <sheetName val="Dong_nai36"/>
      <sheetName val="Phu_luc_HD36"/>
      <sheetName val="Gia_du_thau36"/>
      <sheetName val="Ca_xe36"/>
      <sheetName val="Gia_DAN36"/>
      <sheetName val="KL_Tram_Cty36"/>
      <sheetName val="Gam_may_Cty36"/>
      <sheetName val="KL_tram_KH36"/>
      <sheetName val="Gam_may_KH36"/>
      <sheetName val="Cach_dien36"/>
      <sheetName val="Mang_tai36"/>
      <sheetName val="KL_DDK36"/>
      <sheetName val="Mang_tai_DDK36"/>
      <sheetName val="KL_DDK0,436"/>
      <sheetName val="TT_Ky_thuat36"/>
      <sheetName val="CT_moi36"/>
      <sheetName val="Tu_dien36"/>
      <sheetName val="May_cat36"/>
      <sheetName val="Dao_Cly36"/>
      <sheetName val="Dao_Ptai36"/>
      <sheetName val="Tu_RMU36"/>
      <sheetName val="C_set36"/>
      <sheetName val="Sco_Cap36"/>
      <sheetName val="Sco_TB36"/>
      <sheetName val="TN_tram36"/>
      <sheetName val="TN_C_set36"/>
      <sheetName val="TN_TD_DDay36"/>
      <sheetName val="Phan_chung36"/>
      <sheetName val="Quyet_toan36"/>
      <sheetName val="Thu_hoi36"/>
      <sheetName val="Lai_vay36"/>
      <sheetName val="Tien_vay36"/>
      <sheetName val="Cong_no36"/>
      <sheetName val="Cop_pha36"/>
      <sheetName val="sent_to36"/>
      <sheetName val="CT_xa36"/>
      <sheetName val="Chenh_lech14"/>
      <sheetName val="Kinh_phí14"/>
      <sheetName val="C_TIEU36"/>
      <sheetName val="T_Luong36"/>
      <sheetName val="T_HAO36"/>
      <sheetName val="DT_TUYEN36"/>
      <sheetName val="DT_GIA36"/>
      <sheetName val="KHDT_(2)36"/>
      <sheetName val="CL_36"/>
      <sheetName val="KQ_(2)36"/>
      <sheetName val="cong_bien_t1036"/>
      <sheetName val="luong_t9_36"/>
      <sheetName val="bb_t936"/>
      <sheetName val="cap_so_lan_236"/>
      <sheetName val="cap_so_BHXH36"/>
      <sheetName val="tru_tien36"/>
      <sheetName val="yt_q236"/>
      <sheetName val="c45_t336"/>
      <sheetName val="c45_t636"/>
      <sheetName val="BHYT_Q3_200336"/>
      <sheetName val="C45_t736"/>
      <sheetName val="C47-t07_200336"/>
      <sheetName val="C45_t836"/>
      <sheetName val="C47-t08_200336"/>
      <sheetName val="C45_t0936"/>
      <sheetName val="C47-t09_200336"/>
      <sheetName val="C47_T1236"/>
      <sheetName val="BHYT_Q4-200336"/>
      <sheetName val="C45_T1036"/>
      <sheetName val="B_T_HOP14"/>
      <sheetName val="HT_HE_DUONG14"/>
      <sheetName val="DH_D1,214"/>
      <sheetName val="Tro_giup14"/>
      <sheetName val="Cau_2(3)14"/>
      <sheetName val="THKL_H414"/>
      <sheetName val="BB_NT_GD_H-thanh11"/>
      <sheetName val="BB_NT_KL11"/>
      <sheetName val="CL_PP11"/>
      <sheetName val="TH_DgPP11"/>
      <sheetName val="Dg_PP11"/>
      <sheetName val="CL_DgPP11"/>
      <sheetName val="TH_DDau11"/>
      <sheetName val="TH_DVu11"/>
      <sheetName val="CL_Dvu11"/>
      <sheetName val="TH_DgDvu11"/>
      <sheetName val="Dg_DV11"/>
      <sheetName val="C_O11"/>
      <sheetName val="TH_dg_OC11"/>
      <sheetName val="CL_CatOng11"/>
      <sheetName val="Bang_qui_cach_Vtu11"/>
      <sheetName val="Co_quan_TCT14"/>
      <sheetName val="BOT_(PA_chon)14"/>
      <sheetName val="Yaly_&amp;_Ri_Ninh14"/>
      <sheetName val="Thuy_dien_Na_Loi14"/>
      <sheetName val="bang_so_sanh_tong_hop14"/>
      <sheetName val="bang_so_sanh_tong_hop_(ty_le)14"/>
      <sheetName val="thu_nhap_binh_quan_(2)14"/>
      <sheetName val="dang_huong14"/>
      <sheetName val="GDTL_cong_D407"/>
      <sheetName val="THKPcong_D407"/>
      <sheetName val="GDTran_gieng7"/>
      <sheetName val="THKPtran_gieng7"/>
      <sheetName val="THDT_(2)7"/>
      <sheetName val="DB_(2)7"/>
      <sheetName val="DGTLdap_dat_(3)7"/>
      <sheetName val="TM_Du_toan7"/>
      <sheetName val="THKP_dap_chinh_(3)7"/>
      <sheetName val="@_Dap7"/>
      <sheetName val="TK_331c111"/>
      <sheetName val="CT_33111"/>
      <sheetName val="CT_13111"/>
      <sheetName val="Don_gia7"/>
      <sheetName val="B9_SCL_(2)11"/>
      <sheetName val="Thang_7-0511"/>
      <sheetName val="Bia_dvi11"/>
      <sheetName val="B3_Tonghop_thang11"/>
      <sheetName val="phuong_an_114"/>
      <sheetName val="phuong_an_1_(2)14"/>
      <sheetName val="phuong_an214"/>
      <sheetName val="tong_hop_BQ14"/>
      <sheetName val="tong_hop_BQ-114"/>
      <sheetName val="phuong_an_chon14"/>
      <sheetName val="bang_so_sanh_tong_hop_(_PA_ch14"/>
      <sheetName val="dang_ap_dung14"/>
      <sheetName val="bang_tong_hop_(dang_huong)14"/>
      <sheetName val="D_Da011"/>
      <sheetName val="NAM_200414"/>
      <sheetName val="DTcojg_4-510"/>
      <sheetName val="Tojg_hop_thep9"/>
      <sheetName val="XE_DA(7"/>
      <sheetName val="CT_0313"/>
      <sheetName val="TH_0313"/>
      <sheetName val="Cong_doan11"/>
      <sheetName val="Du_toan12"/>
      <sheetName val="Phan_tich_vat_tu12"/>
      <sheetName val="Tong_hop_vat_tu12"/>
      <sheetName val="Tong_hop_gia11"/>
      <sheetName val="May_thi_cong10"/>
      <sheetName val="Chi_phi_chung10"/>
      <sheetName val="TSCD_ko_dung12"/>
      <sheetName val="Tong_vat_tu12"/>
      <sheetName val="VT_luu12"/>
      <sheetName val="Vtu_u_dong12"/>
      <sheetName val="TSLD_khac12"/>
      <sheetName val="CC_da_pbo_het12"/>
      <sheetName val="NGAY_THANG7"/>
      <sheetName val="TIEN_MAT7"/>
      <sheetName val="BCDPS_T057"/>
      <sheetName val="PIPE-03E_XLS13"/>
      <sheetName val="VËt_liÖu12"/>
      <sheetName val="K_L­¬ng_12"/>
      <sheetName val="GTDT_12"/>
      <sheetName val="Bï_VL_12"/>
      <sheetName val="Tæng_Hîp12"/>
      <sheetName val="Kinh_PhÝ12"/>
      <sheetName val="T_kÕ12"/>
      <sheetName val="tÝnh_VL12"/>
      <sheetName val="KL_®Ëp12"/>
      <sheetName val="Lµng_Lµ12"/>
      <sheetName val="BKE_CT_GOC11"/>
      <sheetName val="BKE_CT_GOC_(2)11"/>
      <sheetName val="CTGS10_(2)11"/>
      <sheetName val="bANG_THANH_TOAN_LUONG_SC13"/>
      <sheetName val="DON_GIA_TIEN_LUONG_SXCB13"/>
      <sheetName val="bang_ke_luong_sc13"/>
      <sheetName val="DICH_VU13"/>
      <sheetName val="BD_LE_TET13"/>
      <sheetName val="BANG_THANH_TOAN_LUONG_TO_SO_C13"/>
      <sheetName val="BANG_TONG_HOP_LUONG_SP13"/>
      <sheetName val="Bang_ke_tien_luong_O_phong13"/>
      <sheetName val="bang_ke_luong_SP13"/>
      <sheetName val="tam_ung_luong_ky_I13"/>
      <sheetName val="bao_cao_BHXH_6_thang13"/>
      <sheetName val="Van_chtyen9"/>
      <sheetName val="DS_dang_ky_thi_dua_20059"/>
      <sheetName val="DS_khen_thuong20049"/>
      <sheetName val="quy_bao_lu_059"/>
      <sheetName val="VT_co_phuong9"/>
      <sheetName val="Da_hai9"/>
      <sheetName val="VT_A_ma9"/>
      <sheetName val="VT_van_ho9"/>
      <sheetName val="Son_A_Ma9"/>
      <sheetName val="Son_Co_Ph9"/>
      <sheetName val="Mau_giao9"/>
      <sheetName val="TT_TH9"/>
      <sheetName val="vat_lieu_tan_hoat9"/>
      <sheetName val="KL_tonࡧ9"/>
      <sheetName val="huy_dong_von15"/>
      <sheetName val="Lai_vayxd15"/>
      <sheetName val="Lai_vayphaitra15"/>
      <sheetName val="Lai_vay_15"/>
      <sheetName val="tra_von15"/>
      <sheetName val="KH_chi_tiet15"/>
      <sheetName val="nguyen_lieu15"/>
      <sheetName val="Gia_tri_vat_tu12"/>
      <sheetName val="Chenh_lech_vat_tu12"/>
      <sheetName val="Chi_phi_van_chuyen12"/>
      <sheetName val="Don_gia_chi_tiet12"/>
      <sheetName val="Du_thau14"/>
      <sheetName val="QUY_TM_2004_(3)9"/>
      <sheetName val="QUY_TM_2004_(2)9"/>
      <sheetName val="SO_CAI_2004_TK_111_(2)9"/>
      <sheetName val="CTGS_N111_(2)9"/>
      <sheetName val="Can_doi_TK_(2)9"/>
      <sheetName val="CTGS_Co_1119"/>
      <sheetName val="Bang_9"/>
      <sheetName val="So_TGNH__(2)9"/>
      <sheetName val="N_1119"/>
      <sheetName val="Sheet1_(3)9"/>
      <sheetName val="C_1119"/>
      <sheetName val="KD_Theo_YTo9"/>
      <sheetName val="Tang_giam_TSCD9"/>
      <sheetName val="TK_Ngoai_bang9"/>
      <sheetName val="TMinh_BC_TC9"/>
      <sheetName val="Can_doi_TK9"/>
      <sheetName val="BCD_KToan9"/>
      <sheetName val="So_TGNH_9"/>
      <sheetName val="SO_CAI_TK_1129"/>
      <sheetName val="SO_CAI_2004_TK_1119"/>
      <sheetName val="Tien_Vay_3119"/>
      <sheetName val="DT_BH9"/>
      <sheetName val="So_QTM_20059"/>
      <sheetName val="QUY_TM_20049"/>
      <sheetName val="Ca_D9"/>
      <sheetName val="bang_ke_nop`thue9"/>
      <sheetName val="TK_9119"/>
      <sheetName val="Tong_hop_kinh_phi12"/>
      <sheetName val="QT_Duoc_(Hai)36"/>
      <sheetName val="H_long9"/>
      <sheetName val="C_Mong9"/>
      <sheetName val="M_Phu9"/>
      <sheetName val="T_Son9"/>
      <sheetName val="V_Don9"/>
      <sheetName val="Y_Kien9"/>
      <sheetName val="V_Quang9"/>
      <sheetName val="Q_Lam9"/>
      <sheetName val="P_Thu9"/>
      <sheetName val="T_Coc9"/>
      <sheetName val="D_Nghia9"/>
      <sheetName val="TT_DH9"/>
      <sheetName val="P_Phu9"/>
      <sheetName val="P_Lai9"/>
      <sheetName val="N_Xuyen9"/>
      <sheetName val="H_quan9"/>
      <sheetName val="S_Dang9"/>
      <sheetName val="N_Quan9"/>
      <sheetName val="C_Dam9"/>
      <sheetName val="B_luan9"/>
      <sheetName val="M_Luong9"/>
      <sheetName val="B_Doan9"/>
      <sheetName val="H_Do9"/>
      <sheetName val="D_Khe9"/>
      <sheetName val="P_Trung9"/>
      <sheetName val="V_du9"/>
      <sheetName val="TK_7119"/>
      <sheetName val="TK_6329"/>
      <sheetName val="Chi_tiet_5119"/>
      <sheetName val="TK_5119"/>
      <sheetName val="TK_342_(_thue_T_C_)9"/>
      <sheetName val="Phat_sinh_20059"/>
      <sheetName val="TK_341vay_dai_han_9"/>
      <sheetName val="TK_2149"/>
      <sheetName val="TK_2129"/>
      <sheetName val="Chi_tiet_TK_2119"/>
      <sheetName val="TK_2119"/>
      <sheetName val="TK_1549"/>
      <sheetName val="Chi_tiet_TK_1529"/>
      <sheetName val="TK_1529"/>
      <sheetName val="Chung_tu_ghi_so_9"/>
      <sheetName val="TK_1429"/>
      <sheetName val="TK_1419"/>
      <sheetName val="TK_1339"/>
      <sheetName val="Chi_tiet_TK1319"/>
      <sheetName val="TK_1319"/>
      <sheetName val="TK_1129"/>
      <sheetName val="TK_1119"/>
      <sheetName val="Phieu_thu9"/>
      <sheetName val="Phieu_chi_9"/>
      <sheetName val="Phieu_nhap_VTu_9"/>
      <sheetName val="Phieu_xuat_VTu9"/>
      <sheetName val="Can_doi_vat_tu_nhap_xuat_9"/>
      <sheetName val="Vat_tu_nhapxuat_nam_20059"/>
      <sheetName val="Ca_may_can_dung_nam_20059"/>
      <sheetName val="Vat_Tu_can_cho_CT_nam_20059"/>
      <sheetName val="HD_thu_mua_hang_NLS_9"/>
      <sheetName val="HD_thu_mua_cat_soi_9"/>
      <sheetName val="TLy_HD_mua_ban_9"/>
      <sheetName val="CAU_18"/>
      <sheetName val="CAU5_A_Thu13"/>
      <sheetName val="yen_lenh13"/>
      <sheetName val="CAU5_(1+2)13"/>
      <sheetName val="CAU_7_(O_Hien)9"/>
      <sheetName val="CAU_79"/>
      <sheetName val="TCCG_(_NH)9"/>
      <sheetName val="Cau_99"/>
      <sheetName val="Cong_hoþ7"/>
      <sheetName val="28+!60-28+420_5K9512"/>
      <sheetName val="Thi_sinh11"/>
      <sheetName val="Cham_cong11"/>
      <sheetName val="Bang_luong11"/>
      <sheetName val="STH_15211"/>
      <sheetName val="CN_33111"/>
      <sheetName val="THDN_MBA_phu_tai10"/>
      <sheetName val="TBA_CC10"/>
      <sheetName val="Phan_tich_don_gia_(doc)14"/>
      <sheetName val="soi_tho_soi_det15"/>
      <sheetName val="soi_thuong15"/>
      <sheetName val="vai_det15"/>
      <sheetName val="chi_phi_1tan15"/>
      <sheetName val="von_luu_dong15"/>
      <sheetName val="thue_VAT15"/>
      <sheetName val="doanh_thu15"/>
      <sheetName val="doanh_thu_loi_nhuan15"/>
      <sheetName val="dong_tien15"/>
      <sheetName val="thu_hoi_von15"/>
      <sheetName val="hoan_von15"/>
      <sheetName val="dothi_npv15"/>
      <sheetName val="diem_hoa_von15"/>
      <sheetName val="nop_ngan_sach15"/>
      <sheetName val="chi_tieu15"/>
      <sheetName val="luong_thang_1014"/>
      <sheetName val="tong_hop_thang_1014"/>
      <sheetName val="TH_1114"/>
      <sheetName val="px_khai_thac_214"/>
      <sheetName val="dao_lo_so_214"/>
      <sheetName val="luong_vp_thang_1014"/>
      <sheetName val="26+960-27+050_911"/>
      <sheetName val="Chung_tu9"/>
      <sheetName val="Can_doi9"/>
      <sheetName val="Phat_sinh9"/>
      <sheetName val="[PIPE-03E_XLSÝ26+960-27+150_4(9"/>
      <sheetName val="khen_thuong_(2)7"/>
      <sheetName val="khen_thuong7"/>
      <sheetName val="San_luong7"/>
      <sheetName val="Thu_nhap7"/>
      <sheetName val="Tu_van_Thiet_ke12"/>
      <sheetName val="Tien_do_thi_cong12"/>
      <sheetName val="Bia_du_toan12"/>
      <sheetName val="Data_input7"/>
      <sheetName val="danh_sach_cty7"/>
      <sheetName val="TH_DZ3513"/>
      <sheetName val="Check_C7"/>
      <sheetName val="D_HopKL7"/>
      <sheetName val="TIEN_GOI14"/>
      <sheetName val="NHAT_KY_THU_TIEN_T_GOI14"/>
      <sheetName val="LUONG_GIAN_TIEP14"/>
      <sheetName val="NHAT_KY_THU_TIEN_TM14"/>
      <sheetName val="UOC_THUC_HIEN_THUE_TNDN14"/>
      <sheetName val="QUY_TM14"/>
      <sheetName val="NKCT_-_0114"/>
      <sheetName val="LAI_-_LO14"/>
      <sheetName val="TO_KHAI_CHI_TIET14"/>
      <sheetName val="THUE_PII14"/>
      <sheetName val="THUE_PIII14"/>
      <sheetName val="QUYET_TOAN_THUE_TNDN14"/>
      <sheetName val="BANG_CAN_DOI_RUT_GON14"/>
      <sheetName val="BANG_CAN_DOI14"/>
      <sheetName val="NHAT_KY_CHI_TIEN14"/>
      <sheetName val="LAI_LO14"/>
      <sheetName val="TO_KHAI_THUE_DT_-TNDN-_CP14"/>
      <sheetName val="QUYET_TOAN_THUE-_CAC_KHOAN14"/>
      <sheetName val="GIA_THANH14"/>
      <sheetName val="BAI_DUNG_14"/>
      <sheetName val="BIA_NAM14"/>
      <sheetName val="TM_BAO_CAO14"/>
      <sheetName val="Liệt_kê13"/>
      <sheetName val="Sheet2_(&quot;)7"/>
      <sheetName val="THV_CHI_611"/>
      <sheetName val="27+500-700_4(k85)11"/>
      <sheetName val="20_9_0510"/>
      <sheetName val="Thanh_toan10"/>
      <sheetName val="B_11D_10"/>
      <sheetName val="MTO_REV_013"/>
      <sheetName val="Bang_gia_NC13"/>
      <sheetName val="gia_phan_mong14"/>
      <sheetName val="BLR_114"/>
      <sheetName val="Div__A11"/>
      <sheetName val="TONG_HOP_VL-NC9"/>
      <sheetName val="DM_679"/>
      <sheetName val="gia_vt,nc,may9"/>
      <sheetName val="To_declare9"/>
      <sheetName val="MAIN_GATE_HOUSE9"/>
      <sheetName val="CT_Thang_Mo9"/>
      <sheetName val="CT__PL9"/>
      <sheetName val="CHIET_TINH_TBA11"/>
      <sheetName val="CHIET_TINH_DZ_0,411"/>
      <sheetName val="CHIET_TINH_CCT11"/>
      <sheetName val="cong_bien_t1&lt;11"/>
      <sheetName val="Bang_2B11"/>
      <sheetName val="Dgia_vat_tu11"/>
      <sheetName val="Don_gia_III11"/>
      <sheetName val="Dgia_VT11"/>
      <sheetName val="L_D170411"/>
      <sheetName val="VC_MONG11"/>
      <sheetName val="LUONG_NC11"/>
      <sheetName val="DGchitiet_10"/>
      <sheetName val="Gia_tr?10"/>
      <sheetName val="Ki??m_tra_DS_thue_GTGT10"/>
      <sheetName val="Thuong_dip_nhan_danh_hieu_AHL37"/>
      <sheetName val="26+960-27+150_5(k95!10"/>
      <sheetName val="TH_du_toanþ10"/>
      <sheetName val="Purchase_Order10"/>
      <sheetName val="Customize_Your_Purchase_Order10"/>
      <sheetName val="A__Building__10"/>
      <sheetName val="Qty-(Arc_)10"/>
      <sheetName val="TH_K_II10"/>
      <sheetName val="TH_K_I10"/>
      <sheetName val="Electrical_Breakdown10"/>
      <sheetName val="Du_lieu8"/>
      <sheetName val="ITB_COST14"/>
      <sheetName val="w't_table14"/>
      <sheetName val="P_LIST10"/>
      <sheetName val="MAKING_BILL10"/>
      <sheetName val="CO_FORM_A10"/>
      <sheetName val="HOI_PHIEU10"/>
      <sheetName val="YEU_CAU_TT_TECH_(LC)10"/>
      <sheetName val="shipping_advice10"/>
      <sheetName val="Summary_(1)9"/>
      <sheetName val="List_of_Houses9"/>
      <sheetName val="B2_SITE_WORKS9"/>
      <sheetName val="B3_CONCRETE_WORKS9"/>
      <sheetName val="B4_MASONRY_WORKS9"/>
      <sheetName val="B5_METAL_WORKS9"/>
      <sheetName val="B6_THERMAL&amp;MOITURE9"/>
      <sheetName val="B7_ALU_GLASS_D&amp;W9"/>
      <sheetName val="B8_FINISHING_WORKS9"/>
      <sheetName val="B12_EXTERNAL_WORKS9"/>
      <sheetName val="DMVT_-_29"/>
      <sheetName val="B__Additional_items9"/>
      <sheetName val="C__VE_items_Add19"/>
      <sheetName val="F__VE_items_Updated_Add19"/>
      <sheetName val="G__Duplicated_items9"/>
      <sheetName val="DMVT1_(2)9"/>
      <sheetName val="Chiet_tinh_6at_lieu_9"/>
      <sheetName val="gia_vat_,ieu9"/>
      <sheetName val="Ki泺m_tra_DS_thue_GTGT9"/>
      <sheetName val="27+740-820_3(k95)9"/>
      <sheetName val="tph_AAHSTOT279"/>
      <sheetName val="Phan_tich7"/>
      <sheetName val="TH_MTC7"/>
      <sheetName val="TH_N_Cong7"/>
      <sheetName val="Bang_KL7"/>
      <sheetName val="TH_Vat_tu7"/>
      <sheetName val="MD_1-&quot;7"/>
      <sheetName val="_o_7"/>
      <sheetName val="LD_Kien7"/>
      <sheetName val="TT_Qlao7"/>
      <sheetName val="Yen_Bai7"/>
      <sheetName val="Yen_Giang7"/>
      <sheetName val="Yen_Hung7"/>
      <sheetName val="Yen_Lam7"/>
      <sheetName val="Yen_lac7"/>
      <sheetName val="Yen_Ninh7"/>
      <sheetName val="Yen_Phong7"/>
      <sheetName val="Yen_Phu7"/>
      <sheetName val="Yen_thai7"/>
      <sheetName val="Yen_Thinh7"/>
      <sheetName val="Yen_Tho7"/>
      <sheetName val="Yen_Trung7"/>
      <sheetName val="Yen_Truong7"/>
      <sheetName val="Yen_Tam7"/>
      <sheetName val="Dinh_Binh7"/>
      <sheetName val="Dinh_Cong7"/>
      <sheetName val="Dinh_Hoa7"/>
      <sheetName val="_Dinh_Hung7"/>
      <sheetName val="Dinh_Hai7"/>
      <sheetName val="Dinh_Lien7"/>
      <sheetName val="Dinh_Long7"/>
      <sheetName val="Dinh_Thanh7"/>
      <sheetName val="Dinh_Tien7"/>
      <sheetName val="Dinh_Tang7"/>
      <sheetName val="Dinh_Tan7"/>
      <sheetName val="THPT_Thong_Nhat7"/>
      <sheetName val="Dinh_Tuong7"/>
      <sheetName val="TTBDChinh_Tri7"/>
      <sheetName val="Phong_GD7"/>
      <sheetName val="Khoi_Mam_Non7"/>
      <sheetName val="BT_Van_Hoa7"/>
      <sheetName val="Day_Nghe7"/>
      <sheetName val="TH_Q_Loc_17"/>
      <sheetName val="Q_lao7"/>
      <sheetName val="T_nhat7"/>
      <sheetName val="Y_bai7"/>
      <sheetName val="Y_giang7"/>
      <sheetName val="Y_hung7"/>
      <sheetName val="Y_lam7"/>
      <sheetName val="Y_lac7"/>
      <sheetName val="Y_ninh7"/>
      <sheetName val="Y_phong7"/>
      <sheetName val="Y_phu7"/>
      <sheetName val="Y_thai7"/>
      <sheetName val="Y_thinh7"/>
      <sheetName val="Y_tho7"/>
      <sheetName val="Y_trung7"/>
      <sheetName val="Y_truong7"/>
      <sheetName val="Y_tam7"/>
      <sheetName val="D_cong7"/>
      <sheetName val="D_hoa7"/>
      <sheetName val="D_hai7"/>
      <sheetName val="D_lien7"/>
      <sheetName val="D_long7"/>
      <sheetName val="D_thanh7"/>
      <sheetName val="D_tien7"/>
      <sheetName val="D_tang7"/>
      <sheetName val="D_tan7"/>
      <sheetName val="D_tuong7"/>
      <sheetName val="Q_loc_27"/>
      <sheetName val="DT_057"/>
      <sheetName val="Quý_17"/>
      <sheetName val="Quy_37"/>
      <sheetName val="Nghiep_vu7"/>
      <sheetName val="TH_VL,_NC,_DDHT_Thanhphuoc7"/>
      <sheetName val="Luong_4_SPH7"/>
      <sheetName val="Ranh_ࡤoc7"/>
      <sheetName val="Unit_price7"/>
      <sheetName val="gia_vtu,_ncong7"/>
      <sheetName val="dao_dat7"/>
      <sheetName val="chong_tham7"/>
      <sheetName val="Yeu_cau_gia7"/>
      <sheetName val="Phan_chia_tien_ich7"/>
      <sheetName val="Prelim_HP5-ham7"/>
      <sheetName val="B3_Mong&amp;ham_7"/>
      <sheetName val="Prelim_HP5-than7"/>
      <sheetName val="B4_Than&amp;Hoan_thien7"/>
      <sheetName val="TH_du_toan¸10"/>
      <sheetName val="TH_du_toann10"/>
      <sheetName val="Hệ_sô_K7"/>
      <sheetName val="Form_A_1_III14"/>
      <sheetName val="Form_A_114"/>
      <sheetName val="Form_A_1_114"/>
      <sheetName val="BOM_Indirect14"/>
      <sheetName val="Form_A_1_II_114"/>
      <sheetName val="Form_A_1_II_214"/>
      <sheetName val="Rekap-Base_Price14"/>
      <sheetName val="General_Data14"/>
      <sheetName val="Architecture_Work14"/>
      <sheetName val="D_&amp;_B_Summary14"/>
      <sheetName val="Summary_Sheets14"/>
      <sheetName val="Data_-_Codes14"/>
      <sheetName val="_ｹ-ﾌﾞﾙ14"/>
      <sheetName val="내역서_14"/>
      <sheetName val="BC_t×nh_h×nh_thùc_hiÖn_qu©n_sè7"/>
      <sheetName val="Chi_tiet_so_du_Tai_khoan7"/>
      <sheetName val="BC_t×nh_h×nh_nhËn_vµ_quyÕt_KP7"/>
      <sheetName val="BC-QT_nghiÖp_vô_+TXuyªn-_20027"/>
      <sheetName val="bao_cao_thuc_hien_NS_bao_dam_7"/>
      <sheetName val="Bc_TQT_chi_BHXH_-_20027"/>
      <sheetName val="BC_QT_gi¸_trÞ_hiÖn_vËt7"/>
      <sheetName val="BCKP_XD_cong_trinh_PT7"/>
      <sheetName val="bao_cao_thuc_hien_KH_TMat7"/>
      <sheetName val="B¶ng_kiÓm_kª_quÜ_tiÒn_mÆt7"/>
      <sheetName val="BC_KQua_HDong_co_thu7"/>
      <sheetName val="THop_chi_phi__SXKD7"/>
      <sheetName val="B¶ng_tæng_hîp_KHMM_TBÞ7"/>
      <sheetName val="Qui_cq_-A47"/>
      <sheetName val="B¸o_c¸o_thu_chi_quÜ_c¬_quan7"/>
      <sheetName val="BC_quyet_to¸n_KPXDCB7"/>
      <sheetName val="QT_KPhi_-_a47"/>
      <sheetName val="Phan_tich_hieu_qua7"/>
      <sheetName val="PLuc_TH_CPhi_DAXN7"/>
      <sheetName val="BCQT_DAXNeo7"/>
      <sheetName val="BC_QT_chi_tro_cap_co_cong_CM7"/>
      <sheetName val="Phương_án_17"/>
      <sheetName val="Hạng_mục_chung_(2)7"/>
      <sheetName val="30개월기준대비표_아랍택)12"/>
      <sheetName val="총괄표_(2)12"/>
      <sheetName val="project_management12"/>
      <sheetName val="1_우편집중내역서12"/>
      <sheetName val="Project_Brief7"/>
      <sheetName val="4_주별물량Table14"/>
      <sheetName val="CAL_14"/>
      <sheetName val="CBL_Termination13"/>
      <sheetName val="Uhde_Equip_List13"/>
      <sheetName val="van_phong_Quy_18"/>
      <sheetName val="Cong_ty_Quy_18"/>
      <sheetName val="Buy_vs__Lease_Car8"/>
      <sheetName val="CP_Khac_cuoc_VC8"/>
      <sheetName val="T_KE_CP18"/>
      <sheetName val="&lt;&lt;380V&gt;&gt;_14"/>
      <sheetName val="_Est_14"/>
      <sheetName val="2_2_띠장의_설계14"/>
      <sheetName val="sc0314_Index13"/>
      <sheetName val="Cover_Sheet13"/>
      <sheetName val="BREAK_DOWN13"/>
      <sheetName val="Pengalaman_Per13"/>
      <sheetName val="Engineering_Forecast13"/>
      <sheetName val="GM_00013"/>
      <sheetName val="Code_0213"/>
      <sheetName val="Code_0313"/>
      <sheetName val="Code_0413"/>
      <sheetName val="Code_0513"/>
      <sheetName val="Code_0613"/>
      <sheetName val="Code_0713"/>
      <sheetName val="Code_0913"/>
      <sheetName val="HRSG_PRINT14"/>
      <sheetName val="PO_Contabilizado_31-12-0414"/>
      <sheetName val="CAL(1)_13"/>
      <sheetName val="Cable_Data_CP515"/>
      <sheetName val="공사비_내역_(가)14"/>
      <sheetName val="Price_Sheet14"/>
      <sheetName val="Resumen_Prestamos14"/>
      <sheetName val="Articoli_da_prezziario13"/>
      <sheetName val="CỘT_HỐ_PIT7"/>
      <sheetName val="Cước_CG7"/>
      <sheetName val="gia_tri_theo_phong7"/>
      <sheetName val="간접인원_급료산출12"/>
      <sheetName val="PRECAST_lightconc-II13"/>
      <sheetName val="PO_List13"/>
      <sheetName val="Subcon_Status_-_Sum_New_Forma13"/>
      <sheetName val="Subcontract_Status_-_Sum_all_13"/>
      <sheetName val="SD_(1)13"/>
      <sheetName val="COST_SUMM13"/>
      <sheetName val="CC_Down_load_071613"/>
      <sheetName val="ﾄﾞﾊﾞｲFUEL_GAS追見13"/>
      <sheetName val="전차선로_물량표13"/>
      <sheetName val="Gravel_in_pond13"/>
      <sheetName val="BASE_MET13"/>
      <sheetName val="견적대비_견적서12"/>
      <sheetName val="BSD_(2)12"/>
      <sheetName val="co-no_213"/>
      <sheetName val="PH_57"/>
      <sheetName val="DG_Cong_C1,C2,C3,C4,C57"/>
      <sheetName val="NONS__6012"/>
      <sheetName val="GASATAGG_XLS7"/>
      <sheetName val="DESIGN_CRITERIA13"/>
      <sheetName val="VALVE_LIST12"/>
      <sheetName val="Build_Up12"/>
      <sheetName val="1_설계조건12"/>
      <sheetName val="Cost_Report7"/>
      <sheetName val="Structure_data7"/>
      <sheetName val="_037"/>
      <sheetName val="de_xuat_ket_cau7"/>
      <sheetName val="ME_BOQ7"/>
      <sheetName val="PP_BOQ7"/>
      <sheetName val="Sum_BoQ7"/>
      <sheetName val="KT_CUA_7"/>
      <sheetName val="DM_LD7"/>
      <sheetName val="AC_equipment9"/>
      <sheetName val="Gia_tr_7"/>
      <sheetName val="Ki__m_tra_DS_thue_GTGT7"/>
      <sheetName val="Thuong_dip_nhan_danh_hieu_AHL_7"/>
      <sheetName val="Đơn_Giá_7"/>
      <sheetName val="1_R18_BF7"/>
      <sheetName val="6_External_works-R187"/>
      <sheetName val="Harga_ME_7"/>
      <sheetName val="13_BANG_CT7"/>
      <sheetName val="14_MMUS_GIUA_NHIP7"/>
      <sheetName val="4_HSPBngang7"/>
      <sheetName val="6_Tinh_tai7"/>
      <sheetName val="2_NSl7"/>
      <sheetName val="17_US_CHU_tho_a_b7"/>
      <sheetName val="15_MMUS_GOI7"/>
      <sheetName val="5_BANG_I7"/>
      <sheetName val="DM_ChiPhi7"/>
      <sheetName val="Phân_tích_hoàn_thiện7"/>
      <sheetName val="MAU_Phân_tích_KC7"/>
      <sheetName val="PL_Vua_(3)7"/>
      <sheetName val="Budget_Code7"/>
      <sheetName val="Purchased_Goods_Detail7"/>
      <sheetName val="CFA_Sumary7"/>
      <sheetName val="Đầu_vào7"/>
      <sheetName val="DATA_TV7"/>
      <sheetName val="Gia_giao_VL_den_HT7"/>
      <sheetName val="Gia_VL_den_HT7"/>
      <sheetName val="built-up_rate7"/>
      <sheetName val="List_of_works7"/>
      <sheetName val="Bill_01_-_CTN7"/>
      <sheetName val="PGV-Th_(2)12"/>
      <sheetName val="D_toan_chi_thet7"/>
      <sheetName val="Income_Statement8"/>
      <sheetName val="Shareholders'_Equity7"/>
      <sheetName val="Detail_pg_57"/>
      <sheetName val="MTO_REV_2(ARMOR)7"/>
      <sheetName val="C45(DAU_NAM)7"/>
      <sheetName val="C45_(B_DONG)7"/>
      <sheetName val="C47_17"/>
      <sheetName val="C47_27"/>
      <sheetName val="C47_37"/>
      <sheetName val="C47_47"/>
      <sheetName val="C47_57"/>
      <sheetName val="C47_67"/>
      <sheetName val="C47_77"/>
      <sheetName val="S53_17"/>
      <sheetName val="S53_27"/>
      <sheetName val="S53_37"/>
      <sheetName val="S53_47"/>
      <sheetName val="C46_17"/>
      <sheetName val="C46_27"/>
      <sheetName val="C46_37"/>
      <sheetName val="C46_47"/>
      <sheetName val="NAM_2008"/>
      <sheetName val="NAM_200&lt;8"/>
      <sheetName val="Don_gia_vung_III7"/>
      <sheetName val="Executive_Summary7"/>
      <sheetName val="CF_-Update_31Jul067"/>
      <sheetName val="THONG_SO7"/>
      <sheetName val="Đơn_giá_chi_tiết_TN_397"/>
      <sheetName val="7_Khau_tru_7"/>
      <sheetName val="CSA-Rate_Build_Up7"/>
      <sheetName val="Phan_tho7"/>
      <sheetName val="VBA_code7"/>
      <sheetName val="F1_WS_7"/>
      <sheetName val="_F1_WW7"/>
      <sheetName val="GI_pipe7"/>
      <sheetName val="data_charging_GAS7"/>
      <sheetName val="2F_WS7"/>
      <sheetName val="_F2_WW_7"/>
      <sheetName val="F3_WS7"/>
      <sheetName val="_F3_WW7"/>
      <sheetName val="F9_WS_7"/>
      <sheetName val="_F9_WW_7"/>
      <sheetName val="F10_WS7"/>
      <sheetName val="_F10_WW7"/>
      <sheetName val="Main_GH_WS_7"/>
      <sheetName val="_Main_GH_WW7"/>
      <sheetName val="Sub_GH_WS7"/>
      <sheetName val="Sub_GH_WW7"/>
      <sheetName val="TONG_HOP_7"/>
      <sheetName val="THU_TIEN_QUI7"/>
      <sheetName val="Cap_DUL7"/>
      <sheetName val="DATA_BASE7"/>
      <sheetName val="Bien_ban_Nthu_GK7"/>
      <sheetName val="T__Ly_HD_giao_khoan_7"/>
      <sheetName val="Hop_dong_giao_khoan7"/>
      <sheetName val="giay_tam_ung_7"/>
      <sheetName val="Bang_ke_T_toan_7"/>
      <sheetName val="Hoa_don_ban_hang_7"/>
      <sheetName val="Bang_phan_bo_tien_luong_20057"/>
      <sheetName val="Bang_cham_cong_7"/>
      <sheetName val="Bang_T_T_Luong_CB_chu_Chot20057"/>
      <sheetName val="Bang_T_T_luong_CN_lai_xe7"/>
      <sheetName val="Bang_thanh_toan_luong_20057"/>
      <sheetName val="Nhan_cong_cho_CT_nam_20057"/>
      <sheetName val="Dinh_Muc_tieu_hao_VL_20057"/>
      <sheetName val="Dang_Ky_chi_tiet_KH_20057"/>
      <sheetName val="Bang_phan_bo_NVL_nam_20057"/>
      <sheetName val="Bang_phan_bo_K_Hao_20057"/>
      <sheetName val="Dang_Ky_Khau_hao_20057"/>
      <sheetName val="Phu_luc_so_3(_TNDN)7"/>
      <sheetName val="PhuLuc_so_1(TNDN)7"/>
      <sheetName val="Mau_so_04_TNDN7"/>
      <sheetName val="Mau_so_02C7"/>
      <sheetName val="Mau_so_02B7"/>
      <sheetName val="Mau_so_02A7"/>
      <sheetName val="Mau_01B7"/>
      <sheetName val="To_khai_Mau_117"/>
      <sheetName val="Don_xin_khat_nop_thue_nam_047"/>
      <sheetName val="Su_dung_hoa_don_mau_267"/>
      <sheetName val="QToan_hoa_don_7"/>
      <sheetName val="Mau_so_017"/>
      <sheetName val="Mau_so_027"/>
      <sheetName val="Chi_tiet_Mau_03_(_mua_vao_)7"/>
      <sheetName val="Mau_so_037"/>
      <sheetName val="Mau_so_047"/>
      <sheetName val="Mau_057"/>
      <sheetName val="De_nghi_giai_dap_ve_thue_7"/>
      <sheetName val="the_duc7"/>
      <sheetName val="Bao_cao_thong_ke_7"/>
      <sheetName val="Phieu_DTra_Van_Tai_(_01_TKe_)7"/>
      <sheetName val="PT_BEAM_3F7"/>
      <sheetName val="PT_BEAM_2F7"/>
      <sheetName val="tank_list13"/>
      <sheetName val="07_THDZ7"/>
      <sheetName val="_PIPE-03E_XLSÝ26+960-27+150_4(7"/>
      <sheetName val="Chiet_tinh_dz227"/>
      <sheetName val="Cốt_thép7"/>
      <sheetName val="Thuong_nhan_dip_2԰7"/>
      <sheetName val="Attachment-3_Chem7"/>
      <sheetName val="폐토수익화_7"/>
      <sheetName val="[PIPE-03E_XLS塅䕃⹌塅E_hop_thep7"/>
      <sheetName val="BEND_LOSS7"/>
      <sheetName val="CM_17"/>
      <sheetName val="6_Base7"/>
      <sheetName val="REF_ONLY13"/>
      <sheetName val="BQ_List13"/>
      <sheetName val="Block#1-DVU_CDU13"/>
      <sheetName val="Append__4_1__Cash_Flow_Input13"/>
      <sheetName val="Append_5_1__Costing_Sheet13"/>
      <sheetName val="Append_5_5__Labour_Cost_13"/>
      <sheetName val="Append_5_1__Unit_Rates13"/>
      <sheetName val="Append_5_4__Site_Staff_13"/>
      <sheetName val="Append__5_3__SiteEstablishmen13"/>
      <sheetName val="Append_3__Investments13"/>
      <sheetName val="Append_5_2__Material_Summary_13"/>
      <sheetName val="Repo_Date13"/>
      <sheetName val="입찰내역_발주처_양식7"/>
      <sheetName val="Q5434_EQ_LIST12"/>
      <sheetName val="motor_power12"/>
      <sheetName val="A1_Thru_A11-_LUMP_SUM_CONSTR12"/>
      <sheetName val="Process_Piping12"/>
      <sheetName val="OCT_FDN12"/>
      <sheetName val="33628-Rev__A12"/>
      <sheetName val="studbolt_no_12"/>
      <sheetName val="studbolt_size12"/>
      <sheetName val="item_sort_no12"/>
      <sheetName val="analiz(exc__VAT_)7"/>
      <sheetName val="Valor_mensal12"/>
      <sheetName val="Silo_with_internal_cone12"/>
      <sheetName val="labour_coeff12"/>
      <sheetName val="Meas_-Hotel_Part12"/>
      <sheetName val="COMMERCIAL_OFFER7"/>
      <sheetName val="Chi_tieu_KT-KT9"/>
      <sheetName val="BGDO_Sdong9"/>
      <sheetName val="BBtrang_SD9"/>
      <sheetName val="Vuong_do_l2_sd_179"/>
      <sheetName val="Vuong_do_SD179"/>
      <sheetName val="BG_T_SD179"/>
      <sheetName val="SD_179"/>
      <sheetName val="dn_x9"/>
      <sheetName val="dn_xay9"/>
      <sheetName val="[PIPE-03E_XLS]_MGT_DRT_MGT_IM_8"/>
      <sheetName val="[PIPE-03E_XLS]_N_MGT_DRT_MGT__8"/>
      <sheetName val="HH_Bê_tông_cọc7"/>
      <sheetName val="D1500_LOẠI_17"/>
      <sheetName val="D1500_LOẠI_27"/>
      <sheetName val="D1500_LOẠI_37"/>
      <sheetName val="D1500_LOẠI_47"/>
      <sheetName val="SỐ_LIỆU7"/>
      <sheetName val="HH_Bê_tông_cọc_(2)7"/>
      <sheetName val="Corewall_Rb-Mezz7"/>
      <sheetName val="Pr-_AC7"/>
      <sheetName val="T_Tinh7"/>
      <sheetName val="DSHD_DH7"/>
      <sheetName val="Nhap_VT_oto7"/>
      <sheetName val="gia_vaԀ7"/>
      <sheetName val="dongia_(2)7"/>
      <sheetName val="B3A_-_TOWER_A7"/>
      <sheetName val="Budget_E7"/>
      <sheetName val="고객별_담당자7"/>
      <sheetName val="BX_T77"/>
      <sheetName val="Giai_trinh7"/>
      <sheetName val="Đon_gia7"/>
      <sheetName val="01__KHO_A-&gt;E7"/>
      <sheetName val="RAB_AR&amp;STR7"/>
      <sheetName val="sub_struc-Omission7"/>
      <sheetName val="p1016-p1069(Aｻｲﾄ内訳)_7"/>
      <sheetName val="AUTOMATIC_SELECT7"/>
      <sheetName val="Page_37"/>
      <sheetName val="K260_BßGe7"/>
      <sheetName val="Packing_type_27"/>
      <sheetName val="Chiettinh_dz0,47"/>
      <sheetName val="Data_T87"/>
      <sheetName val="Income_Statement17"/>
      <sheetName val="TB_Grouping7"/>
      <sheetName val="Summary_(_No_use)_7"/>
      <sheetName val="Income_Statement_17"/>
      <sheetName val="bcth_Hoang7"/>
      <sheetName val="bcth_Nhung7"/>
      <sheetName val="bcth_Ngoc7"/>
      <sheetName val="bcth_Vu7"/>
      <sheetName val="_10_ngày7"/>
      <sheetName val="31_ngày7"/>
      <sheetName val="báo_cáo_thang11_mới7"/>
      <sheetName val="Trang_mở_đầu7"/>
      <sheetName val="custom_check7"/>
      <sheetName val="Mau_nha_DD7"/>
      <sheetName val="C_S_A7"/>
      <sheetName val="CONSOIDATE_47"/>
      <sheetName val="CONSOIDATE_27"/>
      <sheetName val="ATS_Report7"/>
      <sheetName val="Doc_Count7"/>
      <sheetName val="DATA_ENTRY7"/>
      <sheetName val="Cham_cong_T8_7"/>
      <sheetName val="1__THGT(cu)7"/>
      <sheetName val="00-_BIA7"/>
      <sheetName val="Đọc_số7"/>
      <sheetName val="THGT_ĐC7"/>
      <sheetName val="GT_PS7"/>
      <sheetName val="XÁC_NHẬN_ĐMPS7"/>
      <sheetName val="PHÁT_SINH7"/>
      <sheetName val="1__THGT_HĐ7"/>
      <sheetName val="2__Dự_thầu7"/>
      <sheetName val="3__Cẩu_tháp7"/>
      <sheetName val="4__Đặt_chờ_ME7"/>
      <sheetName val="3-_BG_TRI7"/>
      <sheetName val="5__DMVT7"/>
      <sheetName val="6__PVCV7"/>
      <sheetName val="1_3_Chi_Phí_HSES_-_Br7"/>
      <sheetName val="1_3_Điện_nước_tạm7"/>
      <sheetName val="2_1_TH_ME_Tạm7"/>
      <sheetName val="2_2_ME_tạm_7"/>
      <sheetName val="3__CP_thí_nghiệm7"/>
      <sheetName val="TN_đặt_chờ_ME7"/>
      <sheetName val="Chi_tiet_tủ_điện7"/>
      <sheetName val="Data_(2)7"/>
      <sheetName val="SCOPE_OF_WORK7"/>
      <sheetName val="THONG_KE_CAU_KIEN7"/>
      <sheetName val="PRE_(E)7"/>
      <sheetName val="6PILE__(돌출)7"/>
      <sheetName val="Div26_-_Elect7"/>
      <sheetName val="Thoat_nuoc7"/>
      <sheetName val="EE_(3)7"/>
      <sheetName val="Kich_thuoc_mo_M1-nam_lay7"/>
      <sheetName val="Comb_7"/>
      <sheetName val="Menu_qly7"/>
      <sheetName val="TNHAT-N_PHUOC7"/>
      <sheetName val="KPhong_-_ap3PTTA7"/>
      <sheetName val="6_thang_dau_nam7"/>
      <sheetName val="27*920-28+160_Su37"/>
      <sheetName val="NGUYEN_17"/>
      <sheetName val="TIEP_17"/>
      <sheetName val="HUNG_17"/>
      <sheetName val="BIEU_DO7"/>
      <sheetName val="Chi_tieu_117"/>
      <sheetName val="HE_SO_LUONG7"/>
      <sheetName val="LUONG_127"/>
      <sheetName val="kich_thuoc7"/>
      <sheetName val="DG_CANTHO7"/>
      <sheetName val="Dutoan_KL7"/>
      <sheetName val="PT_VATTU7"/>
      <sheetName val="THU_7"/>
      <sheetName val="VTu_nam7"/>
      <sheetName val="KH_SClon7"/>
      <sheetName val="KH_DTtapchung7"/>
      <sheetName val="san_7"/>
      <sheetName val="_47"/>
      <sheetName val="Tai_khoan7"/>
      <sheetName val="Danh_muc8"/>
      <sheetName val="Quotation_AREA7"/>
      <sheetName val="Tra_Cứu7"/>
      <sheetName val="_ၯ_totrungT10-127"/>
      <sheetName val="Đơn_giá_kết_cấu7"/>
      <sheetName val="tai_lieu7"/>
      <sheetName val="DN_d727"/>
      <sheetName val="XN_!_gach_nen7"/>
      <sheetName val="Anh_Dung_1007"/>
      <sheetName val="Anh_Duong7"/>
      <sheetName val="XN_So_17"/>
      <sheetName val="Cong_n7"/>
      <sheetName val="_o_tk_Dung_17"/>
      <sheetName val="Gach_XN_7257"/>
      <sheetName val="van_chuyen_7257"/>
      <sheetName val="gach_chinh7"/>
      <sheetName val="van_chuyen_Block7"/>
      <sheetName val="Van_chuyen_C_Dinh7"/>
      <sheetName val="Ong_N¨ng7"/>
      <sheetName val="Vuong_do7"/>
      <sheetName val="Chucdanh_don_vi7"/>
      <sheetName val="KHOA_277"/>
      <sheetName val="KHOA_287"/>
      <sheetName val="KHOA_297"/>
      <sheetName val="Doi_so7"/>
      <sheetName val="Elec_LG7"/>
      <sheetName val="Sk_7"/>
      <sheetName val="Phong_tiẹc7"/>
      <sheetName val="Trọng_lương_riêng7"/>
      <sheetName val="GIAI_KHAT_7"/>
      <sheetName val="GENERAL_REQUIREMENTS7"/>
      <sheetName val="BM_7"/>
      <sheetName val="DWG_LIST7"/>
      <sheetName val="Cover_Shee7"/>
      <sheetName val="Sales_Parameter7"/>
      <sheetName val="노원열병합__건축공사기성내역서7"/>
      <sheetName val="FIVE_YR_STORM7"/>
      <sheetName val="중간재_재공7"/>
      <sheetName val="POLY_17"/>
      <sheetName val="EQUIPMENT_LIST(TANK)7"/>
      <sheetName val="불합리_시트7"/>
      <sheetName val="Sheet1_(2)7"/>
      <sheetName val="견적_집계7"/>
      <sheetName val="Check_Sheet7"/>
      <sheetName val="Level_1-_A7"/>
      <sheetName val="cuoc_vc7"/>
      <sheetName val="Plan_Raw_Data7"/>
      <sheetName val="Diễn_giải7"/>
      <sheetName val="Don_gia_XD7"/>
      <sheetName val="TH_vat_tu_XD7"/>
      <sheetName val="Ken_chai7"/>
      <sheetName val="Tiger_chai_lon7"/>
      <sheetName val="Sai_gon_do7"/>
      <sheetName val="Tong_cong_no7"/>
      <sheetName val="Chitietcongno_quan_7"/>
      <sheetName val="TH_TB+XD7"/>
      <sheetName val="KL_datdaolap_7"/>
      <sheetName val="Chi_tiet_ma7"/>
      <sheetName val="26+180-000_27"/>
      <sheetName val="26+180_Sub07"/>
      <sheetName val="26+960-23+150_127"/>
      <sheetName val="ton_T17"/>
      <sheetName val="thang_27"/>
      <sheetName val="loai_cd7"/>
      <sheetName val="loai_khac7"/>
      <sheetName val="Balance_Sheet7"/>
      <sheetName val="DM_2857"/>
      <sheetName val="Справочник_статей_ОРЕХ7"/>
      <sheetName val="Справочник_МВЗ-ЦФО_7"/>
      <sheetName val="справочники_разные7"/>
      <sheetName val="справоч_САРЕХ_2_уровень7"/>
      <sheetName val="справочн_САРЕХ_1_уровень7"/>
      <sheetName val="Справочник_ОРЕХ_I_и_II_уровни7"/>
      <sheetName val="Справочник_Блоки7"/>
      <sheetName val="Справочник_структ__предп_ЦФО7"/>
      <sheetName val="KHAI_THAC7"/>
      <sheetName val="XN_XAY_LAP7"/>
      <sheetName val="CO_DIEN7"/>
      <sheetName val="Y_TE7"/>
      <sheetName val="T_T7"/>
      <sheetName val="XN_KHOAN7"/>
      <sheetName val="NI_PI7"/>
      <sheetName val="CONG_TAC7"/>
      <sheetName val="THBCOM_12-037"/>
      <sheetName val="BEST_FOODS7"/>
      <sheetName val="6_0_DGCT7"/>
      <sheetName val="Record_CR7"/>
      <sheetName val="THCP_xay_dung7"/>
      <sheetName val="THCP_Lap_dat7"/>
      <sheetName val="Nhap_so_lieu_dau_vao7"/>
      <sheetName val="Cong_6T7"/>
      <sheetName val="DS-Thuong_6T_dau7"/>
      <sheetName val="K242_K987"/>
      <sheetName val="Chh_tiet_-_Dv_lap7"/>
      <sheetName val="DG_7"/>
      <sheetName val="dg-VTu"/>
      <sheetName val="Tke"/>
      <sheetName val="KHOILUONGTHICONG"/>
      <sheetName val="sl de cong"/>
      <sheetName val="Phan tich ca may"/>
      <sheetName val="Chenh lech ca may"/>
      <sheetName val="Chiet tinh don gia CM"/>
      <sheetName val="TLg CN&amp;Laixe"/>
      <sheetName val="TLg CN&amp;Laixe (2)"/>
      <sheetName val="TLg Laitau"/>
      <sheetName val="TLg Laitau (2)"/>
      <sheetName val="개산공사비"/>
      <sheetName val="phuluc1"/>
      <sheetName val="bang tien luong"/>
      <sheetName val="Chon-lan cuoi"/>
      <sheetName val="th dt dz&amp;tba shoa"/>
      <sheetName val="Help"/>
      <sheetName val="camay"/>
      <sheetName val="dgtn"/>
      <sheetName val="DG_TN TB LE"/>
      <sheetName val="DM 1781"/>
      <sheetName val="TNTBA"/>
      <sheetName val="TN22"/>
      <sheetName val="Luong TT01"/>
      <sheetName val="DDat"/>
      <sheetName val="THD_x0000_"/>
      <sheetName val="t_x0000_"/>
      <sheetName val="LUAN_CHUYEN37"/>
      <sheetName val="KE_QUY37"/>
      <sheetName val="LUONGGIAN_TIEP37"/>
      <sheetName val="VAY_VON37"/>
      <sheetName val="O_THAO37"/>
      <sheetName val="Q_TRUNG37"/>
      <sheetName val="Y_THANH37"/>
      <sheetName val="Interim_payment37"/>
      <sheetName val="Bid_Sum37"/>
      <sheetName val="Item_B37"/>
      <sheetName val="Dg_A37"/>
      <sheetName val="Dg_B&amp;C37"/>
      <sheetName val="Material_at_site37"/>
      <sheetName val="KL_XL200037"/>
      <sheetName val="Chiet_tinh37"/>
      <sheetName val="Van_chuyen37"/>
      <sheetName val="THKP_(2)37"/>
      <sheetName val="T_Bi37"/>
      <sheetName val="Thiet_ke37"/>
      <sheetName val="K_luong37"/>
      <sheetName val="TT_L237"/>
      <sheetName val="TT_L137"/>
      <sheetName val="Thue_Ngoai37"/>
      <sheetName val="BCC_(2)37"/>
      <sheetName val="Bao_cao37"/>
      <sheetName val="Bao_cao_237"/>
      <sheetName val="Khoi_luong37"/>
      <sheetName val="Khoi_luong_mat37"/>
      <sheetName val="Bang_ke37"/>
      <sheetName val="T_HopKL37"/>
      <sheetName val="S_Luong37"/>
      <sheetName val="D_Dap37"/>
      <sheetName val="Q_Toan37"/>
      <sheetName val="Phan_tich_chi_phi37"/>
      <sheetName val="Chi_phi_nen_theo_BVTC37"/>
      <sheetName val="nhan_cong_phu37"/>
      <sheetName val="nhan_cong_Hung37"/>
      <sheetName val="Nhan_cong37"/>
      <sheetName val="Khoi_luong_nen_theo_BVTC37"/>
      <sheetName val="Gia_VL37"/>
      <sheetName val="Bang_gia_ca_may37"/>
      <sheetName val="Bang_luong_CB37"/>
      <sheetName val="Bang_P_tich_CT37"/>
      <sheetName val="D_toan_chi_tiet37"/>
      <sheetName val="Bang_TH_Dtoan37"/>
      <sheetName val="Sheet2_(2)37"/>
      <sheetName val="KH_2003_(moi_max)37"/>
      <sheetName val="Chi_tiet_-_Dv_lap37"/>
      <sheetName val="TH_KHTC37"/>
      <sheetName val="be_tong37"/>
      <sheetName val="Tong_hop_thep37"/>
      <sheetName val="Bang_VL37"/>
      <sheetName val="VL(No_V-c)37"/>
      <sheetName val="He_so37"/>
      <sheetName val="PL_Vua37"/>
      <sheetName val="Chitieu-dam_cac_loai37"/>
      <sheetName val="DG_Dam37"/>
      <sheetName val="DG_chung37"/>
      <sheetName val="VL-dac_chung37"/>
      <sheetName val="CT_1md_&amp;_dau_cong37"/>
      <sheetName val="Tong_hop37"/>
      <sheetName val="CT_cong37"/>
      <sheetName val="dg_cong37"/>
      <sheetName val="BU_CTPH37"/>
      <sheetName val="BU_tran3+360_2237"/>
      <sheetName val="Tran3+360_2237"/>
      <sheetName val="BU_tran2+386_437"/>
      <sheetName val="Tran2+386_437"/>
      <sheetName val="DTcong_4-537"/>
      <sheetName val="Bu_1-237"/>
      <sheetName val="Bu_12-1337"/>
      <sheetName val="DTcong_12-1337"/>
      <sheetName val="DT_cong13-13+37"/>
      <sheetName val="BU-_nhanh37"/>
      <sheetName val="dtcong_nh1-237"/>
      <sheetName val="dtcong_nh0-137"/>
      <sheetName val="BU_11-1237"/>
      <sheetName val="DTcong_11-1237"/>
      <sheetName val="Pr-_CC37"/>
      <sheetName val="MD_3-437"/>
      <sheetName val="ND_3-437"/>
      <sheetName val="MD_1-237"/>
      <sheetName val="ND_1-237"/>
      <sheetName val="MD_0-137"/>
      <sheetName val="ND_0-137"/>
      <sheetName val="KL_tong37"/>
      <sheetName val="AC_PC37"/>
      <sheetName val="cd_viaK0-T637"/>
      <sheetName val="cdvia_T6-Tc2437"/>
      <sheetName val="cdvia_Tc24-T4637"/>
      <sheetName val="cd_btnL2k0+361-T1937"/>
      <sheetName val="TAI_TRONG37"/>
      <sheetName val="NOI_LUC37"/>
      <sheetName val="TINH_DUYET_THTT_CHINH37"/>
      <sheetName val="TDUYET_THTT_PHU37"/>
      <sheetName val="TINH_DAO_DONG_VA_DO_VONG37"/>
      <sheetName val="TINH_NEO37"/>
      <sheetName val="Dong_Dau37"/>
      <sheetName val="Dong_Dau_(2)37"/>
      <sheetName val="Sau_dong37"/>
      <sheetName val="Ma_xa37"/>
      <sheetName val="My_dinh37"/>
      <sheetName val="Tong_cong37"/>
      <sheetName val="__37"/>
      <sheetName val="san_vuon37"/>
      <sheetName val="khu_phu_tro37"/>
      <sheetName val="TH_(T1-6)37"/>
      <sheetName val="_NL37"/>
      <sheetName val="_NL_(2)37"/>
      <sheetName val="CDTHCT_(3)37"/>
      <sheetName val="thkl_(2)37"/>
      <sheetName val="long_tec37"/>
      <sheetName val="Gia_DAN37"/>
      <sheetName val="cap_cho_cac_DT37"/>
      <sheetName val="Ung_-_hoan37"/>
      <sheetName val="CP_may37"/>
      <sheetName val="26+180-400_237"/>
      <sheetName val="26+180_Sub137"/>
      <sheetName val="26+180_Sub437"/>
      <sheetName val="26+180-400_5(k95)37"/>
      <sheetName val="26+400-620_3(k95)37"/>
      <sheetName val="26+400-640_1(k95)37"/>
      <sheetName val="26+960-27+150_937"/>
      <sheetName val="26+960-27+150_1037"/>
      <sheetName val="26+960-27+150_1137"/>
      <sheetName val="26+960-27+150_1237"/>
      <sheetName val="26+960-27+150_5(k95)37"/>
      <sheetName val="26+960-27+150_4(k95)37"/>
      <sheetName val="26+960-27+150_1(k95)37"/>
      <sheetName val="27+500-700_5(k95)37"/>
      <sheetName val="27+500-700_4(k95)37"/>
      <sheetName val="27+500-700_3(k95)37"/>
      <sheetName val="27+500-700_1(k95)37"/>
      <sheetName val="27+740-920_3(k95)37"/>
      <sheetName val="27+740-920_2137"/>
      <sheetName val="27+920-28+040_6,737"/>
      <sheetName val="27+920-28+040_1037"/>
      <sheetName val="27+920-28+160_Su337"/>
      <sheetName val="28+160-28+420_5K9537"/>
      <sheetName val="28+430-657_737"/>
      <sheetName val="Km28+430-657_837"/>
      <sheetName val="28+430-657_937"/>
      <sheetName val="28+430-667_1037"/>
      <sheetName val="28+430-657_1137"/>
      <sheetName val="28+430-657_4k9537"/>
      <sheetName val="28+500-657_1837"/>
      <sheetName val="28+520-657_1937"/>
      <sheetName val="tong_hop_thanh_toan_thue37"/>
      <sheetName val="bang_ke_nop_thue37"/>
      <sheetName val="Tonh_hop_chi_phi37"/>
      <sheetName val="BK_chi_phi37"/>
      <sheetName val="KTra_DS_va_thue_GTGT37"/>
      <sheetName val="Kiãøm_tra_DS_thue_GTGT37"/>
      <sheetName val="XUAT(gia_von)37"/>
      <sheetName val="Xuat_(gia_ban)37"/>
      <sheetName val="Dchinh_TH_N-X-T37"/>
      <sheetName val="Tong_hop_N-X-T37"/>
      <sheetName val="thue_TH37"/>
      <sheetName val="tong_hop_200137"/>
      <sheetName val="qUYET_TOAN_THUE37"/>
      <sheetName val="KL_VL37"/>
      <sheetName val="QT_9-637"/>
      <sheetName val="Thuong_luu_HB37"/>
      <sheetName val="QT_Ky_T37"/>
      <sheetName val="bc_vt_TON_BAI37"/>
      <sheetName val="Thep_37"/>
      <sheetName val="Chi_tiet_Khoi_luong37"/>
      <sheetName val="TH_khoi_luong37"/>
      <sheetName val="Chiet_tinh_vat_lieu_37"/>
      <sheetName val="TH_KL_VL37"/>
      <sheetName val="Thuyet_minh37"/>
      <sheetName val="Phu_luc37"/>
      <sheetName val="Gia_trÞ37"/>
      <sheetName val="CT_Duong37"/>
      <sheetName val="D_gia37"/>
      <sheetName val="T_hop37"/>
      <sheetName val="CtP_tro37"/>
      <sheetName val="Nha_moi37"/>
      <sheetName val="TT-T_Tron_So_237"/>
      <sheetName val="Ct_Dam_37"/>
      <sheetName val="Ct_Duoi37"/>
      <sheetName val="Ct_Tren37"/>
      <sheetName val="D_giaMay37"/>
      <sheetName val="K249_K9837"/>
      <sheetName val="K249_K98_(2)37"/>
      <sheetName val="K251_K9837"/>
      <sheetName val="K251_SBase37"/>
      <sheetName val="K251_AC37"/>
      <sheetName val="K252_K9837"/>
      <sheetName val="K252_SBase37"/>
      <sheetName val="K252_AC37"/>
      <sheetName val="K253_K9837"/>
      <sheetName val="K253_Subbase37"/>
      <sheetName val="K253_Base_37"/>
      <sheetName val="K253_SBase37"/>
      <sheetName val="K253_AC37"/>
      <sheetName val="K255_SBase37"/>
      <sheetName val="K259_K9837"/>
      <sheetName val="K259_Subbase37"/>
      <sheetName val="K259_Base_37"/>
      <sheetName val="K259_AC37"/>
      <sheetName val="K260_K9837"/>
      <sheetName val="K260_Subbase37"/>
      <sheetName val="K260_Base37"/>
      <sheetName val="K260_AC37"/>
      <sheetName val="K261_K9837"/>
      <sheetName val="K261_Base37"/>
      <sheetName val="K261_AC37"/>
      <sheetName val="DS_them_luong_qui_4-200237"/>
      <sheetName val="Phuc_loi_2-9-0237"/>
      <sheetName val="Thuong_nhan_dip_21-12-0237"/>
      <sheetName val="Thuong_dip_nhan_danh_hieu_AHL38"/>
      <sheetName val="Thang_luong_thu_13_nam_200237"/>
      <sheetName val="Luong_SX#_dip_Tet_Qui_Mui(don37"/>
      <sheetName val="Quang_Tri37"/>
      <sheetName val="Da_Nang37"/>
      <sheetName val="Quang_Nam37"/>
      <sheetName val="Quang_Ngai37"/>
      <sheetName val="TH_DH-QN37"/>
      <sheetName val="KP_HD37"/>
      <sheetName val="DB_HD37"/>
      <sheetName val="cong_Q237"/>
      <sheetName val="T_U_luong_Q137"/>
      <sheetName val="T_U_luong_Q237"/>
      <sheetName val="T_U_luong_Q337"/>
      <sheetName val="vat_tu37"/>
      <sheetName val="CDTHU_CHI_T137"/>
      <sheetName val="THUCHI_237"/>
      <sheetName val="THU_CHI337"/>
      <sheetName val="THU_CHI_437"/>
      <sheetName val="THU_CHI537"/>
      <sheetName val="THU_CHI_637"/>
      <sheetName val="TU_CHI_737"/>
      <sheetName val="THU_CHI937"/>
      <sheetName val="THU_CHI_837"/>
      <sheetName val="THU_CHI_1037"/>
      <sheetName val="THU_CHI_1137"/>
      <sheetName val="THU_CHI_1237"/>
      <sheetName val="CDSL_(2)37"/>
      <sheetName val="phan_tich_DG37"/>
      <sheetName val="gia_vat_lieu37"/>
      <sheetName val="gia_xe_may37"/>
      <sheetName val="gia_nhan_cong37"/>
      <sheetName val="Xep_hang_20137"/>
      <sheetName val="toan_Cty37"/>
      <sheetName val="Cong_ty37"/>
      <sheetName val="XN_237"/>
      <sheetName val="XN_ong_CHi37"/>
      <sheetName val="N_XDCT&amp;_XKLD37"/>
      <sheetName val="CN_HCM37"/>
      <sheetName val="TT_XKLD(Nhan)37"/>
      <sheetName val="Ong_Hong37"/>
      <sheetName val="CN_hung_yen37"/>
      <sheetName val="Dong_nai37"/>
      <sheetName val="KLTong_hop37"/>
      <sheetName val="Lan_can37"/>
      <sheetName val="Ranh_doc_(2)37"/>
      <sheetName val="Ranh_doc37"/>
      <sheetName val="Coc_tieu37"/>
      <sheetName val="Bien_bao37"/>
      <sheetName val="Nan_tuyen37"/>
      <sheetName val="Lan_137"/>
      <sheetName val="Lan__237"/>
      <sheetName val="Lan_337"/>
      <sheetName val="Gia_tri37"/>
      <sheetName val="Lan_537"/>
      <sheetName val="binh_do37"/>
      <sheetName val="cot_lieu37"/>
      <sheetName val="van_khuon37"/>
      <sheetName val="CT_BT37"/>
      <sheetName val="lay_mau37"/>
      <sheetName val="mat_ngoai_goi37"/>
      <sheetName val="coc_tram-bt37"/>
      <sheetName val="Cong_hop37"/>
      <sheetName val="kldukien_(107)37"/>
      <sheetName val="qui1_(2)37"/>
      <sheetName val="Dc_Dau37"/>
      <sheetName val="_o_to_Hien_837"/>
      <sheetName val="_o_to_Hien937"/>
      <sheetName val="_o_to_Hien1037"/>
      <sheetName val="_o_to_Hien1137"/>
      <sheetName val="_o_to_Hien12)37"/>
      <sheetName val="_o_to_Hien147"/>
      <sheetName val="_o_to_Hien237"/>
      <sheetName val="_o_to_Hien337"/>
      <sheetName val="_o_to_Hien437"/>
      <sheetName val="_o_to_Hien537"/>
      <sheetName val="_o_to_Phong_837"/>
      <sheetName val="_o_to_Phong937"/>
      <sheetName val="_o_to_Phong1037"/>
      <sheetName val="_o_to_Phong1137"/>
      <sheetName val="_o_to_Phong12)37"/>
      <sheetName val="_o_to_Phong147"/>
      <sheetName val="_o_to_Phong237"/>
      <sheetName val="_o_to_Phong337"/>
      <sheetName val="_o_to_Phong437"/>
      <sheetName val="_o_to_Phong537"/>
      <sheetName val="_o_to_Dung_8_37"/>
      <sheetName val="_D_tt_dau837"/>
      <sheetName val="_o_to_Dung_937"/>
      <sheetName val="_D9_tt_dau37"/>
      <sheetName val="_D10_tt_dau37"/>
      <sheetName val="_o_to_Dung_1037"/>
      <sheetName val="_o_to_Dung_1137"/>
      <sheetName val="_o_to_Dung_12)37"/>
      <sheetName val="_o_to_Dung_147"/>
      <sheetName val="_o_to_Dung237"/>
      <sheetName val="_o_to_Dung337"/>
      <sheetName val="_o_to_Dung437"/>
      <sheetName val="_o_totrongT10-1237"/>
      <sheetName val="_o_totrongT237"/>
      <sheetName val="_o_totrungT10-1237"/>
      <sheetName val="_o_toMinhT10-12_37"/>
      <sheetName val="_o_toMinhT237"/>
      <sheetName val="_o_toTrieuT10-12__37"/>
      <sheetName val="Luong_8_SP37"/>
      <sheetName val="Luong_9_SP_37"/>
      <sheetName val="Luong_10_SP_37"/>
      <sheetName val="Luong_11_SP_37"/>
      <sheetName val="Luong_12_SP37"/>
      <sheetName val="Luong_1_SP137"/>
      <sheetName val="Luong_2_SP237"/>
      <sheetName val="Luong_3_SP337"/>
      <sheetName val="Luong_4_SP437"/>
      <sheetName val="Luong_4_SP537"/>
      <sheetName val="sent_to37"/>
      <sheetName val="Phu_luc_HD37"/>
      <sheetName val="Gia_du_thau37"/>
      <sheetName val="Ca_xe37"/>
      <sheetName val="XE_DAU15"/>
      <sheetName val="XE_XANG15"/>
      <sheetName val="C_TIEU37"/>
      <sheetName val="T_Luong37"/>
      <sheetName val="T_HAO37"/>
      <sheetName val="DT_TUYEN37"/>
      <sheetName val="DT_GIA37"/>
      <sheetName val="KHDT_(2)37"/>
      <sheetName val="CL_37"/>
      <sheetName val="Tien_ung15"/>
      <sheetName val="phi_luong315"/>
      <sheetName val="KL_Tram_Cty37"/>
      <sheetName val="Gam_may_Cty37"/>
      <sheetName val="KL_tram_KH37"/>
      <sheetName val="Gam_may_KH37"/>
      <sheetName val="Cach_dien37"/>
      <sheetName val="Mang_tai37"/>
      <sheetName val="KL_DDK37"/>
      <sheetName val="Mang_tai_DDK37"/>
      <sheetName val="KL_DDK0,437"/>
      <sheetName val="TT_Ky_thuat37"/>
      <sheetName val="CT_moi37"/>
      <sheetName val="Tu_dien37"/>
      <sheetName val="May_cat37"/>
      <sheetName val="Dao_Cly37"/>
      <sheetName val="Dao_Ptai37"/>
      <sheetName val="Tu_RMU37"/>
      <sheetName val="C_set37"/>
      <sheetName val="Sco_Cap37"/>
      <sheetName val="Sco_TB37"/>
      <sheetName val="TN_tram37"/>
      <sheetName val="TN_C_set37"/>
      <sheetName val="TN_TD_DDay37"/>
      <sheetName val="Phan_chung37"/>
      <sheetName val="Quyet_toan37"/>
      <sheetName val="Thu_hoi37"/>
      <sheetName val="Lai_vay37"/>
      <sheetName val="Tien_vay37"/>
      <sheetName val="Cong_no37"/>
      <sheetName val="Cop_pha37"/>
      <sheetName val="CT_xa37"/>
      <sheetName val="TH_du_toan_15"/>
      <sheetName val="Du_toan_15"/>
      <sheetName val="C_Tinh15"/>
      <sheetName val="Chenh_lech15"/>
      <sheetName val="Kinh_phí15"/>
      <sheetName val="KQ_(2)37"/>
      <sheetName val="THVT_T515"/>
      <sheetName val="XL1_t515"/>
      <sheetName val="XL2_T515"/>
      <sheetName val="XL3_T515"/>
      <sheetName val="XL5_T515"/>
      <sheetName val="CC_XL115"/>
      <sheetName val="KKTS_0415"/>
      <sheetName val="nha_kct15"/>
      <sheetName val="cong_bien_t1037"/>
      <sheetName val="luong_t9_37"/>
      <sheetName val="bb_t937"/>
      <sheetName val="KH_200³_(moi_max)15"/>
      <sheetName val="cap_so_lan_237"/>
      <sheetName val="cap_so_BHXH37"/>
      <sheetName val="tru_tien37"/>
      <sheetName val="yt_q237"/>
      <sheetName val="c45_t337"/>
      <sheetName val="c45_t637"/>
      <sheetName val="BHYT_Q3_200337"/>
      <sheetName val="C45_t737"/>
      <sheetName val="C47-t07_200337"/>
      <sheetName val="C45_t837"/>
      <sheetName val="C47-t08_200337"/>
      <sheetName val="C45_t0937"/>
      <sheetName val="C47-t09_200337"/>
      <sheetName val="C47_T1237"/>
      <sheetName val="BHYT_Q4-200337"/>
      <sheetName val="C45_T1037"/>
      <sheetName val="TH_mau_moi_tu_T1015"/>
      <sheetName val="Tong_hop_Quy_IV15"/>
      <sheetName val="congtac_vien-uy15"/>
      <sheetName val="Nhan_luc200115"/>
      <sheetName val="B_T_HOP15"/>
      <sheetName val="HT_HE_DUONG15"/>
      <sheetName val="DH_D1,215"/>
      <sheetName val="Tro_giup15"/>
      <sheetName val="CO_SO_DU_LIEU_PTVL15"/>
      <sheetName val="Cau_2(3)15"/>
      <sheetName val="Hat_115"/>
      <sheetName val="_H8_duong15"/>
      <sheetName val="Hat_7dg15"/>
      <sheetName val="TH_duong_1B15"/>
      <sheetName val="TH_cau_1B15"/>
      <sheetName val="cau_H115"/>
      <sheetName val="Son_dg15"/>
      <sheetName val="THKL_H915"/>
      <sheetName val="THKL_H415"/>
      <sheetName val="BB_NT_GD_H-thanh12"/>
      <sheetName val="BB_NT_KL12"/>
      <sheetName val="CL_PP12"/>
      <sheetName val="TH_DgPP12"/>
      <sheetName val="Dg_PP12"/>
      <sheetName val="CL_DgPP12"/>
      <sheetName val="TH_DDau12"/>
      <sheetName val="TH_DVu12"/>
      <sheetName val="CL_Dvu12"/>
      <sheetName val="TH_DgDvu12"/>
      <sheetName val="Dg_DV12"/>
      <sheetName val="C_O12"/>
      <sheetName val="TH_dg_OC12"/>
      <sheetName val="CL_CatOng12"/>
      <sheetName val="Bang_qui_cach_Vtu12"/>
      <sheetName val="Co_quan_TCT15"/>
      <sheetName val="BOT_(PA_chon)15"/>
      <sheetName val="Yaly_&amp;_Ri_Ninh15"/>
      <sheetName val="Thuy_dien_Na_Loi15"/>
      <sheetName val="bang_so_sanh_tong_hop15"/>
      <sheetName val="bang_so_sanh_tong_hop_(ty_le)15"/>
      <sheetName val="thu_nhap_binh_quan_(2)15"/>
      <sheetName val="dang_huong15"/>
      <sheetName val="VAT_TU_NHAN_TXQN15"/>
      <sheetName val="bang_tong_ke_khoi_luong_vat_t15"/>
      <sheetName val="hcong_tkhe15"/>
      <sheetName val="VAT_TU_NHAN_TKHE15"/>
      <sheetName val="hcong_qn15"/>
      <sheetName val="VAT_TU_NHAN_(2)15"/>
      <sheetName val="GDTL_cong_D408"/>
      <sheetName val="THKPcong_D408"/>
      <sheetName val="GDTran_gieng8"/>
      <sheetName val="THKPtran_gieng8"/>
      <sheetName val="THDT_(2)8"/>
      <sheetName val="DB_(2)8"/>
      <sheetName val="DGTLdap_dat_(3)8"/>
      <sheetName val="TM_Du_toan8"/>
      <sheetName val="THKP_dap_chinh_(3)8"/>
      <sheetName val="@_Dap8"/>
      <sheetName val="TK_331c112"/>
      <sheetName val="CT_33112"/>
      <sheetName val="CT_13112"/>
      <sheetName val="Don_gia8"/>
      <sheetName val="B9_SCL_(2)12"/>
      <sheetName val="Thang_7-0512"/>
      <sheetName val="Bia_dvi12"/>
      <sheetName val="B3_Tonghop_thang12"/>
      <sheetName val="phuong_an_115"/>
      <sheetName val="phuong_an_1_(2)15"/>
      <sheetName val="phuong_an215"/>
      <sheetName val="tong_hop_BQ15"/>
      <sheetName val="tong_hop_BQ-115"/>
      <sheetName val="phuong_an_chon15"/>
      <sheetName val="bang_so_sanh_tong_hop_(_PA_ch15"/>
      <sheetName val="dang_ap_dung15"/>
      <sheetName val="bang_tong_hop_(dang_huong)15"/>
      <sheetName val="D_Da012"/>
      <sheetName val="NAM_200415"/>
      <sheetName val="DTcojg_4-511"/>
      <sheetName val="Tojg_hop_thep10"/>
      <sheetName val="XE_DA(8"/>
      <sheetName val="CT_0314"/>
      <sheetName val="TH_0314"/>
      <sheetName val="Cong_doan12"/>
      <sheetName val="Du_toan13"/>
      <sheetName val="Phan_tich_vat_tu13"/>
      <sheetName val="Tong_hop_vat_tu13"/>
      <sheetName val="Tong_hop_gia12"/>
      <sheetName val="May_thi_cong11"/>
      <sheetName val="Chi_phi_chung11"/>
      <sheetName val="TSCD_ko_dung13"/>
      <sheetName val="Tong_vat_tu13"/>
      <sheetName val="VT_luu13"/>
      <sheetName val="Vtu_u_dong13"/>
      <sheetName val="TSLD_khac13"/>
      <sheetName val="CC_da_pbo_het13"/>
      <sheetName val="NGAY_THANG8"/>
      <sheetName val="TIEN_MAT8"/>
      <sheetName val="BCDPS_T058"/>
      <sheetName val="PIPE-03E_XLS14"/>
      <sheetName val="VËt_liÖu13"/>
      <sheetName val="K_L­¬ng_13"/>
      <sheetName val="GTDT_13"/>
      <sheetName val="Bï_VL_13"/>
      <sheetName val="Tæng_Hîp13"/>
      <sheetName val="Kinh_PhÝ13"/>
      <sheetName val="T_kÕ13"/>
      <sheetName val="tÝnh_VL13"/>
      <sheetName val="KL_®Ëp13"/>
      <sheetName val="Lµng_Lµ13"/>
      <sheetName val="BKE_CT_GOC12"/>
      <sheetName val="BKE_CT_GOC_(2)12"/>
      <sheetName val="CTGS10_(2)12"/>
      <sheetName val="bANG_THANH_TOAN_LUONG_SC14"/>
      <sheetName val="DON_GIA_TIEN_LUONG_SXCB14"/>
      <sheetName val="bang_ke_luong_sc14"/>
      <sheetName val="DICH_VU14"/>
      <sheetName val="BD_LE_TET14"/>
      <sheetName val="BANG_THANH_TOAN_LUONG_TO_SO_C14"/>
      <sheetName val="BANG_TONG_HOP_LUONG_SP14"/>
      <sheetName val="Bang_ke_tien_luong_O_phong14"/>
      <sheetName val="bang_ke_luong_SP14"/>
      <sheetName val="tam_ung_luong_ky_I14"/>
      <sheetName val="bao_cao_BHXH_6_thang14"/>
      <sheetName val="Van_chtyen10"/>
      <sheetName val="DS_dang_ky_thi_dua_200510"/>
      <sheetName val="DS_khen_thuong200410"/>
      <sheetName val="quy_bao_lu_0510"/>
      <sheetName val="VT_co_phuong10"/>
      <sheetName val="Da_hai10"/>
      <sheetName val="VT_A_ma10"/>
      <sheetName val="VT_van_ho10"/>
      <sheetName val="Son_A_Ma10"/>
      <sheetName val="Son_Co_Ph10"/>
      <sheetName val="Mau_giao10"/>
      <sheetName val="TT_TH10"/>
      <sheetName val="vat_lieu_tan_hoat10"/>
      <sheetName val="KL_tonࡧ10"/>
      <sheetName val="huy_dong_von16"/>
      <sheetName val="Lai_vayxd16"/>
      <sheetName val="Lai_vayphaitra16"/>
      <sheetName val="Lai_vay_16"/>
      <sheetName val="tra_von16"/>
      <sheetName val="KH_chi_tiet16"/>
      <sheetName val="nguyen_lieu16"/>
      <sheetName val="Gia_tri_vat_tu13"/>
      <sheetName val="Chenh_lech_vat_tu13"/>
      <sheetName val="Chi_phi_van_chuyen13"/>
      <sheetName val="Don_gia_chi_tiet13"/>
      <sheetName val="Du_thau15"/>
      <sheetName val="QUY_TM_2004_(3)10"/>
      <sheetName val="QUY_TM_2004_(2)10"/>
      <sheetName val="SO_CAI_2004_TK_111_(2)10"/>
      <sheetName val="CTGS_N111_(2)10"/>
      <sheetName val="Can_doi_TK_(2)10"/>
      <sheetName val="CTGS_Co_11110"/>
      <sheetName val="Bang_10"/>
      <sheetName val="So_TGNH__(2)10"/>
      <sheetName val="N_11110"/>
      <sheetName val="Sheet1_(3)10"/>
      <sheetName val="C_11110"/>
      <sheetName val="KD_Theo_YTo10"/>
      <sheetName val="Tang_giam_TSCD10"/>
      <sheetName val="TK_Ngoai_bang10"/>
      <sheetName val="TMinh_BC_TC10"/>
      <sheetName val="Can_doi_TK10"/>
      <sheetName val="BCD_KToan10"/>
      <sheetName val="So_TGNH_10"/>
      <sheetName val="SO_CAI_TK_11210"/>
      <sheetName val="SO_CAI_2004_TK_11110"/>
      <sheetName val="Tien_Vay_31110"/>
      <sheetName val="DT_BH10"/>
      <sheetName val="So_QTM_200510"/>
      <sheetName val="QUY_TM_200410"/>
      <sheetName val="Ca_D10"/>
      <sheetName val="bang_ke_nop`thue10"/>
      <sheetName val="TK_91110"/>
      <sheetName val="Tong_hop_kinh_phi13"/>
      <sheetName val="QT_Duoc_(Hai)37"/>
      <sheetName val="H_long10"/>
      <sheetName val="C_Mong10"/>
      <sheetName val="M_Phu10"/>
      <sheetName val="T_Son10"/>
      <sheetName val="V_Don10"/>
      <sheetName val="Y_Kien10"/>
      <sheetName val="V_Quang10"/>
      <sheetName val="Q_Lam10"/>
      <sheetName val="P_Thu10"/>
      <sheetName val="T_Coc10"/>
      <sheetName val="D_Nghia10"/>
      <sheetName val="TT_DH10"/>
      <sheetName val="P_Phu10"/>
      <sheetName val="P_Lai10"/>
      <sheetName val="N_Xuyen10"/>
      <sheetName val="H_quan10"/>
      <sheetName val="S_Dang10"/>
      <sheetName val="N_Quan10"/>
      <sheetName val="C_Dam10"/>
      <sheetName val="B_luan10"/>
      <sheetName val="M_Luong10"/>
      <sheetName val="B_Doan10"/>
      <sheetName val="H_Do10"/>
      <sheetName val="D_Khe10"/>
      <sheetName val="P_Trung10"/>
      <sheetName val="V_du10"/>
      <sheetName val="TK_71110"/>
      <sheetName val="TK_63210"/>
      <sheetName val="Chi_tiet_51110"/>
      <sheetName val="TK_51110"/>
      <sheetName val="TK_342_(_thue_T_C_)10"/>
      <sheetName val="Phat_sinh_200510"/>
      <sheetName val="TK_341vay_dai_han_10"/>
      <sheetName val="TK_21410"/>
      <sheetName val="TK_21210"/>
      <sheetName val="Chi_tiet_TK_21110"/>
      <sheetName val="TK_21110"/>
      <sheetName val="TK_15410"/>
      <sheetName val="Chi_tiet_TK_15210"/>
      <sheetName val="TK_15210"/>
      <sheetName val="Chung_tu_ghi_so_10"/>
      <sheetName val="TK_14210"/>
      <sheetName val="TK_14110"/>
      <sheetName val="TK_13310"/>
      <sheetName val="Chi_tiet_TK13110"/>
      <sheetName val="TK_13110"/>
      <sheetName val="TK_11210"/>
      <sheetName val="TK_11110"/>
      <sheetName val="Phieu_thu10"/>
      <sheetName val="Phieu_chi_10"/>
      <sheetName val="Phieu_nhap_VTu_10"/>
      <sheetName val="Phieu_xuat_VTu10"/>
      <sheetName val="Can_doi_vat_tu_nhap_xuat_10"/>
      <sheetName val="Vat_tu_nhapxuat_nam_200510"/>
      <sheetName val="Ca_may_can_dung_nam_200510"/>
      <sheetName val="Vat_Tu_can_cho_CT_nam_200510"/>
      <sheetName val="HD_thu_mua_hang_NLS_10"/>
      <sheetName val="HD_thu_mua_cat_soi_10"/>
      <sheetName val="TLy_HD_mua_ban_10"/>
      <sheetName val="CAU_19"/>
      <sheetName val="CAU5_A_Thu14"/>
      <sheetName val="yen_lenh14"/>
      <sheetName val="CAU5_(1+2)14"/>
      <sheetName val="CAU_7_(O_Hien)10"/>
      <sheetName val="CAU_710"/>
      <sheetName val="TCCG_(_NH)10"/>
      <sheetName val="Cau_910"/>
      <sheetName val="Cong_hoþ8"/>
      <sheetName val="28+!60-28+420_5K9513"/>
      <sheetName val="Thi_sinh12"/>
      <sheetName val="Cham_cong12"/>
      <sheetName val="Bang_luong12"/>
      <sheetName val="STH_15212"/>
      <sheetName val="CN_33112"/>
      <sheetName val="THDN_MBA_phu_tai11"/>
      <sheetName val="TBA_CC11"/>
      <sheetName val="Phan_tich_don_gia_(doc)15"/>
      <sheetName val="soi_tho_soi_det16"/>
      <sheetName val="soi_thuong16"/>
      <sheetName val="vai_det16"/>
      <sheetName val="chi_phi_1tan16"/>
      <sheetName val="von_luu_dong16"/>
      <sheetName val="thue_VAT16"/>
      <sheetName val="doanh_thu16"/>
      <sheetName val="doanh_thu_loi_nhuan16"/>
      <sheetName val="dong_tien16"/>
      <sheetName val="thu_hoi_von16"/>
      <sheetName val="hoan_von16"/>
      <sheetName val="dothi_npv16"/>
      <sheetName val="diem_hoa_von16"/>
      <sheetName val="nop_ngan_sach16"/>
      <sheetName val="chi_tieu16"/>
      <sheetName val="luong_thang_1015"/>
      <sheetName val="tong_hop_thang_1015"/>
      <sheetName val="TH_1115"/>
      <sheetName val="px_khai_thac_215"/>
      <sheetName val="dao_lo_so_215"/>
      <sheetName val="luong_vp_thang_1015"/>
      <sheetName val="26+960-27+050_912"/>
      <sheetName val="Chung_tu10"/>
      <sheetName val="Can_doi10"/>
      <sheetName val="Phat_sinh10"/>
      <sheetName val="[PIPE-03E_XLSÝ26+960-27+150_410"/>
      <sheetName val="khen_thuong_(2)8"/>
      <sheetName val="khen_thuong8"/>
      <sheetName val="San_luong8"/>
      <sheetName val="Thu_nhap8"/>
      <sheetName val="Tu_van_Thiet_ke13"/>
      <sheetName val="Tien_do_thi_cong13"/>
      <sheetName val="Bia_du_toan13"/>
      <sheetName val="Data_input8"/>
      <sheetName val="danh_sach_cty8"/>
      <sheetName val="TH_DZ3514"/>
      <sheetName val="Check_C8"/>
      <sheetName val="D_HopKL8"/>
      <sheetName val="TIEN_GOI15"/>
      <sheetName val="NHAT_KY_THU_TIEN_T_GOI15"/>
      <sheetName val="LUONG_GIAN_TIEP15"/>
      <sheetName val="NHAT_KY_THU_TIEN_TM15"/>
      <sheetName val="UOC_THUC_HIEN_THUE_TNDN15"/>
      <sheetName val="QUY_TM15"/>
      <sheetName val="NKCT_-_0115"/>
      <sheetName val="LAI_-_LO15"/>
      <sheetName val="TO_KHAI_CHI_TIET15"/>
      <sheetName val="THUE_PII15"/>
      <sheetName val="THUE_PIII15"/>
      <sheetName val="QUYET_TOAN_THUE_TNDN15"/>
      <sheetName val="BANG_CAN_DOI_RUT_GON15"/>
      <sheetName val="BANG_CAN_DOI15"/>
      <sheetName val="NHAT_KY_CHI_TIEN15"/>
      <sheetName val="LAI_LO15"/>
      <sheetName val="TO_KHAI_THUE_DT_-TNDN-_CP15"/>
      <sheetName val="QUYET_TOAN_THUE-_CAC_KHOAN15"/>
      <sheetName val="GIA_THANH15"/>
      <sheetName val="BAI_DUNG_15"/>
      <sheetName val="BIA_NAM15"/>
      <sheetName val="TM_BAO_CAO15"/>
      <sheetName val="Liệt_kê14"/>
      <sheetName val="Sheet2_(&quot;)8"/>
      <sheetName val="THV_CHI_612"/>
      <sheetName val="27+500-700_4(k85)12"/>
      <sheetName val="20_9_0511"/>
      <sheetName val="Thanh_toan11"/>
      <sheetName val="B_11D_11"/>
      <sheetName val="MTO_REV_014"/>
      <sheetName val="Bang_gia_NC14"/>
      <sheetName val="gia_phan_mong15"/>
      <sheetName val="BLR_115"/>
      <sheetName val="Div__A12"/>
      <sheetName val="TONG_HOP_VL-NC10"/>
      <sheetName val="DM_6710"/>
      <sheetName val="gia_vt,nc,may10"/>
      <sheetName val="To_declare10"/>
      <sheetName val="MAIN_GATE_HOUSE10"/>
      <sheetName val="CT_Thang_Mo10"/>
      <sheetName val="CT__PL10"/>
      <sheetName val="CHIET_TINH_TBA12"/>
      <sheetName val="CHIET_TINH_DZ_0,412"/>
      <sheetName val="CHIET_TINH_CCT12"/>
      <sheetName val="cong_bien_t1&lt;12"/>
      <sheetName val="Bang_2B12"/>
      <sheetName val="Dgia_vat_tu12"/>
      <sheetName val="Don_gia_III12"/>
      <sheetName val="Dgia_VT12"/>
      <sheetName val="L_D170412"/>
      <sheetName val="VC_MONG12"/>
      <sheetName val="LUONG_NC12"/>
      <sheetName val="DGchitiet_11"/>
      <sheetName val="Gia_tr?11"/>
      <sheetName val="Ki??m_tra_DS_thue_GTGT11"/>
      <sheetName val="Thuong_dip_nhan_danh_hieu_AHL39"/>
      <sheetName val="26+960-27+150_5(k95!11"/>
      <sheetName val="TH_du_toanþ11"/>
      <sheetName val="Purchase_Order11"/>
      <sheetName val="Customize_Your_Purchase_Order11"/>
      <sheetName val="A__Building__11"/>
      <sheetName val="Qty-(Arc_)11"/>
      <sheetName val="TH_K_II11"/>
      <sheetName val="TH_K_I11"/>
      <sheetName val="Electrical_Breakdown11"/>
      <sheetName val="Du_lieu9"/>
      <sheetName val="ITB_COST15"/>
      <sheetName val="w't_table15"/>
      <sheetName val="P_LIST11"/>
      <sheetName val="MAKING_BILL11"/>
      <sheetName val="CO_FORM_A11"/>
      <sheetName val="HOI_PHIEU11"/>
      <sheetName val="YEU_CAU_TT_TECH_(LC)11"/>
      <sheetName val="shipping_advice11"/>
      <sheetName val="Summary_(1)10"/>
      <sheetName val="List_of_Houses10"/>
      <sheetName val="B2_SITE_WORKS10"/>
      <sheetName val="B3_CONCRETE_WORKS10"/>
      <sheetName val="B4_MASONRY_WORKS10"/>
      <sheetName val="B5_METAL_WORKS10"/>
      <sheetName val="B6_THERMAL&amp;MOITURE10"/>
      <sheetName val="B7_ALU_GLASS_D&amp;W10"/>
      <sheetName val="B8_FINISHING_WORKS10"/>
      <sheetName val="B12_EXTERNAL_WORKS10"/>
      <sheetName val="DMVT_-_210"/>
      <sheetName val="B__Additional_items10"/>
      <sheetName val="C__VE_items_Add110"/>
      <sheetName val="F__VE_items_Updated_Add110"/>
      <sheetName val="G__Duplicated_items10"/>
      <sheetName val="DMVT1_(2)10"/>
      <sheetName val="Chiet_tinh_6at_lieu_10"/>
      <sheetName val="gia_vat_,ieu10"/>
      <sheetName val="Ki泺m_tra_DS_thue_GTGT10"/>
      <sheetName val="27+740-820_3(k95)10"/>
      <sheetName val="tph_AAHSTOT2710"/>
      <sheetName val="Phan_tich8"/>
      <sheetName val="TH_MTC8"/>
      <sheetName val="TH_N_Cong8"/>
      <sheetName val="Bang_KL8"/>
      <sheetName val="TH_Vat_tu8"/>
      <sheetName val="MD_1-&quot;8"/>
      <sheetName val="_o_8"/>
      <sheetName val="LD_Kien8"/>
      <sheetName val="TT_Qlao8"/>
      <sheetName val="Yen_Bai8"/>
      <sheetName val="Yen_Giang8"/>
      <sheetName val="Yen_Hung8"/>
      <sheetName val="Yen_Lam8"/>
      <sheetName val="Yen_lac8"/>
      <sheetName val="Yen_Ninh8"/>
      <sheetName val="Yen_Phong8"/>
      <sheetName val="Yen_Phu8"/>
      <sheetName val="Yen_thai8"/>
      <sheetName val="Yen_Thinh8"/>
      <sheetName val="Yen_Tho8"/>
      <sheetName val="Yen_Trung8"/>
      <sheetName val="Yen_Truong8"/>
      <sheetName val="Yen_Tam8"/>
      <sheetName val="Dinh_Binh8"/>
      <sheetName val="Dinh_Cong8"/>
      <sheetName val="Dinh_Hoa8"/>
      <sheetName val="_Dinh_Hung8"/>
      <sheetName val="Dinh_Hai8"/>
      <sheetName val="Dinh_Lien8"/>
      <sheetName val="Dinh_Long8"/>
      <sheetName val="Dinh_Thanh8"/>
      <sheetName val="Dinh_Tien8"/>
      <sheetName val="Dinh_Tang8"/>
      <sheetName val="Dinh_Tan8"/>
      <sheetName val="THPT_Thong_Nhat8"/>
      <sheetName val="Dinh_Tuong8"/>
      <sheetName val="TTBDChinh_Tri8"/>
      <sheetName val="Phong_GD8"/>
      <sheetName val="Khoi_Mam_Non8"/>
      <sheetName val="BT_Van_Hoa8"/>
      <sheetName val="Day_Nghe8"/>
      <sheetName val="TH_Q_Loc_18"/>
      <sheetName val="Q_lao8"/>
      <sheetName val="T_nhat8"/>
      <sheetName val="Y_bai8"/>
      <sheetName val="Y_giang8"/>
      <sheetName val="Y_hung8"/>
      <sheetName val="Y_lam8"/>
      <sheetName val="Y_lac8"/>
      <sheetName val="Y_ninh8"/>
      <sheetName val="Y_phong8"/>
      <sheetName val="Y_phu8"/>
      <sheetName val="Y_thai8"/>
      <sheetName val="Y_thinh8"/>
      <sheetName val="Y_tho8"/>
      <sheetName val="Y_trung8"/>
      <sheetName val="Y_truong8"/>
      <sheetName val="Y_tam8"/>
      <sheetName val="D_cong8"/>
      <sheetName val="D_hoa8"/>
      <sheetName val="D_hai8"/>
      <sheetName val="D_lien8"/>
      <sheetName val="D_long8"/>
      <sheetName val="D_thanh8"/>
      <sheetName val="D_tien8"/>
      <sheetName val="D_tang8"/>
      <sheetName val="D_tan8"/>
      <sheetName val="D_tuong8"/>
      <sheetName val="Q_loc_28"/>
      <sheetName val="DT_058"/>
      <sheetName val="Quý_18"/>
      <sheetName val="Quy_38"/>
      <sheetName val="Nghiep_vu8"/>
      <sheetName val="TH_VL,_NC,_DDHT_Thanhphuoc8"/>
      <sheetName val="Luong_4_SPH8"/>
      <sheetName val="Ranh_ࡤoc8"/>
      <sheetName val="Unit_price8"/>
      <sheetName val="gia_vtu,_ncong8"/>
      <sheetName val="dao_dat8"/>
      <sheetName val="chong_tham8"/>
      <sheetName val="Yeu_cau_gia8"/>
      <sheetName val="Phan_chia_tien_ich8"/>
      <sheetName val="Prelim_HP5-ham8"/>
      <sheetName val="B3_Mong&amp;ham_8"/>
      <sheetName val="Prelim_HP5-than8"/>
      <sheetName val="B4_Than&amp;Hoan_thien8"/>
      <sheetName val="TH_du_toan¸11"/>
      <sheetName val="TH_du_toann11"/>
      <sheetName val="Hệ_sô_K8"/>
      <sheetName val="Form_A_1_III15"/>
      <sheetName val="Form_A_115"/>
      <sheetName val="Form_A_1_115"/>
      <sheetName val="BOM_Indirect15"/>
      <sheetName val="Form_A_1_II_115"/>
      <sheetName val="Form_A_1_II_215"/>
      <sheetName val="Rekap-Base_Price15"/>
      <sheetName val="General_Data15"/>
      <sheetName val="Architecture_Work15"/>
      <sheetName val="D_&amp;_B_Summary15"/>
      <sheetName val="Summary_Sheets15"/>
      <sheetName val="Data_-_Codes15"/>
      <sheetName val="_ｹ-ﾌﾞﾙ15"/>
      <sheetName val="내역서_15"/>
      <sheetName val="BC_t×nh_h×nh_thùc_hiÖn_qu©n_sè8"/>
      <sheetName val="Chi_tiet_so_du_Tai_khoan8"/>
      <sheetName val="BC_t×nh_h×nh_nhËn_vµ_quyÕt_KP8"/>
      <sheetName val="BC-QT_nghiÖp_vô_+TXuyªn-_20028"/>
      <sheetName val="bao_cao_thuc_hien_NS_bao_dam_8"/>
      <sheetName val="Bc_TQT_chi_BHXH_-_20028"/>
      <sheetName val="BC_QT_gi¸_trÞ_hiÖn_vËt8"/>
      <sheetName val="BCKP_XD_cong_trinh_PT8"/>
      <sheetName val="bao_cao_thuc_hien_KH_TMat8"/>
      <sheetName val="B¶ng_kiÓm_kª_quÜ_tiÒn_mÆt8"/>
      <sheetName val="BC_KQua_HDong_co_thu8"/>
      <sheetName val="THop_chi_phi__SXKD8"/>
      <sheetName val="B¶ng_tæng_hîp_KHMM_TBÞ8"/>
      <sheetName val="Qui_cq_-A48"/>
      <sheetName val="B¸o_c¸o_thu_chi_quÜ_c¬_quan8"/>
      <sheetName val="BC_quyet_to¸n_KPXDCB8"/>
      <sheetName val="QT_KPhi_-_a48"/>
      <sheetName val="Phan_tich_hieu_qua8"/>
      <sheetName val="PLuc_TH_CPhi_DAXN8"/>
      <sheetName val="BCQT_DAXNeo8"/>
      <sheetName val="BC_QT_chi_tro_cap_co_cong_CM8"/>
      <sheetName val="Phương_án_18"/>
      <sheetName val="Hạng_mục_chung_(2)8"/>
      <sheetName val="30개월기준대비표_아랍택)13"/>
      <sheetName val="총괄표_(2)13"/>
      <sheetName val="project_management13"/>
      <sheetName val="1_우편집중내역서13"/>
      <sheetName val="Project_Brief8"/>
      <sheetName val="4_주별물량Table15"/>
      <sheetName val="CAL_15"/>
      <sheetName val="CBL_Termination14"/>
      <sheetName val="Uhde_Equip_List14"/>
      <sheetName val="van_phong_Quy_19"/>
      <sheetName val="Cong_ty_Quy_19"/>
      <sheetName val="Buy_vs__Lease_Car9"/>
      <sheetName val="CP_Khac_cuoc_VC9"/>
      <sheetName val="T_KE_CP19"/>
      <sheetName val="&lt;&lt;380V&gt;&gt;_15"/>
      <sheetName val="_Est_15"/>
      <sheetName val="2_2_띠장의_설계15"/>
      <sheetName val="sc0314_Index14"/>
      <sheetName val="Cover_Sheet14"/>
      <sheetName val="BREAK_DOWN14"/>
      <sheetName val="Pengalaman_Per14"/>
      <sheetName val="Engineering_Forecast14"/>
      <sheetName val="GM_00014"/>
      <sheetName val="Code_0214"/>
      <sheetName val="Code_0314"/>
      <sheetName val="Code_0414"/>
      <sheetName val="Code_0514"/>
      <sheetName val="Code_0614"/>
      <sheetName val="Code_0714"/>
      <sheetName val="Code_0914"/>
      <sheetName val="HRSG_PRINT15"/>
      <sheetName val="PO_Contabilizado_31-12-0415"/>
      <sheetName val="CAL(1)_14"/>
      <sheetName val="Cable_Data_CP516"/>
      <sheetName val="공사비_내역_(가)15"/>
      <sheetName val="Price_Sheet15"/>
      <sheetName val="Resumen_Prestamos15"/>
      <sheetName val="Articoli_da_prezziario14"/>
      <sheetName val="CỘT_HỐ_PIT8"/>
      <sheetName val="Cước_CG8"/>
      <sheetName val="gia_tri_theo_phong8"/>
      <sheetName val="간접인원_급료산출13"/>
      <sheetName val="PRECAST_lightconc-II14"/>
      <sheetName val="PO_List14"/>
      <sheetName val="Subcon_Status_-_Sum_New_Forma14"/>
      <sheetName val="Subcontract_Status_-_Sum_all_14"/>
      <sheetName val="SD_(1)14"/>
      <sheetName val="COST_SUMM14"/>
      <sheetName val="CC_Down_load_071614"/>
      <sheetName val="ﾄﾞﾊﾞｲFUEL_GAS追見14"/>
      <sheetName val="전차선로_물량표14"/>
      <sheetName val="Gravel_in_pond14"/>
      <sheetName val="BASE_MET14"/>
      <sheetName val="견적대비_견적서13"/>
      <sheetName val="BSD_(2)13"/>
      <sheetName val="co-no_214"/>
      <sheetName val="PH_58"/>
      <sheetName val="DG_Cong_C1,C2,C3,C4,C58"/>
      <sheetName val="NONS__6013"/>
      <sheetName val="GASATAGG_XLS8"/>
      <sheetName val="DESIGN_CRITERIA14"/>
      <sheetName val="VALVE_LIST13"/>
      <sheetName val="Build_Up13"/>
      <sheetName val="1_설계조건13"/>
      <sheetName val="Cost_Report8"/>
      <sheetName val="Structure_data8"/>
      <sheetName val="_038"/>
      <sheetName val="de_xuat_ket_cau8"/>
      <sheetName val="ME_BOQ8"/>
      <sheetName val="PP_BOQ8"/>
      <sheetName val="Sum_BoQ8"/>
      <sheetName val="KT_CUA_8"/>
      <sheetName val="DM_LD8"/>
      <sheetName val="AC_equipment10"/>
      <sheetName val="Gia_tr_8"/>
      <sheetName val="Ki__m_tra_DS_thue_GTGT8"/>
      <sheetName val="Thuong_dip_nhan_danh_hieu_AHL_8"/>
      <sheetName val="Đơn_Giá_8"/>
      <sheetName val="1_R18_BF8"/>
      <sheetName val="6_External_works-R188"/>
      <sheetName val="Harga_ME_8"/>
      <sheetName val="13_BANG_CT8"/>
      <sheetName val="14_MMUS_GIUA_NHIP8"/>
      <sheetName val="4_HSPBngang8"/>
      <sheetName val="6_Tinh_tai8"/>
      <sheetName val="2_NSl8"/>
      <sheetName val="17_US_CHU_tho_a_b8"/>
      <sheetName val="15_MMUS_GOI8"/>
      <sheetName val="5_BANG_I8"/>
      <sheetName val="DM_ChiPhi8"/>
      <sheetName val="Phân_tích_hoàn_thiện8"/>
      <sheetName val="MAU_Phân_tích_KC8"/>
      <sheetName val="PL_Vua_(3)8"/>
      <sheetName val="Budget_Code8"/>
      <sheetName val="Purchased_Goods_Detail8"/>
      <sheetName val="CFA_Sumary8"/>
      <sheetName val="Đầu_vào8"/>
      <sheetName val="DATA_TV8"/>
      <sheetName val="Gia_giao_VL_den_HT8"/>
      <sheetName val="Gia_VL_den_HT8"/>
      <sheetName val="built-up_rate8"/>
      <sheetName val="List_of_works8"/>
      <sheetName val="Bill_01_-_CTN8"/>
      <sheetName val="PGV-Th_(2)13"/>
      <sheetName val="D_toan_chi_thet8"/>
      <sheetName val="Income_Statement9"/>
      <sheetName val="Shareholders'_Equity8"/>
      <sheetName val="Detail_pg_58"/>
      <sheetName val="MTO_REV_2(ARMOR)8"/>
      <sheetName val="C45(DAU_NAM)8"/>
      <sheetName val="C45_(B_DONG)8"/>
      <sheetName val="C47_18"/>
      <sheetName val="C47_28"/>
      <sheetName val="C47_38"/>
      <sheetName val="C47_48"/>
      <sheetName val="C47_58"/>
      <sheetName val="C47_68"/>
      <sheetName val="C47_78"/>
      <sheetName val="S53_18"/>
      <sheetName val="S53_28"/>
      <sheetName val="S53_38"/>
      <sheetName val="S53_48"/>
      <sheetName val="C46_18"/>
      <sheetName val="C46_28"/>
      <sheetName val="C46_38"/>
      <sheetName val="C46_48"/>
      <sheetName val="NAM_2009"/>
      <sheetName val="NAM_200&lt;9"/>
      <sheetName val="Don_gia_vung_III8"/>
      <sheetName val="Executive_Summary8"/>
      <sheetName val="CF_-Update_31Jul068"/>
      <sheetName val="THONG_SO8"/>
      <sheetName val="Đơn_giá_chi_tiết_TN_398"/>
      <sheetName val="7_Khau_tru_8"/>
      <sheetName val="CSA-Rate_Build_Up8"/>
      <sheetName val="Phan_tho8"/>
      <sheetName val="VBA_code8"/>
      <sheetName val="F1_WS_8"/>
      <sheetName val="_F1_WW8"/>
      <sheetName val="GI_pipe8"/>
      <sheetName val="data_charging_GAS8"/>
      <sheetName val="2F_WS8"/>
      <sheetName val="_F2_WW_8"/>
      <sheetName val="F3_WS8"/>
      <sheetName val="_F3_WW8"/>
      <sheetName val="F9_WS_8"/>
      <sheetName val="_F9_WW_8"/>
      <sheetName val="F10_WS8"/>
      <sheetName val="_F10_WW8"/>
      <sheetName val="Main_GH_WS_8"/>
      <sheetName val="_Main_GH_WW8"/>
      <sheetName val="Sub_GH_WS8"/>
      <sheetName val="Sub_GH_WW8"/>
      <sheetName val="TONG_HOP_8"/>
      <sheetName val="THU_TIEN_QUI8"/>
      <sheetName val="Cap_DUL8"/>
      <sheetName val="DATA_BASE8"/>
      <sheetName val="Bien_ban_Nthu_GK8"/>
      <sheetName val="T__Ly_HD_giao_khoan_8"/>
      <sheetName val="Hop_dong_giao_khoan8"/>
      <sheetName val="giay_tam_ung_8"/>
      <sheetName val="Bang_ke_T_toan_8"/>
      <sheetName val="Hoa_don_ban_hang_8"/>
      <sheetName val="Bang_phan_bo_tien_luong_20058"/>
      <sheetName val="Bang_cham_cong_8"/>
      <sheetName val="Bang_T_T_Luong_CB_chu_Chot20058"/>
      <sheetName val="Bang_T_T_luong_CN_lai_xe8"/>
      <sheetName val="Bang_thanh_toan_luong_20058"/>
      <sheetName val="Nhan_cong_cho_CT_nam_20058"/>
      <sheetName val="Dinh_Muc_tieu_hao_VL_20058"/>
      <sheetName val="Dang_Ky_chi_tiet_KH_20058"/>
      <sheetName val="Bang_phan_bo_NVL_nam_20058"/>
      <sheetName val="Bang_phan_bo_K_Hao_20058"/>
      <sheetName val="Dang_Ky_Khau_hao_20058"/>
      <sheetName val="Phu_luc_so_3(_TNDN)8"/>
      <sheetName val="PhuLuc_so_1(TNDN)8"/>
      <sheetName val="Mau_so_04_TNDN8"/>
      <sheetName val="Mau_so_02C8"/>
      <sheetName val="Mau_so_02B8"/>
      <sheetName val="Mau_so_02A8"/>
      <sheetName val="Mau_01B8"/>
      <sheetName val="To_khai_Mau_118"/>
      <sheetName val="Don_xin_khat_nop_thue_nam_048"/>
      <sheetName val="Su_dung_hoa_don_mau_268"/>
      <sheetName val="QToan_hoa_don_8"/>
      <sheetName val="Mau_so_018"/>
      <sheetName val="Mau_so_028"/>
      <sheetName val="Chi_tiet_Mau_03_(_mua_vao_)8"/>
      <sheetName val="Mau_so_038"/>
      <sheetName val="Mau_so_048"/>
      <sheetName val="Mau_058"/>
      <sheetName val="De_nghi_giai_dap_ve_thue_8"/>
      <sheetName val="the_duc8"/>
      <sheetName val="Bao_cao_thong_ke_8"/>
      <sheetName val="Phieu_DTra_Van_Tai_(_01_TKe_)8"/>
      <sheetName val="PT_BEAM_3F8"/>
      <sheetName val="PT_BEAM_2F8"/>
      <sheetName val="tank_list14"/>
      <sheetName val="07_THDZ8"/>
      <sheetName val="_PIPE-03E_XLSÝ26+960-27+150_4(8"/>
      <sheetName val="Chiet_tinh_dz228"/>
      <sheetName val="Cốt_thép8"/>
      <sheetName val="Thuong_nhan_dip_2԰8"/>
      <sheetName val="Attachment-3_Chem8"/>
      <sheetName val="폐토수익화_8"/>
      <sheetName val="[PIPE-03E_XLS塅䕃⹌塅E_hop_thep8"/>
      <sheetName val="BEND_LOSS8"/>
      <sheetName val="CM_18"/>
      <sheetName val="6_Base8"/>
      <sheetName val="REF_ONLY14"/>
      <sheetName val="BQ_List14"/>
      <sheetName val="Block#1-DVU_CDU14"/>
      <sheetName val="Append__4_1__Cash_Flow_Input14"/>
      <sheetName val="Append_5_1__Costing_Sheet14"/>
      <sheetName val="Append_5_5__Labour_Cost_14"/>
      <sheetName val="Append_5_1__Unit_Rates14"/>
      <sheetName val="Append_5_4__Site_Staff_14"/>
      <sheetName val="Append__5_3__SiteEstablishmen14"/>
      <sheetName val="Append_3__Investments14"/>
      <sheetName val="Append_5_2__Material_Summary_14"/>
      <sheetName val="Repo_Date14"/>
      <sheetName val="입찰내역_발주처_양식8"/>
      <sheetName val="Q5434_EQ_LIST13"/>
      <sheetName val="motor_power13"/>
      <sheetName val="A1_Thru_A11-_LUMP_SUM_CONSTR13"/>
      <sheetName val="Process_Piping13"/>
      <sheetName val="OCT_FDN13"/>
      <sheetName val="33628-Rev__A13"/>
      <sheetName val="studbolt_no_13"/>
      <sheetName val="studbolt_size13"/>
      <sheetName val="item_sort_no13"/>
      <sheetName val="analiz(exc__VAT_)8"/>
      <sheetName val="Valor_mensal13"/>
      <sheetName val="Silo_with_internal_cone13"/>
      <sheetName val="labour_coeff13"/>
      <sheetName val="Meas_-Hotel_Part13"/>
      <sheetName val="COMMERCIAL_OFFER8"/>
      <sheetName val="Chi_tieu_KT-KT10"/>
      <sheetName val="BGDO_Sdong10"/>
      <sheetName val="BBtrang_SD10"/>
      <sheetName val="Vuong_do_l2_sd_1710"/>
      <sheetName val="Vuong_do_SD1710"/>
      <sheetName val="BG_T_SD1710"/>
      <sheetName val="SD_1710"/>
      <sheetName val="dn_x10"/>
      <sheetName val="dn_xay10"/>
      <sheetName val="[PIPE-03E_XLS]_MGT_DRT_MGT_IM_9"/>
      <sheetName val="[PIPE-03E_XLS]_N_MGT_DRT_MGT__9"/>
      <sheetName val="HH_Bê_tông_cọc8"/>
      <sheetName val="D1500_LOẠI_18"/>
      <sheetName val="D1500_LOẠI_28"/>
      <sheetName val="D1500_LOẠI_38"/>
      <sheetName val="D1500_LOẠI_48"/>
      <sheetName val="SỐ_LIỆU8"/>
      <sheetName val="HH_Bê_tông_cọc_(2)8"/>
      <sheetName val="Corewall_Rb-Mezz8"/>
      <sheetName val="Pr-_AC8"/>
      <sheetName val="T_Tinh8"/>
      <sheetName val="DSHD_DH8"/>
      <sheetName val="Nhap_VT_oto8"/>
      <sheetName val="gia_vaԀ8"/>
      <sheetName val="dongia_(2)8"/>
      <sheetName val="B3A_-_TOWER_A8"/>
      <sheetName val="Budget_E8"/>
      <sheetName val="고객별_담당자8"/>
      <sheetName val="BX_T78"/>
      <sheetName val="Giai_trinh8"/>
      <sheetName val="Đon_gia8"/>
      <sheetName val="01__KHO_A-&gt;E8"/>
      <sheetName val="RAB_AR&amp;STR8"/>
      <sheetName val="sub_struc-Omission8"/>
      <sheetName val="p1016-p1069(Aｻｲﾄ内訳)_8"/>
      <sheetName val="AUTOMATIC_SELECT8"/>
      <sheetName val="Page_38"/>
      <sheetName val="K260_BßGe8"/>
      <sheetName val="Packing_type_28"/>
      <sheetName val="Chiettinh_dz0,48"/>
      <sheetName val="Data_T88"/>
      <sheetName val="Income_Statement18"/>
      <sheetName val="TB_Grouping8"/>
      <sheetName val="Summary_(_No_use)_8"/>
      <sheetName val="Income_Statement_18"/>
      <sheetName val="bcth_Hoang8"/>
      <sheetName val="bcth_Nhung8"/>
      <sheetName val="bcth_Ngoc8"/>
      <sheetName val="bcth_Vu8"/>
      <sheetName val="_10_ngày8"/>
      <sheetName val="31_ngày8"/>
      <sheetName val="báo_cáo_thang11_mới8"/>
      <sheetName val="Trang_mở_đầu8"/>
      <sheetName val="custom_check8"/>
      <sheetName val="Mau_nha_DD8"/>
      <sheetName val="C_S_A8"/>
      <sheetName val="CONSOIDATE_48"/>
      <sheetName val="CONSOIDATE_28"/>
      <sheetName val="ATS_Report8"/>
      <sheetName val="Doc_Count8"/>
      <sheetName val="DATA_ENTRY8"/>
      <sheetName val="Cham_cong_T8_8"/>
      <sheetName val="1__THGT(cu)8"/>
      <sheetName val="00-_BIA8"/>
      <sheetName val="Đọc_số8"/>
      <sheetName val="THGT_ĐC8"/>
      <sheetName val="GT_PS8"/>
      <sheetName val="XÁC_NHẬN_ĐMPS8"/>
      <sheetName val="PHÁT_SINH8"/>
      <sheetName val="1__THGT_HĐ8"/>
      <sheetName val="2__Dự_thầu8"/>
      <sheetName val="3__Cẩu_tháp8"/>
      <sheetName val="4__Đặt_chờ_ME8"/>
      <sheetName val="3-_BG_TRI8"/>
      <sheetName val="5__DMVT8"/>
      <sheetName val="6__PVCV8"/>
      <sheetName val="1_3_Chi_Phí_HSES_-_Br8"/>
      <sheetName val="1_3_Điện_nước_tạm8"/>
      <sheetName val="2_1_TH_ME_Tạm8"/>
      <sheetName val="2_2_ME_tạm_8"/>
      <sheetName val="3__CP_thí_nghiệm8"/>
      <sheetName val="TN_đặt_chờ_ME8"/>
      <sheetName val="Chi_tiet_tủ_điện8"/>
      <sheetName val="Data_(2)8"/>
      <sheetName val="SCOPE_OF_WORK8"/>
      <sheetName val="THONG_KE_CAU_KIEN8"/>
      <sheetName val="PRE_(E)8"/>
      <sheetName val="6PILE__(돌출)8"/>
      <sheetName val="Div26_-_Elect8"/>
      <sheetName val="Thoat_nuoc8"/>
      <sheetName val="EE_(3)8"/>
      <sheetName val="Kich_thuoc_mo_M1-nam_lay8"/>
      <sheetName val="Comb_8"/>
      <sheetName val="Menu_qly8"/>
      <sheetName val="TNHAT-N_PHUOC8"/>
      <sheetName val="KPhong_-_ap3PTTA8"/>
      <sheetName val="6_thang_dau_nam8"/>
      <sheetName val="27*920-28+160_Su38"/>
      <sheetName val="NGUYEN_18"/>
      <sheetName val="TIEP_18"/>
      <sheetName val="HUNG_18"/>
      <sheetName val="BIEU_DO8"/>
      <sheetName val="Chi_tieu_118"/>
      <sheetName val="HE_SO_LUONG8"/>
      <sheetName val="LUONG_128"/>
      <sheetName val="kich_thuoc8"/>
      <sheetName val="DG_CANTHO8"/>
      <sheetName val="Dutoan_KL8"/>
      <sheetName val="PT_VATTU8"/>
      <sheetName val="THU_8"/>
      <sheetName val="VTu_nam8"/>
      <sheetName val="KH_SClon8"/>
      <sheetName val="KH_DTtapchung8"/>
      <sheetName val="san_8"/>
      <sheetName val="_48"/>
      <sheetName val="Tai_khoan8"/>
      <sheetName val="Danh_muc9"/>
      <sheetName val="Quotation_AREA8"/>
      <sheetName val="Tra_Cứu8"/>
      <sheetName val="_ၯ_totrungT10-128"/>
      <sheetName val="Đơn_giá_kết_cấu8"/>
      <sheetName val="tai_lieu8"/>
      <sheetName val="DN_d728"/>
      <sheetName val="XN_!_gach_nen8"/>
      <sheetName val="Anh_Dung_1008"/>
      <sheetName val="Anh_Duong8"/>
      <sheetName val="XN_So_18"/>
      <sheetName val="Cong_n8"/>
      <sheetName val="_o_tk_Dung_18"/>
      <sheetName val="Gach_XN_7258"/>
      <sheetName val="van_chuyen_7258"/>
      <sheetName val="gach_chinh8"/>
      <sheetName val="van_chuyen_Block8"/>
      <sheetName val="Van_chuyen_C_Dinh8"/>
      <sheetName val="Ong_N¨ng8"/>
      <sheetName val="Vuong_do8"/>
      <sheetName val="Chucdanh_don_vi8"/>
      <sheetName val="KHOA_278"/>
      <sheetName val="KHOA_288"/>
      <sheetName val="KHOA_298"/>
      <sheetName val="Doi_so8"/>
      <sheetName val="Elec_LG8"/>
      <sheetName val="Sk_8"/>
      <sheetName val="Phong_tiẹc8"/>
      <sheetName val="Trọng_lương_riêng8"/>
      <sheetName val="GIAI_KHAT_8"/>
      <sheetName val="GENERAL_REQUIREMENTS8"/>
      <sheetName val="BM_8"/>
      <sheetName val="DWG_LIST8"/>
      <sheetName val="Cover_Shee8"/>
      <sheetName val="Sales_Parameter8"/>
      <sheetName val="노원열병합__건축공사기성내역서8"/>
      <sheetName val="FIVE_YR_STORM8"/>
      <sheetName val="중간재_재공8"/>
      <sheetName val="POLY_18"/>
      <sheetName val="EQUIPMENT_LIST(TANK)8"/>
      <sheetName val="불합리_시트8"/>
      <sheetName val="Sheet1_(2)8"/>
      <sheetName val="견적_집계8"/>
      <sheetName val="Check_Sheet8"/>
      <sheetName val="Level_1-_A8"/>
      <sheetName val="cuoc_vc8"/>
      <sheetName val="Plan_Raw_Data8"/>
      <sheetName val="Diễn_giải8"/>
      <sheetName val="Don_gia_XD8"/>
      <sheetName val="TH_vat_tu_XD8"/>
      <sheetName val="Ken_chai8"/>
      <sheetName val="Tiger_chai_lon8"/>
      <sheetName val="Sai_gon_do8"/>
      <sheetName val="Tong_cong_no8"/>
      <sheetName val="Chitietcongno_quan_8"/>
      <sheetName val="TH_TB+XD8"/>
      <sheetName val="KL_datdaolap_8"/>
      <sheetName val="Chi_tiet_ma8"/>
      <sheetName val="26+180-000_28"/>
      <sheetName val="26+180_Sub08"/>
      <sheetName val="26+960-23+150_128"/>
      <sheetName val="ton_T18"/>
      <sheetName val="thang_28"/>
      <sheetName val="loai_cd8"/>
      <sheetName val="loai_khac8"/>
      <sheetName val="Balance_Sheet8"/>
      <sheetName val="DM_2858"/>
      <sheetName val="Справочник_статей_ОРЕХ8"/>
      <sheetName val="Справочник_МВЗ-ЦФО_8"/>
      <sheetName val="справочники_разные8"/>
      <sheetName val="справоч_САРЕХ_2_уровень8"/>
      <sheetName val="справочн_САРЕХ_1_уровень8"/>
      <sheetName val="Справочник_ОРЕХ_I_и_II_уровни8"/>
      <sheetName val="Справочник_Блоки8"/>
      <sheetName val="Справочник_структ__предп_ЦФО8"/>
      <sheetName val="KHAI_THAC8"/>
      <sheetName val="XN_XAY_LAP8"/>
      <sheetName val="CO_DIEN8"/>
      <sheetName val="Y_TE8"/>
      <sheetName val="T_T8"/>
      <sheetName val="XN_KHOAN8"/>
      <sheetName val="NI_PI8"/>
      <sheetName val="CONG_TAC8"/>
      <sheetName val="THBCOM_12-038"/>
      <sheetName val="BEST_FOODS8"/>
      <sheetName val="6_0_DGCT8"/>
      <sheetName val="Record_CR8"/>
      <sheetName val="THCP_xay_dung8"/>
      <sheetName val="THCP_Lap_dat8"/>
      <sheetName val="Nhap_so_lieu_dau_vao8"/>
      <sheetName val="Cong_6T8"/>
      <sheetName val="DS-Thuong_6T_dau8"/>
      <sheetName val="K242_K988"/>
      <sheetName val="Chh_tiet_-_Dv_lap8"/>
      <sheetName val="DG_8"/>
      <sheetName val="TH_Hình_học"/>
      <sheetName val="Chi_tiet"/>
      <sheetName val="Cau_117"/>
      <sheetName val="Elec__Load"/>
      <sheetName val="Sk _x0008__x0005_"/>
      <sheetName val="[PIPE-03E.XLS_x001d_T_U_luong_Q122"/>
    </sheetNames>
    <definedNames>
      <definedName name="DataFilter"/>
      <definedName name="DataSort"/>
      <definedName name="GoBack" sheetId="17"/>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refreshError="1"/>
      <sheetData sheetId="710" refreshError="1"/>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sheetData sheetId="967"/>
      <sheetData sheetId="968"/>
      <sheetData sheetId="969"/>
      <sheetData sheetId="970"/>
      <sheetData sheetId="971"/>
      <sheetData sheetId="972"/>
      <sheetData sheetId="973"/>
      <sheetData sheetId="974"/>
      <sheetData sheetId="975"/>
      <sheetData sheetId="976"/>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sheetData sheetId="1138"/>
      <sheetData sheetId="1139"/>
      <sheetData sheetId="1140" refreshError="1"/>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refreshError="1"/>
      <sheetData sheetId="1238" refreshError="1"/>
      <sheetData sheetId="1239"/>
      <sheetData sheetId="1240" refreshError="1"/>
      <sheetData sheetId="1241" refreshError="1"/>
      <sheetData sheetId="1242" refreshError="1"/>
      <sheetData sheetId="1243"/>
      <sheetData sheetId="1244"/>
      <sheetData sheetId="1245"/>
      <sheetData sheetId="1246"/>
      <sheetData sheetId="1247"/>
      <sheetData sheetId="1248"/>
      <sheetData sheetId="1249"/>
      <sheetData sheetId="1250" refreshError="1"/>
      <sheetData sheetId="1251" refreshError="1"/>
      <sheetData sheetId="1252" refreshError="1"/>
      <sheetData sheetId="1253" refreshError="1"/>
      <sheetData sheetId="1254"/>
      <sheetData sheetId="1255"/>
      <sheetData sheetId="1256"/>
      <sheetData sheetId="1257"/>
      <sheetData sheetId="1258"/>
      <sheetData sheetId="1259"/>
      <sheetData sheetId="1260"/>
      <sheetData sheetId="1261"/>
      <sheetData sheetId="1262"/>
      <sheetData sheetId="1263"/>
      <sheetData sheetId="1264" refreshError="1"/>
      <sheetData sheetId="1265" refreshError="1"/>
      <sheetData sheetId="1266" refreshError="1"/>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refreshError="1"/>
      <sheetData sheetId="1288" refreshError="1"/>
      <sheetData sheetId="1289" refreshError="1"/>
      <sheetData sheetId="1290" refreshError="1"/>
      <sheetData sheetId="1291"/>
      <sheetData sheetId="1292"/>
      <sheetData sheetId="1293" refreshError="1"/>
      <sheetData sheetId="1294" refreshError="1"/>
      <sheetData sheetId="1295"/>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refreshError="1"/>
      <sheetData sheetId="1330" refreshError="1"/>
      <sheetData sheetId="1331" refreshError="1"/>
      <sheetData sheetId="1332"/>
      <sheetData sheetId="1333"/>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sheetData sheetId="1367"/>
      <sheetData sheetId="1368"/>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sheetData sheetId="1519"/>
      <sheetData sheetId="1520" refreshError="1"/>
      <sheetData sheetId="1521" refreshError="1"/>
      <sheetData sheetId="1522" refreshError="1"/>
      <sheetData sheetId="1523" refreshError="1"/>
      <sheetData sheetId="1524"/>
      <sheetData sheetId="1525"/>
      <sheetData sheetId="1526" refreshError="1"/>
      <sheetData sheetId="1527" refreshError="1"/>
      <sheetData sheetId="1528" refreshError="1"/>
      <sheetData sheetId="1529"/>
      <sheetData sheetId="1530" refreshError="1"/>
      <sheetData sheetId="1531" refreshError="1"/>
      <sheetData sheetId="1532" refreshError="1"/>
      <sheetData sheetId="1533" refreshError="1"/>
      <sheetData sheetId="1534"/>
      <sheetData sheetId="1535"/>
      <sheetData sheetId="1536"/>
      <sheetData sheetId="1537"/>
      <sheetData sheetId="1538"/>
      <sheetData sheetId="1539"/>
      <sheetData sheetId="1540" refreshError="1"/>
      <sheetData sheetId="1541" refreshError="1"/>
      <sheetData sheetId="1542"/>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refreshError="1"/>
      <sheetData sheetId="1571" refreshError="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refreshError="1"/>
      <sheetData sheetId="1594" refreshError="1"/>
      <sheetData sheetId="1595" refreshError="1"/>
      <sheetData sheetId="1596" refreshError="1"/>
      <sheetData sheetId="1597"/>
      <sheetData sheetId="1598"/>
      <sheetData sheetId="1599" refreshError="1"/>
      <sheetData sheetId="1600" refreshError="1"/>
      <sheetData sheetId="1601" refreshError="1"/>
      <sheetData sheetId="1602" refreshError="1"/>
      <sheetData sheetId="1603" refreshError="1"/>
      <sheetData sheetId="1604"/>
      <sheetData sheetId="1605"/>
      <sheetData sheetId="1606"/>
      <sheetData sheetId="1607"/>
      <sheetData sheetId="1608" refreshError="1"/>
      <sheetData sheetId="1609" refreshError="1"/>
      <sheetData sheetId="1610"/>
      <sheetData sheetId="1611" refreshError="1"/>
      <sheetData sheetId="1612" refreshError="1"/>
      <sheetData sheetId="1613" refreshError="1"/>
      <sheetData sheetId="1614"/>
      <sheetData sheetId="1615"/>
      <sheetData sheetId="1616"/>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sheetData sheetId="1627"/>
      <sheetData sheetId="1628"/>
      <sheetData sheetId="1629"/>
      <sheetData sheetId="1630"/>
      <sheetData sheetId="1631" refreshError="1"/>
      <sheetData sheetId="1632" refreshError="1"/>
      <sheetData sheetId="1633" refreshError="1"/>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refreshError="1"/>
      <sheetData sheetId="1647" refreshError="1"/>
      <sheetData sheetId="1648" refreshError="1"/>
      <sheetData sheetId="1649" refreshError="1"/>
      <sheetData sheetId="1650" refreshError="1"/>
      <sheetData sheetId="1651" refreshError="1"/>
      <sheetData sheetId="1652" refreshError="1"/>
      <sheetData sheetId="1653"/>
      <sheetData sheetId="1654"/>
      <sheetData sheetId="1655" refreshError="1"/>
      <sheetData sheetId="1656" refreshError="1"/>
      <sheetData sheetId="1657" refreshError="1"/>
      <sheetData sheetId="1658" refreshError="1"/>
      <sheetData sheetId="1659"/>
      <sheetData sheetId="1660"/>
      <sheetData sheetId="1661"/>
      <sheetData sheetId="1662" refreshError="1"/>
      <sheetData sheetId="1663" refreshError="1"/>
      <sheetData sheetId="1664"/>
      <sheetData sheetId="1665"/>
      <sheetData sheetId="1666" refreshError="1"/>
      <sheetData sheetId="1667"/>
      <sheetData sheetId="1668" refreshError="1"/>
      <sheetData sheetId="1669" refreshError="1"/>
      <sheetData sheetId="1670" refreshError="1"/>
      <sheetData sheetId="1671" refreshError="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refreshError="1"/>
      <sheetData sheetId="1704" refreshError="1"/>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refreshError="1"/>
      <sheetData sheetId="1726" refreshError="1"/>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sheetData sheetId="1867"/>
      <sheetData sheetId="1868"/>
      <sheetData sheetId="1869" refreshError="1"/>
      <sheetData sheetId="1870"/>
      <sheetData sheetId="1871" refreshError="1"/>
      <sheetData sheetId="1872" refreshError="1"/>
      <sheetData sheetId="1873"/>
      <sheetData sheetId="1874" refreshError="1"/>
      <sheetData sheetId="1875" refreshError="1"/>
      <sheetData sheetId="1876" refreshError="1"/>
      <sheetData sheetId="1877" refreshError="1"/>
      <sheetData sheetId="1878" refreshError="1"/>
      <sheetData sheetId="1879" refreshError="1"/>
      <sheetData sheetId="1880"/>
      <sheetData sheetId="1881"/>
      <sheetData sheetId="1882"/>
      <sheetData sheetId="1883"/>
      <sheetData sheetId="1884"/>
      <sheetData sheetId="1885"/>
      <sheetData sheetId="1886"/>
      <sheetData sheetId="1887"/>
      <sheetData sheetId="1888" refreshError="1"/>
      <sheetData sheetId="1889" refreshError="1"/>
      <sheetData sheetId="1890" refreshError="1"/>
      <sheetData sheetId="1891" refreshError="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refreshError="1"/>
      <sheetData sheetId="2196" refreshError="1"/>
      <sheetData sheetId="2197"/>
      <sheetData sheetId="2198"/>
      <sheetData sheetId="2199"/>
      <sheetData sheetId="2200"/>
      <sheetData sheetId="2201" refreshError="1"/>
      <sheetData sheetId="2202" refreshError="1"/>
      <sheetData sheetId="2203" refreshError="1"/>
      <sheetData sheetId="2204" refreshError="1"/>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refreshError="1"/>
      <sheetData sheetId="2466" refreshError="1"/>
      <sheetData sheetId="2467"/>
      <sheetData sheetId="2468"/>
      <sheetData sheetId="2469"/>
      <sheetData sheetId="2470"/>
      <sheetData sheetId="2471" refreshError="1"/>
      <sheetData sheetId="2472" refreshError="1"/>
      <sheetData sheetId="2473"/>
      <sheetData sheetId="2474" refreshError="1"/>
      <sheetData sheetId="2475" refreshError="1"/>
      <sheetData sheetId="2476" refreshError="1"/>
      <sheetData sheetId="2477" refreshError="1"/>
      <sheetData sheetId="2478" refreshError="1"/>
      <sheetData sheetId="2479" refreshError="1"/>
      <sheetData sheetId="2480" refreshError="1"/>
      <sheetData sheetId="2481"/>
      <sheetData sheetId="2482"/>
      <sheetData sheetId="2483"/>
      <sheetData sheetId="2484"/>
      <sheetData sheetId="2485"/>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sheetData sheetId="2508"/>
      <sheetData sheetId="2509" refreshError="1"/>
      <sheetData sheetId="2510" refreshError="1"/>
      <sheetData sheetId="2511" refreshError="1"/>
      <sheetData sheetId="2512" refreshError="1"/>
      <sheetData sheetId="2513" refreshError="1"/>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refreshError="1"/>
      <sheetData sheetId="2549"/>
      <sheetData sheetId="2550"/>
      <sheetData sheetId="2551"/>
      <sheetData sheetId="2552"/>
      <sheetData sheetId="2553"/>
      <sheetData sheetId="2554"/>
      <sheetData sheetId="2555" refreshError="1"/>
      <sheetData sheetId="2556" refreshError="1"/>
      <sheetData sheetId="2557" refreshError="1"/>
      <sheetData sheetId="2558" refreshError="1"/>
      <sheetData sheetId="2559" refreshError="1"/>
      <sheetData sheetId="2560" refreshError="1"/>
      <sheetData sheetId="2561"/>
      <sheetData sheetId="2562"/>
      <sheetData sheetId="2563"/>
      <sheetData sheetId="2564"/>
      <sheetData sheetId="2565" refreshError="1"/>
      <sheetData sheetId="2566" refreshError="1"/>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refreshError="1"/>
      <sheetData sheetId="2595" refreshError="1"/>
      <sheetData sheetId="2596" refreshError="1"/>
      <sheetData sheetId="2597" refreshError="1"/>
      <sheetData sheetId="2598"/>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sheetData sheetId="2611" refreshError="1"/>
      <sheetData sheetId="2612" refreshError="1"/>
      <sheetData sheetId="2613" refreshError="1"/>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refreshError="1"/>
      <sheetData sheetId="2639" refreshError="1"/>
      <sheetData sheetId="2640" refreshError="1"/>
      <sheetData sheetId="2641"/>
      <sheetData sheetId="2642"/>
      <sheetData sheetId="2643"/>
      <sheetData sheetId="2644"/>
      <sheetData sheetId="2645"/>
      <sheetData sheetId="2646"/>
      <sheetData sheetId="2647"/>
      <sheetData sheetId="2648" refreshError="1"/>
      <sheetData sheetId="2649"/>
      <sheetData sheetId="2650"/>
      <sheetData sheetId="2651"/>
      <sheetData sheetId="2652"/>
      <sheetData sheetId="2653"/>
      <sheetData sheetId="2654" refreshError="1"/>
      <sheetData sheetId="2655"/>
      <sheetData sheetId="2656"/>
      <sheetData sheetId="2657"/>
      <sheetData sheetId="2658"/>
      <sheetData sheetId="2659"/>
      <sheetData sheetId="2660" refreshError="1"/>
      <sheetData sheetId="2661" refreshError="1"/>
      <sheetData sheetId="2662" refreshError="1"/>
      <sheetData sheetId="2663" refreshError="1"/>
      <sheetData sheetId="2664" refreshError="1"/>
      <sheetData sheetId="2665" refreshError="1"/>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sheetData sheetId="2774" refreshError="1"/>
      <sheetData sheetId="2775" refreshError="1"/>
      <sheetData sheetId="2776" refreshError="1"/>
      <sheetData sheetId="2777" refreshError="1"/>
      <sheetData sheetId="2778" refreshError="1"/>
      <sheetData sheetId="2779"/>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sheetData sheetId="2795"/>
      <sheetData sheetId="2796"/>
      <sheetData sheetId="2797"/>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refreshError="1"/>
      <sheetData sheetId="2832"/>
      <sheetData sheetId="2833"/>
      <sheetData sheetId="2834"/>
      <sheetData sheetId="2835" refreshError="1"/>
      <sheetData sheetId="2836" refreshError="1"/>
      <sheetData sheetId="2837"/>
      <sheetData sheetId="2838"/>
      <sheetData sheetId="2839"/>
      <sheetData sheetId="2840"/>
      <sheetData sheetId="284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sheetData sheetId="2857" refreshError="1"/>
      <sheetData sheetId="2858" refreshError="1"/>
      <sheetData sheetId="2859" refreshError="1"/>
      <sheetData sheetId="2860" refreshError="1"/>
      <sheetData sheetId="2861"/>
      <sheetData sheetId="2862" refreshError="1"/>
      <sheetData sheetId="2863"/>
      <sheetData sheetId="2864"/>
      <sheetData sheetId="2865"/>
      <sheetData sheetId="2866"/>
      <sheetData sheetId="2867"/>
      <sheetData sheetId="2868"/>
      <sheetData sheetId="2869" refreshError="1"/>
      <sheetData sheetId="2870" refreshError="1"/>
      <sheetData sheetId="2871" refreshError="1"/>
      <sheetData sheetId="2872"/>
      <sheetData sheetId="2873" refreshError="1"/>
      <sheetData sheetId="2874" refreshError="1"/>
      <sheetData sheetId="2875"/>
      <sheetData sheetId="2876"/>
      <sheetData sheetId="2877" refreshError="1"/>
      <sheetData sheetId="2878" refreshError="1"/>
      <sheetData sheetId="2879" refreshError="1"/>
      <sheetData sheetId="2880" refreshError="1"/>
      <sheetData sheetId="2881" refreshError="1"/>
      <sheetData sheetId="2882" refreshError="1"/>
      <sheetData sheetId="2883" refreshError="1"/>
      <sheetData sheetId="2884"/>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sheetData sheetId="2931" refreshError="1"/>
      <sheetData sheetId="2932"/>
      <sheetData sheetId="2933"/>
      <sheetData sheetId="2934"/>
      <sheetData sheetId="2935"/>
      <sheetData sheetId="2936"/>
      <sheetData sheetId="2937"/>
      <sheetData sheetId="2938"/>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sheetData sheetId="2964"/>
      <sheetData sheetId="2965"/>
      <sheetData sheetId="2966" refreshError="1"/>
      <sheetData sheetId="2967" refreshError="1"/>
      <sheetData sheetId="2968" refreshError="1"/>
      <sheetData sheetId="2969" refreshError="1"/>
      <sheetData sheetId="2970" refreshError="1"/>
      <sheetData sheetId="2971" refreshError="1"/>
      <sheetData sheetId="2972"/>
      <sheetData sheetId="2973"/>
      <sheetData sheetId="2974"/>
      <sheetData sheetId="2975" refreshError="1"/>
      <sheetData sheetId="2976" refreshError="1"/>
      <sheetData sheetId="2977" refreshError="1"/>
      <sheetData sheetId="2978" refreshError="1"/>
      <sheetData sheetId="2979"/>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sheetData sheetId="3205"/>
      <sheetData sheetId="3206"/>
      <sheetData sheetId="3207"/>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refreshError="1"/>
      <sheetData sheetId="3236" refreshError="1"/>
      <sheetData sheetId="3237" refreshError="1"/>
      <sheetData sheetId="3238" refreshError="1"/>
      <sheetData sheetId="3239"/>
      <sheetData sheetId="3240"/>
      <sheetData sheetId="3241"/>
      <sheetData sheetId="3242"/>
      <sheetData sheetId="3243"/>
      <sheetData sheetId="3244"/>
      <sheetData sheetId="3245"/>
      <sheetData sheetId="3246"/>
      <sheetData sheetId="3247"/>
      <sheetData sheetId="3248"/>
      <sheetData sheetId="3249"/>
      <sheetData sheetId="3250" refreshError="1"/>
      <sheetData sheetId="3251"/>
      <sheetData sheetId="3252"/>
      <sheetData sheetId="3253"/>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sheetData sheetId="3410" refreshError="1"/>
      <sheetData sheetId="3411" refreshError="1"/>
      <sheetData sheetId="3412"/>
      <sheetData sheetId="3413"/>
      <sheetData sheetId="3414"/>
      <sheetData sheetId="3415"/>
      <sheetData sheetId="3416"/>
      <sheetData sheetId="3417"/>
      <sheetData sheetId="3418" refreshError="1"/>
      <sheetData sheetId="3419" refreshError="1"/>
      <sheetData sheetId="3420" refreshError="1"/>
      <sheetData sheetId="3421" refreshError="1"/>
      <sheetData sheetId="3422" refreshError="1"/>
      <sheetData sheetId="3423"/>
      <sheetData sheetId="3424"/>
      <sheetData sheetId="3425"/>
      <sheetData sheetId="3426" refreshError="1"/>
      <sheetData sheetId="3427"/>
      <sheetData sheetId="3428"/>
      <sheetData sheetId="3429"/>
      <sheetData sheetId="3430" refreshError="1"/>
      <sheetData sheetId="3431" refreshError="1"/>
      <sheetData sheetId="3432" refreshError="1"/>
      <sheetData sheetId="3433" refreshError="1"/>
      <sheetData sheetId="3434" refreshError="1"/>
      <sheetData sheetId="3435"/>
      <sheetData sheetId="3436"/>
      <sheetData sheetId="3437"/>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sheetData sheetId="3455" refreshError="1"/>
      <sheetData sheetId="3456" refreshError="1"/>
      <sheetData sheetId="3457" refreshError="1"/>
      <sheetData sheetId="3458" refreshError="1"/>
      <sheetData sheetId="3459"/>
      <sheetData sheetId="3460" refreshError="1"/>
      <sheetData sheetId="3461" refreshError="1"/>
      <sheetData sheetId="3462"/>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sheetData sheetId="3474"/>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sheetData sheetId="3487"/>
      <sheetData sheetId="3488" refreshError="1"/>
      <sheetData sheetId="3489"/>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sheetData sheetId="3505" refreshError="1"/>
      <sheetData sheetId="3506" refreshError="1"/>
      <sheetData sheetId="3507" refreshError="1"/>
      <sheetData sheetId="3508" refreshError="1"/>
      <sheetData sheetId="3509" refreshError="1"/>
      <sheetData sheetId="3510"/>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sheetData sheetId="3524"/>
      <sheetData sheetId="3525" refreshError="1"/>
      <sheetData sheetId="3526" refreshError="1"/>
      <sheetData sheetId="3527" refreshError="1"/>
      <sheetData sheetId="3528" refreshError="1"/>
      <sheetData sheetId="3529" refreshError="1"/>
      <sheetData sheetId="3530" refreshError="1"/>
      <sheetData sheetId="3531" refreshError="1"/>
      <sheetData sheetId="3532"/>
      <sheetData sheetId="3533"/>
      <sheetData sheetId="3534" refreshError="1"/>
      <sheetData sheetId="3535" refreshError="1"/>
      <sheetData sheetId="3536" refreshError="1"/>
      <sheetData sheetId="3537" refreshError="1"/>
      <sheetData sheetId="3538"/>
      <sheetData sheetId="3539"/>
      <sheetData sheetId="3540"/>
      <sheetData sheetId="3541"/>
      <sheetData sheetId="3542" refreshError="1"/>
      <sheetData sheetId="3543" refreshError="1"/>
      <sheetData sheetId="3544"/>
      <sheetData sheetId="3545"/>
      <sheetData sheetId="3546"/>
      <sheetData sheetId="3547"/>
      <sheetData sheetId="3548"/>
      <sheetData sheetId="3549"/>
      <sheetData sheetId="3550"/>
      <sheetData sheetId="3551"/>
      <sheetData sheetId="3552"/>
      <sheetData sheetId="3553"/>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row r="3">
          <cell r="A3" t="str">
            <v>Ban hành kèm theo Quyết định số: 237/QĐ-VNPT Net-KHĐT ngày 10/02/2020</v>
          </cell>
        </row>
      </sheetData>
      <sheetData sheetId="3937"/>
      <sheetData sheetId="3938">
        <row r="3">
          <cell r="A3" t="str">
            <v>Ban hành kèm theo Quyết định số: 237/QĐ-VNPT Net-KHĐT ngày 10/02/2020</v>
          </cell>
        </row>
      </sheetData>
      <sheetData sheetId="3939"/>
      <sheetData sheetId="3940"/>
      <sheetData sheetId="3941"/>
      <sheetData sheetId="3942"/>
      <sheetData sheetId="3943">
        <row r="3">
          <cell r="A3" t="str">
            <v>Ban hành kèm theo Quyết định số: 237/QĐ-VNPT Net-KHĐT ngày 10/02/2020</v>
          </cell>
        </row>
      </sheetData>
      <sheetData sheetId="3944"/>
      <sheetData sheetId="3945">
        <row r="3">
          <cell r="A3" t="str">
            <v>Ban hành kèm theo Quyết định số: 237/QĐ-VNPT Net-KHĐT ngày 10/02/2020</v>
          </cell>
        </row>
      </sheetData>
      <sheetData sheetId="3946"/>
      <sheetData sheetId="3947">
        <row r="3">
          <cell r="A3" t="str">
            <v>Ban hành kèm theo Quyết định số: 237/QĐ-VNPT Net-KHĐT ngày 10/02/2020</v>
          </cell>
        </row>
      </sheetData>
      <sheetData sheetId="3948"/>
      <sheetData sheetId="3949"/>
      <sheetData sheetId="3950">
        <row r="3">
          <cell r="A3" t="str">
            <v>Ban hành kèm theo Quyết định số: 237/QĐ-VNPT Net-KHĐT ngày 10/02/2020</v>
          </cell>
        </row>
      </sheetData>
      <sheetData sheetId="3951"/>
      <sheetData sheetId="3952">
        <row r="3">
          <cell r="A3" t="str">
            <v>Ban hành kèm theo Quyết định số: 237/QĐ-VNPT Net-KHĐT ngày 10/02/2020</v>
          </cell>
        </row>
      </sheetData>
      <sheetData sheetId="3953">
        <row r="3">
          <cell r="A3" t="str">
            <v>Ban hành kèm theo Quyết định số: 237/QĐ-VNPT Net-KHĐT ngày 10/02/2020</v>
          </cell>
        </row>
      </sheetData>
      <sheetData sheetId="3954">
        <row r="3">
          <cell r="A3" t="str">
            <v>Ban hành kèm theo Quyết định số: 237/QĐ-VNPT Net-KHĐT ngày 10/02/2020</v>
          </cell>
        </row>
      </sheetData>
      <sheetData sheetId="3955">
        <row r="3">
          <cell r="A3" t="str">
            <v>Ban hành kèm theo Quyết định số: 237/QĐ-VNPT Net-KHĐT ngày 10/02/2020</v>
          </cell>
        </row>
      </sheetData>
      <sheetData sheetId="3956"/>
      <sheetData sheetId="3957">
        <row r="3">
          <cell r="A3" t="str">
            <v>Ban hành kèm theo Quyết định số: 237/QĐ-VNPT Net-KHĐT ngày 10/02/2020</v>
          </cell>
        </row>
      </sheetData>
      <sheetData sheetId="3958"/>
      <sheetData sheetId="3959">
        <row r="3">
          <cell r="A3" t="str">
            <v>Ban hành kèm theo Quyết định số: 237/QĐ-VNPT Net-KHĐT ngày 10/02/2020</v>
          </cell>
        </row>
      </sheetData>
      <sheetData sheetId="3960"/>
      <sheetData sheetId="3961">
        <row r="3">
          <cell r="A3" t="str">
            <v>Ban hành kèm theo Quyết định số: 237/QĐ-VNPT Net-KHĐT ngày 10/02/2020</v>
          </cell>
        </row>
      </sheetData>
      <sheetData sheetId="3962">
        <row r="3">
          <cell r="A3" t="str">
            <v>Ban hành kèm theo Quyết định số: 237/QĐ-VNPT Net-KHĐT ngày 10/02/2020</v>
          </cell>
        </row>
      </sheetData>
      <sheetData sheetId="3963">
        <row r="3">
          <cell r="A3" t="str">
            <v>Ban hành kèm theo Quyết định số: 237/QĐ-VNPT Net-KHĐT ngày 10/02/2020</v>
          </cell>
        </row>
      </sheetData>
      <sheetData sheetId="3964">
        <row r="3">
          <cell r="A3" t="str">
            <v>Ban hành kèm theo Quyết định số: 237/QĐ-VNPT Net-KHĐT ngày 10/02/2020</v>
          </cell>
        </row>
      </sheetData>
      <sheetData sheetId="3965"/>
      <sheetData sheetId="3966">
        <row r="3">
          <cell r="A3" t="str">
            <v>Ban hành kèm theo Quyết định số: 237/QĐ-VNPT Net-KHĐT ngày 10/02/2020</v>
          </cell>
        </row>
      </sheetData>
      <sheetData sheetId="3967"/>
      <sheetData sheetId="3968">
        <row r="3">
          <cell r="A3" t="str">
            <v>Ban hành kèm theo Quyết định số: 237/QĐ-VNPT Net-KHĐT ngày 10/02/2020</v>
          </cell>
        </row>
      </sheetData>
      <sheetData sheetId="3969">
        <row r="3">
          <cell r="A3" t="str">
            <v>Ban hành kèm theo Quyết định số: 237/QĐ-VNPT Net-KHĐT ngày 10/02/2020</v>
          </cell>
        </row>
      </sheetData>
      <sheetData sheetId="3970">
        <row r="3">
          <cell r="A3" t="str">
            <v>Ban hành kèm theo Quyết định số: 237/QĐ-VNPT Net-KHĐT ngày 10/02/2020</v>
          </cell>
        </row>
      </sheetData>
      <sheetData sheetId="3971">
        <row r="3">
          <cell r="A3" t="str">
            <v>Ban hành kèm theo Quyết định số: 237/QĐ-VNPT Net-KHĐT ngày 10/02/2020</v>
          </cell>
        </row>
      </sheetData>
      <sheetData sheetId="3972"/>
      <sheetData sheetId="3973">
        <row r="3">
          <cell r="A3" t="str">
            <v>Ban hành kèm theo Quyết định số: 237/QĐ-VNPT Net-KHĐT ngày 10/02/2020</v>
          </cell>
        </row>
      </sheetData>
      <sheetData sheetId="3974">
        <row r="3">
          <cell r="A3" t="str">
            <v>Ban hành kèm theo Quyết định số: 237/QĐ-VNPT Net-KHĐT ngày 10/02/2020</v>
          </cell>
        </row>
      </sheetData>
      <sheetData sheetId="3975">
        <row r="3">
          <cell r="A3" t="str">
            <v>Ban hành kèm theo Quyết định số: 237/QĐ-VNPT Net-KHĐT ngày 10/02/2020</v>
          </cell>
        </row>
      </sheetData>
      <sheetData sheetId="3976">
        <row r="3">
          <cell r="A3" t="str">
            <v>Ban hành kèm theo Quyết định số: 237/QĐ-VNPT Net-KHĐT ngày 10/02/2020</v>
          </cell>
        </row>
      </sheetData>
      <sheetData sheetId="3977">
        <row r="3">
          <cell r="A3" t="str">
            <v>Ban hành kèm theo Quyết định số: 237/QĐ-VNPT Net-KHĐT ngày 10/02/2020</v>
          </cell>
        </row>
      </sheetData>
      <sheetData sheetId="3978">
        <row r="3">
          <cell r="A3" t="str">
            <v>Ban hành kèm theo Quyết định số: 237/QĐ-VNPT Net-KHĐT ngày 10/02/2020</v>
          </cell>
        </row>
      </sheetData>
      <sheetData sheetId="3979"/>
      <sheetData sheetId="3980">
        <row r="3">
          <cell r="A3" t="str">
            <v>Ban hành kèm theo Quyết định số: 237/QĐ-VNPT Net-KHĐT ngày 10/02/2020</v>
          </cell>
        </row>
      </sheetData>
      <sheetData sheetId="3981">
        <row r="3">
          <cell r="A3" t="str">
            <v>Ban hành kèm theo Quyết định số: 237/QĐ-VNPT Net-KHĐT ngày 10/02/2020</v>
          </cell>
        </row>
      </sheetData>
      <sheetData sheetId="3982"/>
      <sheetData sheetId="3983">
        <row r="3">
          <cell r="A3" t="str">
            <v>Ban hành kèm theo Quyết định số: 237/QĐ-VNPT Net-KHĐT ngày 10/02/2020</v>
          </cell>
        </row>
      </sheetData>
      <sheetData sheetId="3984">
        <row r="3">
          <cell r="A3" t="str">
            <v>Ban hành kèm theo Quyết định số: 237/QĐ-VNPT Net-KHĐT ngày 10/02/2020</v>
          </cell>
        </row>
      </sheetData>
      <sheetData sheetId="3985">
        <row r="3">
          <cell r="A3" t="str">
            <v>Ban hành kèm theo Quyết định số: 237/QĐ-VNPT Net-KHĐT ngày 10/02/2020</v>
          </cell>
        </row>
      </sheetData>
      <sheetData sheetId="3986">
        <row r="3">
          <cell r="A3" t="str">
            <v>Ban hành kèm theo Quyết định số: 237/QĐ-VNPT Net-KHĐT ngày 10/02/2020</v>
          </cell>
        </row>
      </sheetData>
      <sheetData sheetId="3987">
        <row r="3">
          <cell r="A3" t="str">
            <v>Ban hành kèm theo Quyết định số: 237/QĐ-VNPT Net-KHĐT ngày 10/02/2020</v>
          </cell>
        </row>
      </sheetData>
      <sheetData sheetId="3988">
        <row r="3">
          <cell r="A3" t="str">
            <v>Ban hành kèm theo Quyết định số: 237/QĐ-VNPT Net-KHĐT ngày 10/02/2020</v>
          </cell>
        </row>
      </sheetData>
      <sheetData sheetId="3989"/>
      <sheetData sheetId="3990">
        <row r="3">
          <cell r="A3" t="str">
            <v>Ban hành kèm theo Quyết định số: 237/QĐ-VNPT Net-KHĐT ngày 10/02/2020</v>
          </cell>
        </row>
      </sheetData>
      <sheetData sheetId="3991">
        <row r="3">
          <cell r="A3" t="str">
            <v>Ban hành kèm theo Quyết định số: 237/QĐ-VNPT Net-KHĐT ngày 10/02/2020</v>
          </cell>
        </row>
      </sheetData>
      <sheetData sheetId="3992">
        <row r="3">
          <cell r="A3" t="str">
            <v>Ban hành kèm theo Quyết định số: 237/QĐ-VNPT Net-KHĐT ngày 10/02/2020</v>
          </cell>
        </row>
      </sheetData>
      <sheetData sheetId="3993">
        <row r="3">
          <cell r="A3" t="str">
            <v>Ban hành kèm theo Quyết định số: 237/QĐ-VNPT Net-KHĐT ngày 10/02/2020</v>
          </cell>
        </row>
      </sheetData>
      <sheetData sheetId="3994">
        <row r="3">
          <cell r="A3" t="str">
            <v>Ban hành kèm theo Quyết định số: 237/QĐ-VNPT Net-KHĐT ngày 10/02/2020</v>
          </cell>
        </row>
      </sheetData>
      <sheetData sheetId="3995">
        <row r="3">
          <cell r="A3" t="str">
            <v>Ban hành kèm theo Quyết định số: 237/QĐ-VNPT Net-KHĐT ngày 10/02/2020</v>
          </cell>
        </row>
      </sheetData>
      <sheetData sheetId="3996">
        <row r="3">
          <cell r="A3" t="str">
            <v>Ban hành kèm theo Quyết định số: 237/QĐ-VNPT Net-KHĐT ngày 10/02/2020</v>
          </cell>
        </row>
      </sheetData>
      <sheetData sheetId="3997">
        <row r="3">
          <cell r="A3" t="str">
            <v>Ban hành kèm theo Quyết định số: 237/QĐ-VNPT Net-KHĐT ngày 10/02/2020</v>
          </cell>
        </row>
      </sheetData>
      <sheetData sheetId="3998"/>
      <sheetData sheetId="3999">
        <row r="3">
          <cell r="A3" t="str">
            <v>Ban hành kèm theo Quyết định số: 237/QĐ-VNPT Net-KHĐT ngày 10/02/2020</v>
          </cell>
        </row>
      </sheetData>
      <sheetData sheetId="4000">
        <row r="3">
          <cell r="A3" t="str">
            <v>Ban hành kèm theo Quyết định số: 237/QĐ-VNPT Net-KHĐT ngày 10/02/2020</v>
          </cell>
        </row>
      </sheetData>
      <sheetData sheetId="4001">
        <row r="3">
          <cell r="A3" t="str">
            <v>Ban hành kèm theo Quyết định số: 237/QĐ-VNPT Net-KHĐT ngày 10/02/2020</v>
          </cell>
        </row>
      </sheetData>
      <sheetData sheetId="4002">
        <row r="3">
          <cell r="A3" t="str">
            <v>Ban hành kèm theo Quyết định số: 237/QĐ-VNPT Net-KHĐT ngày 10/02/2020</v>
          </cell>
        </row>
      </sheetData>
      <sheetData sheetId="4003">
        <row r="3">
          <cell r="A3" t="str">
            <v>Ban hành kèm theo Quyết định số: 237/QĐ-VNPT Net-KHĐT ngày 10/02/2020</v>
          </cell>
        </row>
      </sheetData>
      <sheetData sheetId="4004">
        <row r="3">
          <cell r="A3" t="str">
            <v>Ban hành kèm theo Quyết định số: 237/QĐ-VNPT Net-KHĐT ngày 10/02/2020</v>
          </cell>
        </row>
      </sheetData>
      <sheetData sheetId="4005"/>
      <sheetData sheetId="4006">
        <row r="3">
          <cell r="A3" t="str">
            <v>Ban hành kèm theo Quyết định số: 237/QĐ-VNPT Net-KHĐT ngày 10/02/2020</v>
          </cell>
        </row>
      </sheetData>
      <sheetData sheetId="4007"/>
      <sheetData sheetId="4008">
        <row r="3">
          <cell r="A3" t="str">
            <v>Ban hành kèm theo Quyết định số: 237/QĐ-VNPT Net-KHĐT ngày 10/02/2020</v>
          </cell>
        </row>
      </sheetData>
      <sheetData sheetId="4009">
        <row r="3">
          <cell r="A3" t="str">
            <v>Ban hành kèm theo Quyết định số: 237/QĐ-VNPT Net-KHĐT ngày 10/02/2020</v>
          </cell>
        </row>
      </sheetData>
      <sheetData sheetId="4010">
        <row r="3">
          <cell r="A3" t="str">
            <v>Ban hành kèm theo Quyết định số: 237/QĐ-VNPT Net-KHĐT ngày 10/02/2020</v>
          </cell>
        </row>
      </sheetData>
      <sheetData sheetId="4011">
        <row r="3">
          <cell r="A3" t="str">
            <v>Ban hành kèm theo Quyết định số: 237/QĐ-VNPT Net-KHĐT ngày 10/02/2020</v>
          </cell>
        </row>
      </sheetData>
      <sheetData sheetId="4012">
        <row r="3">
          <cell r="A3" t="str">
            <v>Ban hành kèm theo Quyết định số: 237/QĐ-VNPT Net-KHĐT ngày 10/02/2020</v>
          </cell>
        </row>
      </sheetData>
      <sheetData sheetId="4013">
        <row r="3">
          <cell r="A3" t="str">
            <v>Ban hành kèm theo Quyết định số: 237/QĐ-VNPT Net-KHĐT ngày 10/02/2020</v>
          </cell>
        </row>
      </sheetData>
      <sheetData sheetId="4014">
        <row r="3">
          <cell r="A3" t="str">
            <v>Ban hành kèm theo Quyết định số: 237/QĐ-VNPT Net-KHĐT ngày 10/02/2020</v>
          </cell>
        </row>
      </sheetData>
      <sheetData sheetId="4015">
        <row r="3">
          <cell r="A3" t="str">
            <v>Ban hành kèm theo Quyết định số: 237/QĐ-VNPT Net-KHĐT ngày 10/02/2020</v>
          </cell>
        </row>
      </sheetData>
      <sheetData sheetId="4016">
        <row r="3">
          <cell r="A3" t="str">
            <v>Ban hành kèm theo Quyết định số: 237/QĐ-VNPT Net-KHĐT ngày 10/02/2020</v>
          </cell>
        </row>
      </sheetData>
      <sheetData sheetId="4017">
        <row r="3">
          <cell r="A3" t="str">
            <v>Ban hành kèm theo Quyết định số: 237/QĐ-VNPT Net-KHĐT ngày 10/02/2020</v>
          </cell>
        </row>
      </sheetData>
      <sheetData sheetId="4018">
        <row r="3">
          <cell r="A3" t="str">
            <v>Ban hành kèm theo Quyết định số: 237/QĐ-VNPT Net-KHĐT ngày 10/02/2020</v>
          </cell>
        </row>
      </sheetData>
      <sheetData sheetId="4019">
        <row r="3">
          <cell r="A3" t="str">
            <v>Ban hành kèm theo Quyết định số: 237/QĐ-VNPT Net-KHĐT ngày 10/02/2020</v>
          </cell>
        </row>
      </sheetData>
      <sheetData sheetId="4020">
        <row r="3">
          <cell r="A3" t="str">
            <v>Ban hành kèm theo Quyết định số: 237/QĐ-VNPT Net-KHĐT ngày 10/02/2020</v>
          </cell>
        </row>
      </sheetData>
      <sheetData sheetId="4021">
        <row r="3">
          <cell r="A3" t="str">
            <v>Ban hành kèm theo Quyết định số: 237/QĐ-VNPT Net-KHĐT ngày 10/02/2020</v>
          </cell>
        </row>
      </sheetData>
      <sheetData sheetId="4022">
        <row r="3">
          <cell r="A3" t="str">
            <v>Ban hành kèm theo Quyết định số: 237/QĐ-VNPT Net-KHĐT ngày 10/02/2020</v>
          </cell>
        </row>
      </sheetData>
      <sheetData sheetId="4023">
        <row r="3">
          <cell r="A3" t="str">
            <v>Ban hành kèm theo Quyết định số: 237/QĐ-VNPT Net-KHĐT ngày 10/02/2020</v>
          </cell>
        </row>
      </sheetData>
      <sheetData sheetId="4024">
        <row r="3">
          <cell r="A3" t="str">
            <v>Ban hành kèm theo Quyết định số: 237/QĐ-VNPT Net-KHĐT ngày 10/02/2020</v>
          </cell>
        </row>
      </sheetData>
      <sheetData sheetId="4025">
        <row r="3">
          <cell r="A3" t="str">
            <v>Ban hành kèm theo Quyết định số: 237/QĐ-VNPT Net-KHĐT ngày 10/02/2020</v>
          </cell>
        </row>
      </sheetData>
      <sheetData sheetId="4026">
        <row r="3">
          <cell r="A3" t="str">
            <v>Ban hành kèm theo Quyết định số: 237/QĐ-VNPT Net-KHĐT ngày 10/02/2020</v>
          </cell>
        </row>
      </sheetData>
      <sheetData sheetId="4027">
        <row r="3">
          <cell r="A3" t="str">
            <v>Ban hành kèm theo Quyết định số: 237/QĐ-VNPT Net-KHĐT ngày 10/02/2020</v>
          </cell>
        </row>
      </sheetData>
      <sheetData sheetId="4028">
        <row r="3">
          <cell r="A3" t="str">
            <v>Ban hành kèm theo Quyết định số: 237/QĐ-VNPT Net-KHĐT ngày 10/02/2020</v>
          </cell>
        </row>
      </sheetData>
      <sheetData sheetId="4029">
        <row r="3">
          <cell r="A3" t="str">
            <v>Ban hành kèm theo Quyết định số: 237/QĐ-VNPT Net-KHĐT ngày 10/02/2020</v>
          </cell>
        </row>
      </sheetData>
      <sheetData sheetId="4030">
        <row r="3">
          <cell r="A3" t="str">
            <v>Ban hành kèm theo Quyết định số: 237/QĐ-VNPT Net-KHĐT ngày 10/02/2020</v>
          </cell>
        </row>
      </sheetData>
      <sheetData sheetId="4031">
        <row r="3">
          <cell r="A3" t="str">
            <v>Ban hành kèm theo Quyết định số: 237/QĐ-VNPT Net-KHĐT ngày 10/02/2020</v>
          </cell>
        </row>
      </sheetData>
      <sheetData sheetId="4032">
        <row r="3">
          <cell r="A3" t="str">
            <v>Ban hành kèm theo Quyết định số: 237/QĐ-VNPT Net-KHĐT ngày 10/02/2020</v>
          </cell>
        </row>
      </sheetData>
      <sheetData sheetId="4033">
        <row r="3">
          <cell r="A3" t="str">
            <v>Ban hành kèm theo Quyết định số: 237/QĐ-VNPT Net-KHĐT ngày 10/02/2020</v>
          </cell>
        </row>
      </sheetData>
      <sheetData sheetId="4034">
        <row r="3">
          <cell r="A3" t="str">
            <v>Ban hành kèm theo Quyết định số: 237/QĐ-VNPT Net-KHĐT ngày 10/02/2020</v>
          </cell>
        </row>
      </sheetData>
      <sheetData sheetId="4035">
        <row r="3">
          <cell r="A3" t="str">
            <v>Ban hành kèm theo Quyết định số: 237/QĐ-VNPT Net-KHĐT ngày 10/02/2020</v>
          </cell>
        </row>
      </sheetData>
      <sheetData sheetId="4036">
        <row r="3">
          <cell r="A3" t="str">
            <v>Ban hành kèm theo Quyết định số: 237/QĐ-VNPT Net-KHĐT ngày 10/02/2020</v>
          </cell>
        </row>
      </sheetData>
      <sheetData sheetId="4037">
        <row r="3">
          <cell r="A3" t="str">
            <v>Ban hành kèm theo Quyết định số: 237/QĐ-VNPT Net-KHĐT ngày 10/02/2020</v>
          </cell>
        </row>
      </sheetData>
      <sheetData sheetId="4038">
        <row r="3">
          <cell r="A3" t="str">
            <v>Ban hành kèm theo Quyết định số: 237/QĐ-VNPT Net-KHĐT ngày 10/02/2020</v>
          </cell>
        </row>
      </sheetData>
      <sheetData sheetId="4039">
        <row r="3">
          <cell r="A3" t="str">
            <v>Ban hành kèm theo Quyết định số: 237/QĐ-VNPT Net-KHĐT ngày 10/02/2020</v>
          </cell>
        </row>
      </sheetData>
      <sheetData sheetId="4040">
        <row r="3">
          <cell r="A3" t="str">
            <v>Ban hành kèm theo Quyết định số: 237/QĐ-VNPT Net-KHĐT ngày 10/02/2020</v>
          </cell>
        </row>
      </sheetData>
      <sheetData sheetId="4041">
        <row r="3">
          <cell r="A3" t="str">
            <v>Ban hành kèm theo Quyết định số: 237/QĐ-VNPT Net-KHĐT ngày 10/02/2020</v>
          </cell>
        </row>
      </sheetData>
      <sheetData sheetId="4042">
        <row r="3">
          <cell r="A3" t="str">
            <v>Ban hành kèm theo Quyết định số: 237/QĐ-VNPT Net-KHĐT ngày 10/02/2020</v>
          </cell>
        </row>
      </sheetData>
      <sheetData sheetId="4043">
        <row r="3">
          <cell r="A3" t="str">
            <v>Ban hành kèm theo Quyết định số: 237/QĐ-VNPT Net-KHĐT ngày 10/02/2020</v>
          </cell>
        </row>
      </sheetData>
      <sheetData sheetId="4044">
        <row r="3">
          <cell r="A3" t="str">
            <v>Ban hành kèm theo Quyết định số: 237/QĐ-VNPT Net-KHĐT ngày 10/02/2020</v>
          </cell>
        </row>
      </sheetData>
      <sheetData sheetId="4045">
        <row r="3">
          <cell r="A3" t="str">
            <v>Ban hành kèm theo Quyết định số: 237/QĐ-VNPT Net-KHĐT ngày 10/02/2020</v>
          </cell>
        </row>
      </sheetData>
      <sheetData sheetId="4046">
        <row r="3">
          <cell r="A3" t="str">
            <v>Ban hành kèm theo Quyết định số: 237/QĐ-VNPT Net-KHĐT ngày 10/02/2020</v>
          </cell>
        </row>
      </sheetData>
      <sheetData sheetId="4047">
        <row r="3">
          <cell r="A3" t="str">
            <v>Ban hành kèm theo Quyết định số: 237/QĐ-VNPT Net-KHĐT ngày 10/02/2020</v>
          </cell>
        </row>
      </sheetData>
      <sheetData sheetId="4048">
        <row r="3">
          <cell r="A3" t="str">
            <v>Ban hành kèm theo Quyết định số: 237/QĐ-VNPT Net-KHĐT ngày 10/02/2020</v>
          </cell>
        </row>
      </sheetData>
      <sheetData sheetId="4049">
        <row r="3">
          <cell r="A3" t="str">
            <v>Ban hành kèm theo Quyết định số: 237/QĐ-VNPT Net-KHĐT ngày 10/02/2020</v>
          </cell>
        </row>
      </sheetData>
      <sheetData sheetId="4050">
        <row r="3">
          <cell r="A3" t="str">
            <v>Ban hành kèm theo Quyết định số: 237/QĐ-VNPT Net-KHĐT ngày 10/02/2020</v>
          </cell>
        </row>
      </sheetData>
      <sheetData sheetId="4051">
        <row r="3">
          <cell r="A3" t="str">
            <v>Ban hành kèm theo Quyết định số: 237/QĐ-VNPT Net-KHĐT ngày 10/02/2020</v>
          </cell>
        </row>
      </sheetData>
      <sheetData sheetId="4052">
        <row r="3">
          <cell r="A3" t="str">
            <v>Ban hành kèm theo Quyết định số: 237/QĐ-VNPT Net-KHĐT ngày 10/02/2020</v>
          </cell>
        </row>
      </sheetData>
      <sheetData sheetId="4053">
        <row r="3">
          <cell r="A3" t="str">
            <v>Ban hành kèm theo Quyết định số: 237/QĐ-VNPT Net-KHĐT ngày 10/02/2020</v>
          </cell>
        </row>
      </sheetData>
      <sheetData sheetId="4054">
        <row r="3">
          <cell r="A3" t="str">
            <v>Ban hành kèm theo Quyết định số: 237/QĐ-VNPT Net-KHĐT ngày 10/02/2020</v>
          </cell>
        </row>
      </sheetData>
      <sheetData sheetId="4055">
        <row r="3">
          <cell r="A3" t="str">
            <v>Ban hành kèm theo Quyết định số: 237/QĐ-VNPT Net-KHĐT ngày 10/02/2020</v>
          </cell>
        </row>
      </sheetData>
      <sheetData sheetId="4056">
        <row r="3">
          <cell r="A3" t="str">
            <v>Ban hành kèm theo Quyết định số: 237/QĐ-VNPT Net-KHĐT ngày 10/02/2020</v>
          </cell>
        </row>
      </sheetData>
      <sheetData sheetId="4057"/>
      <sheetData sheetId="4058">
        <row r="3">
          <cell r="A3" t="str">
            <v>Ban hành kèm theo Quyết định số: 237/QĐ-VNPT Net-KHĐT ngày 10/02/2020</v>
          </cell>
        </row>
      </sheetData>
      <sheetData sheetId="4059">
        <row r="3">
          <cell r="A3" t="str">
            <v>Ban hành kèm theo Quyết định số: 237/QĐ-VNPT Net-KHĐT ngày 10/02/2020</v>
          </cell>
        </row>
      </sheetData>
      <sheetData sheetId="4060">
        <row r="3">
          <cell r="A3" t="str">
            <v>Ban hành kèm theo Quyết định số: 237/QĐ-VNPT Net-KHĐT ngày 10/02/2020</v>
          </cell>
        </row>
      </sheetData>
      <sheetData sheetId="4061">
        <row r="3">
          <cell r="A3" t="str">
            <v>Ban hành kèm theo Quyết định số: 237/QĐ-VNPT Net-KHĐT ngày 10/02/2020</v>
          </cell>
        </row>
      </sheetData>
      <sheetData sheetId="4062">
        <row r="3">
          <cell r="A3" t="str">
            <v>Ban hành kèm theo Quyết định số: 237/QĐ-VNPT Net-KHĐT ngày 10/02/2020</v>
          </cell>
        </row>
      </sheetData>
      <sheetData sheetId="4063">
        <row r="3">
          <cell r="A3" t="str">
            <v>Ban hành kèm theo Quyết định số: 237/QĐ-VNPT Net-KHĐT ngày 10/02/2020</v>
          </cell>
        </row>
      </sheetData>
      <sheetData sheetId="4064">
        <row r="3">
          <cell r="A3" t="str">
            <v>Ban hành kèm theo Quyết định số: 237/QĐ-VNPT Net-KHĐT ngày 10/02/2020</v>
          </cell>
        </row>
      </sheetData>
      <sheetData sheetId="4065">
        <row r="3">
          <cell r="A3" t="str">
            <v>Ban hành kèm theo Quyết định số: 237/QĐ-VNPT Net-KHĐT ngày 10/02/2020</v>
          </cell>
        </row>
      </sheetData>
      <sheetData sheetId="4066">
        <row r="3">
          <cell r="A3" t="str">
            <v>Ban hành kèm theo Quyết định số: 237/QĐ-VNPT Net-KHĐT ngày 10/02/2020</v>
          </cell>
        </row>
      </sheetData>
      <sheetData sheetId="4067">
        <row r="3">
          <cell r="A3" t="str">
            <v>Ban hành kèm theo Quyết định số: 237/QĐ-VNPT Net-KHĐT ngày 10/02/2020</v>
          </cell>
        </row>
      </sheetData>
      <sheetData sheetId="4068">
        <row r="3">
          <cell r="A3" t="str">
            <v>Ban hành kèm theo Quyết định số: 237/QĐ-VNPT Net-KHĐT ngày 10/02/2020</v>
          </cell>
        </row>
      </sheetData>
      <sheetData sheetId="4069">
        <row r="3">
          <cell r="A3" t="str">
            <v>Ban hành kèm theo Quyết định số: 237/QĐ-VNPT Net-KHĐT ngày 10/02/2020</v>
          </cell>
        </row>
      </sheetData>
      <sheetData sheetId="4070">
        <row r="3">
          <cell r="A3" t="str">
            <v>Ban hành kèm theo Quyết định số: 237/QĐ-VNPT Net-KHĐT ngày 10/02/2020</v>
          </cell>
        </row>
      </sheetData>
      <sheetData sheetId="4071">
        <row r="3">
          <cell r="A3" t="str">
            <v>Ban hành kèm theo Quyết định số: 237/QĐ-VNPT Net-KHĐT ngày 10/02/2020</v>
          </cell>
        </row>
      </sheetData>
      <sheetData sheetId="4072">
        <row r="3">
          <cell r="A3" t="str">
            <v>Ban hành kèm theo Quyết định số: 237/QĐ-VNPT Net-KHĐT ngày 10/02/2020</v>
          </cell>
        </row>
      </sheetData>
      <sheetData sheetId="4073">
        <row r="3">
          <cell r="A3" t="str">
            <v>Ban hành kèm theo Quyết định số: 237/QĐ-VNPT Net-KHĐT ngày 10/02/2020</v>
          </cell>
        </row>
      </sheetData>
      <sheetData sheetId="4074">
        <row r="3">
          <cell r="A3" t="str">
            <v>Ban hành kèm theo Quyết định số: 237/QĐ-VNPT Net-KHĐT ngày 10/02/2020</v>
          </cell>
        </row>
      </sheetData>
      <sheetData sheetId="4075">
        <row r="3">
          <cell r="A3" t="str">
            <v>Ban hành kèm theo Quyết định số: 237/QĐ-VNPT Net-KHĐT ngày 10/02/2020</v>
          </cell>
        </row>
      </sheetData>
      <sheetData sheetId="4076">
        <row r="3">
          <cell r="A3" t="str">
            <v>Ban hành kèm theo Quyết định số: 237/QĐ-VNPT Net-KHĐT ngày 10/02/2020</v>
          </cell>
        </row>
      </sheetData>
      <sheetData sheetId="4077">
        <row r="3">
          <cell r="A3" t="str">
            <v>Ban hành kèm theo Quyết định số: 237/QĐ-VNPT Net-KHĐT ngày 10/02/2020</v>
          </cell>
        </row>
      </sheetData>
      <sheetData sheetId="4078">
        <row r="3">
          <cell r="A3" t="str">
            <v>Ban hành kèm theo Quyết định số: 237/QĐ-VNPT Net-KHĐT ngày 10/02/2020</v>
          </cell>
        </row>
      </sheetData>
      <sheetData sheetId="4079">
        <row r="3">
          <cell r="A3" t="str">
            <v>Ban hành kèm theo Quyết định số: 237/QĐ-VNPT Net-KHĐT ngày 10/02/2020</v>
          </cell>
        </row>
      </sheetData>
      <sheetData sheetId="4080">
        <row r="3">
          <cell r="A3" t="str">
            <v>Ban hành kèm theo Quyết định số: 237/QĐ-VNPT Net-KHĐT ngày 10/02/2020</v>
          </cell>
        </row>
      </sheetData>
      <sheetData sheetId="4081">
        <row r="3">
          <cell r="A3" t="str">
            <v>Ban hành kèm theo Quyết định số: 237/QĐ-VNPT Net-KHĐT ngày 10/02/2020</v>
          </cell>
        </row>
      </sheetData>
      <sheetData sheetId="4082">
        <row r="3">
          <cell r="A3" t="str">
            <v>Ban hành kèm theo Quyết định số: 237/QĐ-VNPT Net-KHĐT ngày 10/02/2020</v>
          </cell>
        </row>
      </sheetData>
      <sheetData sheetId="4083"/>
      <sheetData sheetId="4084">
        <row r="3">
          <cell r="A3" t="str">
            <v>Ban hành kèm theo Quyết định số: 237/QĐ-VNPT Net-KHĐT ngày 10/02/2020</v>
          </cell>
        </row>
      </sheetData>
      <sheetData sheetId="4085">
        <row r="3">
          <cell r="A3" t="str">
            <v>Ban hành kèm theo Quyết định số: 237/QĐ-VNPT Net-KHĐT ngày 10/02/2020</v>
          </cell>
        </row>
      </sheetData>
      <sheetData sheetId="4086">
        <row r="3">
          <cell r="A3" t="str">
            <v>Ban hành kèm theo Quyết định số: 237/QĐ-VNPT Net-KHĐT ngày 10/02/2020</v>
          </cell>
        </row>
      </sheetData>
      <sheetData sheetId="4087">
        <row r="3">
          <cell r="A3" t="str">
            <v>Ban hành kèm theo Quyết định số: 237/QĐ-VNPT Net-KHĐT ngày 10/02/2020</v>
          </cell>
        </row>
      </sheetData>
      <sheetData sheetId="4088">
        <row r="3">
          <cell r="A3" t="str">
            <v>Ban hành kèm theo Quyết định số: 237/QĐ-VNPT Net-KHĐT ngày 10/02/2020</v>
          </cell>
        </row>
      </sheetData>
      <sheetData sheetId="4089">
        <row r="3">
          <cell r="A3" t="str">
            <v>Ban hành kèm theo Quyết định số: 237/QĐ-VNPT Net-KHĐT ngày 10/02/2020</v>
          </cell>
        </row>
      </sheetData>
      <sheetData sheetId="4090"/>
      <sheetData sheetId="4091">
        <row r="3">
          <cell r="A3" t="str">
            <v>Ban hành kèm theo Quyết định số: 237/QĐ-VNPT Net-KHĐT ngày 10/02/2020</v>
          </cell>
        </row>
      </sheetData>
      <sheetData sheetId="4092"/>
      <sheetData sheetId="4093">
        <row r="3">
          <cell r="A3" t="str">
            <v>Ban hành kèm theo Quyết định số: 237/QĐ-VNPT Net-KHĐT ngày 10/02/2020</v>
          </cell>
        </row>
      </sheetData>
      <sheetData sheetId="4094">
        <row r="3">
          <cell r="A3" t="str">
            <v>Ban hành kèm theo Quyết định số: 237/QĐ-VNPT Net-KHĐT ngày 10/02/2020</v>
          </cell>
        </row>
      </sheetData>
      <sheetData sheetId="4095">
        <row r="3">
          <cell r="A3" t="str">
            <v>Ban hành kèm theo Quyết định số: 237/QĐ-VNPT Net-KHĐT ngày 10/02/2020</v>
          </cell>
        </row>
      </sheetData>
      <sheetData sheetId="4096">
        <row r="3">
          <cell r="A3" t="str">
            <v>Ban hành kèm theo Quyết định số: 237/QĐ-VNPT Net-KHĐT ngày 10/02/2020</v>
          </cell>
        </row>
      </sheetData>
      <sheetData sheetId="4097"/>
      <sheetData sheetId="4098"/>
      <sheetData sheetId="4099">
        <row r="3">
          <cell r="A3" t="str">
            <v>Ban hành kèm theo Quyết định số: 237/QĐ-VNPT Net-KHĐT ngày 10/02/2020</v>
          </cell>
        </row>
      </sheetData>
      <sheetData sheetId="4100"/>
      <sheetData sheetId="4101">
        <row r="3">
          <cell r="A3" t="str">
            <v>Ban hành kèm theo Quyết định số: 237/QĐ-VNPT Net-KHĐT ngày 10/02/2020</v>
          </cell>
        </row>
      </sheetData>
      <sheetData sheetId="4102"/>
      <sheetData sheetId="4103"/>
      <sheetData sheetId="4104"/>
      <sheetData sheetId="4105"/>
      <sheetData sheetId="4106">
        <row r="3">
          <cell r="A3" t="str">
            <v>Ban hành kèm theo Quyết định số: 237/QĐ-VNPT Net-KHĐT ngày 10/02/2020</v>
          </cell>
        </row>
      </sheetData>
      <sheetData sheetId="4107">
        <row r="3">
          <cell r="A3" t="str">
            <v>Ban hành kèm theo Quyết định số: 237/QĐ-VNPT Net-KHĐT ngày 10/02/2020</v>
          </cell>
        </row>
      </sheetData>
      <sheetData sheetId="4108">
        <row r="3">
          <cell r="A3" t="str">
            <v>Ban hành kèm theo Quyết định số: 237/QĐ-VNPT Net-KHĐT ngày 10/02/2020</v>
          </cell>
        </row>
      </sheetData>
      <sheetData sheetId="4109">
        <row r="3">
          <cell r="A3" t="str">
            <v>Ban hành kèm theo Quyết định số: 237/QĐ-VNPT Net-KHĐT ngày 10/02/2020</v>
          </cell>
        </row>
      </sheetData>
      <sheetData sheetId="4110">
        <row r="3">
          <cell r="A3" t="str">
            <v>Ban hành kèm theo Quyết định số: 237/QĐ-VNPT Net-KHĐT ngày 10/02/2020</v>
          </cell>
        </row>
      </sheetData>
      <sheetData sheetId="4111">
        <row r="3">
          <cell r="A3" t="str">
            <v>Ban hành kèm theo Quyết định số: 237/QĐ-VNPT Net-KHĐT ngày 10/02/2020</v>
          </cell>
        </row>
      </sheetData>
      <sheetData sheetId="4112"/>
      <sheetData sheetId="4113">
        <row r="3">
          <cell r="A3" t="str">
            <v>Ban hành kèm theo Quyết định số: 237/QĐ-VNPT Net-KHĐT ngày 10/02/2020</v>
          </cell>
        </row>
      </sheetData>
      <sheetData sheetId="4114"/>
      <sheetData sheetId="4115">
        <row r="3">
          <cell r="A3" t="str">
            <v>Ban hành kèm theo Quyết định số: 237/QĐ-VNPT Net-KHĐT ngày 10/02/2020</v>
          </cell>
        </row>
      </sheetData>
      <sheetData sheetId="4116">
        <row r="3">
          <cell r="A3" t="str">
            <v>Ban hành kèm theo Quyết định số: 237/QĐ-VNPT Net-KHĐT ngày 10/02/2020</v>
          </cell>
        </row>
      </sheetData>
      <sheetData sheetId="4117">
        <row r="3">
          <cell r="A3" t="str">
            <v>Ban hành kèm theo Quyết định số: 237/QĐ-VNPT Net-KHĐT ngày 10/02/2020</v>
          </cell>
        </row>
      </sheetData>
      <sheetData sheetId="4118">
        <row r="3">
          <cell r="A3" t="str">
            <v>Ban hành kèm theo Quyết định số: 237/QĐ-VNPT Net-KHĐT ngày 10/02/2020</v>
          </cell>
        </row>
      </sheetData>
      <sheetData sheetId="4119"/>
      <sheetData sheetId="4120">
        <row r="3">
          <cell r="A3" t="str">
            <v>Ban hành kèm theo Quyết định số: 237/QĐ-VNPT Net-KHĐT ngày 10/02/2020</v>
          </cell>
        </row>
      </sheetData>
      <sheetData sheetId="4121"/>
      <sheetData sheetId="4122">
        <row r="3">
          <cell r="A3" t="str">
            <v>Ban hành kèm theo Quyết định số: 237/QĐ-VNPT Net-KHĐT ngày 10/02/2020</v>
          </cell>
        </row>
      </sheetData>
      <sheetData sheetId="4123"/>
      <sheetData sheetId="4124">
        <row r="3">
          <cell r="A3" t="str">
            <v>Ban hành kèm theo Quyết định số: 237/QĐ-VNPT Net-KHĐT ngày 10/02/2020</v>
          </cell>
        </row>
      </sheetData>
      <sheetData sheetId="4125">
        <row r="3">
          <cell r="A3" t="str">
            <v>Ban hành kèm theo Quyết định số: 237/QĐ-VNPT Net-KHĐT ngày 10/02/2020</v>
          </cell>
        </row>
      </sheetData>
      <sheetData sheetId="4126"/>
      <sheetData sheetId="4127">
        <row r="3">
          <cell r="A3" t="str">
            <v>Ban hành kèm theo Quyết định số: 237/QĐ-VNPT Net-KHĐT ngày 10/02/2020</v>
          </cell>
        </row>
      </sheetData>
      <sheetData sheetId="4128"/>
      <sheetData sheetId="4129"/>
      <sheetData sheetId="4130"/>
      <sheetData sheetId="4131">
        <row r="3">
          <cell r="A3" t="str">
            <v>Ban hành kèm theo Quyết định số: 237/QĐ-VNPT Net-KHĐT ngày 10/02/2020</v>
          </cell>
        </row>
      </sheetData>
      <sheetData sheetId="4132"/>
      <sheetData sheetId="4133"/>
      <sheetData sheetId="4134">
        <row r="3">
          <cell r="A3" t="str">
            <v>Ban hành kèm theo Quyết định số: 237/QĐ-VNPT Net-KHĐT ngày 10/02/2020</v>
          </cell>
        </row>
      </sheetData>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sheetData sheetId="5807"/>
      <sheetData sheetId="5808"/>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sheetData sheetId="5897"/>
      <sheetData sheetId="5898"/>
      <sheetData sheetId="5899"/>
      <sheetData sheetId="5900"/>
      <sheetData sheetId="5901"/>
      <sheetData sheetId="5902"/>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sheetData sheetId="5981"/>
      <sheetData sheetId="5982"/>
      <sheetData sheetId="5983"/>
      <sheetData sheetId="5984"/>
      <sheetData sheetId="5985"/>
      <sheetData sheetId="5986"/>
      <sheetData sheetId="5987"/>
      <sheetData sheetId="5988"/>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sheetData sheetId="6016"/>
      <sheetData sheetId="6017"/>
      <sheetData sheetId="6018"/>
      <sheetData sheetId="6019"/>
      <sheetData sheetId="6020"/>
      <sheetData sheetId="6021"/>
      <sheetData sheetId="6022"/>
      <sheetData sheetId="6023"/>
      <sheetData sheetId="6024"/>
      <sheetData sheetId="6025"/>
      <sheetData sheetId="6026"/>
      <sheetData sheetId="6027"/>
      <sheetData sheetId="6028"/>
      <sheetData sheetId="6029"/>
      <sheetData sheetId="6030"/>
      <sheetData sheetId="6031"/>
      <sheetData sheetId="6032"/>
      <sheetData sheetId="6033"/>
      <sheetData sheetId="6034"/>
      <sheetData sheetId="6035"/>
      <sheetData sheetId="6036"/>
      <sheetData sheetId="6037"/>
      <sheetData sheetId="6038"/>
      <sheetData sheetId="6039"/>
      <sheetData sheetId="6040"/>
      <sheetData sheetId="6041"/>
      <sheetData sheetId="6042"/>
      <sheetData sheetId="6043"/>
      <sheetData sheetId="6044"/>
      <sheetData sheetId="6045"/>
      <sheetData sheetId="6046"/>
      <sheetData sheetId="6047"/>
      <sheetData sheetId="6048"/>
      <sheetData sheetId="6049"/>
      <sheetData sheetId="6050"/>
      <sheetData sheetId="6051"/>
      <sheetData sheetId="6052"/>
      <sheetData sheetId="6053"/>
      <sheetData sheetId="6054"/>
      <sheetData sheetId="6055"/>
      <sheetData sheetId="6056"/>
      <sheetData sheetId="6057"/>
      <sheetData sheetId="6058"/>
      <sheetData sheetId="6059"/>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sheetData sheetId="6077"/>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sheetData sheetId="6119"/>
      <sheetData sheetId="6120"/>
      <sheetData sheetId="6121"/>
      <sheetData sheetId="6122"/>
      <sheetData sheetId="6123"/>
      <sheetData sheetId="6124"/>
      <sheetData sheetId="6125"/>
      <sheetData sheetId="6126"/>
      <sheetData sheetId="6127"/>
      <sheetData sheetId="6128"/>
      <sheetData sheetId="6129"/>
      <sheetData sheetId="6130"/>
      <sheetData sheetId="6131"/>
      <sheetData sheetId="6132"/>
      <sheetData sheetId="6133"/>
      <sheetData sheetId="6134"/>
      <sheetData sheetId="6135"/>
      <sheetData sheetId="6136"/>
      <sheetData sheetId="6137"/>
      <sheetData sheetId="6138"/>
      <sheetData sheetId="6139"/>
      <sheetData sheetId="6140"/>
      <sheetData sheetId="6141"/>
      <sheetData sheetId="6142"/>
      <sheetData sheetId="6143"/>
      <sheetData sheetId="6144"/>
      <sheetData sheetId="6145"/>
      <sheetData sheetId="6146"/>
      <sheetData sheetId="6147"/>
      <sheetData sheetId="6148"/>
      <sheetData sheetId="6149"/>
      <sheetData sheetId="6150"/>
      <sheetData sheetId="6151"/>
      <sheetData sheetId="6152"/>
      <sheetData sheetId="6153"/>
      <sheetData sheetId="6154"/>
      <sheetData sheetId="6155"/>
      <sheetData sheetId="6156"/>
      <sheetData sheetId="6157"/>
      <sheetData sheetId="6158"/>
      <sheetData sheetId="6159"/>
      <sheetData sheetId="6160"/>
      <sheetData sheetId="6161"/>
      <sheetData sheetId="6162"/>
      <sheetData sheetId="6163"/>
      <sheetData sheetId="6164"/>
      <sheetData sheetId="6165"/>
      <sheetData sheetId="6166"/>
      <sheetData sheetId="6167"/>
      <sheetData sheetId="6168"/>
      <sheetData sheetId="6169"/>
      <sheetData sheetId="6170"/>
      <sheetData sheetId="6171"/>
      <sheetData sheetId="6172"/>
      <sheetData sheetId="6173"/>
      <sheetData sheetId="6174"/>
      <sheetData sheetId="6175"/>
      <sheetData sheetId="6176"/>
      <sheetData sheetId="6177"/>
      <sheetData sheetId="6178"/>
      <sheetData sheetId="6179"/>
      <sheetData sheetId="6180"/>
      <sheetData sheetId="6181"/>
      <sheetData sheetId="6182"/>
      <sheetData sheetId="6183"/>
      <sheetData sheetId="6184"/>
      <sheetData sheetId="6185"/>
      <sheetData sheetId="6186"/>
      <sheetData sheetId="6187"/>
      <sheetData sheetId="6188"/>
      <sheetData sheetId="6189"/>
      <sheetData sheetId="6190"/>
      <sheetData sheetId="6191"/>
      <sheetData sheetId="6192"/>
      <sheetData sheetId="6193"/>
      <sheetData sheetId="6194"/>
      <sheetData sheetId="6195"/>
      <sheetData sheetId="6196"/>
      <sheetData sheetId="6197"/>
      <sheetData sheetId="6198"/>
      <sheetData sheetId="6199"/>
      <sheetData sheetId="6200"/>
      <sheetData sheetId="6201"/>
      <sheetData sheetId="6202"/>
      <sheetData sheetId="6203"/>
      <sheetData sheetId="6204"/>
      <sheetData sheetId="6205"/>
      <sheetData sheetId="6206"/>
      <sheetData sheetId="6207"/>
      <sheetData sheetId="6208"/>
      <sheetData sheetId="6209"/>
      <sheetData sheetId="6210"/>
      <sheetData sheetId="6211"/>
      <sheetData sheetId="6212"/>
      <sheetData sheetId="6213"/>
      <sheetData sheetId="6214"/>
      <sheetData sheetId="6215"/>
      <sheetData sheetId="6216"/>
      <sheetData sheetId="6217"/>
      <sheetData sheetId="6218"/>
      <sheetData sheetId="6219"/>
      <sheetData sheetId="6220"/>
      <sheetData sheetId="6221"/>
      <sheetData sheetId="6222"/>
      <sheetData sheetId="6223"/>
      <sheetData sheetId="6224"/>
      <sheetData sheetId="6225"/>
      <sheetData sheetId="6226"/>
      <sheetData sheetId="6227"/>
      <sheetData sheetId="6228"/>
      <sheetData sheetId="6229"/>
      <sheetData sheetId="6230"/>
      <sheetData sheetId="6231"/>
      <sheetData sheetId="6232"/>
      <sheetData sheetId="6233"/>
      <sheetData sheetId="6234"/>
      <sheetData sheetId="6235"/>
      <sheetData sheetId="6236"/>
      <sheetData sheetId="6237"/>
      <sheetData sheetId="6238"/>
      <sheetData sheetId="6239"/>
      <sheetData sheetId="6240"/>
      <sheetData sheetId="6241"/>
      <sheetData sheetId="6242"/>
      <sheetData sheetId="6243"/>
      <sheetData sheetId="6244"/>
      <sheetData sheetId="6245"/>
      <sheetData sheetId="6246"/>
      <sheetData sheetId="6247"/>
      <sheetData sheetId="6248"/>
      <sheetData sheetId="6249"/>
      <sheetData sheetId="6250"/>
      <sheetData sheetId="6251"/>
      <sheetData sheetId="6252"/>
      <sheetData sheetId="6253"/>
      <sheetData sheetId="6254"/>
      <sheetData sheetId="6255"/>
      <sheetData sheetId="6256"/>
      <sheetData sheetId="6257"/>
      <sheetData sheetId="6258"/>
      <sheetData sheetId="6259"/>
      <sheetData sheetId="6260"/>
      <sheetData sheetId="6261"/>
      <sheetData sheetId="6262"/>
      <sheetData sheetId="6263"/>
      <sheetData sheetId="6264"/>
      <sheetData sheetId="6265"/>
      <sheetData sheetId="6266"/>
      <sheetData sheetId="6267"/>
      <sheetData sheetId="6268"/>
      <sheetData sheetId="6269"/>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sheetData sheetId="6308"/>
      <sheetData sheetId="6309"/>
      <sheetData sheetId="6310"/>
      <sheetData sheetId="6311"/>
      <sheetData sheetId="6312"/>
      <sheetData sheetId="6313"/>
      <sheetData sheetId="6314"/>
      <sheetData sheetId="6315"/>
      <sheetData sheetId="6316"/>
      <sheetData sheetId="6317"/>
      <sheetData sheetId="6318"/>
      <sheetData sheetId="6319"/>
      <sheetData sheetId="6320"/>
      <sheetData sheetId="6321"/>
      <sheetData sheetId="6322"/>
      <sheetData sheetId="6323"/>
      <sheetData sheetId="6324"/>
      <sheetData sheetId="6325"/>
      <sheetData sheetId="6326"/>
      <sheetData sheetId="6327"/>
      <sheetData sheetId="6328"/>
      <sheetData sheetId="6329"/>
      <sheetData sheetId="6330"/>
      <sheetData sheetId="6331"/>
      <sheetData sheetId="6332"/>
      <sheetData sheetId="6333"/>
      <sheetData sheetId="6334"/>
      <sheetData sheetId="6335"/>
      <sheetData sheetId="6336"/>
      <sheetData sheetId="6337"/>
      <sheetData sheetId="6338"/>
      <sheetData sheetId="6339"/>
      <sheetData sheetId="6340"/>
      <sheetData sheetId="6341"/>
      <sheetData sheetId="6342"/>
      <sheetData sheetId="6343"/>
      <sheetData sheetId="6344"/>
      <sheetData sheetId="6345"/>
      <sheetData sheetId="6346"/>
      <sheetData sheetId="6347"/>
      <sheetData sheetId="6348"/>
      <sheetData sheetId="6349"/>
      <sheetData sheetId="6350"/>
      <sheetData sheetId="6351"/>
      <sheetData sheetId="6352"/>
      <sheetData sheetId="6353"/>
      <sheetData sheetId="6354"/>
      <sheetData sheetId="6355"/>
      <sheetData sheetId="6356"/>
      <sheetData sheetId="6357"/>
      <sheetData sheetId="6358"/>
      <sheetData sheetId="6359"/>
      <sheetData sheetId="6360"/>
      <sheetData sheetId="6361"/>
      <sheetData sheetId="6362"/>
      <sheetData sheetId="6363"/>
      <sheetData sheetId="6364"/>
      <sheetData sheetId="6365"/>
      <sheetData sheetId="6366"/>
      <sheetData sheetId="6367"/>
      <sheetData sheetId="6368"/>
      <sheetData sheetId="6369"/>
      <sheetData sheetId="6370"/>
      <sheetData sheetId="6371"/>
      <sheetData sheetId="6372"/>
      <sheetData sheetId="6373"/>
      <sheetData sheetId="6374"/>
      <sheetData sheetId="6375"/>
      <sheetData sheetId="6376"/>
      <sheetData sheetId="6377"/>
      <sheetData sheetId="6378"/>
      <sheetData sheetId="6379"/>
      <sheetData sheetId="6380"/>
      <sheetData sheetId="6381"/>
      <sheetData sheetId="6382"/>
      <sheetData sheetId="6383"/>
      <sheetData sheetId="6384"/>
      <sheetData sheetId="6385"/>
      <sheetData sheetId="6386"/>
      <sheetData sheetId="6387"/>
      <sheetData sheetId="6388"/>
      <sheetData sheetId="6389"/>
      <sheetData sheetId="6390"/>
      <sheetData sheetId="6391"/>
      <sheetData sheetId="6392"/>
      <sheetData sheetId="6393"/>
      <sheetData sheetId="6394"/>
      <sheetData sheetId="6395"/>
      <sheetData sheetId="6396"/>
      <sheetData sheetId="6397"/>
      <sheetData sheetId="6398"/>
      <sheetData sheetId="6399"/>
      <sheetData sheetId="6400"/>
      <sheetData sheetId="6401"/>
      <sheetData sheetId="6402"/>
      <sheetData sheetId="6403"/>
      <sheetData sheetId="6404"/>
      <sheetData sheetId="6405"/>
      <sheetData sheetId="6406"/>
      <sheetData sheetId="6407"/>
      <sheetData sheetId="6408"/>
      <sheetData sheetId="6409"/>
      <sheetData sheetId="6410"/>
      <sheetData sheetId="6411"/>
      <sheetData sheetId="6412"/>
      <sheetData sheetId="6413"/>
      <sheetData sheetId="6414"/>
      <sheetData sheetId="6415"/>
      <sheetData sheetId="6416"/>
      <sheetData sheetId="6417"/>
      <sheetData sheetId="6418"/>
      <sheetData sheetId="6419"/>
      <sheetData sheetId="6420"/>
      <sheetData sheetId="6421"/>
      <sheetData sheetId="6422"/>
      <sheetData sheetId="6423"/>
      <sheetData sheetId="6424"/>
      <sheetData sheetId="6425"/>
      <sheetData sheetId="6426"/>
      <sheetData sheetId="6427"/>
      <sheetData sheetId="6428"/>
      <sheetData sheetId="6429"/>
      <sheetData sheetId="6430"/>
      <sheetData sheetId="6431"/>
      <sheetData sheetId="6432"/>
      <sheetData sheetId="6433"/>
      <sheetData sheetId="6434"/>
      <sheetData sheetId="6435"/>
      <sheetData sheetId="6436"/>
      <sheetData sheetId="6437"/>
      <sheetData sheetId="6438"/>
      <sheetData sheetId="6439"/>
      <sheetData sheetId="6440"/>
      <sheetData sheetId="6441"/>
      <sheetData sheetId="6442"/>
      <sheetData sheetId="6443"/>
      <sheetData sheetId="6444"/>
      <sheetData sheetId="6445"/>
      <sheetData sheetId="6446"/>
      <sheetData sheetId="6447"/>
      <sheetData sheetId="6448"/>
      <sheetData sheetId="6449"/>
      <sheetData sheetId="6450"/>
      <sheetData sheetId="6451"/>
      <sheetData sheetId="6452"/>
      <sheetData sheetId="6453"/>
      <sheetData sheetId="6454"/>
      <sheetData sheetId="6455"/>
      <sheetData sheetId="6456"/>
      <sheetData sheetId="6457"/>
      <sheetData sheetId="6458"/>
      <sheetData sheetId="6459"/>
      <sheetData sheetId="6460"/>
      <sheetData sheetId="6461"/>
      <sheetData sheetId="6462"/>
      <sheetData sheetId="6463"/>
      <sheetData sheetId="6464"/>
      <sheetData sheetId="6465"/>
      <sheetData sheetId="6466"/>
      <sheetData sheetId="6467"/>
      <sheetData sheetId="6468"/>
      <sheetData sheetId="6469"/>
      <sheetData sheetId="6470"/>
      <sheetData sheetId="6471"/>
      <sheetData sheetId="6472"/>
      <sheetData sheetId="6473"/>
      <sheetData sheetId="6474"/>
      <sheetData sheetId="6475"/>
      <sheetData sheetId="6476"/>
      <sheetData sheetId="6477"/>
      <sheetData sheetId="6478"/>
      <sheetData sheetId="6479"/>
      <sheetData sheetId="6480"/>
      <sheetData sheetId="6481"/>
      <sheetData sheetId="6482"/>
      <sheetData sheetId="6483"/>
      <sheetData sheetId="6484"/>
      <sheetData sheetId="6485"/>
      <sheetData sheetId="6486"/>
      <sheetData sheetId="6487"/>
      <sheetData sheetId="6488"/>
      <sheetData sheetId="6489"/>
      <sheetData sheetId="6490"/>
      <sheetData sheetId="6491"/>
      <sheetData sheetId="6492"/>
      <sheetData sheetId="6493"/>
      <sheetData sheetId="6494"/>
      <sheetData sheetId="6495"/>
      <sheetData sheetId="6496"/>
      <sheetData sheetId="6497"/>
      <sheetData sheetId="6498"/>
      <sheetData sheetId="6499"/>
      <sheetData sheetId="6500"/>
      <sheetData sheetId="6501"/>
      <sheetData sheetId="6502"/>
      <sheetData sheetId="6503"/>
      <sheetData sheetId="6504"/>
      <sheetData sheetId="6505"/>
      <sheetData sheetId="6506"/>
      <sheetData sheetId="6507"/>
      <sheetData sheetId="6508"/>
      <sheetData sheetId="6509"/>
      <sheetData sheetId="6510"/>
      <sheetData sheetId="6511"/>
      <sheetData sheetId="6512"/>
      <sheetData sheetId="6513"/>
      <sheetData sheetId="6514"/>
      <sheetData sheetId="6515"/>
      <sheetData sheetId="6516"/>
      <sheetData sheetId="6517"/>
      <sheetData sheetId="6518"/>
      <sheetData sheetId="6519"/>
      <sheetData sheetId="6520"/>
      <sheetData sheetId="6521"/>
      <sheetData sheetId="6522"/>
      <sheetData sheetId="6523"/>
      <sheetData sheetId="6524"/>
      <sheetData sheetId="6525"/>
      <sheetData sheetId="6526"/>
      <sheetData sheetId="6527"/>
      <sheetData sheetId="6528"/>
      <sheetData sheetId="6529"/>
      <sheetData sheetId="6530"/>
      <sheetData sheetId="6531"/>
      <sheetData sheetId="6532"/>
      <sheetData sheetId="6533"/>
      <sheetData sheetId="6534"/>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sheetData sheetId="6561"/>
      <sheetData sheetId="6562"/>
      <sheetData sheetId="6563"/>
      <sheetData sheetId="6564"/>
      <sheetData sheetId="6565"/>
      <sheetData sheetId="6566"/>
      <sheetData sheetId="6567"/>
      <sheetData sheetId="6568"/>
      <sheetData sheetId="6569"/>
      <sheetData sheetId="6570"/>
      <sheetData sheetId="6571"/>
      <sheetData sheetId="6572"/>
      <sheetData sheetId="6573"/>
      <sheetData sheetId="6574"/>
      <sheetData sheetId="6575"/>
      <sheetData sheetId="6576"/>
      <sheetData sheetId="6577"/>
      <sheetData sheetId="6578"/>
      <sheetData sheetId="6579"/>
      <sheetData sheetId="6580"/>
      <sheetData sheetId="6581"/>
      <sheetData sheetId="6582"/>
      <sheetData sheetId="6583"/>
      <sheetData sheetId="6584"/>
      <sheetData sheetId="6585"/>
      <sheetData sheetId="6586"/>
      <sheetData sheetId="6587"/>
      <sheetData sheetId="6588"/>
      <sheetData sheetId="6589"/>
      <sheetData sheetId="6590"/>
      <sheetData sheetId="6591"/>
      <sheetData sheetId="6592"/>
      <sheetData sheetId="6593"/>
      <sheetData sheetId="6594"/>
      <sheetData sheetId="6595"/>
      <sheetData sheetId="6596"/>
      <sheetData sheetId="6597"/>
      <sheetData sheetId="6598"/>
      <sheetData sheetId="6599"/>
      <sheetData sheetId="6600"/>
      <sheetData sheetId="6601"/>
      <sheetData sheetId="6602"/>
      <sheetData sheetId="6603"/>
      <sheetData sheetId="6604"/>
      <sheetData sheetId="6605"/>
      <sheetData sheetId="6606"/>
      <sheetData sheetId="6607"/>
      <sheetData sheetId="6608"/>
      <sheetData sheetId="6609"/>
      <sheetData sheetId="6610"/>
      <sheetData sheetId="6611"/>
      <sheetData sheetId="6612"/>
      <sheetData sheetId="6613"/>
      <sheetData sheetId="6614"/>
      <sheetData sheetId="6615"/>
      <sheetData sheetId="6616"/>
      <sheetData sheetId="6617"/>
      <sheetData sheetId="6618"/>
      <sheetData sheetId="6619"/>
      <sheetData sheetId="6620"/>
      <sheetData sheetId="6621"/>
      <sheetData sheetId="6622"/>
      <sheetData sheetId="6623"/>
      <sheetData sheetId="6624"/>
      <sheetData sheetId="6625"/>
      <sheetData sheetId="6626"/>
      <sheetData sheetId="6627"/>
      <sheetData sheetId="6628"/>
      <sheetData sheetId="6629"/>
      <sheetData sheetId="6630"/>
      <sheetData sheetId="6631"/>
      <sheetData sheetId="6632"/>
      <sheetData sheetId="6633"/>
      <sheetData sheetId="6634"/>
      <sheetData sheetId="6635"/>
      <sheetData sheetId="6636"/>
      <sheetData sheetId="6637"/>
      <sheetData sheetId="6638"/>
      <sheetData sheetId="6639"/>
      <sheetData sheetId="6640"/>
      <sheetData sheetId="6641"/>
      <sheetData sheetId="6642"/>
      <sheetData sheetId="6643"/>
      <sheetData sheetId="6644"/>
      <sheetData sheetId="6645"/>
      <sheetData sheetId="6646"/>
      <sheetData sheetId="6647"/>
      <sheetData sheetId="6648"/>
      <sheetData sheetId="6649"/>
      <sheetData sheetId="6650"/>
      <sheetData sheetId="6651"/>
      <sheetData sheetId="6652"/>
      <sheetData sheetId="6653"/>
      <sheetData sheetId="6654"/>
      <sheetData sheetId="6655"/>
      <sheetData sheetId="6656"/>
      <sheetData sheetId="6657"/>
      <sheetData sheetId="6658"/>
      <sheetData sheetId="6659"/>
      <sheetData sheetId="6660"/>
      <sheetData sheetId="6661"/>
      <sheetData sheetId="6662"/>
      <sheetData sheetId="6663"/>
      <sheetData sheetId="6664"/>
      <sheetData sheetId="6665"/>
      <sheetData sheetId="6666"/>
      <sheetData sheetId="6667"/>
      <sheetData sheetId="6668"/>
      <sheetData sheetId="6669"/>
      <sheetData sheetId="6670"/>
      <sheetData sheetId="6671"/>
      <sheetData sheetId="6672"/>
      <sheetData sheetId="6673"/>
      <sheetData sheetId="6674"/>
      <sheetData sheetId="6675"/>
      <sheetData sheetId="6676"/>
      <sheetData sheetId="6677"/>
      <sheetData sheetId="6678"/>
      <sheetData sheetId="6679"/>
      <sheetData sheetId="6680"/>
      <sheetData sheetId="6681"/>
      <sheetData sheetId="6682"/>
      <sheetData sheetId="6683"/>
      <sheetData sheetId="6684"/>
      <sheetData sheetId="6685"/>
      <sheetData sheetId="6686"/>
      <sheetData sheetId="6687"/>
      <sheetData sheetId="6688"/>
      <sheetData sheetId="6689"/>
      <sheetData sheetId="6690"/>
      <sheetData sheetId="6691"/>
      <sheetData sheetId="6692"/>
      <sheetData sheetId="6693"/>
      <sheetData sheetId="6694"/>
      <sheetData sheetId="6695"/>
      <sheetData sheetId="6696"/>
      <sheetData sheetId="6697"/>
      <sheetData sheetId="6698"/>
      <sheetData sheetId="6699"/>
      <sheetData sheetId="6700"/>
      <sheetData sheetId="6701"/>
      <sheetData sheetId="6702"/>
      <sheetData sheetId="6703"/>
      <sheetData sheetId="6704"/>
      <sheetData sheetId="6705"/>
      <sheetData sheetId="6706"/>
      <sheetData sheetId="6707"/>
      <sheetData sheetId="6708"/>
      <sheetData sheetId="6709"/>
      <sheetData sheetId="6710"/>
      <sheetData sheetId="6711"/>
      <sheetData sheetId="6712"/>
      <sheetData sheetId="6713"/>
      <sheetData sheetId="6714"/>
      <sheetData sheetId="6715"/>
      <sheetData sheetId="6716"/>
      <sheetData sheetId="6717"/>
      <sheetData sheetId="6718"/>
      <sheetData sheetId="6719"/>
      <sheetData sheetId="6720"/>
      <sheetData sheetId="6721"/>
      <sheetData sheetId="6722"/>
      <sheetData sheetId="6723"/>
      <sheetData sheetId="6724"/>
      <sheetData sheetId="6725"/>
      <sheetData sheetId="6726"/>
      <sheetData sheetId="6727"/>
      <sheetData sheetId="6728"/>
      <sheetData sheetId="6729"/>
      <sheetData sheetId="6730"/>
      <sheetData sheetId="6731"/>
      <sheetData sheetId="6732"/>
      <sheetData sheetId="6733"/>
      <sheetData sheetId="6734"/>
      <sheetData sheetId="6735"/>
      <sheetData sheetId="6736"/>
      <sheetData sheetId="6737"/>
      <sheetData sheetId="6738"/>
      <sheetData sheetId="6739"/>
      <sheetData sheetId="6740"/>
      <sheetData sheetId="6741"/>
      <sheetData sheetId="6742"/>
      <sheetData sheetId="6743"/>
      <sheetData sheetId="6744"/>
      <sheetData sheetId="6745"/>
      <sheetData sheetId="6746"/>
      <sheetData sheetId="6747"/>
      <sheetData sheetId="6748"/>
      <sheetData sheetId="6749"/>
      <sheetData sheetId="6750"/>
      <sheetData sheetId="6751"/>
      <sheetData sheetId="6752"/>
      <sheetData sheetId="6753"/>
      <sheetData sheetId="6754"/>
      <sheetData sheetId="6755"/>
      <sheetData sheetId="6756"/>
      <sheetData sheetId="6757"/>
      <sheetData sheetId="6758"/>
      <sheetData sheetId="6759"/>
      <sheetData sheetId="6760"/>
      <sheetData sheetId="6761"/>
      <sheetData sheetId="6762"/>
      <sheetData sheetId="6763"/>
      <sheetData sheetId="6764"/>
      <sheetData sheetId="6765"/>
      <sheetData sheetId="6766"/>
      <sheetData sheetId="6767"/>
      <sheetData sheetId="6768"/>
      <sheetData sheetId="6769"/>
      <sheetData sheetId="6770"/>
      <sheetData sheetId="6771"/>
      <sheetData sheetId="6772"/>
      <sheetData sheetId="6773"/>
      <sheetData sheetId="6774"/>
      <sheetData sheetId="6775"/>
      <sheetData sheetId="6776"/>
      <sheetData sheetId="6777"/>
      <sheetData sheetId="6778"/>
      <sheetData sheetId="6779"/>
      <sheetData sheetId="6780"/>
      <sheetData sheetId="6781"/>
      <sheetData sheetId="6782"/>
      <sheetData sheetId="6783"/>
      <sheetData sheetId="6784"/>
      <sheetData sheetId="6785"/>
      <sheetData sheetId="6786"/>
      <sheetData sheetId="6787"/>
      <sheetData sheetId="6788"/>
      <sheetData sheetId="6789"/>
      <sheetData sheetId="6790"/>
      <sheetData sheetId="6791"/>
      <sheetData sheetId="6792"/>
      <sheetData sheetId="6793"/>
      <sheetData sheetId="6794"/>
      <sheetData sheetId="6795"/>
      <sheetData sheetId="6796"/>
      <sheetData sheetId="6797"/>
      <sheetData sheetId="6798"/>
      <sheetData sheetId="6799"/>
      <sheetData sheetId="6800"/>
      <sheetData sheetId="6801"/>
      <sheetData sheetId="6802"/>
      <sheetData sheetId="6803"/>
      <sheetData sheetId="6804"/>
      <sheetData sheetId="6805"/>
      <sheetData sheetId="6806"/>
      <sheetData sheetId="6807"/>
      <sheetData sheetId="6808"/>
      <sheetData sheetId="6809"/>
      <sheetData sheetId="6810"/>
      <sheetData sheetId="6811"/>
      <sheetData sheetId="6812"/>
      <sheetData sheetId="6813"/>
      <sheetData sheetId="6814"/>
      <sheetData sheetId="6815"/>
      <sheetData sheetId="6816"/>
      <sheetData sheetId="6817"/>
      <sheetData sheetId="6818"/>
      <sheetData sheetId="6819"/>
      <sheetData sheetId="6820"/>
      <sheetData sheetId="6821"/>
      <sheetData sheetId="6822"/>
      <sheetData sheetId="6823"/>
      <sheetData sheetId="6824"/>
      <sheetData sheetId="6825"/>
      <sheetData sheetId="6826"/>
      <sheetData sheetId="6827"/>
      <sheetData sheetId="6828"/>
      <sheetData sheetId="6829"/>
      <sheetData sheetId="6830"/>
      <sheetData sheetId="6831"/>
      <sheetData sheetId="6832"/>
      <sheetData sheetId="6833"/>
      <sheetData sheetId="6834"/>
      <sheetData sheetId="6835"/>
      <sheetData sheetId="6836"/>
      <sheetData sheetId="6837"/>
      <sheetData sheetId="6838"/>
      <sheetData sheetId="6839"/>
      <sheetData sheetId="6840"/>
      <sheetData sheetId="6841"/>
      <sheetData sheetId="6842"/>
      <sheetData sheetId="6843"/>
      <sheetData sheetId="6844"/>
      <sheetData sheetId="6845"/>
      <sheetData sheetId="6846"/>
      <sheetData sheetId="6847"/>
      <sheetData sheetId="6848"/>
      <sheetData sheetId="6849"/>
      <sheetData sheetId="6850"/>
      <sheetData sheetId="6851"/>
      <sheetData sheetId="6852"/>
      <sheetData sheetId="6853"/>
      <sheetData sheetId="6854"/>
      <sheetData sheetId="6855"/>
      <sheetData sheetId="6856"/>
      <sheetData sheetId="6857"/>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sheetData sheetId="6891"/>
      <sheetData sheetId="6892"/>
      <sheetData sheetId="6893"/>
      <sheetData sheetId="6894"/>
      <sheetData sheetId="6895"/>
      <sheetData sheetId="6896"/>
      <sheetData sheetId="6897"/>
      <sheetData sheetId="6898"/>
      <sheetData sheetId="6899"/>
      <sheetData sheetId="6900"/>
      <sheetData sheetId="6901"/>
      <sheetData sheetId="6902"/>
      <sheetData sheetId="6903"/>
      <sheetData sheetId="6904"/>
      <sheetData sheetId="6905"/>
      <sheetData sheetId="6906"/>
      <sheetData sheetId="6907"/>
      <sheetData sheetId="6908"/>
      <sheetData sheetId="6909"/>
      <sheetData sheetId="6910"/>
      <sheetData sheetId="6911"/>
      <sheetData sheetId="6912"/>
      <sheetData sheetId="6913"/>
      <sheetData sheetId="6914"/>
      <sheetData sheetId="6915"/>
      <sheetData sheetId="6916"/>
      <sheetData sheetId="6917"/>
      <sheetData sheetId="6918"/>
      <sheetData sheetId="6919"/>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sheetData sheetId="6935"/>
      <sheetData sheetId="6936"/>
      <sheetData sheetId="6937"/>
      <sheetData sheetId="6938"/>
      <sheetData sheetId="6939"/>
      <sheetData sheetId="6940"/>
      <sheetData sheetId="6941"/>
      <sheetData sheetId="6942"/>
      <sheetData sheetId="6943"/>
      <sheetData sheetId="6944"/>
      <sheetData sheetId="6945"/>
      <sheetData sheetId="6946"/>
      <sheetData sheetId="6947"/>
      <sheetData sheetId="6948"/>
      <sheetData sheetId="6949"/>
      <sheetData sheetId="6950"/>
      <sheetData sheetId="6951"/>
      <sheetData sheetId="6952"/>
      <sheetData sheetId="6953"/>
      <sheetData sheetId="6954"/>
      <sheetData sheetId="6955"/>
      <sheetData sheetId="6956"/>
      <sheetData sheetId="6957"/>
      <sheetData sheetId="6958"/>
      <sheetData sheetId="6959"/>
      <sheetData sheetId="6960"/>
      <sheetData sheetId="6961"/>
      <sheetData sheetId="6962"/>
      <sheetData sheetId="6963"/>
      <sheetData sheetId="6964"/>
      <sheetData sheetId="6965"/>
      <sheetData sheetId="6966"/>
      <sheetData sheetId="6967"/>
      <sheetData sheetId="6968"/>
      <sheetData sheetId="6969"/>
      <sheetData sheetId="6970"/>
      <sheetData sheetId="6971"/>
      <sheetData sheetId="6972"/>
      <sheetData sheetId="6973"/>
      <sheetData sheetId="6974"/>
      <sheetData sheetId="6975"/>
      <sheetData sheetId="6976"/>
      <sheetData sheetId="6977"/>
      <sheetData sheetId="6978"/>
      <sheetData sheetId="6979"/>
      <sheetData sheetId="6980"/>
      <sheetData sheetId="6981"/>
      <sheetData sheetId="6982"/>
      <sheetData sheetId="6983"/>
      <sheetData sheetId="6984"/>
      <sheetData sheetId="6985"/>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sheetData sheetId="7003"/>
      <sheetData sheetId="7004"/>
      <sheetData sheetId="7005"/>
      <sheetData sheetId="7006"/>
      <sheetData sheetId="7007"/>
      <sheetData sheetId="7008"/>
      <sheetData sheetId="7009"/>
      <sheetData sheetId="7010"/>
      <sheetData sheetId="7011"/>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sheetData sheetId="7025"/>
      <sheetData sheetId="7026"/>
      <sheetData sheetId="7027"/>
      <sheetData sheetId="7028"/>
      <sheetData sheetId="7029"/>
      <sheetData sheetId="7030"/>
      <sheetData sheetId="7031"/>
      <sheetData sheetId="7032"/>
      <sheetData sheetId="7033"/>
      <sheetData sheetId="7034"/>
      <sheetData sheetId="7035"/>
      <sheetData sheetId="7036"/>
      <sheetData sheetId="7037"/>
      <sheetData sheetId="7038"/>
      <sheetData sheetId="7039"/>
      <sheetData sheetId="7040"/>
      <sheetData sheetId="7041"/>
      <sheetData sheetId="7042"/>
      <sheetData sheetId="7043"/>
      <sheetData sheetId="7044"/>
      <sheetData sheetId="7045"/>
      <sheetData sheetId="7046"/>
      <sheetData sheetId="7047"/>
      <sheetData sheetId="7048"/>
      <sheetData sheetId="7049"/>
      <sheetData sheetId="7050"/>
      <sheetData sheetId="7051"/>
      <sheetData sheetId="7052"/>
      <sheetData sheetId="7053"/>
      <sheetData sheetId="7054"/>
      <sheetData sheetId="7055"/>
      <sheetData sheetId="7056"/>
      <sheetData sheetId="7057"/>
      <sheetData sheetId="7058"/>
      <sheetData sheetId="7059"/>
      <sheetData sheetId="7060"/>
      <sheetData sheetId="7061"/>
      <sheetData sheetId="7062"/>
      <sheetData sheetId="7063"/>
      <sheetData sheetId="7064"/>
      <sheetData sheetId="7065"/>
      <sheetData sheetId="7066"/>
      <sheetData sheetId="7067"/>
      <sheetData sheetId="7068"/>
      <sheetData sheetId="7069"/>
      <sheetData sheetId="7070"/>
      <sheetData sheetId="7071"/>
      <sheetData sheetId="7072"/>
      <sheetData sheetId="7073"/>
      <sheetData sheetId="7074"/>
      <sheetData sheetId="7075"/>
      <sheetData sheetId="7076"/>
      <sheetData sheetId="7077"/>
      <sheetData sheetId="7078"/>
      <sheetData sheetId="7079"/>
      <sheetData sheetId="7080"/>
      <sheetData sheetId="7081"/>
      <sheetData sheetId="7082"/>
      <sheetData sheetId="7083"/>
      <sheetData sheetId="7084"/>
      <sheetData sheetId="7085"/>
      <sheetData sheetId="7086"/>
      <sheetData sheetId="7087"/>
      <sheetData sheetId="7088"/>
      <sheetData sheetId="7089"/>
      <sheetData sheetId="7090"/>
      <sheetData sheetId="7091"/>
      <sheetData sheetId="7092"/>
      <sheetData sheetId="7093"/>
      <sheetData sheetId="7094"/>
      <sheetData sheetId="7095"/>
      <sheetData sheetId="7096"/>
      <sheetData sheetId="7097"/>
      <sheetData sheetId="7098"/>
      <sheetData sheetId="7099"/>
      <sheetData sheetId="7100"/>
      <sheetData sheetId="7101"/>
      <sheetData sheetId="7102"/>
      <sheetData sheetId="7103"/>
      <sheetData sheetId="7104"/>
      <sheetData sheetId="7105"/>
      <sheetData sheetId="7106"/>
      <sheetData sheetId="7107"/>
      <sheetData sheetId="7108"/>
      <sheetData sheetId="7109"/>
      <sheetData sheetId="7110"/>
      <sheetData sheetId="7111"/>
      <sheetData sheetId="7112"/>
      <sheetData sheetId="7113"/>
      <sheetData sheetId="7114"/>
      <sheetData sheetId="7115"/>
      <sheetData sheetId="7116"/>
      <sheetData sheetId="7117"/>
      <sheetData sheetId="7118"/>
      <sheetData sheetId="7119"/>
      <sheetData sheetId="7120"/>
      <sheetData sheetId="7121"/>
      <sheetData sheetId="7122"/>
      <sheetData sheetId="7123"/>
      <sheetData sheetId="7124"/>
      <sheetData sheetId="7125"/>
      <sheetData sheetId="7126"/>
      <sheetData sheetId="7127"/>
      <sheetData sheetId="7128"/>
      <sheetData sheetId="7129"/>
      <sheetData sheetId="7130"/>
      <sheetData sheetId="7131"/>
      <sheetData sheetId="7132"/>
      <sheetData sheetId="7133"/>
      <sheetData sheetId="7134"/>
      <sheetData sheetId="7135"/>
      <sheetData sheetId="7136"/>
      <sheetData sheetId="7137"/>
      <sheetData sheetId="7138"/>
      <sheetData sheetId="7139"/>
      <sheetData sheetId="7140"/>
      <sheetData sheetId="7141"/>
      <sheetData sheetId="7142"/>
      <sheetData sheetId="7143"/>
      <sheetData sheetId="7144"/>
      <sheetData sheetId="7145"/>
      <sheetData sheetId="7146"/>
      <sheetData sheetId="7147"/>
      <sheetData sheetId="7148"/>
      <sheetData sheetId="7149"/>
      <sheetData sheetId="7150"/>
      <sheetData sheetId="7151"/>
      <sheetData sheetId="7152"/>
      <sheetData sheetId="7153"/>
      <sheetData sheetId="7154"/>
      <sheetData sheetId="7155"/>
      <sheetData sheetId="7156"/>
      <sheetData sheetId="7157"/>
      <sheetData sheetId="7158"/>
      <sheetData sheetId="7159"/>
      <sheetData sheetId="7160"/>
      <sheetData sheetId="7161"/>
      <sheetData sheetId="7162"/>
      <sheetData sheetId="7163"/>
      <sheetData sheetId="7164"/>
      <sheetData sheetId="7165"/>
      <sheetData sheetId="7166"/>
      <sheetData sheetId="7167"/>
      <sheetData sheetId="7168"/>
      <sheetData sheetId="7169"/>
      <sheetData sheetId="7170"/>
      <sheetData sheetId="7171"/>
      <sheetData sheetId="7172"/>
      <sheetData sheetId="7173"/>
      <sheetData sheetId="7174"/>
      <sheetData sheetId="7175"/>
      <sheetData sheetId="7176"/>
      <sheetData sheetId="7177"/>
      <sheetData sheetId="7178"/>
      <sheetData sheetId="7179"/>
      <sheetData sheetId="7180"/>
      <sheetData sheetId="7181"/>
      <sheetData sheetId="7182"/>
      <sheetData sheetId="7183"/>
      <sheetData sheetId="7184"/>
      <sheetData sheetId="7185"/>
      <sheetData sheetId="7186"/>
      <sheetData sheetId="7187"/>
      <sheetData sheetId="7188"/>
      <sheetData sheetId="7189"/>
      <sheetData sheetId="7190"/>
      <sheetData sheetId="7191"/>
      <sheetData sheetId="7192"/>
      <sheetData sheetId="7193"/>
      <sheetData sheetId="7194"/>
      <sheetData sheetId="7195"/>
      <sheetData sheetId="7196"/>
      <sheetData sheetId="7197"/>
      <sheetData sheetId="7198"/>
      <sheetData sheetId="7199"/>
      <sheetData sheetId="7200"/>
      <sheetData sheetId="7201"/>
      <sheetData sheetId="7202"/>
      <sheetData sheetId="7203"/>
      <sheetData sheetId="7204"/>
      <sheetData sheetId="7205"/>
      <sheetData sheetId="7206"/>
      <sheetData sheetId="7207"/>
      <sheetData sheetId="7208"/>
      <sheetData sheetId="7209"/>
      <sheetData sheetId="7210"/>
      <sheetData sheetId="7211"/>
      <sheetData sheetId="7212"/>
      <sheetData sheetId="7213"/>
      <sheetData sheetId="7214"/>
      <sheetData sheetId="7215"/>
      <sheetData sheetId="7216"/>
      <sheetData sheetId="7217"/>
      <sheetData sheetId="7218"/>
      <sheetData sheetId="7219"/>
      <sheetData sheetId="7220"/>
      <sheetData sheetId="7221"/>
      <sheetData sheetId="7222"/>
      <sheetData sheetId="7223"/>
      <sheetData sheetId="7224"/>
      <sheetData sheetId="7225"/>
      <sheetData sheetId="7226"/>
      <sheetData sheetId="7227"/>
      <sheetData sheetId="7228"/>
      <sheetData sheetId="7229"/>
      <sheetData sheetId="7230"/>
      <sheetData sheetId="7231"/>
      <sheetData sheetId="7232"/>
      <sheetData sheetId="7233"/>
      <sheetData sheetId="7234"/>
      <sheetData sheetId="7235"/>
      <sheetData sheetId="7236"/>
      <sheetData sheetId="7237"/>
      <sheetData sheetId="7238"/>
      <sheetData sheetId="7239"/>
      <sheetData sheetId="7240"/>
      <sheetData sheetId="7241"/>
      <sheetData sheetId="7242"/>
      <sheetData sheetId="7243"/>
      <sheetData sheetId="7244"/>
      <sheetData sheetId="7245"/>
      <sheetData sheetId="7246"/>
      <sheetData sheetId="7247"/>
      <sheetData sheetId="7248"/>
      <sheetData sheetId="7249"/>
      <sheetData sheetId="7250"/>
      <sheetData sheetId="7251"/>
      <sheetData sheetId="7252"/>
      <sheetData sheetId="7253"/>
      <sheetData sheetId="7254"/>
      <sheetData sheetId="7255"/>
      <sheetData sheetId="7256"/>
      <sheetData sheetId="7257"/>
      <sheetData sheetId="7258"/>
      <sheetData sheetId="7259"/>
      <sheetData sheetId="7260"/>
      <sheetData sheetId="7261"/>
      <sheetData sheetId="7262"/>
      <sheetData sheetId="7263"/>
      <sheetData sheetId="7264"/>
      <sheetData sheetId="7265"/>
      <sheetData sheetId="7266"/>
      <sheetData sheetId="7267"/>
      <sheetData sheetId="7268"/>
      <sheetData sheetId="7269"/>
      <sheetData sheetId="7270"/>
      <sheetData sheetId="7271"/>
      <sheetData sheetId="7272"/>
      <sheetData sheetId="7273"/>
      <sheetData sheetId="7274"/>
      <sheetData sheetId="7275"/>
      <sheetData sheetId="7276"/>
      <sheetData sheetId="7277"/>
      <sheetData sheetId="7278"/>
      <sheetData sheetId="7279"/>
      <sheetData sheetId="7280"/>
      <sheetData sheetId="7281"/>
      <sheetData sheetId="7282"/>
      <sheetData sheetId="7283"/>
      <sheetData sheetId="7284"/>
      <sheetData sheetId="7285"/>
      <sheetData sheetId="7286"/>
      <sheetData sheetId="7287"/>
      <sheetData sheetId="7288"/>
      <sheetData sheetId="7289"/>
      <sheetData sheetId="7290"/>
      <sheetData sheetId="7291"/>
      <sheetData sheetId="7292"/>
      <sheetData sheetId="7293"/>
      <sheetData sheetId="7294"/>
      <sheetData sheetId="7295"/>
      <sheetData sheetId="7296"/>
      <sheetData sheetId="7297"/>
      <sheetData sheetId="7298"/>
      <sheetData sheetId="7299"/>
      <sheetData sheetId="7300"/>
      <sheetData sheetId="7301"/>
      <sheetData sheetId="7302"/>
      <sheetData sheetId="7303"/>
      <sheetData sheetId="7304"/>
      <sheetData sheetId="7305"/>
      <sheetData sheetId="7306"/>
      <sheetData sheetId="7307"/>
      <sheetData sheetId="7308"/>
      <sheetData sheetId="7309"/>
      <sheetData sheetId="7310"/>
      <sheetData sheetId="7311"/>
      <sheetData sheetId="7312"/>
      <sheetData sheetId="7313"/>
      <sheetData sheetId="7314"/>
      <sheetData sheetId="7315"/>
      <sheetData sheetId="7316"/>
      <sheetData sheetId="7317"/>
      <sheetData sheetId="7318"/>
      <sheetData sheetId="7319"/>
      <sheetData sheetId="7320"/>
      <sheetData sheetId="7321"/>
      <sheetData sheetId="7322"/>
      <sheetData sheetId="7323"/>
      <sheetData sheetId="7324"/>
      <sheetData sheetId="7325"/>
      <sheetData sheetId="7326"/>
      <sheetData sheetId="7327"/>
      <sheetData sheetId="7328"/>
      <sheetData sheetId="7329"/>
      <sheetData sheetId="7330"/>
      <sheetData sheetId="7331"/>
      <sheetData sheetId="7332"/>
      <sheetData sheetId="7333"/>
      <sheetData sheetId="7334"/>
      <sheetData sheetId="7335"/>
      <sheetData sheetId="7336"/>
      <sheetData sheetId="7337"/>
      <sheetData sheetId="7338"/>
      <sheetData sheetId="7339"/>
      <sheetData sheetId="7340"/>
      <sheetData sheetId="7341"/>
      <sheetData sheetId="7342"/>
      <sheetData sheetId="7343"/>
      <sheetData sheetId="7344"/>
      <sheetData sheetId="7345"/>
      <sheetData sheetId="7346"/>
      <sheetData sheetId="7347"/>
      <sheetData sheetId="7348"/>
      <sheetData sheetId="7349"/>
      <sheetData sheetId="7350"/>
      <sheetData sheetId="7351"/>
      <sheetData sheetId="7352"/>
      <sheetData sheetId="7353"/>
      <sheetData sheetId="7354"/>
      <sheetData sheetId="7355"/>
      <sheetData sheetId="7356"/>
      <sheetData sheetId="7357"/>
      <sheetData sheetId="7358"/>
      <sheetData sheetId="7359"/>
      <sheetData sheetId="7360"/>
      <sheetData sheetId="7361"/>
      <sheetData sheetId="7362"/>
      <sheetData sheetId="7363"/>
      <sheetData sheetId="7364"/>
      <sheetData sheetId="7365"/>
      <sheetData sheetId="7366"/>
      <sheetData sheetId="7367"/>
      <sheetData sheetId="7368"/>
      <sheetData sheetId="7369"/>
      <sheetData sheetId="7370"/>
      <sheetData sheetId="7371"/>
      <sheetData sheetId="7372"/>
      <sheetData sheetId="7373"/>
      <sheetData sheetId="7374"/>
      <sheetData sheetId="7375"/>
      <sheetData sheetId="7376"/>
      <sheetData sheetId="7377"/>
      <sheetData sheetId="7378"/>
      <sheetData sheetId="7379"/>
      <sheetData sheetId="7380"/>
      <sheetData sheetId="7381"/>
      <sheetData sheetId="7382"/>
      <sheetData sheetId="7383"/>
      <sheetData sheetId="7384"/>
      <sheetData sheetId="7385"/>
      <sheetData sheetId="7386"/>
      <sheetData sheetId="7387"/>
      <sheetData sheetId="7388"/>
      <sheetData sheetId="7389"/>
      <sheetData sheetId="7390"/>
      <sheetData sheetId="7391"/>
      <sheetData sheetId="7392"/>
      <sheetData sheetId="7393"/>
      <sheetData sheetId="7394"/>
      <sheetData sheetId="7395"/>
      <sheetData sheetId="7396"/>
      <sheetData sheetId="7397"/>
      <sheetData sheetId="7398"/>
      <sheetData sheetId="7399"/>
      <sheetData sheetId="7400"/>
      <sheetData sheetId="7401"/>
      <sheetData sheetId="7402"/>
      <sheetData sheetId="7403"/>
      <sheetData sheetId="7404"/>
      <sheetData sheetId="7405"/>
      <sheetData sheetId="7406"/>
      <sheetData sheetId="7407"/>
      <sheetData sheetId="7408"/>
      <sheetData sheetId="7409"/>
      <sheetData sheetId="7410"/>
      <sheetData sheetId="7411"/>
      <sheetData sheetId="7412"/>
      <sheetData sheetId="7413"/>
      <sheetData sheetId="7414"/>
      <sheetData sheetId="7415"/>
      <sheetData sheetId="7416"/>
      <sheetData sheetId="7417"/>
      <sheetData sheetId="7418"/>
      <sheetData sheetId="7419"/>
      <sheetData sheetId="7420"/>
      <sheetData sheetId="7421"/>
      <sheetData sheetId="7422"/>
      <sheetData sheetId="7423"/>
      <sheetData sheetId="7424"/>
      <sheetData sheetId="7425"/>
      <sheetData sheetId="7426"/>
      <sheetData sheetId="7427"/>
      <sheetData sheetId="7428"/>
      <sheetData sheetId="7429"/>
      <sheetData sheetId="7430"/>
      <sheetData sheetId="7431"/>
      <sheetData sheetId="7432"/>
      <sheetData sheetId="7433"/>
      <sheetData sheetId="7434"/>
      <sheetData sheetId="7435"/>
      <sheetData sheetId="7436"/>
      <sheetData sheetId="7437"/>
      <sheetData sheetId="7438"/>
      <sheetData sheetId="7439"/>
      <sheetData sheetId="7440"/>
      <sheetData sheetId="7441"/>
      <sheetData sheetId="7442"/>
      <sheetData sheetId="7443"/>
      <sheetData sheetId="7444"/>
      <sheetData sheetId="7445"/>
      <sheetData sheetId="7446"/>
      <sheetData sheetId="7447"/>
      <sheetData sheetId="7448"/>
      <sheetData sheetId="7449"/>
      <sheetData sheetId="7450"/>
      <sheetData sheetId="7451"/>
      <sheetData sheetId="7452"/>
      <sheetData sheetId="7453"/>
      <sheetData sheetId="7454"/>
      <sheetData sheetId="7455"/>
      <sheetData sheetId="7456"/>
      <sheetData sheetId="7457"/>
      <sheetData sheetId="7458"/>
      <sheetData sheetId="7459"/>
      <sheetData sheetId="7460"/>
      <sheetData sheetId="7461"/>
      <sheetData sheetId="7462"/>
      <sheetData sheetId="7463"/>
      <sheetData sheetId="7464"/>
      <sheetData sheetId="7465"/>
      <sheetData sheetId="7466"/>
      <sheetData sheetId="7467"/>
      <sheetData sheetId="7468"/>
      <sheetData sheetId="7469"/>
      <sheetData sheetId="7470"/>
      <sheetData sheetId="7471"/>
      <sheetData sheetId="7472"/>
      <sheetData sheetId="7473"/>
      <sheetData sheetId="7474"/>
      <sheetData sheetId="7475"/>
      <sheetData sheetId="7476"/>
      <sheetData sheetId="7477"/>
      <sheetData sheetId="7478"/>
      <sheetData sheetId="7479"/>
      <sheetData sheetId="7480"/>
      <sheetData sheetId="7481"/>
      <sheetData sheetId="7482"/>
      <sheetData sheetId="7483"/>
      <sheetData sheetId="7484"/>
      <sheetData sheetId="7485"/>
      <sheetData sheetId="7486"/>
      <sheetData sheetId="7487"/>
      <sheetData sheetId="7488"/>
      <sheetData sheetId="7489"/>
      <sheetData sheetId="7490"/>
      <sheetData sheetId="7491"/>
      <sheetData sheetId="7492"/>
      <sheetData sheetId="7493"/>
      <sheetData sheetId="7494"/>
      <sheetData sheetId="7495"/>
      <sheetData sheetId="7496"/>
      <sheetData sheetId="7497"/>
      <sheetData sheetId="7498"/>
      <sheetData sheetId="7499"/>
      <sheetData sheetId="7500"/>
      <sheetData sheetId="7501"/>
      <sheetData sheetId="7502"/>
      <sheetData sheetId="7503"/>
      <sheetData sheetId="7504"/>
      <sheetData sheetId="7505"/>
      <sheetData sheetId="7506"/>
      <sheetData sheetId="7507"/>
      <sheetData sheetId="7508"/>
      <sheetData sheetId="7509"/>
      <sheetData sheetId="7510"/>
      <sheetData sheetId="7511"/>
      <sheetData sheetId="7512"/>
      <sheetData sheetId="7513"/>
      <sheetData sheetId="7514"/>
      <sheetData sheetId="7515"/>
      <sheetData sheetId="7516"/>
      <sheetData sheetId="7517"/>
      <sheetData sheetId="7518"/>
      <sheetData sheetId="7519"/>
      <sheetData sheetId="7520"/>
      <sheetData sheetId="7521"/>
      <sheetData sheetId="7522"/>
      <sheetData sheetId="7523"/>
      <sheetData sheetId="7524"/>
      <sheetData sheetId="7525"/>
      <sheetData sheetId="7526"/>
      <sheetData sheetId="7527"/>
      <sheetData sheetId="7528"/>
      <sheetData sheetId="7529"/>
      <sheetData sheetId="7530"/>
      <sheetData sheetId="7531"/>
      <sheetData sheetId="7532"/>
      <sheetData sheetId="7533"/>
      <sheetData sheetId="7534"/>
      <sheetData sheetId="7535"/>
      <sheetData sheetId="7536"/>
      <sheetData sheetId="7537"/>
      <sheetData sheetId="7538"/>
      <sheetData sheetId="7539"/>
      <sheetData sheetId="7540"/>
      <sheetData sheetId="7541"/>
      <sheetData sheetId="7542"/>
      <sheetData sheetId="7543"/>
      <sheetData sheetId="7544"/>
      <sheetData sheetId="7545"/>
      <sheetData sheetId="7546"/>
      <sheetData sheetId="7547"/>
      <sheetData sheetId="7548"/>
      <sheetData sheetId="7549"/>
      <sheetData sheetId="7550"/>
      <sheetData sheetId="7551"/>
      <sheetData sheetId="7552"/>
      <sheetData sheetId="7553"/>
      <sheetData sheetId="7554"/>
      <sheetData sheetId="7555"/>
      <sheetData sheetId="7556"/>
      <sheetData sheetId="7557"/>
      <sheetData sheetId="7558"/>
      <sheetData sheetId="7559"/>
      <sheetData sheetId="7560"/>
      <sheetData sheetId="7561"/>
      <sheetData sheetId="7562"/>
      <sheetData sheetId="7563"/>
      <sheetData sheetId="7564"/>
      <sheetData sheetId="7565"/>
      <sheetData sheetId="7566"/>
      <sheetData sheetId="7567"/>
      <sheetData sheetId="7568"/>
      <sheetData sheetId="7569"/>
      <sheetData sheetId="7570"/>
      <sheetData sheetId="7571"/>
      <sheetData sheetId="7572"/>
      <sheetData sheetId="7573"/>
      <sheetData sheetId="7574"/>
      <sheetData sheetId="7575"/>
      <sheetData sheetId="7576"/>
      <sheetData sheetId="7577"/>
      <sheetData sheetId="7578"/>
      <sheetData sheetId="7579"/>
      <sheetData sheetId="7580"/>
      <sheetData sheetId="7581"/>
      <sheetData sheetId="7582"/>
      <sheetData sheetId="7583"/>
      <sheetData sheetId="7584"/>
      <sheetData sheetId="7585"/>
      <sheetData sheetId="7586"/>
      <sheetData sheetId="7587"/>
      <sheetData sheetId="7588"/>
      <sheetData sheetId="7589"/>
      <sheetData sheetId="7590"/>
      <sheetData sheetId="7591"/>
      <sheetData sheetId="7592"/>
      <sheetData sheetId="7593"/>
      <sheetData sheetId="7594"/>
      <sheetData sheetId="7595"/>
      <sheetData sheetId="7596"/>
      <sheetData sheetId="7597"/>
      <sheetData sheetId="7598"/>
      <sheetData sheetId="7599"/>
      <sheetData sheetId="7600"/>
      <sheetData sheetId="7601"/>
      <sheetData sheetId="7602"/>
      <sheetData sheetId="7603"/>
      <sheetData sheetId="7604"/>
      <sheetData sheetId="7605"/>
      <sheetData sheetId="7606"/>
      <sheetData sheetId="7607"/>
      <sheetData sheetId="7608"/>
      <sheetData sheetId="7609"/>
      <sheetData sheetId="7610"/>
      <sheetData sheetId="7611"/>
      <sheetData sheetId="7612"/>
      <sheetData sheetId="7613"/>
      <sheetData sheetId="7614"/>
      <sheetData sheetId="7615"/>
      <sheetData sheetId="7616"/>
      <sheetData sheetId="7617"/>
      <sheetData sheetId="7618"/>
      <sheetData sheetId="7619"/>
      <sheetData sheetId="7620"/>
      <sheetData sheetId="7621"/>
      <sheetData sheetId="7622"/>
      <sheetData sheetId="7623"/>
      <sheetData sheetId="7624"/>
      <sheetData sheetId="7625"/>
      <sheetData sheetId="7626"/>
      <sheetData sheetId="7627"/>
      <sheetData sheetId="7628"/>
      <sheetData sheetId="7629"/>
      <sheetData sheetId="7630"/>
      <sheetData sheetId="7631"/>
      <sheetData sheetId="7632"/>
      <sheetData sheetId="7633"/>
      <sheetData sheetId="7634"/>
      <sheetData sheetId="7635"/>
      <sheetData sheetId="7636"/>
      <sheetData sheetId="7637"/>
      <sheetData sheetId="7638"/>
      <sheetData sheetId="7639"/>
      <sheetData sheetId="7640"/>
      <sheetData sheetId="7641"/>
      <sheetData sheetId="7642"/>
      <sheetData sheetId="7643"/>
      <sheetData sheetId="7644"/>
      <sheetData sheetId="7645"/>
      <sheetData sheetId="7646"/>
      <sheetData sheetId="7647"/>
      <sheetData sheetId="7648"/>
      <sheetData sheetId="7649"/>
      <sheetData sheetId="7650"/>
      <sheetData sheetId="7651"/>
      <sheetData sheetId="7652"/>
      <sheetData sheetId="7653"/>
      <sheetData sheetId="7654"/>
      <sheetData sheetId="7655"/>
      <sheetData sheetId="7656"/>
      <sheetData sheetId="7657"/>
      <sheetData sheetId="7658"/>
      <sheetData sheetId="7659"/>
      <sheetData sheetId="7660"/>
      <sheetData sheetId="7661"/>
      <sheetData sheetId="7662"/>
      <sheetData sheetId="7663"/>
      <sheetData sheetId="7664"/>
      <sheetData sheetId="7665"/>
      <sheetData sheetId="7666"/>
      <sheetData sheetId="7667"/>
      <sheetData sheetId="7668"/>
      <sheetData sheetId="7669"/>
      <sheetData sheetId="7670"/>
      <sheetData sheetId="7671"/>
      <sheetData sheetId="7672"/>
      <sheetData sheetId="7673"/>
      <sheetData sheetId="7674"/>
      <sheetData sheetId="7675"/>
      <sheetData sheetId="7676"/>
      <sheetData sheetId="7677"/>
      <sheetData sheetId="7678"/>
      <sheetData sheetId="7679"/>
      <sheetData sheetId="7680"/>
      <sheetData sheetId="7681"/>
      <sheetData sheetId="7682"/>
      <sheetData sheetId="7683"/>
      <sheetData sheetId="7684"/>
      <sheetData sheetId="7685"/>
      <sheetData sheetId="7686"/>
      <sheetData sheetId="7687"/>
      <sheetData sheetId="7688"/>
      <sheetData sheetId="7689"/>
      <sheetData sheetId="7690"/>
      <sheetData sheetId="7691"/>
      <sheetData sheetId="7692"/>
      <sheetData sheetId="7693"/>
      <sheetData sheetId="7694"/>
      <sheetData sheetId="7695"/>
      <sheetData sheetId="7696"/>
      <sheetData sheetId="7697"/>
      <sheetData sheetId="7698"/>
      <sheetData sheetId="7699"/>
      <sheetData sheetId="7700"/>
      <sheetData sheetId="7701"/>
      <sheetData sheetId="7702"/>
      <sheetData sheetId="7703"/>
      <sheetData sheetId="7704"/>
      <sheetData sheetId="7705"/>
      <sheetData sheetId="7706"/>
      <sheetData sheetId="7707"/>
      <sheetData sheetId="7708"/>
      <sheetData sheetId="7709"/>
      <sheetData sheetId="7710"/>
      <sheetData sheetId="7711"/>
      <sheetData sheetId="7712"/>
      <sheetData sheetId="7713"/>
      <sheetData sheetId="7714"/>
      <sheetData sheetId="7715"/>
      <sheetData sheetId="7716"/>
      <sheetData sheetId="7717"/>
      <sheetData sheetId="7718"/>
      <sheetData sheetId="7719"/>
      <sheetData sheetId="7720"/>
      <sheetData sheetId="7721"/>
      <sheetData sheetId="7722"/>
      <sheetData sheetId="7723"/>
      <sheetData sheetId="7724"/>
      <sheetData sheetId="7725"/>
      <sheetData sheetId="7726"/>
      <sheetData sheetId="7727"/>
      <sheetData sheetId="7728"/>
      <sheetData sheetId="7729"/>
      <sheetData sheetId="7730"/>
      <sheetData sheetId="7731"/>
      <sheetData sheetId="7732"/>
      <sheetData sheetId="7733"/>
      <sheetData sheetId="7734"/>
      <sheetData sheetId="7735"/>
      <sheetData sheetId="7736"/>
      <sheetData sheetId="7737"/>
      <sheetData sheetId="7738"/>
      <sheetData sheetId="7739"/>
      <sheetData sheetId="7740"/>
      <sheetData sheetId="7741"/>
      <sheetData sheetId="7742"/>
      <sheetData sheetId="7743"/>
      <sheetData sheetId="7744"/>
      <sheetData sheetId="7745"/>
      <sheetData sheetId="7746"/>
      <sheetData sheetId="7747"/>
      <sheetData sheetId="7748"/>
      <sheetData sheetId="7749"/>
      <sheetData sheetId="7750"/>
      <sheetData sheetId="7751"/>
      <sheetData sheetId="7752"/>
      <sheetData sheetId="7753"/>
      <sheetData sheetId="7754"/>
      <sheetData sheetId="7755"/>
      <sheetData sheetId="7756"/>
      <sheetData sheetId="7757"/>
      <sheetData sheetId="7758"/>
      <sheetData sheetId="7759"/>
      <sheetData sheetId="7760"/>
      <sheetData sheetId="7761"/>
      <sheetData sheetId="7762"/>
      <sheetData sheetId="7763"/>
      <sheetData sheetId="7764"/>
      <sheetData sheetId="7765"/>
      <sheetData sheetId="7766"/>
      <sheetData sheetId="7767"/>
      <sheetData sheetId="7768"/>
      <sheetData sheetId="7769"/>
      <sheetData sheetId="7770"/>
      <sheetData sheetId="7771"/>
      <sheetData sheetId="7772"/>
      <sheetData sheetId="7773"/>
      <sheetData sheetId="7774"/>
      <sheetData sheetId="7775"/>
      <sheetData sheetId="7776"/>
      <sheetData sheetId="7777"/>
      <sheetData sheetId="7778"/>
      <sheetData sheetId="7779"/>
      <sheetData sheetId="7780"/>
      <sheetData sheetId="7781"/>
      <sheetData sheetId="7782"/>
      <sheetData sheetId="7783"/>
      <sheetData sheetId="7784"/>
      <sheetData sheetId="7785"/>
      <sheetData sheetId="7786"/>
      <sheetData sheetId="7787"/>
      <sheetData sheetId="7788"/>
      <sheetData sheetId="7789"/>
      <sheetData sheetId="7790"/>
      <sheetData sheetId="7791"/>
      <sheetData sheetId="7792"/>
      <sheetData sheetId="7793"/>
      <sheetData sheetId="7794"/>
      <sheetData sheetId="7795"/>
      <sheetData sheetId="7796"/>
      <sheetData sheetId="7797"/>
      <sheetData sheetId="7798"/>
      <sheetData sheetId="7799"/>
      <sheetData sheetId="7800"/>
      <sheetData sheetId="7801"/>
      <sheetData sheetId="7802"/>
      <sheetData sheetId="7803"/>
      <sheetData sheetId="7804"/>
      <sheetData sheetId="7805"/>
      <sheetData sheetId="7806"/>
      <sheetData sheetId="7807"/>
      <sheetData sheetId="7808"/>
      <sheetData sheetId="7809"/>
      <sheetData sheetId="7810"/>
      <sheetData sheetId="7811"/>
      <sheetData sheetId="7812"/>
      <sheetData sheetId="7813"/>
      <sheetData sheetId="7814"/>
      <sheetData sheetId="7815"/>
      <sheetData sheetId="7816"/>
      <sheetData sheetId="7817"/>
      <sheetData sheetId="7818"/>
      <sheetData sheetId="7819"/>
      <sheetData sheetId="7820"/>
      <sheetData sheetId="7821"/>
      <sheetData sheetId="7822"/>
      <sheetData sheetId="7823"/>
      <sheetData sheetId="7824"/>
      <sheetData sheetId="7825"/>
      <sheetData sheetId="7826"/>
      <sheetData sheetId="7827"/>
      <sheetData sheetId="7828"/>
      <sheetData sheetId="7829"/>
      <sheetData sheetId="7830"/>
      <sheetData sheetId="7831"/>
      <sheetData sheetId="7832"/>
      <sheetData sheetId="7833"/>
      <sheetData sheetId="7834"/>
      <sheetData sheetId="7835"/>
      <sheetData sheetId="7836"/>
      <sheetData sheetId="7837"/>
      <sheetData sheetId="7838"/>
      <sheetData sheetId="7839"/>
      <sheetData sheetId="7840"/>
      <sheetData sheetId="7841"/>
      <sheetData sheetId="7842"/>
      <sheetData sheetId="7843"/>
      <sheetData sheetId="7844"/>
      <sheetData sheetId="7845"/>
      <sheetData sheetId="7846"/>
      <sheetData sheetId="7847"/>
      <sheetData sheetId="7848"/>
      <sheetData sheetId="7849"/>
      <sheetData sheetId="7850"/>
      <sheetData sheetId="7851"/>
      <sheetData sheetId="7852"/>
      <sheetData sheetId="7853"/>
      <sheetData sheetId="7854"/>
      <sheetData sheetId="7855"/>
      <sheetData sheetId="7856"/>
      <sheetData sheetId="7857"/>
      <sheetData sheetId="7858"/>
      <sheetData sheetId="7859"/>
      <sheetData sheetId="7860"/>
      <sheetData sheetId="7861"/>
      <sheetData sheetId="7862"/>
      <sheetData sheetId="7863"/>
      <sheetData sheetId="7864"/>
      <sheetData sheetId="7865"/>
      <sheetData sheetId="7866"/>
      <sheetData sheetId="7867"/>
      <sheetData sheetId="7868"/>
      <sheetData sheetId="7869"/>
      <sheetData sheetId="7870"/>
      <sheetData sheetId="7871"/>
      <sheetData sheetId="7872"/>
      <sheetData sheetId="7873"/>
      <sheetData sheetId="7874"/>
      <sheetData sheetId="7875"/>
      <sheetData sheetId="7876"/>
      <sheetData sheetId="7877"/>
      <sheetData sheetId="7878"/>
      <sheetData sheetId="7879"/>
      <sheetData sheetId="7880"/>
      <sheetData sheetId="7881"/>
      <sheetData sheetId="7882"/>
      <sheetData sheetId="7883"/>
      <sheetData sheetId="7884"/>
      <sheetData sheetId="7885"/>
      <sheetData sheetId="7886"/>
      <sheetData sheetId="7887"/>
      <sheetData sheetId="7888"/>
      <sheetData sheetId="7889"/>
      <sheetData sheetId="7890"/>
      <sheetData sheetId="7891"/>
      <sheetData sheetId="7892"/>
      <sheetData sheetId="7893"/>
      <sheetData sheetId="7894"/>
      <sheetData sheetId="7895"/>
      <sheetData sheetId="7896"/>
      <sheetData sheetId="7897"/>
      <sheetData sheetId="7898"/>
      <sheetData sheetId="7899"/>
      <sheetData sheetId="7900"/>
      <sheetData sheetId="7901"/>
      <sheetData sheetId="7902"/>
      <sheetData sheetId="7903"/>
      <sheetData sheetId="7904"/>
      <sheetData sheetId="7905"/>
      <sheetData sheetId="7906"/>
      <sheetData sheetId="7907"/>
      <sheetData sheetId="7908"/>
      <sheetData sheetId="7909"/>
      <sheetData sheetId="7910"/>
      <sheetData sheetId="7911"/>
      <sheetData sheetId="7912"/>
      <sheetData sheetId="7913"/>
      <sheetData sheetId="7914"/>
      <sheetData sheetId="7915"/>
      <sheetData sheetId="7916"/>
      <sheetData sheetId="7917"/>
      <sheetData sheetId="7918"/>
      <sheetData sheetId="7919"/>
      <sheetData sheetId="7920"/>
      <sheetData sheetId="7921"/>
      <sheetData sheetId="7922"/>
      <sheetData sheetId="7923"/>
      <sheetData sheetId="7924"/>
      <sheetData sheetId="7925"/>
      <sheetData sheetId="7926"/>
      <sheetData sheetId="7927"/>
      <sheetData sheetId="7928"/>
      <sheetData sheetId="7929"/>
      <sheetData sheetId="7930"/>
      <sheetData sheetId="7931"/>
      <sheetData sheetId="7932"/>
      <sheetData sheetId="7933"/>
      <sheetData sheetId="7934"/>
      <sheetData sheetId="7935"/>
      <sheetData sheetId="7936"/>
      <sheetData sheetId="7937"/>
      <sheetData sheetId="7938"/>
      <sheetData sheetId="7939"/>
      <sheetData sheetId="7940"/>
      <sheetData sheetId="7941"/>
      <sheetData sheetId="7942"/>
      <sheetData sheetId="7943"/>
      <sheetData sheetId="7944"/>
      <sheetData sheetId="7945"/>
      <sheetData sheetId="7946"/>
      <sheetData sheetId="7947"/>
      <sheetData sheetId="7948"/>
      <sheetData sheetId="7949"/>
      <sheetData sheetId="7950"/>
      <sheetData sheetId="7951"/>
      <sheetData sheetId="7952"/>
      <sheetData sheetId="7953"/>
      <sheetData sheetId="7954"/>
      <sheetData sheetId="7955"/>
      <sheetData sheetId="7956"/>
      <sheetData sheetId="7957"/>
      <sheetData sheetId="7958"/>
      <sheetData sheetId="7959"/>
      <sheetData sheetId="7960"/>
      <sheetData sheetId="7961"/>
      <sheetData sheetId="7962"/>
      <sheetData sheetId="7963"/>
      <sheetData sheetId="7964"/>
      <sheetData sheetId="7965"/>
      <sheetData sheetId="7966"/>
      <sheetData sheetId="7967"/>
      <sheetData sheetId="7968"/>
      <sheetData sheetId="7969"/>
      <sheetData sheetId="7970"/>
      <sheetData sheetId="7971"/>
      <sheetData sheetId="7972"/>
      <sheetData sheetId="7973"/>
      <sheetData sheetId="7974"/>
      <sheetData sheetId="7975"/>
      <sheetData sheetId="7976"/>
      <sheetData sheetId="7977"/>
      <sheetData sheetId="7978"/>
      <sheetData sheetId="7979"/>
      <sheetData sheetId="7980"/>
      <sheetData sheetId="7981"/>
      <sheetData sheetId="7982"/>
      <sheetData sheetId="7983"/>
      <sheetData sheetId="7984"/>
      <sheetData sheetId="7985"/>
      <sheetData sheetId="7986"/>
      <sheetData sheetId="7987"/>
      <sheetData sheetId="7988"/>
      <sheetData sheetId="7989"/>
      <sheetData sheetId="7990"/>
      <sheetData sheetId="7991"/>
      <sheetData sheetId="7992"/>
      <sheetData sheetId="7993"/>
      <sheetData sheetId="7994"/>
      <sheetData sheetId="7995"/>
      <sheetData sheetId="7996"/>
      <sheetData sheetId="7997"/>
      <sheetData sheetId="7998"/>
      <sheetData sheetId="7999"/>
      <sheetData sheetId="8000"/>
      <sheetData sheetId="8001"/>
      <sheetData sheetId="8002"/>
      <sheetData sheetId="8003"/>
      <sheetData sheetId="8004"/>
      <sheetData sheetId="8005"/>
      <sheetData sheetId="8006"/>
      <sheetData sheetId="8007"/>
      <sheetData sheetId="8008"/>
      <sheetData sheetId="8009"/>
      <sheetData sheetId="8010"/>
      <sheetData sheetId="8011"/>
      <sheetData sheetId="8012"/>
      <sheetData sheetId="8013"/>
      <sheetData sheetId="8014"/>
      <sheetData sheetId="8015"/>
      <sheetData sheetId="8016"/>
      <sheetData sheetId="8017"/>
      <sheetData sheetId="8018"/>
      <sheetData sheetId="8019"/>
      <sheetData sheetId="8020"/>
      <sheetData sheetId="8021"/>
      <sheetData sheetId="8022"/>
      <sheetData sheetId="8023"/>
      <sheetData sheetId="8024"/>
      <sheetData sheetId="8025"/>
      <sheetData sheetId="8026"/>
      <sheetData sheetId="8027"/>
      <sheetData sheetId="8028"/>
      <sheetData sheetId="8029"/>
      <sheetData sheetId="8030"/>
      <sheetData sheetId="8031"/>
      <sheetData sheetId="8032"/>
      <sheetData sheetId="8033"/>
      <sheetData sheetId="8034"/>
      <sheetData sheetId="8035"/>
      <sheetData sheetId="8036"/>
      <sheetData sheetId="8037"/>
      <sheetData sheetId="8038"/>
      <sheetData sheetId="8039"/>
      <sheetData sheetId="8040"/>
      <sheetData sheetId="8041"/>
      <sheetData sheetId="8042"/>
      <sheetData sheetId="8043"/>
      <sheetData sheetId="8044"/>
      <sheetData sheetId="8045"/>
      <sheetData sheetId="8046"/>
      <sheetData sheetId="8047"/>
      <sheetData sheetId="8048"/>
      <sheetData sheetId="8049"/>
      <sheetData sheetId="8050"/>
      <sheetData sheetId="8051"/>
      <sheetData sheetId="8052"/>
      <sheetData sheetId="8053"/>
      <sheetData sheetId="8054"/>
      <sheetData sheetId="8055"/>
      <sheetData sheetId="8056"/>
      <sheetData sheetId="8057"/>
      <sheetData sheetId="8058"/>
      <sheetData sheetId="8059"/>
      <sheetData sheetId="8060"/>
      <sheetData sheetId="8061"/>
      <sheetData sheetId="8062"/>
      <sheetData sheetId="8063"/>
      <sheetData sheetId="8064"/>
      <sheetData sheetId="8065"/>
      <sheetData sheetId="8066"/>
      <sheetData sheetId="8067"/>
      <sheetData sheetId="8068"/>
      <sheetData sheetId="8069"/>
      <sheetData sheetId="8070"/>
      <sheetData sheetId="8071"/>
      <sheetData sheetId="8072"/>
      <sheetData sheetId="8073"/>
      <sheetData sheetId="8074"/>
      <sheetData sheetId="8075"/>
      <sheetData sheetId="8076"/>
      <sheetData sheetId="8077"/>
      <sheetData sheetId="8078"/>
      <sheetData sheetId="8079"/>
      <sheetData sheetId="8080"/>
      <sheetData sheetId="8081"/>
      <sheetData sheetId="8082"/>
      <sheetData sheetId="8083"/>
      <sheetData sheetId="8084"/>
      <sheetData sheetId="8085"/>
      <sheetData sheetId="8086"/>
      <sheetData sheetId="8087"/>
      <sheetData sheetId="8088"/>
      <sheetData sheetId="8089"/>
      <sheetData sheetId="8090"/>
      <sheetData sheetId="8091"/>
      <sheetData sheetId="8092"/>
      <sheetData sheetId="8093"/>
      <sheetData sheetId="8094"/>
      <sheetData sheetId="8095"/>
      <sheetData sheetId="8096"/>
      <sheetData sheetId="8097"/>
      <sheetData sheetId="8098"/>
      <sheetData sheetId="8099"/>
      <sheetData sheetId="8100"/>
      <sheetData sheetId="8101"/>
      <sheetData sheetId="8102"/>
      <sheetData sheetId="8103"/>
      <sheetData sheetId="8104"/>
      <sheetData sheetId="8105"/>
      <sheetData sheetId="8106"/>
      <sheetData sheetId="8107"/>
      <sheetData sheetId="8108"/>
      <sheetData sheetId="8109"/>
      <sheetData sheetId="8110"/>
      <sheetData sheetId="8111"/>
      <sheetData sheetId="8112"/>
      <sheetData sheetId="8113"/>
      <sheetData sheetId="8114"/>
      <sheetData sheetId="8115"/>
      <sheetData sheetId="8116"/>
      <sheetData sheetId="8117"/>
      <sheetData sheetId="8118"/>
      <sheetData sheetId="8119"/>
      <sheetData sheetId="8120"/>
      <sheetData sheetId="8121"/>
      <sheetData sheetId="8122"/>
      <sheetData sheetId="8123"/>
      <sheetData sheetId="8124"/>
      <sheetData sheetId="8125"/>
      <sheetData sheetId="8126"/>
      <sheetData sheetId="8127"/>
      <sheetData sheetId="8128"/>
      <sheetData sheetId="8129"/>
      <sheetData sheetId="8130"/>
      <sheetData sheetId="8131"/>
      <sheetData sheetId="8132"/>
      <sheetData sheetId="8133"/>
      <sheetData sheetId="8134"/>
      <sheetData sheetId="8135"/>
      <sheetData sheetId="8136"/>
      <sheetData sheetId="8137"/>
      <sheetData sheetId="8138"/>
      <sheetData sheetId="8139"/>
      <sheetData sheetId="8140"/>
      <sheetData sheetId="8141"/>
      <sheetData sheetId="8142"/>
      <sheetData sheetId="8143"/>
      <sheetData sheetId="8144"/>
      <sheetData sheetId="8145"/>
      <sheetData sheetId="8146"/>
      <sheetData sheetId="8147"/>
      <sheetData sheetId="8148"/>
      <sheetData sheetId="8149"/>
      <sheetData sheetId="8150"/>
      <sheetData sheetId="8151"/>
      <sheetData sheetId="8152"/>
      <sheetData sheetId="8153"/>
      <sheetData sheetId="8154"/>
      <sheetData sheetId="8155"/>
      <sheetData sheetId="8156"/>
      <sheetData sheetId="8157"/>
      <sheetData sheetId="8158"/>
      <sheetData sheetId="8159"/>
      <sheetData sheetId="8160"/>
      <sheetData sheetId="8161"/>
      <sheetData sheetId="8162"/>
      <sheetData sheetId="8163"/>
      <sheetData sheetId="8164"/>
      <sheetData sheetId="8165"/>
      <sheetData sheetId="8166"/>
      <sheetData sheetId="8167"/>
      <sheetData sheetId="8168"/>
      <sheetData sheetId="8169"/>
      <sheetData sheetId="8170"/>
      <sheetData sheetId="8171"/>
      <sheetData sheetId="8172"/>
      <sheetData sheetId="8173"/>
      <sheetData sheetId="8174"/>
      <sheetData sheetId="8175"/>
      <sheetData sheetId="8176"/>
      <sheetData sheetId="8177"/>
      <sheetData sheetId="8178"/>
      <sheetData sheetId="8179"/>
      <sheetData sheetId="8180"/>
      <sheetData sheetId="8181"/>
      <sheetData sheetId="8182"/>
      <sheetData sheetId="8183"/>
      <sheetData sheetId="8184"/>
      <sheetData sheetId="8185"/>
      <sheetData sheetId="8186"/>
      <sheetData sheetId="8187"/>
      <sheetData sheetId="8188"/>
      <sheetData sheetId="8189"/>
      <sheetData sheetId="8190"/>
      <sheetData sheetId="8191"/>
      <sheetData sheetId="8192"/>
      <sheetData sheetId="8193"/>
      <sheetData sheetId="8194"/>
      <sheetData sheetId="8195"/>
      <sheetData sheetId="8196"/>
      <sheetData sheetId="8197"/>
      <sheetData sheetId="8198"/>
      <sheetData sheetId="8199"/>
      <sheetData sheetId="8200"/>
      <sheetData sheetId="8201"/>
      <sheetData sheetId="8202"/>
      <sheetData sheetId="8203"/>
      <sheetData sheetId="8204"/>
      <sheetData sheetId="8205"/>
      <sheetData sheetId="8206"/>
      <sheetData sheetId="8207"/>
      <sheetData sheetId="8208"/>
      <sheetData sheetId="8209"/>
      <sheetData sheetId="8210"/>
      <sheetData sheetId="8211"/>
      <sheetData sheetId="8212"/>
      <sheetData sheetId="8213"/>
      <sheetData sheetId="8214"/>
      <sheetData sheetId="8215"/>
      <sheetData sheetId="8216"/>
      <sheetData sheetId="8217"/>
      <sheetData sheetId="8218"/>
      <sheetData sheetId="8219"/>
      <sheetData sheetId="8220"/>
      <sheetData sheetId="8221"/>
      <sheetData sheetId="8222"/>
      <sheetData sheetId="8223"/>
      <sheetData sheetId="8224"/>
      <sheetData sheetId="8225"/>
      <sheetData sheetId="8226"/>
      <sheetData sheetId="8227"/>
      <sheetData sheetId="8228"/>
      <sheetData sheetId="8229"/>
      <sheetData sheetId="8230"/>
      <sheetData sheetId="8231"/>
      <sheetData sheetId="8232"/>
      <sheetData sheetId="8233"/>
      <sheetData sheetId="8234"/>
      <sheetData sheetId="8235"/>
      <sheetData sheetId="8236"/>
      <sheetData sheetId="8237"/>
      <sheetData sheetId="8238"/>
      <sheetData sheetId="8239"/>
      <sheetData sheetId="8240"/>
      <sheetData sheetId="8241"/>
      <sheetData sheetId="8242"/>
      <sheetData sheetId="8243"/>
      <sheetData sheetId="8244"/>
      <sheetData sheetId="8245"/>
      <sheetData sheetId="8246"/>
      <sheetData sheetId="8247"/>
      <sheetData sheetId="8248"/>
      <sheetData sheetId="8249"/>
      <sheetData sheetId="8250"/>
      <sheetData sheetId="8251"/>
      <sheetData sheetId="8252"/>
      <sheetData sheetId="8253"/>
      <sheetData sheetId="8254"/>
      <sheetData sheetId="8255"/>
      <sheetData sheetId="8256"/>
      <sheetData sheetId="8257"/>
      <sheetData sheetId="8258"/>
      <sheetData sheetId="8259"/>
      <sheetData sheetId="8260"/>
      <sheetData sheetId="8261"/>
      <sheetData sheetId="8262"/>
      <sheetData sheetId="8263"/>
      <sheetData sheetId="8264"/>
      <sheetData sheetId="8265"/>
      <sheetData sheetId="8266"/>
      <sheetData sheetId="8267"/>
      <sheetData sheetId="8268"/>
      <sheetData sheetId="8269"/>
      <sheetData sheetId="8270"/>
      <sheetData sheetId="8271"/>
      <sheetData sheetId="8272"/>
      <sheetData sheetId="8273"/>
      <sheetData sheetId="8274"/>
      <sheetData sheetId="8275"/>
      <sheetData sheetId="8276"/>
      <sheetData sheetId="8277"/>
      <sheetData sheetId="8278"/>
      <sheetData sheetId="8279"/>
      <sheetData sheetId="8280"/>
      <sheetData sheetId="8281"/>
      <sheetData sheetId="8282"/>
      <sheetData sheetId="8283"/>
      <sheetData sheetId="8284"/>
      <sheetData sheetId="8285"/>
      <sheetData sheetId="8286"/>
      <sheetData sheetId="8287"/>
      <sheetData sheetId="8288"/>
      <sheetData sheetId="8289"/>
      <sheetData sheetId="8290"/>
      <sheetData sheetId="8291"/>
      <sheetData sheetId="8292"/>
      <sheetData sheetId="8293"/>
      <sheetData sheetId="8294"/>
      <sheetData sheetId="8295"/>
      <sheetData sheetId="8296"/>
      <sheetData sheetId="8297"/>
      <sheetData sheetId="8298"/>
      <sheetData sheetId="8299"/>
      <sheetData sheetId="8300"/>
      <sheetData sheetId="8301"/>
      <sheetData sheetId="8302"/>
      <sheetData sheetId="8303"/>
      <sheetData sheetId="8304"/>
      <sheetData sheetId="8305"/>
      <sheetData sheetId="8306"/>
      <sheetData sheetId="8307"/>
      <sheetData sheetId="8308"/>
      <sheetData sheetId="8309"/>
      <sheetData sheetId="8310"/>
      <sheetData sheetId="8311"/>
      <sheetData sheetId="8312"/>
      <sheetData sheetId="8313"/>
      <sheetData sheetId="8314"/>
      <sheetData sheetId="8315"/>
      <sheetData sheetId="8316"/>
      <sheetData sheetId="8317"/>
      <sheetData sheetId="8318"/>
      <sheetData sheetId="8319"/>
      <sheetData sheetId="8320"/>
      <sheetData sheetId="8321"/>
      <sheetData sheetId="8322"/>
      <sheetData sheetId="8323"/>
      <sheetData sheetId="8324"/>
      <sheetData sheetId="8325"/>
      <sheetData sheetId="8326"/>
      <sheetData sheetId="8327"/>
      <sheetData sheetId="8328"/>
      <sheetData sheetId="8329"/>
      <sheetData sheetId="8330"/>
      <sheetData sheetId="8331"/>
      <sheetData sheetId="8332"/>
      <sheetData sheetId="8333"/>
      <sheetData sheetId="8334"/>
      <sheetData sheetId="8335"/>
      <sheetData sheetId="8336"/>
      <sheetData sheetId="8337"/>
      <sheetData sheetId="8338"/>
      <sheetData sheetId="8339"/>
      <sheetData sheetId="8340"/>
      <sheetData sheetId="8341"/>
      <sheetData sheetId="8342"/>
      <sheetData sheetId="8343"/>
      <sheetData sheetId="8344"/>
      <sheetData sheetId="8345"/>
      <sheetData sheetId="8346"/>
      <sheetData sheetId="8347"/>
      <sheetData sheetId="8348"/>
      <sheetData sheetId="8349"/>
      <sheetData sheetId="8350"/>
      <sheetData sheetId="8351"/>
      <sheetData sheetId="8352"/>
      <sheetData sheetId="8353"/>
      <sheetData sheetId="8354"/>
      <sheetData sheetId="8355"/>
      <sheetData sheetId="8356"/>
      <sheetData sheetId="8357"/>
      <sheetData sheetId="8358"/>
      <sheetData sheetId="8359"/>
      <sheetData sheetId="8360"/>
      <sheetData sheetId="8361"/>
      <sheetData sheetId="8362"/>
      <sheetData sheetId="8363"/>
      <sheetData sheetId="8364"/>
      <sheetData sheetId="8365"/>
      <sheetData sheetId="8366"/>
      <sheetData sheetId="8367"/>
      <sheetData sheetId="8368"/>
      <sheetData sheetId="8369"/>
      <sheetData sheetId="8370"/>
      <sheetData sheetId="8371"/>
      <sheetData sheetId="8372"/>
      <sheetData sheetId="8373"/>
      <sheetData sheetId="8374"/>
      <sheetData sheetId="8375"/>
      <sheetData sheetId="8376"/>
      <sheetData sheetId="8377"/>
      <sheetData sheetId="8378"/>
      <sheetData sheetId="8379"/>
      <sheetData sheetId="8380"/>
      <sheetData sheetId="8381"/>
      <sheetData sheetId="8382"/>
      <sheetData sheetId="8383"/>
      <sheetData sheetId="8384"/>
      <sheetData sheetId="8385"/>
      <sheetData sheetId="8386"/>
      <sheetData sheetId="8387"/>
      <sheetData sheetId="8388"/>
      <sheetData sheetId="8389"/>
      <sheetData sheetId="8390"/>
      <sheetData sheetId="8391"/>
      <sheetData sheetId="8392"/>
      <sheetData sheetId="8393"/>
      <sheetData sheetId="8394"/>
      <sheetData sheetId="8395"/>
      <sheetData sheetId="8396"/>
      <sheetData sheetId="8397"/>
      <sheetData sheetId="8398"/>
      <sheetData sheetId="8399"/>
      <sheetData sheetId="8400"/>
      <sheetData sheetId="8401"/>
      <sheetData sheetId="8402"/>
      <sheetData sheetId="8403"/>
      <sheetData sheetId="8404"/>
      <sheetData sheetId="8405"/>
      <sheetData sheetId="8406"/>
      <sheetData sheetId="8407"/>
      <sheetData sheetId="8408"/>
      <sheetData sheetId="8409"/>
      <sheetData sheetId="8410"/>
      <sheetData sheetId="8411"/>
      <sheetData sheetId="8412"/>
      <sheetData sheetId="8413"/>
      <sheetData sheetId="8414"/>
      <sheetData sheetId="8415"/>
      <sheetData sheetId="8416"/>
      <sheetData sheetId="8417"/>
      <sheetData sheetId="8418"/>
      <sheetData sheetId="8419"/>
      <sheetData sheetId="8420"/>
      <sheetData sheetId="8421"/>
      <sheetData sheetId="8422"/>
      <sheetData sheetId="8423"/>
      <sheetData sheetId="8424"/>
      <sheetData sheetId="8425"/>
      <sheetData sheetId="8426"/>
      <sheetData sheetId="8427"/>
      <sheetData sheetId="8428"/>
      <sheetData sheetId="8429"/>
      <sheetData sheetId="8430"/>
      <sheetData sheetId="8431"/>
      <sheetData sheetId="8432"/>
      <sheetData sheetId="8433"/>
      <sheetData sheetId="8434"/>
      <sheetData sheetId="8435"/>
      <sheetData sheetId="8436"/>
      <sheetData sheetId="8437"/>
      <sheetData sheetId="8438"/>
      <sheetData sheetId="8439"/>
      <sheetData sheetId="8440"/>
      <sheetData sheetId="8441"/>
      <sheetData sheetId="8442"/>
      <sheetData sheetId="8443"/>
      <sheetData sheetId="8444"/>
      <sheetData sheetId="8445"/>
      <sheetData sheetId="8446"/>
      <sheetData sheetId="8447"/>
      <sheetData sheetId="8448"/>
      <sheetData sheetId="8449"/>
      <sheetData sheetId="8450"/>
      <sheetData sheetId="8451"/>
      <sheetData sheetId="8452"/>
      <sheetData sheetId="8453"/>
      <sheetData sheetId="8454"/>
      <sheetData sheetId="8455"/>
      <sheetData sheetId="8456"/>
      <sheetData sheetId="8457"/>
      <sheetData sheetId="8458"/>
      <sheetData sheetId="8459"/>
      <sheetData sheetId="8460"/>
      <sheetData sheetId="8461"/>
      <sheetData sheetId="8462"/>
      <sheetData sheetId="8463"/>
      <sheetData sheetId="8464"/>
      <sheetData sheetId="8465"/>
      <sheetData sheetId="8466"/>
      <sheetData sheetId="8467"/>
      <sheetData sheetId="8468"/>
      <sheetData sheetId="8469"/>
      <sheetData sheetId="8470"/>
      <sheetData sheetId="8471"/>
      <sheetData sheetId="8472"/>
      <sheetData sheetId="8473"/>
      <sheetData sheetId="8474"/>
      <sheetData sheetId="8475"/>
      <sheetData sheetId="8476"/>
      <sheetData sheetId="8477"/>
      <sheetData sheetId="8478"/>
      <sheetData sheetId="8479"/>
      <sheetData sheetId="8480"/>
      <sheetData sheetId="8481"/>
      <sheetData sheetId="8482"/>
      <sheetData sheetId="8483"/>
      <sheetData sheetId="8484"/>
      <sheetData sheetId="8485"/>
      <sheetData sheetId="8486"/>
      <sheetData sheetId="8487"/>
      <sheetData sheetId="8488"/>
      <sheetData sheetId="8489"/>
      <sheetData sheetId="8490"/>
      <sheetData sheetId="8491"/>
      <sheetData sheetId="8492"/>
      <sheetData sheetId="8493"/>
      <sheetData sheetId="8494"/>
      <sheetData sheetId="8495"/>
      <sheetData sheetId="8496"/>
      <sheetData sheetId="8497"/>
      <sheetData sheetId="8498"/>
      <sheetData sheetId="8499"/>
      <sheetData sheetId="8500"/>
      <sheetData sheetId="8501"/>
      <sheetData sheetId="8502"/>
      <sheetData sheetId="8503"/>
      <sheetData sheetId="8504"/>
      <sheetData sheetId="8505"/>
      <sheetData sheetId="8506"/>
      <sheetData sheetId="8507"/>
      <sheetData sheetId="8508"/>
      <sheetData sheetId="8509"/>
      <sheetData sheetId="8510"/>
      <sheetData sheetId="8511"/>
      <sheetData sheetId="8512"/>
      <sheetData sheetId="8513"/>
      <sheetData sheetId="8514"/>
      <sheetData sheetId="8515"/>
      <sheetData sheetId="8516"/>
      <sheetData sheetId="8517"/>
      <sheetData sheetId="8518"/>
      <sheetData sheetId="8519"/>
      <sheetData sheetId="8520"/>
      <sheetData sheetId="8521"/>
      <sheetData sheetId="8522"/>
      <sheetData sheetId="8523"/>
      <sheetData sheetId="8524"/>
      <sheetData sheetId="8525"/>
      <sheetData sheetId="8526"/>
      <sheetData sheetId="8527"/>
      <sheetData sheetId="8528"/>
      <sheetData sheetId="8529"/>
      <sheetData sheetId="8530"/>
      <sheetData sheetId="8531"/>
      <sheetData sheetId="8532"/>
      <sheetData sheetId="8533"/>
      <sheetData sheetId="8534"/>
      <sheetData sheetId="8535"/>
      <sheetData sheetId="8536"/>
      <sheetData sheetId="8537"/>
      <sheetData sheetId="8538"/>
      <sheetData sheetId="8539"/>
      <sheetData sheetId="8540"/>
      <sheetData sheetId="8541"/>
      <sheetData sheetId="8542"/>
      <sheetData sheetId="8543"/>
      <sheetData sheetId="8544"/>
      <sheetData sheetId="8545"/>
      <sheetData sheetId="8546"/>
      <sheetData sheetId="8547"/>
      <sheetData sheetId="8548"/>
      <sheetData sheetId="8549"/>
      <sheetData sheetId="8550"/>
      <sheetData sheetId="8551"/>
      <sheetData sheetId="8552"/>
      <sheetData sheetId="8553"/>
      <sheetData sheetId="8554"/>
      <sheetData sheetId="8555"/>
      <sheetData sheetId="8556"/>
      <sheetData sheetId="8557"/>
      <sheetData sheetId="8558"/>
      <sheetData sheetId="8559"/>
      <sheetData sheetId="8560"/>
      <sheetData sheetId="8561"/>
      <sheetData sheetId="8562"/>
      <sheetData sheetId="8563"/>
      <sheetData sheetId="8564"/>
      <sheetData sheetId="8565"/>
      <sheetData sheetId="8566"/>
      <sheetData sheetId="8567"/>
      <sheetData sheetId="8568"/>
      <sheetData sheetId="8569"/>
      <sheetData sheetId="8570"/>
      <sheetData sheetId="8571"/>
      <sheetData sheetId="8572"/>
      <sheetData sheetId="8573"/>
      <sheetData sheetId="8574"/>
      <sheetData sheetId="8575"/>
      <sheetData sheetId="8576"/>
      <sheetData sheetId="8577"/>
      <sheetData sheetId="8578"/>
      <sheetData sheetId="8579"/>
      <sheetData sheetId="8580"/>
      <sheetData sheetId="8581"/>
      <sheetData sheetId="8582"/>
      <sheetData sheetId="8583"/>
      <sheetData sheetId="8584"/>
      <sheetData sheetId="8585"/>
      <sheetData sheetId="8586"/>
      <sheetData sheetId="8587"/>
      <sheetData sheetId="8588"/>
      <sheetData sheetId="8589"/>
      <sheetData sheetId="8590"/>
      <sheetData sheetId="8591"/>
      <sheetData sheetId="8592"/>
      <sheetData sheetId="8593"/>
      <sheetData sheetId="8594"/>
      <sheetData sheetId="8595"/>
      <sheetData sheetId="8596"/>
      <sheetData sheetId="8597"/>
      <sheetData sheetId="8598"/>
      <sheetData sheetId="8599"/>
      <sheetData sheetId="8600"/>
      <sheetData sheetId="8601"/>
      <sheetData sheetId="8602"/>
      <sheetData sheetId="8603"/>
      <sheetData sheetId="8604"/>
      <sheetData sheetId="8605"/>
      <sheetData sheetId="8606"/>
      <sheetData sheetId="8607"/>
      <sheetData sheetId="8608"/>
      <sheetData sheetId="8609"/>
      <sheetData sheetId="8610"/>
      <sheetData sheetId="8611"/>
      <sheetData sheetId="8612"/>
      <sheetData sheetId="8613"/>
      <sheetData sheetId="8614"/>
      <sheetData sheetId="8615"/>
      <sheetData sheetId="8616"/>
      <sheetData sheetId="8617"/>
      <sheetData sheetId="8618"/>
      <sheetData sheetId="8619"/>
      <sheetData sheetId="8620"/>
      <sheetData sheetId="8621"/>
      <sheetData sheetId="8622"/>
      <sheetData sheetId="8623"/>
      <sheetData sheetId="8624"/>
      <sheetData sheetId="8625"/>
      <sheetData sheetId="8626"/>
      <sheetData sheetId="8627"/>
      <sheetData sheetId="8628"/>
      <sheetData sheetId="8629"/>
      <sheetData sheetId="8630"/>
      <sheetData sheetId="8631"/>
      <sheetData sheetId="8632"/>
      <sheetData sheetId="8633"/>
      <sheetData sheetId="8634"/>
      <sheetData sheetId="8635"/>
      <sheetData sheetId="8636"/>
      <sheetData sheetId="8637"/>
      <sheetData sheetId="8638"/>
      <sheetData sheetId="8639"/>
      <sheetData sheetId="8640"/>
      <sheetData sheetId="8641"/>
      <sheetData sheetId="8642"/>
      <sheetData sheetId="8643"/>
      <sheetData sheetId="8644"/>
      <sheetData sheetId="8645"/>
      <sheetData sheetId="8646"/>
      <sheetData sheetId="8647"/>
      <sheetData sheetId="8648"/>
      <sheetData sheetId="8649"/>
      <sheetData sheetId="8650"/>
      <sheetData sheetId="8651"/>
      <sheetData sheetId="8652"/>
      <sheetData sheetId="8653"/>
      <sheetData sheetId="8654"/>
      <sheetData sheetId="8655"/>
      <sheetData sheetId="8656"/>
      <sheetData sheetId="8657"/>
      <sheetData sheetId="8658"/>
      <sheetData sheetId="8659"/>
      <sheetData sheetId="8660"/>
      <sheetData sheetId="8661"/>
      <sheetData sheetId="8662"/>
      <sheetData sheetId="8663"/>
      <sheetData sheetId="8664"/>
      <sheetData sheetId="8665"/>
      <sheetData sheetId="8666"/>
      <sheetData sheetId="8667"/>
      <sheetData sheetId="8668"/>
      <sheetData sheetId="8669"/>
      <sheetData sheetId="8670"/>
      <sheetData sheetId="8671"/>
      <sheetData sheetId="8672"/>
      <sheetData sheetId="8673"/>
      <sheetData sheetId="8674"/>
      <sheetData sheetId="8675"/>
      <sheetData sheetId="8676"/>
      <sheetData sheetId="8677"/>
      <sheetData sheetId="8678"/>
      <sheetData sheetId="8679"/>
      <sheetData sheetId="8680"/>
      <sheetData sheetId="8681"/>
      <sheetData sheetId="8682"/>
      <sheetData sheetId="8683"/>
      <sheetData sheetId="8684"/>
      <sheetData sheetId="8685"/>
      <sheetData sheetId="8686"/>
      <sheetData sheetId="8687"/>
      <sheetData sheetId="8688"/>
      <sheetData sheetId="8689"/>
      <sheetData sheetId="8690"/>
      <sheetData sheetId="8691"/>
      <sheetData sheetId="8692"/>
      <sheetData sheetId="8693"/>
      <sheetData sheetId="8694"/>
      <sheetData sheetId="8695"/>
      <sheetData sheetId="8696"/>
      <sheetData sheetId="8697"/>
      <sheetData sheetId="8698"/>
      <sheetData sheetId="8699"/>
      <sheetData sheetId="8700"/>
      <sheetData sheetId="8701"/>
      <sheetData sheetId="8702"/>
      <sheetData sheetId="8703"/>
      <sheetData sheetId="8704"/>
      <sheetData sheetId="8705"/>
      <sheetData sheetId="8706"/>
      <sheetData sheetId="8707"/>
      <sheetData sheetId="8708"/>
      <sheetData sheetId="8709"/>
      <sheetData sheetId="8710"/>
      <sheetData sheetId="8711"/>
      <sheetData sheetId="8712"/>
      <sheetData sheetId="8713"/>
      <sheetData sheetId="8714"/>
      <sheetData sheetId="8715"/>
      <sheetData sheetId="8716"/>
      <sheetData sheetId="8717"/>
      <sheetData sheetId="8718"/>
      <sheetData sheetId="8719"/>
      <sheetData sheetId="8720"/>
      <sheetData sheetId="8721"/>
      <sheetData sheetId="8722"/>
      <sheetData sheetId="8723"/>
      <sheetData sheetId="8724"/>
      <sheetData sheetId="8725"/>
      <sheetData sheetId="8726"/>
      <sheetData sheetId="8727"/>
      <sheetData sheetId="8728"/>
      <sheetData sheetId="8729"/>
      <sheetData sheetId="8730"/>
      <sheetData sheetId="8731"/>
      <sheetData sheetId="8732"/>
      <sheetData sheetId="8733"/>
      <sheetData sheetId="8734"/>
      <sheetData sheetId="8735"/>
      <sheetData sheetId="8736"/>
      <sheetData sheetId="8737"/>
      <sheetData sheetId="8738"/>
      <sheetData sheetId="8739"/>
      <sheetData sheetId="8740"/>
      <sheetData sheetId="8741"/>
      <sheetData sheetId="8742"/>
      <sheetData sheetId="8743"/>
      <sheetData sheetId="8744"/>
      <sheetData sheetId="8745"/>
      <sheetData sheetId="8746"/>
      <sheetData sheetId="8747"/>
      <sheetData sheetId="8748"/>
      <sheetData sheetId="8749"/>
      <sheetData sheetId="8750"/>
      <sheetData sheetId="8751"/>
      <sheetData sheetId="8752"/>
      <sheetData sheetId="8753"/>
      <sheetData sheetId="8754"/>
      <sheetData sheetId="8755"/>
      <sheetData sheetId="8756"/>
      <sheetData sheetId="8757"/>
      <sheetData sheetId="8758"/>
      <sheetData sheetId="8759"/>
      <sheetData sheetId="8760"/>
      <sheetData sheetId="8761"/>
      <sheetData sheetId="8762"/>
      <sheetData sheetId="8763"/>
      <sheetData sheetId="8764"/>
      <sheetData sheetId="8765"/>
      <sheetData sheetId="8766"/>
      <sheetData sheetId="8767"/>
      <sheetData sheetId="8768"/>
      <sheetData sheetId="8769"/>
      <sheetData sheetId="8770"/>
      <sheetData sheetId="8771"/>
      <sheetData sheetId="8772"/>
      <sheetData sheetId="8773"/>
      <sheetData sheetId="8774"/>
      <sheetData sheetId="8775"/>
      <sheetData sheetId="8776"/>
      <sheetData sheetId="8777"/>
      <sheetData sheetId="8778"/>
      <sheetData sheetId="8779"/>
      <sheetData sheetId="8780"/>
      <sheetData sheetId="8781"/>
      <sheetData sheetId="8782"/>
      <sheetData sheetId="8783"/>
      <sheetData sheetId="8784"/>
      <sheetData sheetId="8785"/>
      <sheetData sheetId="8786"/>
      <sheetData sheetId="8787"/>
      <sheetData sheetId="8788"/>
      <sheetData sheetId="8789"/>
      <sheetData sheetId="8790"/>
      <sheetData sheetId="8791"/>
      <sheetData sheetId="8792"/>
      <sheetData sheetId="8793"/>
      <sheetData sheetId="8794"/>
      <sheetData sheetId="8795"/>
      <sheetData sheetId="8796"/>
      <sheetData sheetId="8797"/>
      <sheetData sheetId="8798"/>
      <sheetData sheetId="8799"/>
      <sheetData sheetId="8800"/>
      <sheetData sheetId="8801"/>
      <sheetData sheetId="8802"/>
      <sheetData sheetId="8803"/>
      <sheetData sheetId="8804"/>
      <sheetData sheetId="8805"/>
      <sheetData sheetId="8806"/>
      <sheetData sheetId="8807"/>
      <sheetData sheetId="8808"/>
      <sheetData sheetId="8809"/>
      <sheetData sheetId="8810"/>
      <sheetData sheetId="8811"/>
      <sheetData sheetId="8812"/>
      <sheetData sheetId="8813"/>
      <sheetData sheetId="8814"/>
      <sheetData sheetId="8815"/>
      <sheetData sheetId="8816"/>
      <sheetData sheetId="8817"/>
      <sheetData sheetId="8818"/>
      <sheetData sheetId="8819"/>
      <sheetData sheetId="8820"/>
      <sheetData sheetId="8821"/>
      <sheetData sheetId="8822"/>
      <sheetData sheetId="8823"/>
      <sheetData sheetId="8824"/>
      <sheetData sheetId="8825"/>
      <sheetData sheetId="8826"/>
      <sheetData sheetId="8827"/>
      <sheetData sheetId="8828"/>
      <sheetData sheetId="8829"/>
      <sheetData sheetId="8830"/>
      <sheetData sheetId="8831"/>
      <sheetData sheetId="8832"/>
      <sheetData sheetId="8833"/>
      <sheetData sheetId="8834"/>
      <sheetData sheetId="8835"/>
      <sheetData sheetId="8836"/>
      <sheetData sheetId="8837"/>
      <sheetData sheetId="8838"/>
      <sheetData sheetId="8839"/>
      <sheetData sheetId="8840"/>
      <sheetData sheetId="8841"/>
      <sheetData sheetId="8842"/>
      <sheetData sheetId="8843"/>
      <sheetData sheetId="8844"/>
      <sheetData sheetId="8845"/>
      <sheetData sheetId="8846"/>
      <sheetData sheetId="8847"/>
      <sheetData sheetId="8848"/>
      <sheetData sheetId="8849"/>
      <sheetData sheetId="8850"/>
      <sheetData sheetId="8851"/>
      <sheetData sheetId="8852"/>
      <sheetData sheetId="8853"/>
      <sheetData sheetId="8854"/>
      <sheetData sheetId="8855"/>
      <sheetData sheetId="8856"/>
      <sheetData sheetId="8857"/>
      <sheetData sheetId="8858"/>
      <sheetData sheetId="8859"/>
      <sheetData sheetId="8860"/>
      <sheetData sheetId="8861"/>
      <sheetData sheetId="8862"/>
      <sheetData sheetId="8863"/>
      <sheetData sheetId="8864"/>
      <sheetData sheetId="8865"/>
      <sheetData sheetId="8866"/>
      <sheetData sheetId="8867"/>
      <sheetData sheetId="8868"/>
      <sheetData sheetId="8869"/>
      <sheetData sheetId="8870"/>
      <sheetData sheetId="8871"/>
      <sheetData sheetId="8872"/>
      <sheetData sheetId="8873"/>
      <sheetData sheetId="8874"/>
      <sheetData sheetId="8875"/>
      <sheetData sheetId="8876"/>
      <sheetData sheetId="8877"/>
      <sheetData sheetId="8878"/>
      <sheetData sheetId="8879"/>
      <sheetData sheetId="8880"/>
      <sheetData sheetId="8881"/>
      <sheetData sheetId="8882"/>
      <sheetData sheetId="8883"/>
      <sheetData sheetId="8884"/>
      <sheetData sheetId="8885"/>
      <sheetData sheetId="8886"/>
      <sheetData sheetId="8887"/>
      <sheetData sheetId="8888"/>
      <sheetData sheetId="8889"/>
      <sheetData sheetId="8890"/>
      <sheetData sheetId="8891"/>
      <sheetData sheetId="8892"/>
      <sheetData sheetId="8893"/>
      <sheetData sheetId="8894"/>
      <sheetData sheetId="8895"/>
      <sheetData sheetId="8896"/>
      <sheetData sheetId="8897"/>
      <sheetData sheetId="8898"/>
      <sheetData sheetId="8899"/>
      <sheetData sheetId="8900"/>
      <sheetData sheetId="8901"/>
      <sheetData sheetId="8902"/>
      <sheetData sheetId="8903"/>
      <sheetData sheetId="8904"/>
      <sheetData sheetId="8905"/>
      <sheetData sheetId="8906"/>
      <sheetData sheetId="8907"/>
      <sheetData sheetId="8908"/>
      <sheetData sheetId="8909"/>
      <sheetData sheetId="8910"/>
      <sheetData sheetId="8911"/>
      <sheetData sheetId="8912"/>
      <sheetData sheetId="8913"/>
      <sheetData sheetId="8914"/>
      <sheetData sheetId="8915"/>
      <sheetData sheetId="8916"/>
      <sheetData sheetId="8917"/>
      <sheetData sheetId="8918"/>
      <sheetData sheetId="8919"/>
      <sheetData sheetId="8920"/>
      <sheetData sheetId="8921"/>
      <sheetData sheetId="8922"/>
      <sheetData sheetId="8923"/>
      <sheetData sheetId="8924"/>
      <sheetData sheetId="8925"/>
      <sheetData sheetId="8926"/>
      <sheetData sheetId="8927"/>
      <sheetData sheetId="8928"/>
      <sheetData sheetId="8929"/>
      <sheetData sheetId="8930"/>
      <sheetData sheetId="8931"/>
      <sheetData sheetId="8932"/>
      <sheetData sheetId="8933"/>
      <sheetData sheetId="8934"/>
      <sheetData sheetId="8935"/>
      <sheetData sheetId="8936"/>
      <sheetData sheetId="8937"/>
      <sheetData sheetId="8938"/>
      <sheetData sheetId="8939"/>
      <sheetData sheetId="8940"/>
      <sheetData sheetId="8941"/>
      <sheetData sheetId="8942"/>
      <sheetData sheetId="8943"/>
      <sheetData sheetId="8944"/>
      <sheetData sheetId="8945"/>
      <sheetData sheetId="8946"/>
      <sheetData sheetId="8947"/>
      <sheetData sheetId="8948"/>
      <sheetData sheetId="8949"/>
      <sheetData sheetId="8950"/>
      <sheetData sheetId="8951"/>
      <sheetData sheetId="8952"/>
      <sheetData sheetId="8953"/>
      <sheetData sheetId="8954"/>
      <sheetData sheetId="8955"/>
      <sheetData sheetId="8956"/>
      <sheetData sheetId="8957"/>
      <sheetData sheetId="8958"/>
      <sheetData sheetId="8959"/>
      <sheetData sheetId="8960"/>
      <sheetData sheetId="8961"/>
      <sheetData sheetId="8962"/>
      <sheetData sheetId="8963"/>
      <sheetData sheetId="8964"/>
      <sheetData sheetId="8965"/>
      <sheetData sheetId="8966"/>
      <sheetData sheetId="8967"/>
      <sheetData sheetId="8968"/>
      <sheetData sheetId="8969"/>
      <sheetData sheetId="8970"/>
      <sheetData sheetId="8971"/>
      <sheetData sheetId="8972"/>
      <sheetData sheetId="8973"/>
      <sheetData sheetId="8974"/>
      <sheetData sheetId="8975"/>
      <sheetData sheetId="8976"/>
      <sheetData sheetId="8977"/>
      <sheetData sheetId="8978"/>
      <sheetData sheetId="8979"/>
      <sheetData sheetId="8980"/>
      <sheetData sheetId="8981"/>
      <sheetData sheetId="8982"/>
      <sheetData sheetId="8983"/>
      <sheetData sheetId="8984"/>
      <sheetData sheetId="8985"/>
      <sheetData sheetId="8986"/>
      <sheetData sheetId="8987"/>
      <sheetData sheetId="8988"/>
      <sheetData sheetId="8989"/>
      <sheetData sheetId="8990"/>
      <sheetData sheetId="8991"/>
      <sheetData sheetId="8992"/>
      <sheetData sheetId="8993"/>
      <sheetData sheetId="8994"/>
      <sheetData sheetId="8995"/>
      <sheetData sheetId="8996"/>
      <sheetData sheetId="8997"/>
      <sheetData sheetId="8998"/>
      <sheetData sheetId="8999"/>
      <sheetData sheetId="9000"/>
      <sheetData sheetId="9001"/>
      <sheetData sheetId="9002"/>
      <sheetData sheetId="9003"/>
      <sheetData sheetId="9004"/>
      <sheetData sheetId="9005"/>
      <sheetData sheetId="9006"/>
      <sheetData sheetId="9007"/>
      <sheetData sheetId="9008"/>
      <sheetData sheetId="9009"/>
      <sheetData sheetId="9010"/>
      <sheetData sheetId="9011"/>
      <sheetData sheetId="9012"/>
      <sheetData sheetId="9013"/>
      <sheetData sheetId="9014"/>
      <sheetData sheetId="9015"/>
      <sheetData sheetId="9016"/>
      <sheetData sheetId="9017"/>
      <sheetData sheetId="9018"/>
      <sheetData sheetId="9019"/>
      <sheetData sheetId="9020"/>
      <sheetData sheetId="9021"/>
      <sheetData sheetId="9022"/>
      <sheetData sheetId="9023"/>
      <sheetData sheetId="9024"/>
      <sheetData sheetId="9025"/>
      <sheetData sheetId="9026"/>
      <sheetData sheetId="9027"/>
      <sheetData sheetId="9028"/>
      <sheetData sheetId="9029"/>
      <sheetData sheetId="9030"/>
      <sheetData sheetId="9031"/>
      <sheetData sheetId="9032"/>
      <sheetData sheetId="9033"/>
      <sheetData sheetId="9034"/>
      <sheetData sheetId="9035"/>
      <sheetData sheetId="9036"/>
      <sheetData sheetId="9037"/>
      <sheetData sheetId="9038"/>
      <sheetData sheetId="9039"/>
      <sheetData sheetId="9040"/>
      <sheetData sheetId="9041"/>
      <sheetData sheetId="9042"/>
      <sheetData sheetId="9043"/>
      <sheetData sheetId="9044"/>
      <sheetData sheetId="9045"/>
      <sheetData sheetId="9046"/>
      <sheetData sheetId="9047"/>
      <sheetData sheetId="9048"/>
      <sheetData sheetId="9049"/>
      <sheetData sheetId="9050"/>
      <sheetData sheetId="9051"/>
      <sheetData sheetId="9052"/>
      <sheetData sheetId="9053"/>
      <sheetData sheetId="9054"/>
      <sheetData sheetId="9055"/>
      <sheetData sheetId="9056"/>
      <sheetData sheetId="9057"/>
      <sheetData sheetId="9058"/>
      <sheetData sheetId="9059"/>
      <sheetData sheetId="9060"/>
      <sheetData sheetId="9061"/>
      <sheetData sheetId="9062"/>
      <sheetData sheetId="9063"/>
      <sheetData sheetId="9064"/>
      <sheetData sheetId="9065"/>
      <sheetData sheetId="9066"/>
      <sheetData sheetId="9067"/>
      <sheetData sheetId="9068"/>
      <sheetData sheetId="9069"/>
      <sheetData sheetId="9070"/>
      <sheetData sheetId="9071"/>
      <sheetData sheetId="9072"/>
      <sheetData sheetId="9073"/>
      <sheetData sheetId="9074"/>
      <sheetData sheetId="9075"/>
      <sheetData sheetId="9076"/>
      <sheetData sheetId="9077"/>
      <sheetData sheetId="9078"/>
      <sheetData sheetId="9079"/>
      <sheetData sheetId="9080"/>
      <sheetData sheetId="9081"/>
      <sheetData sheetId="9082"/>
      <sheetData sheetId="9083"/>
      <sheetData sheetId="9084"/>
      <sheetData sheetId="9085"/>
      <sheetData sheetId="9086"/>
      <sheetData sheetId="9087"/>
      <sheetData sheetId="9088"/>
      <sheetData sheetId="9089"/>
      <sheetData sheetId="9090"/>
      <sheetData sheetId="9091"/>
      <sheetData sheetId="9092"/>
      <sheetData sheetId="9093"/>
      <sheetData sheetId="9094"/>
      <sheetData sheetId="9095"/>
      <sheetData sheetId="9096"/>
      <sheetData sheetId="9097"/>
      <sheetData sheetId="9098"/>
      <sheetData sheetId="9099"/>
      <sheetData sheetId="9100"/>
      <sheetData sheetId="9101"/>
      <sheetData sheetId="9102"/>
      <sheetData sheetId="9103"/>
      <sheetData sheetId="9104"/>
      <sheetData sheetId="9105"/>
      <sheetData sheetId="9106"/>
      <sheetData sheetId="9107"/>
      <sheetData sheetId="9108"/>
      <sheetData sheetId="9109"/>
      <sheetData sheetId="9110"/>
      <sheetData sheetId="9111"/>
      <sheetData sheetId="9112"/>
      <sheetData sheetId="9113"/>
      <sheetData sheetId="9114"/>
      <sheetData sheetId="9115"/>
      <sheetData sheetId="9116"/>
      <sheetData sheetId="9117"/>
      <sheetData sheetId="9118"/>
      <sheetData sheetId="9119"/>
      <sheetData sheetId="9120"/>
      <sheetData sheetId="9121"/>
      <sheetData sheetId="9122"/>
      <sheetData sheetId="9123"/>
      <sheetData sheetId="9124"/>
      <sheetData sheetId="9125"/>
      <sheetData sheetId="9126"/>
      <sheetData sheetId="9127"/>
      <sheetData sheetId="9128"/>
      <sheetData sheetId="9129"/>
      <sheetData sheetId="9130"/>
      <sheetData sheetId="9131"/>
      <sheetData sheetId="9132"/>
      <sheetData sheetId="9133"/>
      <sheetData sheetId="9134"/>
      <sheetData sheetId="9135"/>
      <sheetData sheetId="9136"/>
      <sheetData sheetId="9137"/>
      <sheetData sheetId="9138"/>
      <sheetData sheetId="9139"/>
      <sheetData sheetId="9140"/>
      <sheetData sheetId="9141"/>
      <sheetData sheetId="9142"/>
      <sheetData sheetId="9143"/>
      <sheetData sheetId="9144"/>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sheetData sheetId="9159"/>
      <sheetData sheetId="9160"/>
      <sheetData sheetId="9161"/>
      <sheetData sheetId="9162"/>
      <sheetData sheetId="9163"/>
      <sheetData sheetId="9164"/>
      <sheetData sheetId="9165"/>
      <sheetData sheetId="9166"/>
      <sheetData sheetId="9167"/>
      <sheetData sheetId="9168"/>
      <sheetData sheetId="9169"/>
      <sheetData sheetId="9170"/>
      <sheetData sheetId="9171"/>
      <sheetData sheetId="9172"/>
      <sheetData sheetId="9173"/>
      <sheetData sheetId="9174"/>
      <sheetData sheetId="9175"/>
      <sheetData sheetId="9176"/>
      <sheetData sheetId="9177"/>
      <sheetData sheetId="9178"/>
      <sheetData sheetId="9179"/>
      <sheetData sheetId="9180"/>
      <sheetData sheetId="9181"/>
      <sheetData sheetId="9182"/>
      <sheetData sheetId="9183"/>
      <sheetData sheetId="9184"/>
      <sheetData sheetId="9185"/>
      <sheetData sheetId="9186"/>
      <sheetData sheetId="9187"/>
      <sheetData sheetId="9188"/>
      <sheetData sheetId="9189"/>
      <sheetData sheetId="9190"/>
      <sheetData sheetId="9191"/>
      <sheetData sheetId="9192"/>
      <sheetData sheetId="9193"/>
      <sheetData sheetId="9194"/>
      <sheetData sheetId="9195"/>
      <sheetData sheetId="9196"/>
      <sheetData sheetId="9197"/>
      <sheetData sheetId="9198"/>
      <sheetData sheetId="9199"/>
      <sheetData sheetId="9200"/>
      <sheetData sheetId="9201"/>
      <sheetData sheetId="9202"/>
      <sheetData sheetId="9203"/>
      <sheetData sheetId="9204"/>
      <sheetData sheetId="9205"/>
      <sheetData sheetId="9206"/>
      <sheetData sheetId="9207"/>
      <sheetData sheetId="9208"/>
      <sheetData sheetId="9209"/>
      <sheetData sheetId="9210"/>
      <sheetData sheetId="9211"/>
      <sheetData sheetId="9212"/>
      <sheetData sheetId="9213"/>
      <sheetData sheetId="9214"/>
      <sheetData sheetId="9215"/>
      <sheetData sheetId="9216"/>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sheetData sheetId="9238"/>
      <sheetData sheetId="9239"/>
      <sheetData sheetId="9240"/>
      <sheetData sheetId="9241"/>
      <sheetData sheetId="9242"/>
      <sheetData sheetId="9243"/>
      <sheetData sheetId="9244"/>
      <sheetData sheetId="9245"/>
      <sheetData sheetId="9246"/>
      <sheetData sheetId="9247"/>
      <sheetData sheetId="9248"/>
      <sheetData sheetId="9249"/>
      <sheetData sheetId="9250"/>
      <sheetData sheetId="925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sheetData sheetId="9268"/>
      <sheetData sheetId="9269"/>
      <sheetData sheetId="9270"/>
      <sheetData sheetId="9271"/>
      <sheetData sheetId="9272"/>
      <sheetData sheetId="9273"/>
      <sheetData sheetId="9274"/>
      <sheetData sheetId="9275"/>
      <sheetData sheetId="9276"/>
      <sheetData sheetId="9277"/>
      <sheetData sheetId="9278"/>
      <sheetData sheetId="9279"/>
      <sheetData sheetId="9280"/>
      <sheetData sheetId="9281"/>
      <sheetData sheetId="9282"/>
      <sheetData sheetId="9283"/>
      <sheetData sheetId="9284"/>
      <sheetData sheetId="9285"/>
      <sheetData sheetId="9286"/>
      <sheetData sheetId="9287"/>
      <sheetData sheetId="9288"/>
      <sheetData sheetId="9289"/>
      <sheetData sheetId="9290"/>
      <sheetData sheetId="9291"/>
      <sheetData sheetId="9292"/>
      <sheetData sheetId="9293"/>
      <sheetData sheetId="9294"/>
      <sheetData sheetId="9295"/>
      <sheetData sheetId="9296"/>
      <sheetData sheetId="9297"/>
      <sheetData sheetId="9298"/>
      <sheetData sheetId="9299"/>
      <sheetData sheetId="9300"/>
      <sheetData sheetId="9301"/>
      <sheetData sheetId="9302"/>
      <sheetData sheetId="9303"/>
      <sheetData sheetId="9304"/>
      <sheetData sheetId="9305"/>
      <sheetData sheetId="9306"/>
      <sheetData sheetId="9307"/>
      <sheetData sheetId="9308"/>
      <sheetData sheetId="9309"/>
      <sheetData sheetId="9310"/>
      <sheetData sheetId="9311"/>
      <sheetData sheetId="9312"/>
      <sheetData sheetId="9313"/>
      <sheetData sheetId="9314"/>
      <sheetData sheetId="9315"/>
      <sheetData sheetId="9316"/>
      <sheetData sheetId="9317"/>
      <sheetData sheetId="9318"/>
      <sheetData sheetId="9319"/>
      <sheetData sheetId="9320"/>
      <sheetData sheetId="9321"/>
      <sheetData sheetId="9322"/>
      <sheetData sheetId="9323"/>
      <sheetData sheetId="9324"/>
      <sheetData sheetId="9325"/>
      <sheetData sheetId="9326"/>
      <sheetData sheetId="9327"/>
      <sheetData sheetId="9328"/>
      <sheetData sheetId="9329"/>
      <sheetData sheetId="9330"/>
      <sheetData sheetId="9331"/>
      <sheetData sheetId="9332"/>
      <sheetData sheetId="9333"/>
      <sheetData sheetId="9334"/>
      <sheetData sheetId="9335"/>
      <sheetData sheetId="9336"/>
      <sheetData sheetId="9337"/>
      <sheetData sheetId="9338"/>
      <sheetData sheetId="9339"/>
      <sheetData sheetId="9340"/>
      <sheetData sheetId="9341"/>
      <sheetData sheetId="9342"/>
      <sheetData sheetId="9343"/>
      <sheetData sheetId="9344"/>
      <sheetData sheetId="9345"/>
      <sheetData sheetId="9346"/>
      <sheetData sheetId="9347"/>
      <sheetData sheetId="9348"/>
      <sheetData sheetId="9349"/>
      <sheetData sheetId="9350"/>
      <sheetData sheetId="9351"/>
      <sheetData sheetId="9352"/>
      <sheetData sheetId="9353"/>
      <sheetData sheetId="9354"/>
      <sheetData sheetId="9355"/>
      <sheetData sheetId="9356"/>
      <sheetData sheetId="9357"/>
      <sheetData sheetId="9358"/>
      <sheetData sheetId="9359"/>
      <sheetData sheetId="9360"/>
      <sheetData sheetId="9361"/>
      <sheetData sheetId="9362"/>
      <sheetData sheetId="9363"/>
      <sheetData sheetId="9364"/>
      <sheetData sheetId="9365"/>
      <sheetData sheetId="9366"/>
      <sheetData sheetId="9367"/>
      <sheetData sheetId="9368"/>
      <sheetData sheetId="9369"/>
      <sheetData sheetId="9370"/>
      <sheetData sheetId="9371"/>
      <sheetData sheetId="9372"/>
      <sheetData sheetId="9373"/>
      <sheetData sheetId="9374"/>
      <sheetData sheetId="9375"/>
      <sheetData sheetId="9376"/>
      <sheetData sheetId="9377"/>
      <sheetData sheetId="9378"/>
      <sheetData sheetId="9379"/>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sheetData sheetId="9428"/>
      <sheetData sheetId="9429"/>
      <sheetData sheetId="9430"/>
      <sheetData sheetId="9431"/>
      <sheetData sheetId="9432"/>
      <sheetData sheetId="9433"/>
      <sheetData sheetId="9434"/>
      <sheetData sheetId="9435"/>
      <sheetData sheetId="9436"/>
      <sheetData sheetId="9437"/>
      <sheetData sheetId="9438"/>
      <sheetData sheetId="9439"/>
      <sheetData sheetId="9440"/>
      <sheetData sheetId="9441"/>
      <sheetData sheetId="9442"/>
      <sheetData sheetId="9443"/>
      <sheetData sheetId="9444"/>
      <sheetData sheetId="9445"/>
      <sheetData sheetId="9446"/>
      <sheetData sheetId="9447"/>
      <sheetData sheetId="9448"/>
      <sheetData sheetId="9449"/>
      <sheetData sheetId="9450"/>
      <sheetData sheetId="9451"/>
      <sheetData sheetId="9452"/>
      <sheetData sheetId="9453"/>
      <sheetData sheetId="9454"/>
      <sheetData sheetId="9455"/>
      <sheetData sheetId="9456"/>
      <sheetData sheetId="9457"/>
      <sheetData sheetId="9458"/>
      <sheetData sheetId="9459"/>
      <sheetData sheetId="9460"/>
      <sheetData sheetId="9461"/>
      <sheetData sheetId="9462"/>
      <sheetData sheetId="9463"/>
      <sheetData sheetId="9464"/>
      <sheetData sheetId="9465"/>
      <sheetData sheetId="9466"/>
      <sheetData sheetId="9467"/>
      <sheetData sheetId="9468"/>
      <sheetData sheetId="9469"/>
      <sheetData sheetId="9470"/>
      <sheetData sheetId="9471"/>
      <sheetData sheetId="9472"/>
      <sheetData sheetId="9473"/>
      <sheetData sheetId="9474"/>
      <sheetData sheetId="9475"/>
      <sheetData sheetId="9476"/>
      <sheetData sheetId="9477"/>
      <sheetData sheetId="9478"/>
      <sheetData sheetId="9479"/>
      <sheetData sheetId="9480"/>
      <sheetData sheetId="9481"/>
      <sheetData sheetId="9482"/>
      <sheetData sheetId="9483"/>
      <sheetData sheetId="9484"/>
      <sheetData sheetId="9485"/>
      <sheetData sheetId="9486"/>
      <sheetData sheetId="9487"/>
      <sheetData sheetId="9488"/>
      <sheetData sheetId="9489"/>
      <sheetData sheetId="9490"/>
      <sheetData sheetId="9491"/>
      <sheetData sheetId="9492"/>
      <sheetData sheetId="9493"/>
      <sheetData sheetId="9494"/>
      <sheetData sheetId="9495"/>
      <sheetData sheetId="9496"/>
      <sheetData sheetId="9497"/>
      <sheetData sheetId="9498"/>
      <sheetData sheetId="9499"/>
      <sheetData sheetId="9500"/>
      <sheetData sheetId="9501"/>
      <sheetData sheetId="9502"/>
      <sheetData sheetId="9503"/>
      <sheetData sheetId="9504"/>
      <sheetData sheetId="9505"/>
      <sheetData sheetId="9506"/>
      <sheetData sheetId="9507"/>
      <sheetData sheetId="9508"/>
      <sheetData sheetId="9509"/>
      <sheetData sheetId="9510"/>
      <sheetData sheetId="9511"/>
      <sheetData sheetId="9512"/>
      <sheetData sheetId="9513"/>
      <sheetData sheetId="9514"/>
      <sheetData sheetId="9515"/>
      <sheetData sheetId="9516"/>
      <sheetData sheetId="9517"/>
      <sheetData sheetId="9518"/>
      <sheetData sheetId="9519"/>
      <sheetData sheetId="9520"/>
      <sheetData sheetId="9521"/>
      <sheetData sheetId="9522"/>
      <sheetData sheetId="9523"/>
      <sheetData sheetId="9524"/>
      <sheetData sheetId="9525"/>
      <sheetData sheetId="9526"/>
      <sheetData sheetId="9527"/>
      <sheetData sheetId="9528"/>
      <sheetData sheetId="9529"/>
      <sheetData sheetId="9530"/>
      <sheetData sheetId="9531"/>
      <sheetData sheetId="9532"/>
      <sheetData sheetId="9533"/>
      <sheetData sheetId="9534"/>
      <sheetData sheetId="9535"/>
      <sheetData sheetId="9536"/>
      <sheetData sheetId="9537"/>
      <sheetData sheetId="9538"/>
      <sheetData sheetId="9539"/>
      <sheetData sheetId="9540"/>
      <sheetData sheetId="9541"/>
      <sheetData sheetId="9542"/>
      <sheetData sheetId="9543"/>
      <sheetData sheetId="9544"/>
      <sheetData sheetId="9545"/>
      <sheetData sheetId="9546"/>
      <sheetData sheetId="9547"/>
      <sheetData sheetId="9548"/>
      <sheetData sheetId="9549"/>
      <sheetData sheetId="9550"/>
      <sheetData sheetId="9551"/>
      <sheetData sheetId="9552"/>
      <sheetData sheetId="9553"/>
      <sheetData sheetId="9554"/>
      <sheetData sheetId="9555"/>
      <sheetData sheetId="9556"/>
      <sheetData sheetId="9557"/>
      <sheetData sheetId="9558"/>
      <sheetData sheetId="9559"/>
      <sheetData sheetId="9560"/>
      <sheetData sheetId="9561"/>
      <sheetData sheetId="9562"/>
      <sheetData sheetId="9563"/>
      <sheetData sheetId="9564"/>
      <sheetData sheetId="9565"/>
      <sheetData sheetId="9566"/>
      <sheetData sheetId="9567"/>
      <sheetData sheetId="9568"/>
      <sheetData sheetId="9569"/>
      <sheetData sheetId="9570"/>
      <sheetData sheetId="9571"/>
      <sheetData sheetId="9572"/>
      <sheetData sheetId="9573"/>
      <sheetData sheetId="9574"/>
      <sheetData sheetId="9575"/>
      <sheetData sheetId="9576"/>
      <sheetData sheetId="9577"/>
      <sheetData sheetId="9578"/>
      <sheetData sheetId="9579"/>
      <sheetData sheetId="9580"/>
      <sheetData sheetId="9581"/>
      <sheetData sheetId="9582"/>
      <sheetData sheetId="9583"/>
      <sheetData sheetId="9584"/>
      <sheetData sheetId="9585"/>
      <sheetData sheetId="9586"/>
      <sheetData sheetId="9587"/>
      <sheetData sheetId="9588"/>
      <sheetData sheetId="9589"/>
      <sheetData sheetId="9590"/>
      <sheetData sheetId="9591"/>
      <sheetData sheetId="9592"/>
      <sheetData sheetId="9593"/>
      <sheetData sheetId="9594"/>
      <sheetData sheetId="9595"/>
      <sheetData sheetId="9596"/>
      <sheetData sheetId="9597"/>
      <sheetData sheetId="9598"/>
      <sheetData sheetId="9599"/>
      <sheetData sheetId="9600"/>
      <sheetData sheetId="9601"/>
      <sheetData sheetId="9602"/>
      <sheetData sheetId="9603"/>
      <sheetData sheetId="9604"/>
      <sheetData sheetId="9605"/>
      <sheetData sheetId="9606"/>
      <sheetData sheetId="9607"/>
      <sheetData sheetId="9608"/>
      <sheetData sheetId="9609"/>
      <sheetData sheetId="9610"/>
      <sheetData sheetId="9611"/>
      <sheetData sheetId="9612"/>
      <sheetData sheetId="9613"/>
      <sheetData sheetId="9614"/>
      <sheetData sheetId="9615"/>
      <sheetData sheetId="9616"/>
      <sheetData sheetId="9617"/>
      <sheetData sheetId="9618"/>
      <sheetData sheetId="9619"/>
      <sheetData sheetId="9620"/>
      <sheetData sheetId="9621"/>
      <sheetData sheetId="9622"/>
      <sheetData sheetId="9623"/>
      <sheetData sheetId="9624"/>
      <sheetData sheetId="9625"/>
      <sheetData sheetId="9626"/>
      <sheetData sheetId="9627"/>
      <sheetData sheetId="9628"/>
      <sheetData sheetId="9629"/>
      <sheetData sheetId="9630"/>
      <sheetData sheetId="9631"/>
      <sheetData sheetId="9632"/>
      <sheetData sheetId="9633"/>
      <sheetData sheetId="9634"/>
      <sheetData sheetId="9635"/>
      <sheetData sheetId="9636"/>
      <sheetData sheetId="9637"/>
      <sheetData sheetId="9638"/>
      <sheetData sheetId="9639"/>
      <sheetData sheetId="9640"/>
      <sheetData sheetId="9641"/>
      <sheetData sheetId="9642"/>
      <sheetData sheetId="9643"/>
      <sheetData sheetId="9644"/>
      <sheetData sheetId="9645"/>
      <sheetData sheetId="9646"/>
      <sheetData sheetId="9647"/>
      <sheetData sheetId="9648"/>
      <sheetData sheetId="9649"/>
      <sheetData sheetId="9650"/>
      <sheetData sheetId="9651"/>
      <sheetData sheetId="9652"/>
      <sheetData sheetId="9653"/>
      <sheetData sheetId="9654"/>
      <sheetData sheetId="9655"/>
      <sheetData sheetId="9656"/>
      <sheetData sheetId="9657"/>
      <sheetData sheetId="9658"/>
      <sheetData sheetId="9659"/>
      <sheetData sheetId="9660"/>
      <sheetData sheetId="9661"/>
      <sheetData sheetId="9662"/>
      <sheetData sheetId="9663"/>
      <sheetData sheetId="9664"/>
      <sheetData sheetId="9665"/>
      <sheetData sheetId="9666"/>
      <sheetData sheetId="9667"/>
      <sheetData sheetId="9668"/>
      <sheetData sheetId="9669"/>
      <sheetData sheetId="9670"/>
      <sheetData sheetId="9671"/>
      <sheetData sheetId="9672"/>
      <sheetData sheetId="9673"/>
      <sheetData sheetId="9674"/>
      <sheetData sheetId="9675"/>
      <sheetData sheetId="9676"/>
      <sheetData sheetId="9677"/>
      <sheetData sheetId="9678"/>
      <sheetData sheetId="9679"/>
      <sheetData sheetId="9680"/>
      <sheetData sheetId="9681"/>
      <sheetData sheetId="9682"/>
      <sheetData sheetId="9683"/>
      <sheetData sheetId="9684"/>
      <sheetData sheetId="9685"/>
      <sheetData sheetId="9686"/>
      <sheetData sheetId="9687"/>
      <sheetData sheetId="9688"/>
      <sheetData sheetId="9689"/>
      <sheetData sheetId="9690"/>
      <sheetData sheetId="9691"/>
      <sheetData sheetId="9692"/>
      <sheetData sheetId="9693"/>
      <sheetData sheetId="9694"/>
      <sheetData sheetId="9695"/>
      <sheetData sheetId="9696"/>
      <sheetData sheetId="9697"/>
      <sheetData sheetId="9698"/>
      <sheetData sheetId="9699"/>
      <sheetData sheetId="9700"/>
      <sheetData sheetId="9701"/>
      <sheetData sheetId="9702"/>
      <sheetData sheetId="9703"/>
      <sheetData sheetId="9704"/>
      <sheetData sheetId="9705"/>
      <sheetData sheetId="9706"/>
      <sheetData sheetId="9707"/>
      <sheetData sheetId="9708"/>
      <sheetData sheetId="9709"/>
      <sheetData sheetId="9710"/>
      <sheetData sheetId="9711"/>
      <sheetData sheetId="9712"/>
      <sheetData sheetId="9713"/>
      <sheetData sheetId="9714"/>
      <sheetData sheetId="9715"/>
      <sheetData sheetId="9716"/>
      <sheetData sheetId="9717"/>
      <sheetData sheetId="9718"/>
      <sheetData sheetId="9719"/>
      <sheetData sheetId="9720"/>
      <sheetData sheetId="9721"/>
      <sheetData sheetId="9722"/>
      <sheetData sheetId="9723"/>
      <sheetData sheetId="9724"/>
      <sheetData sheetId="9725"/>
      <sheetData sheetId="9726"/>
      <sheetData sheetId="9727"/>
      <sheetData sheetId="9728"/>
      <sheetData sheetId="9729"/>
      <sheetData sheetId="9730"/>
      <sheetData sheetId="9731"/>
      <sheetData sheetId="9732"/>
      <sheetData sheetId="9733"/>
      <sheetData sheetId="9734"/>
      <sheetData sheetId="9735"/>
      <sheetData sheetId="9736"/>
      <sheetData sheetId="9737"/>
      <sheetData sheetId="9738"/>
      <sheetData sheetId="9739"/>
      <sheetData sheetId="9740"/>
      <sheetData sheetId="9741"/>
      <sheetData sheetId="9742"/>
      <sheetData sheetId="9743"/>
      <sheetData sheetId="9744"/>
      <sheetData sheetId="9745"/>
      <sheetData sheetId="9746"/>
      <sheetData sheetId="9747"/>
      <sheetData sheetId="9748"/>
      <sheetData sheetId="9749"/>
      <sheetData sheetId="9750"/>
      <sheetData sheetId="9751"/>
      <sheetData sheetId="9752"/>
      <sheetData sheetId="9753"/>
      <sheetData sheetId="9754"/>
      <sheetData sheetId="9755"/>
      <sheetData sheetId="9756"/>
      <sheetData sheetId="9757"/>
      <sheetData sheetId="9758"/>
      <sheetData sheetId="9759"/>
      <sheetData sheetId="9760"/>
      <sheetData sheetId="9761"/>
      <sheetData sheetId="9762"/>
      <sheetData sheetId="9763"/>
      <sheetData sheetId="9764"/>
      <sheetData sheetId="9765"/>
      <sheetData sheetId="9766"/>
      <sheetData sheetId="9767"/>
      <sheetData sheetId="9768"/>
      <sheetData sheetId="9769"/>
      <sheetData sheetId="9770"/>
      <sheetData sheetId="9771"/>
      <sheetData sheetId="9772"/>
      <sheetData sheetId="9773"/>
      <sheetData sheetId="9774"/>
      <sheetData sheetId="9775"/>
      <sheetData sheetId="9776"/>
      <sheetData sheetId="9777"/>
      <sheetData sheetId="9778"/>
      <sheetData sheetId="9779"/>
      <sheetData sheetId="9780"/>
      <sheetData sheetId="9781"/>
      <sheetData sheetId="9782"/>
      <sheetData sheetId="9783"/>
      <sheetData sheetId="9784"/>
      <sheetData sheetId="9785"/>
      <sheetData sheetId="9786"/>
      <sheetData sheetId="9787"/>
      <sheetData sheetId="9788"/>
      <sheetData sheetId="9789"/>
      <sheetData sheetId="9790"/>
      <sheetData sheetId="9791"/>
      <sheetData sheetId="9792"/>
      <sheetData sheetId="9793"/>
      <sheetData sheetId="9794"/>
      <sheetData sheetId="9795"/>
      <sheetData sheetId="9796"/>
      <sheetData sheetId="9797"/>
      <sheetData sheetId="9798"/>
      <sheetData sheetId="9799"/>
      <sheetData sheetId="9800"/>
      <sheetData sheetId="9801"/>
      <sheetData sheetId="9802"/>
      <sheetData sheetId="9803"/>
      <sheetData sheetId="9804"/>
      <sheetData sheetId="9805"/>
      <sheetData sheetId="9806"/>
      <sheetData sheetId="9807"/>
      <sheetData sheetId="9808"/>
      <sheetData sheetId="9809"/>
      <sheetData sheetId="9810"/>
      <sheetData sheetId="9811"/>
      <sheetData sheetId="9812"/>
      <sheetData sheetId="9813"/>
      <sheetData sheetId="9814"/>
      <sheetData sheetId="9815"/>
      <sheetData sheetId="9816"/>
      <sheetData sheetId="9817"/>
      <sheetData sheetId="9818"/>
      <sheetData sheetId="9819"/>
      <sheetData sheetId="9820"/>
      <sheetData sheetId="9821"/>
      <sheetData sheetId="9822"/>
      <sheetData sheetId="9823"/>
      <sheetData sheetId="9824"/>
      <sheetData sheetId="9825"/>
      <sheetData sheetId="9826"/>
      <sheetData sheetId="9827"/>
      <sheetData sheetId="9828"/>
      <sheetData sheetId="9829"/>
      <sheetData sheetId="9830"/>
      <sheetData sheetId="9831"/>
      <sheetData sheetId="9832"/>
      <sheetData sheetId="9833"/>
      <sheetData sheetId="9834"/>
      <sheetData sheetId="9835"/>
      <sheetData sheetId="9836"/>
      <sheetData sheetId="9837"/>
      <sheetData sheetId="9838"/>
      <sheetData sheetId="9839"/>
      <sheetData sheetId="9840"/>
      <sheetData sheetId="9841"/>
      <sheetData sheetId="9842"/>
      <sheetData sheetId="9843"/>
      <sheetData sheetId="9844"/>
      <sheetData sheetId="9845"/>
      <sheetData sheetId="9846"/>
      <sheetData sheetId="9847"/>
      <sheetData sheetId="9848"/>
      <sheetData sheetId="9849"/>
      <sheetData sheetId="9850"/>
      <sheetData sheetId="9851"/>
      <sheetData sheetId="9852"/>
      <sheetData sheetId="9853"/>
      <sheetData sheetId="9854"/>
      <sheetData sheetId="9855"/>
      <sheetData sheetId="9856"/>
      <sheetData sheetId="9857"/>
      <sheetData sheetId="9858"/>
      <sheetData sheetId="9859"/>
      <sheetData sheetId="9860"/>
      <sheetData sheetId="9861"/>
      <sheetData sheetId="9862"/>
      <sheetData sheetId="9863"/>
      <sheetData sheetId="9864"/>
      <sheetData sheetId="9865"/>
      <sheetData sheetId="9866"/>
      <sheetData sheetId="9867"/>
      <sheetData sheetId="9868"/>
      <sheetData sheetId="9869"/>
      <sheetData sheetId="9870"/>
      <sheetData sheetId="9871"/>
      <sheetData sheetId="9872"/>
      <sheetData sheetId="9873"/>
      <sheetData sheetId="9874"/>
      <sheetData sheetId="9875"/>
      <sheetData sheetId="9876"/>
      <sheetData sheetId="9877"/>
      <sheetData sheetId="9878"/>
      <sheetData sheetId="9879"/>
      <sheetData sheetId="9880"/>
      <sheetData sheetId="9881"/>
      <sheetData sheetId="9882"/>
      <sheetData sheetId="9883"/>
      <sheetData sheetId="9884"/>
      <sheetData sheetId="9885"/>
      <sheetData sheetId="9886"/>
      <sheetData sheetId="9887"/>
      <sheetData sheetId="9888"/>
      <sheetData sheetId="9889"/>
      <sheetData sheetId="9890"/>
      <sheetData sheetId="9891"/>
      <sheetData sheetId="9892"/>
      <sheetData sheetId="9893"/>
      <sheetData sheetId="9894"/>
      <sheetData sheetId="9895"/>
      <sheetData sheetId="9896"/>
      <sheetData sheetId="9897"/>
      <sheetData sheetId="9898"/>
      <sheetData sheetId="9899"/>
      <sheetData sheetId="9900"/>
      <sheetData sheetId="9901"/>
      <sheetData sheetId="9902"/>
      <sheetData sheetId="9903"/>
      <sheetData sheetId="9904"/>
      <sheetData sheetId="9905"/>
      <sheetData sheetId="9906"/>
      <sheetData sheetId="9907"/>
      <sheetData sheetId="9908"/>
      <sheetData sheetId="9909"/>
      <sheetData sheetId="9910"/>
      <sheetData sheetId="9911"/>
      <sheetData sheetId="9912"/>
      <sheetData sheetId="9913"/>
      <sheetData sheetId="9914"/>
      <sheetData sheetId="9915"/>
      <sheetData sheetId="9916"/>
      <sheetData sheetId="9917"/>
      <sheetData sheetId="9918"/>
      <sheetData sheetId="9919"/>
      <sheetData sheetId="9920"/>
      <sheetData sheetId="9921"/>
      <sheetData sheetId="9922"/>
      <sheetData sheetId="9923"/>
      <sheetData sheetId="9924"/>
      <sheetData sheetId="9925"/>
      <sheetData sheetId="9926"/>
      <sheetData sheetId="9927"/>
      <sheetData sheetId="9928"/>
      <sheetData sheetId="9929"/>
      <sheetData sheetId="9930"/>
      <sheetData sheetId="9931"/>
      <sheetData sheetId="9932"/>
      <sheetData sheetId="9933"/>
      <sheetData sheetId="9934"/>
      <sheetData sheetId="9935"/>
      <sheetData sheetId="9936"/>
      <sheetData sheetId="9937"/>
      <sheetData sheetId="9938"/>
      <sheetData sheetId="9939"/>
      <sheetData sheetId="9940"/>
      <sheetData sheetId="9941"/>
      <sheetData sheetId="9942"/>
      <sheetData sheetId="9943"/>
      <sheetData sheetId="9944"/>
      <sheetData sheetId="9945"/>
      <sheetData sheetId="9946"/>
      <sheetData sheetId="9947"/>
      <sheetData sheetId="9948"/>
      <sheetData sheetId="9949"/>
      <sheetData sheetId="9950"/>
      <sheetData sheetId="9951"/>
      <sheetData sheetId="9952"/>
      <sheetData sheetId="9953"/>
      <sheetData sheetId="9954"/>
      <sheetData sheetId="9955"/>
      <sheetData sheetId="9956"/>
      <sheetData sheetId="9957"/>
      <sheetData sheetId="9958"/>
      <sheetData sheetId="9959"/>
      <sheetData sheetId="9960"/>
      <sheetData sheetId="9961"/>
      <sheetData sheetId="9962"/>
      <sheetData sheetId="9963"/>
      <sheetData sheetId="9964"/>
      <sheetData sheetId="9965"/>
      <sheetData sheetId="9966"/>
      <sheetData sheetId="9967"/>
      <sheetData sheetId="9968"/>
      <sheetData sheetId="9969"/>
      <sheetData sheetId="9970"/>
      <sheetData sheetId="9971"/>
      <sheetData sheetId="9972"/>
      <sheetData sheetId="9973"/>
      <sheetData sheetId="9974"/>
      <sheetData sheetId="9975"/>
      <sheetData sheetId="9976"/>
      <sheetData sheetId="9977"/>
      <sheetData sheetId="9978"/>
      <sheetData sheetId="9979"/>
      <sheetData sheetId="9980"/>
      <sheetData sheetId="9981"/>
      <sheetData sheetId="9982"/>
      <sheetData sheetId="9983"/>
      <sheetData sheetId="9984"/>
      <sheetData sheetId="9985"/>
      <sheetData sheetId="9986"/>
      <sheetData sheetId="9987"/>
      <sheetData sheetId="9988"/>
      <sheetData sheetId="9989"/>
      <sheetData sheetId="9990"/>
      <sheetData sheetId="9991"/>
      <sheetData sheetId="9992"/>
      <sheetData sheetId="9993"/>
      <sheetData sheetId="9994"/>
      <sheetData sheetId="9995"/>
      <sheetData sheetId="9996"/>
      <sheetData sheetId="9997"/>
      <sheetData sheetId="9998"/>
      <sheetData sheetId="9999"/>
      <sheetData sheetId="10000"/>
      <sheetData sheetId="10001"/>
      <sheetData sheetId="10002"/>
      <sheetData sheetId="10003"/>
      <sheetData sheetId="10004"/>
      <sheetData sheetId="10005"/>
      <sheetData sheetId="10006"/>
      <sheetData sheetId="10007"/>
      <sheetData sheetId="10008"/>
      <sheetData sheetId="10009"/>
      <sheetData sheetId="10010"/>
      <sheetData sheetId="10011"/>
      <sheetData sheetId="10012"/>
      <sheetData sheetId="10013"/>
      <sheetData sheetId="10014"/>
      <sheetData sheetId="10015"/>
      <sheetData sheetId="10016"/>
      <sheetData sheetId="10017"/>
      <sheetData sheetId="10018"/>
      <sheetData sheetId="10019"/>
      <sheetData sheetId="10020"/>
      <sheetData sheetId="10021"/>
      <sheetData sheetId="10022"/>
      <sheetData sheetId="10023"/>
      <sheetData sheetId="10024"/>
      <sheetData sheetId="10025"/>
      <sheetData sheetId="10026"/>
      <sheetData sheetId="10027"/>
      <sheetData sheetId="10028"/>
      <sheetData sheetId="10029"/>
      <sheetData sheetId="10030"/>
      <sheetData sheetId="10031"/>
      <sheetData sheetId="10032"/>
      <sheetData sheetId="10033"/>
      <sheetData sheetId="10034"/>
      <sheetData sheetId="10035"/>
      <sheetData sheetId="10036"/>
      <sheetData sheetId="10037"/>
      <sheetData sheetId="10038"/>
      <sheetData sheetId="10039"/>
      <sheetData sheetId="10040"/>
      <sheetData sheetId="10041"/>
      <sheetData sheetId="10042"/>
      <sheetData sheetId="10043"/>
      <sheetData sheetId="10044"/>
      <sheetData sheetId="10045"/>
      <sheetData sheetId="10046"/>
      <sheetData sheetId="10047"/>
      <sheetData sheetId="10048"/>
      <sheetData sheetId="10049"/>
      <sheetData sheetId="10050"/>
      <sheetData sheetId="10051"/>
      <sheetData sheetId="10052"/>
      <sheetData sheetId="10053"/>
      <sheetData sheetId="10054"/>
      <sheetData sheetId="10055"/>
      <sheetData sheetId="10056"/>
      <sheetData sheetId="10057"/>
      <sheetData sheetId="10058"/>
      <sheetData sheetId="10059"/>
      <sheetData sheetId="10060"/>
      <sheetData sheetId="10061"/>
      <sheetData sheetId="10062"/>
      <sheetData sheetId="10063"/>
      <sheetData sheetId="10064"/>
      <sheetData sheetId="10065"/>
      <sheetData sheetId="10066"/>
      <sheetData sheetId="10067"/>
      <sheetData sheetId="10068"/>
      <sheetData sheetId="10069"/>
      <sheetData sheetId="10070"/>
      <sheetData sheetId="10071"/>
      <sheetData sheetId="10072"/>
      <sheetData sheetId="10073"/>
      <sheetData sheetId="10074"/>
      <sheetData sheetId="10075"/>
      <sheetData sheetId="10076"/>
      <sheetData sheetId="10077"/>
      <sheetData sheetId="10078"/>
      <sheetData sheetId="10079"/>
      <sheetData sheetId="10080"/>
      <sheetData sheetId="10081"/>
      <sheetData sheetId="10082"/>
      <sheetData sheetId="10083"/>
      <sheetData sheetId="10084"/>
      <sheetData sheetId="10085"/>
      <sheetData sheetId="10086"/>
      <sheetData sheetId="10087"/>
      <sheetData sheetId="10088"/>
      <sheetData sheetId="10089"/>
      <sheetData sheetId="10090"/>
      <sheetData sheetId="10091"/>
      <sheetData sheetId="10092"/>
      <sheetData sheetId="10093"/>
      <sheetData sheetId="10094"/>
      <sheetData sheetId="10095"/>
      <sheetData sheetId="10096"/>
      <sheetData sheetId="10097"/>
      <sheetData sheetId="10098"/>
      <sheetData sheetId="10099"/>
      <sheetData sheetId="10100"/>
      <sheetData sheetId="10101"/>
      <sheetData sheetId="10102"/>
      <sheetData sheetId="10103"/>
      <sheetData sheetId="10104"/>
      <sheetData sheetId="10105"/>
      <sheetData sheetId="10106"/>
      <sheetData sheetId="10107"/>
      <sheetData sheetId="10108"/>
      <sheetData sheetId="10109"/>
      <sheetData sheetId="10110"/>
      <sheetData sheetId="10111"/>
      <sheetData sheetId="10112"/>
      <sheetData sheetId="10113"/>
      <sheetData sheetId="10114"/>
      <sheetData sheetId="10115"/>
      <sheetData sheetId="10116"/>
      <sheetData sheetId="10117"/>
      <sheetData sheetId="10118"/>
      <sheetData sheetId="10119"/>
      <sheetData sheetId="10120"/>
      <sheetData sheetId="10121"/>
      <sheetData sheetId="10122"/>
      <sheetData sheetId="10123"/>
      <sheetData sheetId="10124"/>
      <sheetData sheetId="10125"/>
      <sheetData sheetId="10126"/>
      <sheetData sheetId="10127"/>
      <sheetData sheetId="10128"/>
      <sheetData sheetId="10129"/>
      <sheetData sheetId="10130"/>
      <sheetData sheetId="10131"/>
      <sheetData sheetId="10132"/>
      <sheetData sheetId="10133"/>
      <sheetData sheetId="10134"/>
      <sheetData sheetId="10135"/>
      <sheetData sheetId="10136"/>
      <sheetData sheetId="10137"/>
      <sheetData sheetId="10138"/>
      <sheetData sheetId="10139"/>
      <sheetData sheetId="10140"/>
      <sheetData sheetId="10141"/>
      <sheetData sheetId="10142"/>
      <sheetData sheetId="10143"/>
      <sheetData sheetId="10144"/>
      <sheetData sheetId="10145"/>
      <sheetData sheetId="10146"/>
      <sheetData sheetId="10147"/>
      <sheetData sheetId="10148"/>
      <sheetData sheetId="10149"/>
      <sheetData sheetId="10150"/>
      <sheetData sheetId="10151"/>
      <sheetData sheetId="10152"/>
      <sheetData sheetId="10153"/>
      <sheetData sheetId="10154"/>
      <sheetData sheetId="10155"/>
      <sheetData sheetId="10156"/>
      <sheetData sheetId="10157"/>
      <sheetData sheetId="10158"/>
      <sheetData sheetId="10159"/>
      <sheetData sheetId="10160"/>
      <sheetData sheetId="10161"/>
      <sheetData sheetId="10162"/>
      <sheetData sheetId="10163"/>
      <sheetData sheetId="10164"/>
      <sheetData sheetId="10165"/>
      <sheetData sheetId="10166"/>
      <sheetData sheetId="10167"/>
      <sheetData sheetId="10168"/>
      <sheetData sheetId="10169"/>
      <sheetData sheetId="10170"/>
      <sheetData sheetId="10171"/>
      <sheetData sheetId="10172"/>
      <sheetData sheetId="10173"/>
      <sheetData sheetId="10174"/>
      <sheetData sheetId="10175"/>
      <sheetData sheetId="10176"/>
      <sheetData sheetId="10177"/>
      <sheetData sheetId="10178"/>
      <sheetData sheetId="10179"/>
      <sheetData sheetId="10180"/>
      <sheetData sheetId="10181"/>
      <sheetData sheetId="10182"/>
      <sheetData sheetId="10183"/>
      <sheetData sheetId="10184"/>
      <sheetData sheetId="10185"/>
      <sheetData sheetId="10186"/>
      <sheetData sheetId="10187"/>
      <sheetData sheetId="10188"/>
      <sheetData sheetId="10189"/>
      <sheetData sheetId="10190"/>
      <sheetData sheetId="10191"/>
      <sheetData sheetId="10192"/>
      <sheetData sheetId="10193"/>
      <sheetData sheetId="10194"/>
      <sheetData sheetId="10195"/>
      <sheetData sheetId="10196"/>
      <sheetData sheetId="10197"/>
      <sheetData sheetId="10198"/>
      <sheetData sheetId="10199"/>
      <sheetData sheetId="10200"/>
      <sheetData sheetId="10201"/>
      <sheetData sheetId="10202"/>
      <sheetData sheetId="10203"/>
      <sheetData sheetId="10204"/>
      <sheetData sheetId="10205"/>
      <sheetData sheetId="10206"/>
      <sheetData sheetId="10207"/>
      <sheetData sheetId="10208"/>
      <sheetData sheetId="10209"/>
      <sheetData sheetId="10210"/>
      <sheetData sheetId="10211"/>
      <sheetData sheetId="10212"/>
      <sheetData sheetId="10213"/>
      <sheetData sheetId="10214"/>
      <sheetData sheetId="10215"/>
      <sheetData sheetId="10216"/>
      <sheetData sheetId="10217"/>
      <sheetData sheetId="10218"/>
      <sheetData sheetId="10219"/>
      <sheetData sheetId="10220"/>
      <sheetData sheetId="10221"/>
      <sheetData sheetId="10222"/>
      <sheetData sheetId="10223"/>
      <sheetData sheetId="10224"/>
      <sheetData sheetId="10225"/>
      <sheetData sheetId="10226"/>
      <sheetData sheetId="10227"/>
      <sheetData sheetId="10228"/>
      <sheetData sheetId="10229"/>
      <sheetData sheetId="10230"/>
      <sheetData sheetId="10231"/>
      <sheetData sheetId="10232"/>
      <sheetData sheetId="10233"/>
      <sheetData sheetId="10234"/>
      <sheetData sheetId="10235"/>
      <sheetData sheetId="10236"/>
      <sheetData sheetId="10237"/>
      <sheetData sheetId="10238"/>
      <sheetData sheetId="10239"/>
      <sheetData sheetId="10240"/>
      <sheetData sheetId="10241"/>
      <sheetData sheetId="10242"/>
      <sheetData sheetId="10243"/>
      <sheetData sheetId="10244"/>
      <sheetData sheetId="10245"/>
      <sheetData sheetId="10246"/>
      <sheetData sheetId="10247"/>
      <sheetData sheetId="10248"/>
      <sheetData sheetId="10249"/>
      <sheetData sheetId="10250"/>
      <sheetData sheetId="10251"/>
      <sheetData sheetId="10252"/>
      <sheetData sheetId="10253"/>
      <sheetData sheetId="10254"/>
      <sheetData sheetId="10255"/>
      <sheetData sheetId="10256"/>
      <sheetData sheetId="10257"/>
      <sheetData sheetId="10258"/>
      <sheetData sheetId="10259"/>
      <sheetData sheetId="10260"/>
      <sheetData sheetId="10261"/>
      <sheetData sheetId="10262"/>
      <sheetData sheetId="10263"/>
      <sheetData sheetId="10264"/>
      <sheetData sheetId="10265"/>
      <sheetData sheetId="10266"/>
      <sheetData sheetId="10267"/>
      <sheetData sheetId="10268"/>
      <sheetData sheetId="10269"/>
      <sheetData sheetId="10270"/>
      <sheetData sheetId="10271"/>
      <sheetData sheetId="10272"/>
      <sheetData sheetId="10273"/>
      <sheetData sheetId="10274"/>
      <sheetData sheetId="10275"/>
      <sheetData sheetId="10276"/>
      <sheetData sheetId="10277"/>
      <sheetData sheetId="10278"/>
      <sheetData sheetId="10279"/>
      <sheetData sheetId="10280"/>
      <sheetData sheetId="10281"/>
      <sheetData sheetId="10282"/>
      <sheetData sheetId="10283"/>
      <sheetData sheetId="10284"/>
      <sheetData sheetId="10285"/>
      <sheetData sheetId="10286"/>
      <sheetData sheetId="10287"/>
      <sheetData sheetId="10288"/>
      <sheetData sheetId="10289"/>
      <sheetData sheetId="10290"/>
      <sheetData sheetId="10291"/>
      <sheetData sheetId="10292"/>
      <sheetData sheetId="10293"/>
      <sheetData sheetId="10294"/>
      <sheetData sheetId="10295"/>
      <sheetData sheetId="10296"/>
      <sheetData sheetId="10297"/>
      <sheetData sheetId="10298"/>
      <sheetData sheetId="10299"/>
      <sheetData sheetId="10300"/>
      <sheetData sheetId="10301"/>
      <sheetData sheetId="10302"/>
      <sheetData sheetId="10303"/>
      <sheetData sheetId="10304"/>
      <sheetData sheetId="10305"/>
      <sheetData sheetId="10306"/>
      <sheetData sheetId="10307"/>
      <sheetData sheetId="10308"/>
      <sheetData sheetId="10309"/>
      <sheetData sheetId="10310"/>
      <sheetData sheetId="10311"/>
      <sheetData sheetId="10312"/>
      <sheetData sheetId="10313"/>
      <sheetData sheetId="10314"/>
      <sheetData sheetId="10315"/>
      <sheetData sheetId="10316"/>
      <sheetData sheetId="10317"/>
      <sheetData sheetId="10318"/>
      <sheetData sheetId="10319"/>
      <sheetData sheetId="10320"/>
      <sheetData sheetId="10321"/>
      <sheetData sheetId="10322"/>
      <sheetData sheetId="10323"/>
      <sheetData sheetId="10324"/>
      <sheetData sheetId="10325"/>
      <sheetData sheetId="10326"/>
      <sheetData sheetId="10327"/>
      <sheetData sheetId="10328"/>
      <sheetData sheetId="10329"/>
      <sheetData sheetId="10330"/>
      <sheetData sheetId="10331"/>
      <sheetData sheetId="10332"/>
      <sheetData sheetId="10333"/>
      <sheetData sheetId="10334"/>
      <sheetData sheetId="10335"/>
      <sheetData sheetId="10336"/>
      <sheetData sheetId="10337"/>
      <sheetData sheetId="10338"/>
      <sheetData sheetId="10339"/>
      <sheetData sheetId="10340"/>
      <sheetData sheetId="10341"/>
      <sheetData sheetId="10342"/>
      <sheetData sheetId="10343"/>
      <sheetData sheetId="10344"/>
      <sheetData sheetId="10345"/>
      <sheetData sheetId="10346"/>
      <sheetData sheetId="10347"/>
      <sheetData sheetId="10348"/>
      <sheetData sheetId="10349"/>
      <sheetData sheetId="10350"/>
      <sheetData sheetId="10351"/>
      <sheetData sheetId="10352"/>
      <sheetData sheetId="10353"/>
      <sheetData sheetId="10354"/>
      <sheetData sheetId="10355"/>
      <sheetData sheetId="10356"/>
      <sheetData sheetId="10357"/>
      <sheetData sheetId="10358"/>
      <sheetData sheetId="10359"/>
      <sheetData sheetId="10360"/>
      <sheetData sheetId="10361"/>
      <sheetData sheetId="10362"/>
      <sheetData sheetId="10363"/>
      <sheetData sheetId="10364"/>
      <sheetData sheetId="10365"/>
      <sheetData sheetId="10366"/>
      <sheetData sheetId="10367"/>
      <sheetData sheetId="10368"/>
      <sheetData sheetId="10369"/>
      <sheetData sheetId="10370"/>
      <sheetData sheetId="10371"/>
      <sheetData sheetId="10372"/>
      <sheetData sheetId="10373"/>
      <sheetData sheetId="10374"/>
      <sheetData sheetId="10375"/>
      <sheetData sheetId="10376"/>
      <sheetData sheetId="10377"/>
      <sheetData sheetId="10378"/>
      <sheetData sheetId="10379"/>
      <sheetData sheetId="10380"/>
      <sheetData sheetId="10381"/>
      <sheetData sheetId="10382"/>
      <sheetData sheetId="10383"/>
      <sheetData sheetId="10384"/>
      <sheetData sheetId="10385"/>
      <sheetData sheetId="10386"/>
      <sheetData sheetId="10387"/>
      <sheetData sheetId="10388"/>
      <sheetData sheetId="10389"/>
      <sheetData sheetId="10390"/>
      <sheetData sheetId="10391"/>
      <sheetData sheetId="10392"/>
      <sheetData sheetId="10393"/>
      <sheetData sheetId="10394"/>
      <sheetData sheetId="10395"/>
      <sheetData sheetId="10396"/>
      <sheetData sheetId="10397"/>
      <sheetData sheetId="10398"/>
      <sheetData sheetId="10399"/>
      <sheetData sheetId="10400"/>
      <sheetData sheetId="10401"/>
      <sheetData sheetId="10402"/>
      <sheetData sheetId="10403"/>
      <sheetData sheetId="10404"/>
      <sheetData sheetId="10405"/>
      <sheetData sheetId="10406"/>
      <sheetData sheetId="10407"/>
      <sheetData sheetId="10408"/>
      <sheetData sheetId="10409"/>
      <sheetData sheetId="10410"/>
      <sheetData sheetId="10411"/>
      <sheetData sheetId="10412"/>
      <sheetData sheetId="10413"/>
      <sheetData sheetId="10414"/>
      <sheetData sheetId="10415"/>
      <sheetData sheetId="10416"/>
      <sheetData sheetId="10417"/>
      <sheetData sheetId="10418"/>
      <sheetData sheetId="10419"/>
      <sheetData sheetId="10420"/>
      <sheetData sheetId="10421"/>
      <sheetData sheetId="10422"/>
      <sheetData sheetId="10423"/>
      <sheetData sheetId="10424"/>
      <sheetData sheetId="10425"/>
      <sheetData sheetId="10426"/>
      <sheetData sheetId="10427"/>
      <sheetData sheetId="10428"/>
      <sheetData sheetId="10429"/>
      <sheetData sheetId="10430"/>
      <sheetData sheetId="10431"/>
      <sheetData sheetId="10432"/>
      <sheetData sheetId="10433"/>
      <sheetData sheetId="10434"/>
      <sheetData sheetId="10435"/>
      <sheetData sheetId="10436"/>
      <sheetData sheetId="10437"/>
      <sheetData sheetId="10438"/>
      <sheetData sheetId="10439"/>
      <sheetData sheetId="10440"/>
      <sheetData sheetId="10441"/>
      <sheetData sheetId="10442"/>
      <sheetData sheetId="10443"/>
      <sheetData sheetId="10444"/>
      <sheetData sheetId="10445"/>
      <sheetData sheetId="10446"/>
      <sheetData sheetId="10447"/>
      <sheetData sheetId="10448"/>
      <sheetData sheetId="10449"/>
      <sheetData sheetId="10450"/>
      <sheetData sheetId="10451"/>
      <sheetData sheetId="10452"/>
      <sheetData sheetId="10453"/>
      <sheetData sheetId="10454"/>
      <sheetData sheetId="10455"/>
      <sheetData sheetId="10456"/>
      <sheetData sheetId="10457"/>
      <sheetData sheetId="10458"/>
      <sheetData sheetId="10459"/>
      <sheetData sheetId="10460"/>
      <sheetData sheetId="10461"/>
      <sheetData sheetId="10462"/>
      <sheetData sheetId="10463"/>
      <sheetData sheetId="10464"/>
      <sheetData sheetId="10465"/>
      <sheetData sheetId="10466"/>
      <sheetData sheetId="10467"/>
      <sheetData sheetId="10468"/>
      <sheetData sheetId="10469"/>
      <sheetData sheetId="10470"/>
      <sheetData sheetId="10471"/>
      <sheetData sheetId="10472"/>
      <sheetData sheetId="10473"/>
      <sheetData sheetId="10474"/>
      <sheetData sheetId="10475"/>
      <sheetData sheetId="10476"/>
      <sheetData sheetId="10477"/>
      <sheetData sheetId="10478"/>
      <sheetData sheetId="10479"/>
      <sheetData sheetId="10480"/>
      <sheetData sheetId="10481"/>
      <sheetData sheetId="10482"/>
      <sheetData sheetId="10483"/>
      <sheetData sheetId="10484"/>
      <sheetData sheetId="10485"/>
      <sheetData sheetId="10486"/>
      <sheetData sheetId="10487"/>
      <sheetData sheetId="10488"/>
      <sheetData sheetId="10489"/>
      <sheetData sheetId="10490"/>
      <sheetData sheetId="10491"/>
      <sheetData sheetId="10492"/>
      <sheetData sheetId="10493"/>
      <sheetData sheetId="10494"/>
      <sheetData sheetId="10495"/>
      <sheetData sheetId="10496"/>
      <sheetData sheetId="10497"/>
      <sheetData sheetId="10498"/>
      <sheetData sheetId="10499"/>
      <sheetData sheetId="10500"/>
      <sheetData sheetId="10501"/>
      <sheetData sheetId="10502"/>
      <sheetData sheetId="10503"/>
      <sheetData sheetId="10504"/>
      <sheetData sheetId="10505"/>
      <sheetData sheetId="10506"/>
      <sheetData sheetId="10507"/>
      <sheetData sheetId="10508"/>
      <sheetData sheetId="10509"/>
      <sheetData sheetId="10510"/>
      <sheetData sheetId="10511"/>
      <sheetData sheetId="10512"/>
      <sheetData sheetId="10513"/>
      <sheetData sheetId="10514"/>
      <sheetData sheetId="10515"/>
      <sheetData sheetId="10516"/>
      <sheetData sheetId="10517"/>
      <sheetData sheetId="10518"/>
      <sheetData sheetId="10519"/>
      <sheetData sheetId="10520"/>
      <sheetData sheetId="10521"/>
      <sheetData sheetId="10522"/>
      <sheetData sheetId="10523"/>
      <sheetData sheetId="10524"/>
      <sheetData sheetId="10525"/>
      <sheetData sheetId="10526"/>
      <sheetData sheetId="10527"/>
      <sheetData sheetId="10528"/>
      <sheetData sheetId="10529"/>
      <sheetData sheetId="10530"/>
      <sheetData sheetId="10531"/>
      <sheetData sheetId="10532"/>
      <sheetData sheetId="10533"/>
      <sheetData sheetId="10534"/>
      <sheetData sheetId="10535"/>
      <sheetData sheetId="10536"/>
      <sheetData sheetId="10537"/>
      <sheetData sheetId="10538"/>
      <sheetData sheetId="10539"/>
      <sheetData sheetId="10540"/>
      <sheetData sheetId="10541"/>
      <sheetData sheetId="10542"/>
      <sheetData sheetId="10543"/>
      <sheetData sheetId="10544"/>
      <sheetData sheetId="10545"/>
      <sheetData sheetId="10546"/>
      <sheetData sheetId="10547"/>
      <sheetData sheetId="10548"/>
      <sheetData sheetId="10549"/>
      <sheetData sheetId="10550"/>
      <sheetData sheetId="10551"/>
      <sheetData sheetId="10552"/>
      <sheetData sheetId="10553"/>
      <sheetData sheetId="10554"/>
      <sheetData sheetId="10555"/>
      <sheetData sheetId="10556"/>
      <sheetData sheetId="10557"/>
      <sheetData sheetId="10558"/>
      <sheetData sheetId="10559"/>
      <sheetData sheetId="10560"/>
      <sheetData sheetId="10561"/>
      <sheetData sheetId="10562"/>
      <sheetData sheetId="10563"/>
      <sheetData sheetId="10564"/>
      <sheetData sheetId="10565"/>
      <sheetData sheetId="10566"/>
      <sheetData sheetId="10567"/>
      <sheetData sheetId="10568"/>
      <sheetData sheetId="10569"/>
      <sheetData sheetId="10570"/>
      <sheetData sheetId="10571"/>
      <sheetData sheetId="10572"/>
      <sheetData sheetId="10573"/>
      <sheetData sheetId="10574"/>
      <sheetData sheetId="10575"/>
      <sheetData sheetId="10576"/>
      <sheetData sheetId="10577"/>
      <sheetData sheetId="10578"/>
      <sheetData sheetId="10579"/>
      <sheetData sheetId="10580"/>
      <sheetData sheetId="10581"/>
      <sheetData sheetId="10582"/>
      <sheetData sheetId="10583"/>
      <sheetData sheetId="10584"/>
      <sheetData sheetId="10585"/>
      <sheetData sheetId="10586"/>
      <sheetData sheetId="10587"/>
      <sheetData sheetId="10588"/>
      <sheetData sheetId="10589"/>
      <sheetData sheetId="10590"/>
      <sheetData sheetId="10591"/>
      <sheetData sheetId="10592"/>
      <sheetData sheetId="10593"/>
      <sheetData sheetId="10594"/>
      <sheetData sheetId="10595"/>
      <sheetData sheetId="10596"/>
      <sheetData sheetId="10597"/>
      <sheetData sheetId="10598"/>
      <sheetData sheetId="10599"/>
      <sheetData sheetId="10600"/>
      <sheetData sheetId="10601"/>
      <sheetData sheetId="10602"/>
      <sheetData sheetId="10603"/>
      <sheetData sheetId="10604"/>
      <sheetData sheetId="10605"/>
      <sheetData sheetId="10606"/>
      <sheetData sheetId="10607"/>
      <sheetData sheetId="10608"/>
      <sheetData sheetId="10609"/>
      <sheetData sheetId="10610"/>
      <sheetData sheetId="10611"/>
      <sheetData sheetId="10612"/>
      <sheetData sheetId="10613"/>
      <sheetData sheetId="10614"/>
      <sheetData sheetId="10615"/>
      <sheetData sheetId="10616"/>
      <sheetData sheetId="10617"/>
      <sheetData sheetId="10618"/>
      <sheetData sheetId="10619"/>
      <sheetData sheetId="10620"/>
      <sheetData sheetId="10621"/>
      <sheetData sheetId="10622"/>
      <sheetData sheetId="10623"/>
      <sheetData sheetId="10624"/>
      <sheetData sheetId="10625"/>
      <sheetData sheetId="10626"/>
      <sheetData sheetId="10627"/>
      <sheetData sheetId="10628"/>
      <sheetData sheetId="10629"/>
      <sheetData sheetId="10630"/>
      <sheetData sheetId="10631"/>
      <sheetData sheetId="10632"/>
      <sheetData sheetId="10633"/>
      <sheetData sheetId="10634"/>
      <sheetData sheetId="10635"/>
      <sheetData sheetId="10636"/>
      <sheetData sheetId="10637"/>
      <sheetData sheetId="10638"/>
      <sheetData sheetId="10639"/>
      <sheetData sheetId="10640"/>
      <sheetData sheetId="10641"/>
      <sheetData sheetId="10642"/>
      <sheetData sheetId="10643"/>
      <sheetData sheetId="10644"/>
      <sheetData sheetId="10645"/>
      <sheetData sheetId="10646"/>
      <sheetData sheetId="10647"/>
      <sheetData sheetId="10648"/>
      <sheetData sheetId="10649"/>
      <sheetData sheetId="10650"/>
      <sheetData sheetId="10651"/>
      <sheetData sheetId="10652"/>
      <sheetData sheetId="10653"/>
      <sheetData sheetId="10654"/>
      <sheetData sheetId="10655"/>
      <sheetData sheetId="10656"/>
      <sheetData sheetId="10657"/>
      <sheetData sheetId="10658"/>
      <sheetData sheetId="10659"/>
      <sheetData sheetId="10660"/>
      <sheetData sheetId="10661"/>
      <sheetData sheetId="10662"/>
      <sheetData sheetId="10663"/>
      <sheetData sheetId="10664"/>
      <sheetData sheetId="10665"/>
      <sheetData sheetId="10666"/>
      <sheetData sheetId="10667"/>
      <sheetData sheetId="10668"/>
      <sheetData sheetId="10669"/>
      <sheetData sheetId="10670"/>
      <sheetData sheetId="10671"/>
      <sheetData sheetId="10672"/>
      <sheetData sheetId="10673"/>
      <sheetData sheetId="10674"/>
      <sheetData sheetId="10675"/>
      <sheetData sheetId="10676"/>
      <sheetData sheetId="10677"/>
      <sheetData sheetId="10678"/>
      <sheetData sheetId="10679"/>
      <sheetData sheetId="10680"/>
      <sheetData sheetId="10681"/>
      <sheetData sheetId="10682"/>
      <sheetData sheetId="10683"/>
      <sheetData sheetId="10684"/>
      <sheetData sheetId="10685"/>
      <sheetData sheetId="10686"/>
      <sheetData sheetId="10687"/>
      <sheetData sheetId="10688"/>
      <sheetData sheetId="10689"/>
      <sheetData sheetId="10690"/>
      <sheetData sheetId="10691"/>
      <sheetData sheetId="10692"/>
      <sheetData sheetId="10693"/>
      <sheetData sheetId="10694"/>
      <sheetData sheetId="10695"/>
      <sheetData sheetId="10696"/>
      <sheetData sheetId="10697"/>
      <sheetData sheetId="10698"/>
      <sheetData sheetId="10699"/>
      <sheetData sheetId="10700"/>
      <sheetData sheetId="10701"/>
      <sheetData sheetId="10702"/>
      <sheetData sheetId="10703"/>
      <sheetData sheetId="10704"/>
      <sheetData sheetId="10705"/>
      <sheetData sheetId="10706"/>
      <sheetData sheetId="10707"/>
      <sheetData sheetId="10708"/>
      <sheetData sheetId="10709"/>
      <sheetData sheetId="10710"/>
      <sheetData sheetId="10711"/>
      <sheetData sheetId="10712"/>
      <sheetData sheetId="10713"/>
      <sheetData sheetId="10714"/>
      <sheetData sheetId="10715"/>
      <sheetData sheetId="10716"/>
      <sheetData sheetId="10717"/>
      <sheetData sheetId="10718"/>
      <sheetData sheetId="10719"/>
      <sheetData sheetId="10720"/>
      <sheetData sheetId="10721"/>
      <sheetData sheetId="10722"/>
      <sheetData sheetId="10723"/>
      <sheetData sheetId="10724"/>
      <sheetData sheetId="10725"/>
      <sheetData sheetId="10726"/>
      <sheetData sheetId="10727"/>
      <sheetData sheetId="10728"/>
      <sheetData sheetId="10729"/>
      <sheetData sheetId="10730"/>
      <sheetData sheetId="10731"/>
      <sheetData sheetId="10732"/>
      <sheetData sheetId="10733"/>
      <sheetData sheetId="10734"/>
      <sheetData sheetId="10735"/>
      <sheetData sheetId="10736"/>
      <sheetData sheetId="10737"/>
      <sheetData sheetId="10738"/>
      <sheetData sheetId="10739"/>
      <sheetData sheetId="10740"/>
      <sheetData sheetId="10741"/>
      <sheetData sheetId="10742"/>
      <sheetData sheetId="10743"/>
      <sheetData sheetId="10744"/>
      <sheetData sheetId="10745"/>
      <sheetData sheetId="10746"/>
      <sheetData sheetId="10747"/>
      <sheetData sheetId="10748"/>
      <sheetData sheetId="10749"/>
      <sheetData sheetId="10750"/>
      <sheetData sheetId="10751"/>
      <sheetData sheetId="10752"/>
      <sheetData sheetId="10753"/>
      <sheetData sheetId="10754"/>
      <sheetData sheetId="10755"/>
      <sheetData sheetId="10756"/>
      <sheetData sheetId="10757"/>
      <sheetData sheetId="10758"/>
      <sheetData sheetId="10759"/>
      <sheetData sheetId="10760"/>
      <sheetData sheetId="10761"/>
      <sheetData sheetId="10762"/>
      <sheetData sheetId="10763"/>
      <sheetData sheetId="10764"/>
      <sheetData sheetId="10765"/>
      <sheetData sheetId="10766"/>
      <sheetData sheetId="10767"/>
      <sheetData sheetId="10768"/>
      <sheetData sheetId="10769"/>
      <sheetData sheetId="10770"/>
      <sheetData sheetId="10771"/>
      <sheetData sheetId="10772"/>
      <sheetData sheetId="10773"/>
      <sheetData sheetId="10774"/>
      <sheetData sheetId="10775"/>
      <sheetData sheetId="10776"/>
      <sheetData sheetId="10777"/>
      <sheetData sheetId="10778"/>
      <sheetData sheetId="10779"/>
      <sheetData sheetId="10780"/>
      <sheetData sheetId="10781"/>
      <sheetData sheetId="10782"/>
      <sheetData sheetId="10783"/>
      <sheetData sheetId="10784"/>
      <sheetData sheetId="10785"/>
      <sheetData sheetId="10786"/>
      <sheetData sheetId="10787"/>
      <sheetData sheetId="10788"/>
      <sheetData sheetId="10789"/>
      <sheetData sheetId="10790"/>
      <sheetData sheetId="10791"/>
      <sheetData sheetId="10792"/>
      <sheetData sheetId="10793"/>
      <sheetData sheetId="10794"/>
      <sheetData sheetId="10795"/>
      <sheetData sheetId="10796"/>
      <sheetData sheetId="10797"/>
      <sheetData sheetId="10798"/>
      <sheetData sheetId="10799"/>
      <sheetData sheetId="10800"/>
      <sheetData sheetId="10801"/>
      <sheetData sheetId="10802"/>
      <sheetData sheetId="10803"/>
      <sheetData sheetId="10804"/>
      <sheetData sheetId="10805"/>
      <sheetData sheetId="10806"/>
      <sheetData sheetId="10807"/>
      <sheetData sheetId="10808"/>
      <sheetData sheetId="10809"/>
      <sheetData sheetId="10810"/>
      <sheetData sheetId="10811"/>
      <sheetData sheetId="10812"/>
      <sheetData sheetId="10813"/>
      <sheetData sheetId="10814"/>
      <sheetData sheetId="10815"/>
      <sheetData sheetId="10816"/>
      <sheetData sheetId="10817"/>
      <sheetData sheetId="10818"/>
      <sheetData sheetId="10819"/>
      <sheetData sheetId="10820"/>
      <sheetData sheetId="10821"/>
      <sheetData sheetId="10822"/>
      <sheetData sheetId="10823"/>
      <sheetData sheetId="10824"/>
      <sheetData sheetId="10825"/>
      <sheetData sheetId="10826"/>
      <sheetData sheetId="10827"/>
      <sheetData sheetId="10828"/>
      <sheetData sheetId="10829"/>
      <sheetData sheetId="10830"/>
      <sheetData sheetId="10831"/>
      <sheetData sheetId="10832"/>
      <sheetData sheetId="10833"/>
      <sheetData sheetId="10834"/>
      <sheetData sheetId="10835"/>
      <sheetData sheetId="10836"/>
      <sheetData sheetId="10837"/>
      <sheetData sheetId="10838"/>
      <sheetData sheetId="10839"/>
      <sheetData sheetId="10840"/>
      <sheetData sheetId="10841"/>
      <sheetData sheetId="10842"/>
      <sheetData sheetId="10843"/>
      <sheetData sheetId="10844"/>
      <sheetData sheetId="10845"/>
      <sheetData sheetId="10846"/>
      <sheetData sheetId="10847"/>
      <sheetData sheetId="10848"/>
      <sheetData sheetId="10849"/>
      <sheetData sheetId="10850"/>
      <sheetData sheetId="10851"/>
      <sheetData sheetId="10852"/>
      <sheetData sheetId="10853"/>
      <sheetData sheetId="10854"/>
      <sheetData sheetId="10855"/>
      <sheetData sheetId="10856"/>
      <sheetData sheetId="10857"/>
      <sheetData sheetId="10858"/>
      <sheetData sheetId="10859"/>
      <sheetData sheetId="10860"/>
      <sheetData sheetId="10861"/>
      <sheetData sheetId="10862"/>
      <sheetData sheetId="10863"/>
      <sheetData sheetId="10864"/>
      <sheetData sheetId="10865"/>
      <sheetData sheetId="10866"/>
      <sheetData sheetId="10867"/>
      <sheetData sheetId="10868"/>
      <sheetData sheetId="10869"/>
      <sheetData sheetId="10870"/>
      <sheetData sheetId="10871"/>
      <sheetData sheetId="10872"/>
      <sheetData sheetId="10873"/>
      <sheetData sheetId="10874"/>
      <sheetData sheetId="10875"/>
      <sheetData sheetId="10876"/>
      <sheetData sheetId="10877"/>
      <sheetData sheetId="10878"/>
      <sheetData sheetId="10879"/>
      <sheetData sheetId="10880"/>
      <sheetData sheetId="10881"/>
      <sheetData sheetId="10882"/>
      <sheetData sheetId="10883"/>
      <sheetData sheetId="10884"/>
      <sheetData sheetId="10885"/>
      <sheetData sheetId="10886"/>
      <sheetData sheetId="10887"/>
      <sheetData sheetId="10888"/>
      <sheetData sheetId="10889"/>
      <sheetData sheetId="10890"/>
      <sheetData sheetId="10891"/>
      <sheetData sheetId="10892"/>
      <sheetData sheetId="10893"/>
      <sheetData sheetId="10894"/>
      <sheetData sheetId="10895"/>
      <sheetData sheetId="10896"/>
      <sheetData sheetId="10897"/>
      <sheetData sheetId="10898"/>
      <sheetData sheetId="10899"/>
      <sheetData sheetId="10900"/>
      <sheetData sheetId="10901"/>
      <sheetData sheetId="10902"/>
      <sheetData sheetId="10903"/>
      <sheetData sheetId="10904"/>
      <sheetData sheetId="10905"/>
      <sheetData sheetId="10906"/>
      <sheetData sheetId="10907"/>
      <sheetData sheetId="10908"/>
      <sheetData sheetId="10909"/>
      <sheetData sheetId="10910"/>
      <sheetData sheetId="10911"/>
      <sheetData sheetId="10912"/>
      <sheetData sheetId="10913"/>
      <sheetData sheetId="10914"/>
      <sheetData sheetId="10915"/>
      <sheetData sheetId="10916"/>
      <sheetData sheetId="10917"/>
      <sheetData sheetId="10918"/>
      <sheetData sheetId="10919"/>
      <sheetData sheetId="10920"/>
      <sheetData sheetId="10921"/>
      <sheetData sheetId="10922"/>
      <sheetData sheetId="10923"/>
      <sheetData sheetId="10924"/>
      <sheetData sheetId="10925"/>
      <sheetData sheetId="10926"/>
      <sheetData sheetId="10927"/>
      <sheetData sheetId="10928"/>
      <sheetData sheetId="10929"/>
      <sheetData sheetId="10930"/>
      <sheetData sheetId="10931"/>
      <sheetData sheetId="10932"/>
      <sheetData sheetId="10933"/>
      <sheetData sheetId="10934"/>
      <sheetData sheetId="10935"/>
      <sheetData sheetId="10936"/>
      <sheetData sheetId="10937"/>
      <sheetData sheetId="10938"/>
      <sheetData sheetId="10939"/>
      <sheetData sheetId="10940"/>
      <sheetData sheetId="10941"/>
      <sheetData sheetId="10942"/>
      <sheetData sheetId="10943"/>
      <sheetData sheetId="10944"/>
      <sheetData sheetId="10945"/>
      <sheetData sheetId="10946"/>
      <sheetData sheetId="10947"/>
      <sheetData sheetId="10948"/>
      <sheetData sheetId="10949"/>
      <sheetData sheetId="10950"/>
      <sheetData sheetId="10951"/>
      <sheetData sheetId="10952"/>
      <sheetData sheetId="10953"/>
      <sheetData sheetId="10954"/>
      <sheetData sheetId="10955"/>
      <sheetData sheetId="10956"/>
      <sheetData sheetId="10957"/>
      <sheetData sheetId="10958"/>
      <sheetData sheetId="10959"/>
      <sheetData sheetId="10960"/>
      <sheetData sheetId="10961"/>
      <sheetData sheetId="10962"/>
      <sheetData sheetId="10963"/>
      <sheetData sheetId="10964"/>
      <sheetData sheetId="10965"/>
      <sheetData sheetId="10966"/>
      <sheetData sheetId="10967"/>
      <sheetData sheetId="10968"/>
      <sheetData sheetId="10969"/>
      <sheetData sheetId="10970"/>
      <sheetData sheetId="10971"/>
      <sheetData sheetId="10972"/>
      <sheetData sheetId="10973"/>
      <sheetData sheetId="10974"/>
      <sheetData sheetId="10975"/>
      <sheetData sheetId="10976"/>
      <sheetData sheetId="10977"/>
      <sheetData sheetId="10978"/>
      <sheetData sheetId="10979"/>
      <sheetData sheetId="10980"/>
      <sheetData sheetId="10981"/>
      <sheetData sheetId="10982"/>
      <sheetData sheetId="10983"/>
      <sheetData sheetId="10984"/>
      <sheetData sheetId="10985"/>
      <sheetData sheetId="10986"/>
      <sheetData sheetId="10987"/>
      <sheetData sheetId="10988"/>
      <sheetData sheetId="10989"/>
      <sheetData sheetId="10990"/>
      <sheetData sheetId="10991"/>
      <sheetData sheetId="10992"/>
      <sheetData sheetId="10993"/>
      <sheetData sheetId="10994"/>
      <sheetData sheetId="10995"/>
      <sheetData sheetId="10996"/>
      <sheetData sheetId="10997"/>
      <sheetData sheetId="10998"/>
      <sheetData sheetId="10999"/>
      <sheetData sheetId="11000"/>
      <sheetData sheetId="11001"/>
      <sheetData sheetId="11002"/>
      <sheetData sheetId="11003"/>
      <sheetData sheetId="11004"/>
      <sheetData sheetId="11005"/>
      <sheetData sheetId="11006"/>
      <sheetData sheetId="11007"/>
      <sheetData sheetId="11008"/>
      <sheetData sheetId="11009"/>
      <sheetData sheetId="11010"/>
      <sheetData sheetId="11011"/>
      <sheetData sheetId="11012"/>
      <sheetData sheetId="11013"/>
      <sheetData sheetId="11014"/>
      <sheetData sheetId="11015"/>
      <sheetData sheetId="11016"/>
      <sheetData sheetId="11017"/>
      <sheetData sheetId="11018"/>
      <sheetData sheetId="11019"/>
      <sheetData sheetId="11020"/>
      <sheetData sheetId="11021"/>
      <sheetData sheetId="11022"/>
      <sheetData sheetId="11023"/>
      <sheetData sheetId="11024"/>
      <sheetData sheetId="11025"/>
      <sheetData sheetId="11026"/>
      <sheetData sheetId="11027"/>
      <sheetData sheetId="11028"/>
      <sheetData sheetId="11029"/>
      <sheetData sheetId="11030"/>
      <sheetData sheetId="11031"/>
      <sheetData sheetId="11032"/>
      <sheetData sheetId="11033"/>
      <sheetData sheetId="11034"/>
      <sheetData sheetId="11035"/>
      <sheetData sheetId="11036"/>
      <sheetData sheetId="11037"/>
      <sheetData sheetId="11038"/>
      <sheetData sheetId="11039"/>
      <sheetData sheetId="11040"/>
      <sheetData sheetId="11041"/>
      <sheetData sheetId="11042"/>
      <sheetData sheetId="11043"/>
      <sheetData sheetId="11044"/>
      <sheetData sheetId="11045"/>
      <sheetData sheetId="11046"/>
      <sheetData sheetId="11047"/>
      <sheetData sheetId="11048"/>
      <sheetData sheetId="11049"/>
      <sheetData sheetId="11050"/>
      <sheetData sheetId="11051"/>
      <sheetData sheetId="11052"/>
      <sheetData sheetId="11053"/>
      <sheetData sheetId="11054"/>
      <sheetData sheetId="11055"/>
      <sheetData sheetId="11056"/>
      <sheetData sheetId="11057"/>
      <sheetData sheetId="11058"/>
      <sheetData sheetId="11059"/>
      <sheetData sheetId="11060"/>
      <sheetData sheetId="11061"/>
      <sheetData sheetId="11062"/>
      <sheetData sheetId="11063"/>
      <sheetData sheetId="11064"/>
      <sheetData sheetId="11065"/>
      <sheetData sheetId="11066"/>
      <sheetData sheetId="11067"/>
      <sheetData sheetId="11068"/>
      <sheetData sheetId="11069"/>
      <sheetData sheetId="11070"/>
      <sheetData sheetId="11071"/>
      <sheetData sheetId="11072"/>
      <sheetData sheetId="11073"/>
      <sheetData sheetId="11074"/>
      <sheetData sheetId="11075"/>
      <sheetData sheetId="11076"/>
      <sheetData sheetId="11077"/>
      <sheetData sheetId="11078"/>
      <sheetData sheetId="11079"/>
      <sheetData sheetId="11080"/>
      <sheetData sheetId="11081"/>
      <sheetData sheetId="11082"/>
      <sheetData sheetId="11083"/>
      <sheetData sheetId="11084"/>
      <sheetData sheetId="11085"/>
      <sheetData sheetId="11086"/>
      <sheetData sheetId="11087"/>
      <sheetData sheetId="11088"/>
      <sheetData sheetId="11089"/>
      <sheetData sheetId="11090"/>
      <sheetData sheetId="11091"/>
      <sheetData sheetId="11092"/>
      <sheetData sheetId="11093"/>
      <sheetData sheetId="11094"/>
      <sheetData sheetId="11095"/>
      <sheetData sheetId="11096"/>
      <sheetData sheetId="11097"/>
      <sheetData sheetId="11098"/>
      <sheetData sheetId="11099"/>
      <sheetData sheetId="11100"/>
      <sheetData sheetId="11101"/>
      <sheetData sheetId="11102"/>
      <sheetData sheetId="11103"/>
      <sheetData sheetId="11104"/>
      <sheetData sheetId="11105"/>
      <sheetData sheetId="11106"/>
      <sheetData sheetId="11107"/>
      <sheetData sheetId="11108"/>
      <sheetData sheetId="11109"/>
      <sheetData sheetId="11110"/>
      <sheetData sheetId="11111"/>
      <sheetData sheetId="11112"/>
      <sheetData sheetId="11113"/>
      <sheetData sheetId="11114"/>
      <sheetData sheetId="11115"/>
      <sheetData sheetId="11116"/>
      <sheetData sheetId="11117"/>
      <sheetData sheetId="11118"/>
      <sheetData sheetId="11119"/>
      <sheetData sheetId="11120"/>
      <sheetData sheetId="11121"/>
      <sheetData sheetId="11122"/>
      <sheetData sheetId="11123"/>
      <sheetData sheetId="11124"/>
      <sheetData sheetId="11125"/>
      <sheetData sheetId="11126"/>
      <sheetData sheetId="11127"/>
      <sheetData sheetId="11128"/>
      <sheetData sheetId="11129"/>
      <sheetData sheetId="11130"/>
      <sheetData sheetId="11131"/>
      <sheetData sheetId="11132"/>
      <sheetData sheetId="11133"/>
      <sheetData sheetId="11134"/>
      <sheetData sheetId="11135"/>
      <sheetData sheetId="11136"/>
      <sheetData sheetId="11137"/>
      <sheetData sheetId="11138"/>
      <sheetData sheetId="11139"/>
      <sheetData sheetId="11140"/>
      <sheetData sheetId="11141"/>
      <sheetData sheetId="11142"/>
      <sheetData sheetId="11143"/>
      <sheetData sheetId="11144"/>
      <sheetData sheetId="11145"/>
      <sheetData sheetId="11146"/>
      <sheetData sheetId="11147"/>
      <sheetData sheetId="11148"/>
      <sheetData sheetId="11149"/>
      <sheetData sheetId="11150"/>
      <sheetData sheetId="11151"/>
      <sheetData sheetId="11152"/>
      <sheetData sheetId="11153"/>
      <sheetData sheetId="11154"/>
      <sheetData sheetId="11155"/>
      <sheetData sheetId="11156"/>
      <sheetData sheetId="11157"/>
      <sheetData sheetId="11158"/>
      <sheetData sheetId="11159"/>
      <sheetData sheetId="11160"/>
      <sheetData sheetId="11161"/>
      <sheetData sheetId="11162"/>
      <sheetData sheetId="11163"/>
      <sheetData sheetId="11164"/>
      <sheetData sheetId="11165"/>
      <sheetData sheetId="11166"/>
      <sheetData sheetId="11167"/>
      <sheetData sheetId="11168"/>
      <sheetData sheetId="11169"/>
      <sheetData sheetId="11170"/>
      <sheetData sheetId="11171"/>
      <sheetData sheetId="11172"/>
      <sheetData sheetId="11173"/>
      <sheetData sheetId="11174"/>
      <sheetData sheetId="11175"/>
      <sheetData sheetId="11176"/>
      <sheetData sheetId="11177"/>
      <sheetData sheetId="11178"/>
      <sheetData sheetId="11179"/>
      <sheetData sheetId="11180"/>
      <sheetData sheetId="11181"/>
      <sheetData sheetId="11182"/>
      <sheetData sheetId="11183"/>
      <sheetData sheetId="11184"/>
      <sheetData sheetId="11185"/>
      <sheetData sheetId="11186"/>
      <sheetData sheetId="11187"/>
      <sheetData sheetId="11188"/>
      <sheetData sheetId="11189"/>
      <sheetData sheetId="11190"/>
      <sheetData sheetId="11191"/>
      <sheetData sheetId="11192"/>
      <sheetData sheetId="11193"/>
      <sheetData sheetId="11194"/>
      <sheetData sheetId="11195"/>
      <sheetData sheetId="11196"/>
      <sheetData sheetId="11197"/>
      <sheetData sheetId="11198"/>
      <sheetData sheetId="11199"/>
      <sheetData sheetId="11200"/>
      <sheetData sheetId="11201"/>
      <sheetData sheetId="11202"/>
      <sheetData sheetId="11203"/>
      <sheetData sheetId="11204"/>
      <sheetData sheetId="11205"/>
      <sheetData sheetId="11206"/>
      <sheetData sheetId="11207"/>
      <sheetData sheetId="11208"/>
      <sheetData sheetId="11209"/>
      <sheetData sheetId="11210"/>
      <sheetData sheetId="11211"/>
      <sheetData sheetId="11212"/>
      <sheetData sheetId="11213"/>
      <sheetData sheetId="11214"/>
      <sheetData sheetId="11215"/>
      <sheetData sheetId="11216"/>
      <sheetData sheetId="11217"/>
      <sheetData sheetId="11218"/>
      <sheetData sheetId="11219"/>
      <sheetData sheetId="11220"/>
      <sheetData sheetId="11221"/>
      <sheetData sheetId="11222"/>
      <sheetData sheetId="11223"/>
      <sheetData sheetId="11224"/>
      <sheetData sheetId="11225"/>
      <sheetData sheetId="11226"/>
      <sheetData sheetId="11227"/>
      <sheetData sheetId="11228"/>
      <sheetData sheetId="11229"/>
      <sheetData sheetId="11230"/>
      <sheetData sheetId="11231"/>
      <sheetData sheetId="11232"/>
      <sheetData sheetId="11233"/>
      <sheetData sheetId="11234"/>
      <sheetData sheetId="11235"/>
      <sheetData sheetId="11236"/>
      <sheetData sheetId="11237"/>
      <sheetData sheetId="11238"/>
      <sheetData sheetId="11239"/>
      <sheetData sheetId="11240"/>
      <sheetData sheetId="11241"/>
      <sheetData sheetId="11242"/>
      <sheetData sheetId="11243"/>
      <sheetData sheetId="11244"/>
      <sheetData sheetId="11245"/>
      <sheetData sheetId="11246"/>
      <sheetData sheetId="11247"/>
      <sheetData sheetId="11248"/>
      <sheetData sheetId="11249"/>
      <sheetData sheetId="11250"/>
      <sheetData sheetId="11251"/>
      <sheetData sheetId="11252"/>
      <sheetData sheetId="11253"/>
      <sheetData sheetId="11254"/>
      <sheetData sheetId="11255"/>
      <sheetData sheetId="11256"/>
      <sheetData sheetId="11257"/>
      <sheetData sheetId="11258"/>
      <sheetData sheetId="11259"/>
      <sheetData sheetId="11260"/>
      <sheetData sheetId="11261"/>
      <sheetData sheetId="11262"/>
      <sheetData sheetId="11263"/>
      <sheetData sheetId="11264"/>
      <sheetData sheetId="11265"/>
      <sheetData sheetId="11266"/>
      <sheetData sheetId="11267"/>
      <sheetData sheetId="11268"/>
      <sheetData sheetId="11269"/>
      <sheetData sheetId="11270"/>
      <sheetData sheetId="11271"/>
      <sheetData sheetId="11272"/>
      <sheetData sheetId="11273"/>
      <sheetData sheetId="11274"/>
      <sheetData sheetId="11275"/>
      <sheetData sheetId="11276"/>
      <sheetData sheetId="11277"/>
      <sheetData sheetId="11278"/>
      <sheetData sheetId="11279"/>
      <sheetData sheetId="11280"/>
      <sheetData sheetId="11281"/>
      <sheetData sheetId="11282"/>
      <sheetData sheetId="11283"/>
      <sheetData sheetId="11284"/>
      <sheetData sheetId="11285"/>
      <sheetData sheetId="11286"/>
      <sheetData sheetId="11287"/>
      <sheetData sheetId="11288"/>
      <sheetData sheetId="11289"/>
      <sheetData sheetId="11290"/>
      <sheetData sheetId="11291"/>
      <sheetData sheetId="11292"/>
      <sheetData sheetId="11293"/>
      <sheetData sheetId="11294"/>
      <sheetData sheetId="11295"/>
      <sheetData sheetId="11296"/>
      <sheetData sheetId="11297"/>
      <sheetData sheetId="11298"/>
      <sheetData sheetId="11299"/>
      <sheetData sheetId="11300"/>
      <sheetData sheetId="11301"/>
      <sheetData sheetId="11302"/>
      <sheetData sheetId="11303"/>
      <sheetData sheetId="11304"/>
      <sheetData sheetId="11305"/>
      <sheetData sheetId="11306"/>
      <sheetData sheetId="11307"/>
      <sheetData sheetId="11308"/>
      <sheetData sheetId="11309"/>
      <sheetData sheetId="11310"/>
      <sheetData sheetId="11311"/>
      <sheetData sheetId="11312"/>
      <sheetData sheetId="11313"/>
      <sheetData sheetId="11314"/>
      <sheetData sheetId="11315"/>
      <sheetData sheetId="11316"/>
      <sheetData sheetId="11317"/>
      <sheetData sheetId="11318"/>
      <sheetData sheetId="11319"/>
      <sheetData sheetId="11320"/>
      <sheetData sheetId="11321"/>
      <sheetData sheetId="11322"/>
      <sheetData sheetId="11323"/>
      <sheetData sheetId="11324"/>
      <sheetData sheetId="11325"/>
      <sheetData sheetId="11326"/>
      <sheetData sheetId="11327"/>
      <sheetData sheetId="11328"/>
      <sheetData sheetId="11329"/>
      <sheetData sheetId="11330"/>
      <sheetData sheetId="11331"/>
      <sheetData sheetId="11332"/>
      <sheetData sheetId="11333"/>
      <sheetData sheetId="11334"/>
      <sheetData sheetId="11335"/>
      <sheetData sheetId="11336"/>
      <sheetData sheetId="11337"/>
      <sheetData sheetId="11338"/>
      <sheetData sheetId="11339"/>
      <sheetData sheetId="11340"/>
      <sheetData sheetId="11341"/>
      <sheetData sheetId="11342"/>
      <sheetData sheetId="11343"/>
      <sheetData sheetId="11344"/>
      <sheetData sheetId="11345"/>
      <sheetData sheetId="11346"/>
      <sheetData sheetId="11347"/>
      <sheetData sheetId="11348"/>
      <sheetData sheetId="11349"/>
      <sheetData sheetId="11350"/>
      <sheetData sheetId="11351"/>
      <sheetData sheetId="11352"/>
      <sheetData sheetId="11353"/>
      <sheetData sheetId="11354"/>
      <sheetData sheetId="11355"/>
      <sheetData sheetId="11356"/>
      <sheetData sheetId="11357"/>
      <sheetData sheetId="11358"/>
      <sheetData sheetId="11359"/>
      <sheetData sheetId="11360"/>
      <sheetData sheetId="11361"/>
      <sheetData sheetId="11362"/>
      <sheetData sheetId="11363"/>
      <sheetData sheetId="11364"/>
      <sheetData sheetId="11365"/>
      <sheetData sheetId="11366"/>
      <sheetData sheetId="11367"/>
      <sheetData sheetId="11368"/>
      <sheetData sheetId="11369"/>
      <sheetData sheetId="11370"/>
      <sheetData sheetId="11371"/>
      <sheetData sheetId="11372"/>
      <sheetData sheetId="11373"/>
      <sheetData sheetId="11374"/>
      <sheetData sheetId="11375"/>
      <sheetData sheetId="11376"/>
      <sheetData sheetId="11377"/>
      <sheetData sheetId="11378"/>
      <sheetData sheetId="11379"/>
      <sheetData sheetId="11380"/>
      <sheetData sheetId="11381"/>
      <sheetData sheetId="11382"/>
      <sheetData sheetId="11383"/>
      <sheetData sheetId="11384"/>
      <sheetData sheetId="11385"/>
      <sheetData sheetId="11386"/>
      <sheetData sheetId="11387"/>
      <sheetData sheetId="11388"/>
      <sheetData sheetId="11389"/>
      <sheetData sheetId="11390"/>
      <sheetData sheetId="11391"/>
      <sheetData sheetId="11392"/>
      <sheetData sheetId="11393"/>
      <sheetData sheetId="11394"/>
      <sheetData sheetId="11395"/>
      <sheetData sheetId="11396"/>
      <sheetData sheetId="11397"/>
      <sheetData sheetId="11398"/>
      <sheetData sheetId="11399"/>
      <sheetData sheetId="11400"/>
      <sheetData sheetId="11401"/>
      <sheetData sheetId="11402"/>
      <sheetData sheetId="11403"/>
      <sheetData sheetId="11404"/>
      <sheetData sheetId="11405"/>
      <sheetData sheetId="11406"/>
      <sheetData sheetId="11407"/>
      <sheetData sheetId="11408"/>
      <sheetData sheetId="11409"/>
      <sheetData sheetId="11410"/>
      <sheetData sheetId="11411"/>
      <sheetData sheetId="11412"/>
      <sheetData sheetId="11413"/>
      <sheetData sheetId="11414"/>
      <sheetData sheetId="11415"/>
      <sheetData sheetId="11416"/>
      <sheetData sheetId="11417"/>
      <sheetData sheetId="11418"/>
      <sheetData sheetId="11419"/>
      <sheetData sheetId="11420"/>
      <sheetData sheetId="11421"/>
      <sheetData sheetId="11422"/>
      <sheetData sheetId="11423"/>
      <sheetData sheetId="11424"/>
      <sheetData sheetId="11425"/>
      <sheetData sheetId="11426"/>
      <sheetData sheetId="11427"/>
      <sheetData sheetId="11428"/>
      <sheetData sheetId="11429"/>
      <sheetData sheetId="11430"/>
      <sheetData sheetId="11431"/>
      <sheetData sheetId="11432"/>
      <sheetData sheetId="11433"/>
      <sheetData sheetId="11434"/>
      <sheetData sheetId="11435"/>
      <sheetData sheetId="11436"/>
      <sheetData sheetId="11437"/>
      <sheetData sheetId="11438"/>
      <sheetData sheetId="11439"/>
      <sheetData sheetId="11440"/>
      <sheetData sheetId="11441"/>
      <sheetData sheetId="11442"/>
      <sheetData sheetId="11443"/>
      <sheetData sheetId="11444"/>
      <sheetData sheetId="11445"/>
      <sheetData sheetId="11446"/>
      <sheetData sheetId="11447"/>
      <sheetData sheetId="11448"/>
      <sheetData sheetId="11449"/>
      <sheetData sheetId="11450"/>
      <sheetData sheetId="11451"/>
      <sheetData sheetId="11452"/>
      <sheetData sheetId="11453"/>
      <sheetData sheetId="11454"/>
      <sheetData sheetId="11455"/>
      <sheetData sheetId="11456"/>
      <sheetData sheetId="11457"/>
      <sheetData sheetId="11458"/>
      <sheetData sheetId="11459"/>
      <sheetData sheetId="11460"/>
      <sheetData sheetId="11461"/>
      <sheetData sheetId="11462"/>
      <sheetData sheetId="11463"/>
      <sheetData sheetId="11464"/>
      <sheetData sheetId="11465"/>
      <sheetData sheetId="11466"/>
      <sheetData sheetId="11467"/>
      <sheetData sheetId="11468"/>
      <sheetData sheetId="11469"/>
      <sheetData sheetId="11470"/>
      <sheetData sheetId="11471"/>
      <sheetData sheetId="11472"/>
      <sheetData sheetId="11473"/>
      <sheetData sheetId="11474"/>
      <sheetData sheetId="11475"/>
      <sheetData sheetId="11476"/>
      <sheetData sheetId="11477"/>
      <sheetData sheetId="11478"/>
      <sheetData sheetId="11479"/>
      <sheetData sheetId="11480"/>
      <sheetData sheetId="11481"/>
      <sheetData sheetId="11482"/>
      <sheetData sheetId="11483"/>
      <sheetData sheetId="11484"/>
      <sheetData sheetId="11485"/>
      <sheetData sheetId="11486"/>
      <sheetData sheetId="11487"/>
      <sheetData sheetId="11488"/>
      <sheetData sheetId="11489"/>
      <sheetData sheetId="11490"/>
      <sheetData sheetId="11491"/>
      <sheetData sheetId="11492"/>
      <sheetData sheetId="11493"/>
      <sheetData sheetId="11494"/>
      <sheetData sheetId="11495"/>
      <sheetData sheetId="11496"/>
      <sheetData sheetId="11497"/>
      <sheetData sheetId="11498"/>
      <sheetData sheetId="11499"/>
      <sheetData sheetId="11500"/>
      <sheetData sheetId="11501"/>
      <sheetData sheetId="11502"/>
      <sheetData sheetId="11503"/>
      <sheetData sheetId="11504"/>
      <sheetData sheetId="11505"/>
      <sheetData sheetId="11506"/>
      <sheetData sheetId="11507"/>
      <sheetData sheetId="11508"/>
      <sheetData sheetId="11509"/>
      <sheetData sheetId="11510"/>
      <sheetData sheetId="11511"/>
      <sheetData sheetId="11512"/>
      <sheetData sheetId="11513"/>
      <sheetData sheetId="11514"/>
      <sheetData sheetId="11515"/>
      <sheetData sheetId="11516"/>
      <sheetData sheetId="11517"/>
      <sheetData sheetId="11518"/>
      <sheetData sheetId="11519"/>
      <sheetData sheetId="11520"/>
      <sheetData sheetId="11521"/>
      <sheetData sheetId="11522"/>
      <sheetData sheetId="11523"/>
      <sheetData sheetId="11524"/>
      <sheetData sheetId="11525"/>
      <sheetData sheetId="11526"/>
      <sheetData sheetId="11527"/>
      <sheetData sheetId="11528"/>
      <sheetData sheetId="11529"/>
      <sheetData sheetId="11530"/>
      <sheetData sheetId="11531"/>
      <sheetData sheetId="11532"/>
      <sheetData sheetId="11533"/>
      <sheetData sheetId="11534"/>
      <sheetData sheetId="11535"/>
      <sheetData sheetId="11536"/>
      <sheetData sheetId="11537"/>
      <sheetData sheetId="11538"/>
      <sheetData sheetId="11539"/>
      <sheetData sheetId="11540"/>
      <sheetData sheetId="11541"/>
      <sheetData sheetId="11542"/>
      <sheetData sheetId="11543"/>
      <sheetData sheetId="11544"/>
      <sheetData sheetId="11545"/>
      <sheetData sheetId="11546"/>
      <sheetData sheetId="11547"/>
      <sheetData sheetId="11548"/>
      <sheetData sheetId="11549"/>
      <sheetData sheetId="11550"/>
      <sheetData sheetId="11551"/>
      <sheetData sheetId="11552"/>
      <sheetData sheetId="11553"/>
      <sheetData sheetId="11554"/>
      <sheetData sheetId="11555"/>
      <sheetData sheetId="11556"/>
      <sheetData sheetId="11557"/>
      <sheetData sheetId="11558"/>
      <sheetData sheetId="11559"/>
      <sheetData sheetId="11560"/>
      <sheetData sheetId="11561"/>
      <sheetData sheetId="11562"/>
      <sheetData sheetId="11563"/>
      <sheetData sheetId="11564"/>
      <sheetData sheetId="11565"/>
      <sheetData sheetId="11566"/>
      <sheetData sheetId="11567"/>
      <sheetData sheetId="11568"/>
      <sheetData sheetId="11569"/>
      <sheetData sheetId="11570"/>
      <sheetData sheetId="11571"/>
      <sheetData sheetId="11572"/>
      <sheetData sheetId="11573"/>
      <sheetData sheetId="11574"/>
      <sheetData sheetId="11575"/>
      <sheetData sheetId="11576"/>
      <sheetData sheetId="11577"/>
      <sheetData sheetId="11578"/>
      <sheetData sheetId="11579"/>
      <sheetData sheetId="11580"/>
      <sheetData sheetId="11581"/>
      <sheetData sheetId="11582"/>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sheetData sheetId="11596"/>
      <sheetData sheetId="11597"/>
      <sheetData sheetId="11598"/>
      <sheetData sheetId="11599"/>
      <sheetData sheetId="11600"/>
      <sheetData sheetId="11601"/>
      <sheetData sheetId="11602"/>
      <sheetData sheetId="11603"/>
      <sheetData sheetId="11604"/>
      <sheetData sheetId="11605"/>
      <sheetData sheetId="11606"/>
      <sheetData sheetId="11607"/>
      <sheetData sheetId="11608"/>
      <sheetData sheetId="11609"/>
      <sheetData sheetId="11610"/>
      <sheetData sheetId="11611"/>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sheetData sheetId="11745"/>
      <sheetData sheetId="11746"/>
      <sheetData sheetId="11747"/>
      <sheetData sheetId="11748"/>
      <sheetData sheetId="11749"/>
      <sheetData sheetId="11750"/>
      <sheetData sheetId="11751"/>
      <sheetData sheetId="11752"/>
      <sheetData sheetId="11753"/>
      <sheetData sheetId="11754"/>
      <sheetData sheetId="11755"/>
      <sheetData sheetId="11756"/>
      <sheetData sheetId="11757"/>
      <sheetData sheetId="11758"/>
      <sheetData sheetId="11759"/>
      <sheetData sheetId="11760"/>
      <sheetData sheetId="11761"/>
      <sheetData sheetId="11762"/>
      <sheetData sheetId="11763"/>
      <sheetData sheetId="11764"/>
      <sheetData sheetId="11765"/>
      <sheetData sheetId="11766"/>
      <sheetData sheetId="11767"/>
      <sheetData sheetId="11768"/>
      <sheetData sheetId="11769"/>
      <sheetData sheetId="11770"/>
      <sheetData sheetId="11771"/>
      <sheetData sheetId="11772"/>
      <sheetData sheetId="11773"/>
      <sheetData sheetId="11774"/>
      <sheetData sheetId="11775"/>
      <sheetData sheetId="11776"/>
      <sheetData sheetId="11777"/>
      <sheetData sheetId="11778"/>
      <sheetData sheetId="11779"/>
      <sheetData sheetId="11780"/>
      <sheetData sheetId="11781"/>
      <sheetData sheetId="11782"/>
      <sheetData sheetId="11783"/>
      <sheetData sheetId="11784"/>
      <sheetData sheetId="11785"/>
      <sheetData sheetId="11786"/>
      <sheetData sheetId="11787"/>
      <sheetData sheetId="11788"/>
      <sheetData sheetId="11789"/>
      <sheetData sheetId="11790"/>
      <sheetData sheetId="11791"/>
      <sheetData sheetId="11792"/>
      <sheetData sheetId="11793"/>
      <sheetData sheetId="11794"/>
      <sheetData sheetId="11795"/>
      <sheetData sheetId="11796"/>
      <sheetData sheetId="11797"/>
      <sheetData sheetId="11798"/>
      <sheetData sheetId="11799"/>
      <sheetData sheetId="11800"/>
      <sheetData sheetId="11801"/>
      <sheetData sheetId="11802"/>
      <sheetData sheetId="11803"/>
      <sheetData sheetId="11804"/>
      <sheetData sheetId="11805"/>
      <sheetData sheetId="11806"/>
      <sheetData sheetId="11807"/>
      <sheetData sheetId="11808"/>
      <sheetData sheetId="11809"/>
      <sheetData sheetId="11810"/>
      <sheetData sheetId="11811"/>
      <sheetData sheetId="11812"/>
      <sheetData sheetId="11813"/>
      <sheetData sheetId="11814"/>
      <sheetData sheetId="11815"/>
      <sheetData sheetId="11816"/>
      <sheetData sheetId="11817"/>
      <sheetData sheetId="11818"/>
      <sheetData sheetId="11819"/>
      <sheetData sheetId="11820"/>
      <sheetData sheetId="11821"/>
      <sheetData sheetId="11822"/>
      <sheetData sheetId="11823"/>
      <sheetData sheetId="11824"/>
      <sheetData sheetId="11825"/>
      <sheetData sheetId="11826"/>
      <sheetData sheetId="11827"/>
      <sheetData sheetId="11828"/>
      <sheetData sheetId="11829"/>
      <sheetData sheetId="11830"/>
      <sheetData sheetId="11831"/>
      <sheetData sheetId="11832"/>
      <sheetData sheetId="11833"/>
      <sheetData sheetId="11834"/>
      <sheetData sheetId="11835"/>
      <sheetData sheetId="11836"/>
      <sheetData sheetId="11837"/>
      <sheetData sheetId="11838"/>
      <sheetData sheetId="11839"/>
      <sheetData sheetId="11840"/>
      <sheetData sheetId="11841"/>
      <sheetData sheetId="11842"/>
      <sheetData sheetId="11843"/>
      <sheetData sheetId="11844"/>
      <sheetData sheetId="11845"/>
      <sheetData sheetId="11846"/>
      <sheetData sheetId="11847"/>
      <sheetData sheetId="11848"/>
      <sheetData sheetId="11849"/>
      <sheetData sheetId="11850"/>
      <sheetData sheetId="11851"/>
      <sheetData sheetId="11852"/>
      <sheetData sheetId="11853"/>
      <sheetData sheetId="11854"/>
      <sheetData sheetId="11855"/>
      <sheetData sheetId="11856"/>
      <sheetData sheetId="11857"/>
      <sheetData sheetId="11858"/>
      <sheetData sheetId="11859"/>
      <sheetData sheetId="11860"/>
      <sheetData sheetId="11861"/>
      <sheetData sheetId="11862"/>
      <sheetData sheetId="11863"/>
      <sheetData sheetId="11864"/>
      <sheetData sheetId="11865"/>
      <sheetData sheetId="11866"/>
      <sheetData sheetId="11867"/>
      <sheetData sheetId="11868"/>
      <sheetData sheetId="11869"/>
      <sheetData sheetId="11870"/>
      <sheetData sheetId="11871"/>
      <sheetData sheetId="11872"/>
      <sheetData sheetId="11873"/>
      <sheetData sheetId="11874"/>
      <sheetData sheetId="11875"/>
      <sheetData sheetId="11876"/>
      <sheetData sheetId="11877"/>
      <sheetData sheetId="11878"/>
      <sheetData sheetId="11879"/>
      <sheetData sheetId="11880"/>
      <sheetData sheetId="11881"/>
      <sheetData sheetId="11882"/>
      <sheetData sheetId="11883"/>
      <sheetData sheetId="11884"/>
      <sheetData sheetId="11885"/>
      <sheetData sheetId="11886"/>
      <sheetData sheetId="11887"/>
      <sheetData sheetId="11888"/>
      <sheetData sheetId="11889"/>
      <sheetData sheetId="11890"/>
      <sheetData sheetId="11891"/>
      <sheetData sheetId="11892"/>
      <sheetData sheetId="11893"/>
      <sheetData sheetId="11894"/>
      <sheetData sheetId="11895"/>
      <sheetData sheetId="11896"/>
      <sheetData sheetId="11897"/>
      <sheetData sheetId="11898"/>
      <sheetData sheetId="11899"/>
      <sheetData sheetId="11900"/>
      <sheetData sheetId="11901"/>
      <sheetData sheetId="11902"/>
      <sheetData sheetId="11903"/>
      <sheetData sheetId="11904"/>
      <sheetData sheetId="11905"/>
      <sheetData sheetId="11906"/>
      <sheetData sheetId="11907"/>
      <sheetData sheetId="11908"/>
      <sheetData sheetId="11909"/>
      <sheetData sheetId="11910"/>
      <sheetData sheetId="11911"/>
      <sheetData sheetId="11912"/>
      <sheetData sheetId="11913"/>
      <sheetData sheetId="11914"/>
      <sheetData sheetId="11915"/>
      <sheetData sheetId="11916"/>
      <sheetData sheetId="11917"/>
      <sheetData sheetId="11918"/>
      <sheetData sheetId="11919"/>
      <sheetData sheetId="11920"/>
      <sheetData sheetId="11921"/>
      <sheetData sheetId="11922"/>
      <sheetData sheetId="11923"/>
      <sheetData sheetId="11924"/>
      <sheetData sheetId="11925"/>
      <sheetData sheetId="11926"/>
      <sheetData sheetId="11927"/>
      <sheetData sheetId="11928"/>
      <sheetData sheetId="11929"/>
      <sheetData sheetId="11930"/>
      <sheetData sheetId="11931"/>
      <sheetData sheetId="11932"/>
      <sheetData sheetId="11933"/>
      <sheetData sheetId="11934"/>
      <sheetData sheetId="11935"/>
      <sheetData sheetId="11936"/>
      <sheetData sheetId="11937"/>
      <sheetData sheetId="11938"/>
      <sheetData sheetId="11939"/>
      <sheetData sheetId="11940"/>
      <sheetData sheetId="11941"/>
      <sheetData sheetId="11942"/>
      <sheetData sheetId="11943"/>
      <sheetData sheetId="11944"/>
      <sheetData sheetId="11945"/>
      <sheetData sheetId="11946"/>
      <sheetData sheetId="11947"/>
      <sheetData sheetId="11948"/>
      <sheetData sheetId="11949"/>
      <sheetData sheetId="11950"/>
      <sheetData sheetId="11951"/>
      <sheetData sheetId="11952"/>
      <sheetData sheetId="11953"/>
      <sheetData sheetId="11954"/>
      <sheetData sheetId="11955"/>
      <sheetData sheetId="11956"/>
      <sheetData sheetId="11957"/>
      <sheetData sheetId="11958"/>
      <sheetData sheetId="11959"/>
      <sheetData sheetId="11960"/>
      <sheetData sheetId="11961"/>
      <sheetData sheetId="11962"/>
      <sheetData sheetId="11963"/>
      <sheetData sheetId="11964"/>
      <sheetData sheetId="11965"/>
      <sheetData sheetId="11966"/>
      <sheetData sheetId="11967"/>
      <sheetData sheetId="11968"/>
      <sheetData sheetId="11969"/>
      <sheetData sheetId="11970"/>
      <sheetData sheetId="11971"/>
      <sheetData sheetId="11972"/>
      <sheetData sheetId="11973"/>
      <sheetData sheetId="11974"/>
      <sheetData sheetId="11975"/>
      <sheetData sheetId="11976"/>
      <sheetData sheetId="11977"/>
      <sheetData sheetId="11978"/>
      <sheetData sheetId="11979"/>
      <sheetData sheetId="11980"/>
      <sheetData sheetId="11981"/>
      <sheetData sheetId="11982"/>
      <sheetData sheetId="11983"/>
      <sheetData sheetId="11984"/>
      <sheetData sheetId="11985"/>
      <sheetData sheetId="11986"/>
      <sheetData sheetId="11987"/>
      <sheetData sheetId="11988"/>
      <sheetData sheetId="11989"/>
      <sheetData sheetId="11990"/>
      <sheetData sheetId="11991"/>
      <sheetData sheetId="11992"/>
      <sheetData sheetId="11993"/>
      <sheetData sheetId="11994"/>
      <sheetData sheetId="11995"/>
      <sheetData sheetId="11996"/>
      <sheetData sheetId="11997"/>
      <sheetData sheetId="11998"/>
      <sheetData sheetId="11999"/>
      <sheetData sheetId="12000"/>
      <sheetData sheetId="12001"/>
      <sheetData sheetId="12002"/>
      <sheetData sheetId="12003"/>
      <sheetData sheetId="12004"/>
      <sheetData sheetId="12005"/>
      <sheetData sheetId="12006"/>
      <sheetData sheetId="12007"/>
      <sheetData sheetId="12008"/>
      <sheetData sheetId="12009"/>
      <sheetData sheetId="12010"/>
      <sheetData sheetId="12011"/>
      <sheetData sheetId="12012"/>
      <sheetData sheetId="12013"/>
      <sheetData sheetId="12014"/>
      <sheetData sheetId="12015"/>
      <sheetData sheetId="12016"/>
      <sheetData sheetId="12017"/>
      <sheetData sheetId="12018"/>
      <sheetData sheetId="12019"/>
      <sheetData sheetId="12020"/>
      <sheetData sheetId="12021"/>
      <sheetData sheetId="12022"/>
      <sheetData sheetId="12023"/>
      <sheetData sheetId="12024"/>
      <sheetData sheetId="12025"/>
      <sheetData sheetId="12026"/>
      <sheetData sheetId="12027"/>
      <sheetData sheetId="12028"/>
      <sheetData sheetId="12029"/>
      <sheetData sheetId="12030"/>
      <sheetData sheetId="12031"/>
      <sheetData sheetId="12032"/>
      <sheetData sheetId="12033"/>
      <sheetData sheetId="12034"/>
      <sheetData sheetId="12035"/>
      <sheetData sheetId="12036"/>
      <sheetData sheetId="12037"/>
      <sheetData sheetId="12038"/>
      <sheetData sheetId="12039"/>
      <sheetData sheetId="12040"/>
      <sheetData sheetId="12041"/>
      <sheetData sheetId="12042"/>
      <sheetData sheetId="12043"/>
      <sheetData sheetId="12044"/>
      <sheetData sheetId="12045"/>
      <sheetData sheetId="12046"/>
      <sheetData sheetId="12047"/>
      <sheetData sheetId="12048"/>
      <sheetData sheetId="12049"/>
      <sheetData sheetId="12050"/>
      <sheetData sheetId="12051"/>
      <sheetData sheetId="12052"/>
      <sheetData sheetId="12053"/>
      <sheetData sheetId="12054"/>
      <sheetData sheetId="12055"/>
      <sheetData sheetId="12056"/>
      <sheetData sheetId="12057"/>
      <sheetData sheetId="12058"/>
      <sheetData sheetId="12059"/>
      <sheetData sheetId="12060"/>
      <sheetData sheetId="12061"/>
      <sheetData sheetId="12062"/>
      <sheetData sheetId="12063"/>
      <sheetData sheetId="12064"/>
      <sheetData sheetId="12065"/>
      <sheetData sheetId="12066"/>
      <sheetData sheetId="12067"/>
      <sheetData sheetId="12068"/>
      <sheetData sheetId="12069"/>
      <sheetData sheetId="12070"/>
      <sheetData sheetId="12071"/>
      <sheetData sheetId="12072"/>
      <sheetData sheetId="12073"/>
      <sheetData sheetId="12074"/>
      <sheetData sheetId="12075"/>
      <sheetData sheetId="12076"/>
      <sheetData sheetId="12077"/>
      <sheetData sheetId="12078"/>
      <sheetData sheetId="12079"/>
      <sheetData sheetId="12080"/>
      <sheetData sheetId="12081"/>
      <sheetData sheetId="12082"/>
      <sheetData sheetId="12083"/>
      <sheetData sheetId="12084"/>
      <sheetData sheetId="12085"/>
      <sheetData sheetId="12086"/>
      <sheetData sheetId="12087"/>
      <sheetData sheetId="12088"/>
      <sheetData sheetId="12089"/>
      <sheetData sheetId="12090"/>
      <sheetData sheetId="12091"/>
      <sheetData sheetId="12092"/>
      <sheetData sheetId="12093"/>
      <sheetData sheetId="12094"/>
      <sheetData sheetId="12095"/>
      <sheetData sheetId="12096"/>
      <sheetData sheetId="12097"/>
      <sheetData sheetId="12098"/>
      <sheetData sheetId="12099"/>
      <sheetData sheetId="12100"/>
      <sheetData sheetId="12101"/>
      <sheetData sheetId="12102"/>
      <sheetData sheetId="12103"/>
      <sheetData sheetId="12104"/>
      <sheetData sheetId="12105"/>
      <sheetData sheetId="12106"/>
      <sheetData sheetId="12107"/>
      <sheetData sheetId="12108"/>
      <sheetData sheetId="12109"/>
      <sheetData sheetId="12110"/>
      <sheetData sheetId="12111"/>
      <sheetData sheetId="12112"/>
      <sheetData sheetId="12113"/>
      <sheetData sheetId="12114"/>
      <sheetData sheetId="12115"/>
      <sheetData sheetId="12116"/>
      <sheetData sheetId="12117"/>
      <sheetData sheetId="12118"/>
      <sheetData sheetId="12119"/>
      <sheetData sheetId="12120"/>
      <sheetData sheetId="12121"/>
      <sheetData sheetId="12122"/>
      <sheetData sheetId="12123"/>
      <sheetData sheetId="12124"/>
      <sheetData sheetId="12125"/>
      <sheetData sheetId="12126"/>
      <sheetData sheetId="12127"/>
      <sheetData sheetId="12128"/>
      <sheetData sheetId="12129"/>
      <sheetData sheetId="12130"/>
      <sheetData sheetId="12131"/>
      <sheetData sheetId="12132"/>
      <sheetData sheetId="12133"/>
      <sheetData sheetId="12134"/>
      <sheetData sheetId="12135"/>
      <sheetData sheetId="12136"/>
      <sheetData sheetId="12137"/>
      <sheetData sheetId="12138"/>
      <sheetData sheetId="12139"/>
      <sheetData sheetId="12140"/>
      <sheetData sheetId="12141"/>
      <sheetData sheetId="12142"/>
      <sheetData sheetId="12143"/>
      <sheetData sheetId="12144"/>
      <sheetData sheetId="12145"/>
      <sheetData sheetId="12146"/>
      <sheetData sheetId="12147"/>
      <sheetData sheetId="12148"/>
      <sheetData sheetId="12149"/>
      <sheetData sheetId="12150"/>
      <sheetData sheetId="12151"/>
      <sheetData sheetId="12152"/>
      <sheetData sheetId="12153"/>
      <sheetData sheetId="12154"/>
      <sheetData sheetId="12155"/>
      <sheetData sheetId="12156"/>
      <sheetData sheetId="12157"/>
      <sheetData sheetId="12158"/>
      <sheetData sheetId="12159"/>
      <sheetData sheetId="12160"/>
      <sheetData sheetId="12161"/>
      <sheetData sheetId="12162"/>
      <sheetData sheetId="12163"/>
      <sheetData sheetId="12164"/>
      <sheetData sheetId="12165"/>
      <sheetData sheetId="12166"/>
      <sheetData sheetId="12167"/>
      <sheetData sheetId="12168"/>
      <sheetData sheetId="12169"/>
      <sheetData sheetId="12170"/>
      <sheetData sheetId="12171"/>
      <sheetData sheetId="12172"/>
      <sheetData sheetId="12173"/>
      <sheetData sheetId="12174"/>
      <sheetData sheetId="12175"/>
      <sheetData sheetId="12176"/>
      <sheetData sheetId="12177"/>
      <sheetData sheetId="12178"/>
      <sheetData sheetId="12179"/>
      <sheetData sheetId="12180"/>
      <sheetData sheetId="12181"/>
      <sheetData sheetId="12182"/>
      <sheetData sheetId="12183"/>
      <sheetData sheetId="12184"/>
      <sheetData sheetId="12185"/>
      <sheetData sheetId="12186"/>
      <sheetData sheetId="12187"/>
      <sheetData sheetId="12188"/>
      <sheetData sheetId="12189"/>
      <sheetData sheetId="12190"/>
      <sheetData sheetId="12191"/>
      <sheetData sheetId="12192"/>
      <sheetData sheetId="12193"/>
      <sheetData sheetId="12194"/>
      <sheetData sheetId="12195"/>
      <sheetData sheetId="12196"/>
      <sheetData sheetId="12197"/>
      <sheetData sheetId="12198"/>
      <sheetData sheetId="12199"/>
      <sheetData sheetId="12200"/>
      <sheetData sheetId="12201"/>
      <sheetData sheetId="12202"/>
      <sheetData sheetId="12203"/>
      <sheetData sheetId="12204"/>
      <sheetData sheetId="12205"/>
      <sheetData sheetId="12206"/>
      <sheetData sheetId="12207"/>
      <sheetData sheetId="12208"/>
      <sheetData sheetId="12209"/>
      <sheetData sheetId="12210"/>
      <sheetData sheetId="12211"/>
      <sheetData sheetId="12212"/>
      <sheetData sheetId="12213"/>
      <sheetData sheetId="12214"/>
      <sheetData sheetId="12215"/>
      <sheetData sheetId="12216"/>
      <sheetData sheetId="12217"/>
      <sheetData sheetId="12218"/>
      <sheetData sheetId="12219"/>
      <sheetData sheetId="12220"/>
      <sheetData sheetId="12221"/>
      <sheetData sheetId="12222"/>
      <sheetData sheetId="12223"/>
      <sheetData sheetId="12224"/>
      <sheetData sheetId="12225"/>
      <sheetData sheetId="12226"/>
      <sheetData sheetId="12227"/>
      <sheetData sheetId="12228"/>
      <sheetData sheetId="12229"/>
      <sheetData sheetId="12230"/>
      <sheetData sheetId="12231"/>
      <sheetData sheetId="12232"/>
      <sheetData sheetId="12233"/>
      <sheetData sheetId="12234"/>
      <sheetData sheetId="12235"/>
      <sheetData sheetId="12236"/>
      <sheetData sheetId="12237"/>
      <sheetData sheetId="12238"/>
      <sheetData sheetId="12239"/>
      <sheetData sheetId="12240"/>
      <sheetData sheetId="12241"/>
      <sheetData sheetId="12242"/>
      <sheetData sheetId="12243"/>
      <sheetData sheetId="12244"/>
      <sheetData sheetId="12245"/>
      <sheetData sheetId="12246"/>
      <sheetData sheetId="12247"/>
      <sheetData sheetId="12248"/>
      <sheetData sheetId="12249"/>
      <sheetData sheetId="12250"/>
      <sheetData sheetId="12251"/>
      <sheetData sheetId="12252"/>
      <sheetData sheetId="12253"/>
      <sheetData sheetId="12254"/>
      <sheetData sheetId="12255"/>
      <sheetData sheetId="12256"/>
      <sheetData sheetId="12257"/>
      <sheetData sheetId="12258"/>
      <sheetData sheetId="12259"/>
      <sheetData sheetId="12260"/>
      <sheetData sheetId="12261"/>
      <sheetData sheetId="12262"/>
      <sheetData sheetId="12263"/>
      <sheetData sheetId="12264"/>
      <sheetData sheetId="12265"/>
      <sheetData sheetId="12266"/>
      <sheetData sheetId="12267"/>
      <sheetData sheetId="12268"/>
      <sheetData sheetId="12269"/>
      <sheetData sheetId="12270"/>
      <sheetData sheetId="12271"/>
      <sheetData sheetId="12272"/>
      <sheetData sheetId="12273"/>
      <sheetData sheetId="12274"/>
      <sheetData sheetId="12275"/>
      <sheetData sheetId="12276"/>
      <sheetData sheetId="12277"/>
      <sheetData sheetId="12278"/>
      <sheetData sheetId="12279"/>
      <sheetData sheetId="12280"/>
      <sheetData sheetId="12281"/>
      <sheetData sheetId="12282"/>
      <sheetData sheetId="12283"/>
      <sheetData sheetId="12284"/>
      <sheetData sheetId="12285"/>
      <sheetData sheetId="12286"/>
      <sheetData sheetId="12287"/>
      <sheetData sheetId="12288"/>
      <sheetData sheetId="12289"/>
      <sheetData sheetId="12290"/>
      <sheetData sheetId="12291"/>
      <sheetData sheetId="12292"/>
      <sheetData sheetId="12293"/>
      <sheetData sheetId="12294"/>
      <sheetData sheetId="12295"/>
      <sheetData sheetId="12296"/>
      <sheetData sheetId="12297"/>
      <sheetData sheetId="12298"/>
      <sheetData sheetId="12299"/>
      <sheetData sheetId="12300"/>
      <sheetData sheetId="12301"/>
      <sheetData sheetId="12302"/>
      <sheetData sheetId="12303"/>
      <sheetData sheetId="12304"/>
      <sheetData sheetId="12305"/>
      <sheetData sheetId="12306"/>
      <sheetData sheetId="12307"/>
      <sheetData sheetId="12308"/>
      <sheetData sheetId="12309"/>
      <sheetData sheetId="12310"/>
      <sheetData sheetId="12311"/>
      <sheetData sheetId="12312"/>
      <sheetData sheetId="12313"/>
      <sheetData sheetId="12314"/>
      <sheetData sheetId="12315"/>
      <sheetData sheetId="12316"/>
      <sheetData sheetId="12317"/>
      <sheetData sheetId="12318"/>
      <sheetData sheetId="12319"/>
      <sheetData sheetId="12320"/>
      <sheetData sheetId="12321"/>
      <sheetData sheetId="12322"/>
      <sheetData sheetId="12323"/>
      <sheetData sheetId="12324"/>
      <sheetData sheetId="12325"/>
      <sheetData sheetId="12326"/>
      <sheetData sheetId="12327"/>
      <sheetData sheetId="12328"/>
      <sheetData sheetId="12329"/>
      <sheetData sheetId="12330"/>
      <sheetData sheetId="12331"/>
      <sheetData sheetId="12332"/>
      <sheetData sheetId="12333"/>
      <sheetData sheetId="12334"/>
      <sheetData sheetId="12335"/>
      <sheetData sheetId="12336"/>
      <sheetData sheetId="12337"/>
      <sheetData sheetId="12338"/>
      <sheetData sheetId="12339"/>
      <sheetData sheetId="12340"/>
      <sheetData sheetId="12341"/>
      <sheetData sheetId="12342"/>
      <sheetData sheetId="12343"/>
      <sheetData sheetId="12344"/>
      <sheetData sheetId="12345"/>
      <sheetData sheetId="12346"/>
      <sheetData sheetId="12347"/>
      <sheetData sheetId="12348"/>
      <sheetData sheetId="12349"/>
      <sheetData sheetId="12350"/>
      <sheetData sheetId="12351"/>
      <sheetData sheetId="12352"/>
      <sheetData sheetId="12353"/>
      <sheetData sheetId="12354"/>
      <sheetData sheetId="12355"/>
      <sheetData sheetId="12356"/>
      <sheetData sheetId="12357"/>
      <sheetData sheetId="12358"/>
      <sheetData sheetId="12359"/>
      <sheetData sheetId="12360"/>
      <sheetData sheetId="12361"/>
      <sheetData sheetId="12362"/>
      <sheetData sheetId="12363"/>
      <sheetData sheetId="12364"/>
      <sheetData sheetId="12365"/>
      <sheetData sheetId="12366"/>
      <sheetData sheetId="12367"/>
      <sheetData sheetId="12368"/>
      <sheetData sheetId="12369"/>
      <sheetData sheetId="12370"/>
      <sheetData sheetId="12371"/>
      <sheetData sheetId="12372"/>
      <sheetData sheetId="12373"/>
      <sheetData sheetId="12374"/>
      <sheetData sheetId="12375"/>
      <sheetData sheetId="12376"/>
      <sheetData sheetId="12377"/>
      <sheetData sheetId="12378"/>
      <sheetData sheetId="12379"/>
      <sheetData sheetId="12380"/>
      <sheetData sheetId="12381"/>
      <sheetData sheetId="12382"/>
      <sheetData sheetId="12383"/>
      <sheetData sheetId="12384"/>
      <sheetData sheetId="12385"/>
      <sheetData sheetId="12386"/>
      <sheetData sheetId="12387"/>
      <sheetData sheetId="12388"/>
      <sheetData sheetId="12389"/>
      <sheetData sheetId="12390"/>
      <sheetData sheetId="12391"/>
      <sheetData sheetId="12392"/>
      <sheetData sheetId="12393"/>
      <sheetData sheetId="12394"/>
      <sheetData sheetId="12395"/>
      <sheetData sheetId="12396"/>
      <sheetData sheetId="12397"/>
      <sheetData sheetId="12398"/>
      <sheetData sheetId="12399"/>
      <sheetData sheetId="12400"/>
      <sheetData sheetId="12401"/>
      <sheetData sheetId="12402"/>
      <sheetData sheetId="12403"/>
      <sheetData sheetId="12404"/>
      <sheetData sheetId="12405"/>
      <sheetData sheetId="12406"/>
      <sheetData sheetId="12407"/>
      <sheetData sheetId="12408"/>
      <sheetData sheetId="12409"/>
      <sheetData sheetId="12410"/>
      <sheetData sheetId="12411"/>
      <sheetData sheetId="12412"/>
      <sheetData sheetId="12413"/>
      <sheetData sheetId="12414"/>
      <sheetData sheetId="12415"/>
      <sheetData sheetId="12416"/>
      <sheetData sheetId="12417"/>
      <sheetData sheetId="12418"/>
      <sheetData sheetId="12419"/>
      <sheetData sheetId="12420"/>
      <sheetData sheetId="12421"/>
      <sheetData sheetId="12422"/>
      <sheetData sheetId="12423"/>
      <sheetData sheetId="12424"/>
      <sheetData sheetId="12425"/>
      <sheetData sheetId="12426"/>
      <sheetData sheetId="12427"/>
      <sheetData sheetId="12428"/>
      <sheetData sheetId="12429"/>
      <sheetData sheetId="12430"/>
      <sheetData sheetId="12431"/>
      <sheetData sheetId="12432"/>
      <sheetData sheetId="12433"/>
      <sheetData sheetId="12434"/>
      <sheetData sheetId="12435"/>
      <sheetData sheetId="12436"/>
      <sheetData sheetId="12437"/>
      <sheetData sheetId="12438"/>
      <sheetData sheetId="12439"/>
      <sheetData sheetId="12440"/>
      <sheetData sheetId="12441"/>
      <sheetData sheetId="12442"/>
      <sheetData sheetId="12443"/>
      <sheetData sheetId="12444"/>
      <sheetData sheetId="12445"/>
      <sheetData sheetId="12446"/>
      <sheetData sheetId="12447"/>
      <sheetData sheetId="12448"/>
      <sheetData sheetId="12449"/>
      <sheetData sheetId="12450"/>
      <sheetData sheetId="12451"/>
      <sheetData sheetId="12452"/>
      <sheetData sheetId="12453"/>
      <sheetData sheetId="12454"/>
      <sheetData sheetId="12455"/>
      <sheetData sheetId="12456"/>
      <sheetData sheetId="12457"/>
      <sheetData sheetId="12458"/>
      <sheetData sheetId="12459"/>
      <sheetData sheetId="12460"/>
      <sheetData sheetId="12461"/>
      <sheetData sheetId="12462"/>
      <sheetData sheetId="12463"/>
      <sheetData sheetId="12464"/>
      <sheetData sheetId="12465"/>
      <sheetData sheetId="12466"/>
      <sheetData sheetId="12467"/>
      <sheetData sheetId="12468"/>
      <sheetData sheetId="12469"/>
      <sheetData sheetId="12470"/>
      <sheetData sheetId="12471"/>
      <sheetData sheetId="12472"/>
      <sheetData sheetId="12473"/>
      <sheetData sheetId="12474"/>
      <sheetData sheetId="12475"/>
      <sheetData sheetId="12476"/>
      <sheetData sheetId="12477"/>
      <sheetData sheetId="12478"/>
      <sheetData sheetId="12479"/>
      <sheetData sheetId="12480"/>
      <sheetData sheetId="12481"/>
      <sheetData sheetId="12482"/>
      <sheetData sheetId="12483"/>
      <sheetData sheetId="12484"/>
      <sheetData sheetId="12485"/>
      <sheetData sheetId="12486"/>
      <sheetData sheetId="12487"/>
      <sheetData sheetId="12488"/>
      <sheetData sheetId="12489"/>
      <sheetData sheetId="12490"/>
      <sheetData sheetId="12491"/>
      <sheetData sheetId="12492"/>
      <sheetData sheetId="12493"/>
      <sheetData sheetId="12494"/>
      <sheetData sheetId="12495"/>
      <sheetData sheetId="12496"/>
      <sheetData sheetId="12497"/>
      <sheetData sheetId="12498"/>
      <sheetData sheetId="12499"/>
      <sheetData sheetId="12500"/>
      <sheetData sheetId="12501"/>
      <sheetData sheetId="12502"/>
      <sheetData sheetId="12503"/>
      <sheetData sheetId="12504"/>
      <sheetData sheetId="12505"/>
      <sheetData sheetId="12506"/>
      <sheetData sheetId="12507"/>
      <sheetData sheetId="12508"/>
      <sheetData sheetId="12509"/>
      <sheetData sheetId="12510"/>
      <sheetData sheetId="12511"/>
      <sheetData sheetId="12512"/>
      <sheetData sheetId="12513"/>
      <sheetData sheetId="12514"/>
      <sheetData sheetId="12515"/>
      <sheetData sheetId="12516"/>
      <sheetData sheetId="12517"/>
      <sheetData sheetId="12518"/>
      <sheetData sheetId="12519"/>
      <sheetData sheetId="12520"/>
      <sheetData sheetId="12521"/>
      <sheetData sheetId="12522"/>
      <sheetData sheetId="12523"/>
      <sheetData sheetId="12524"/>
      <sheetData sheetId="12525"/>
      <sheetData sheetId="12526"/>
      <sheetData sheetId="12527"/>
      <sheetData sheetId="12528"/>
      <sheetData sheetId="12529"/>
      <sheetData sheetId="12530"/>
      <sheetData sheetId="12531"/>
      <sheetData sheetId="12532"/>
      <sheetData sheetId="12533"/>
      <sheetData sheetId="12534"/>
      <sheetData sheetId="12535"/>
      <sheetData sheetId="12536"/>
      <sheetData sheetId="12537"/>
      <sheetData sheetId="12538"/>
      <sheetData sheetId="12539"/>
      <sheetData sheetId="12540"/>
      <sheetData sheetId="12541"/>
      <sheetData sheetId="12542"/>
      <sheetData sheetId="12543"/>
      <sheetData sheetId="12544"/>
      <sheetData sheetId="12545"/>
      <sheetData sheetId="12546"/>
      <sheetData sheetId="12547"/>
      <sheetData sheetId="12548"/>
      <sheetData sheetId="12549"/>
      <sheetData sheetId="12550"/>
      <sheetData sheetId="12551"/>
      <sheetData sheetId="12552"/>
      <sheetData sheetId="12553"/>
      <sheetData sheetId="12554"/>
      <sheetData sheetId="12555"/>
      <sheetData sheetId="12556"/>
      <sheetData sheetId="12557"/>
      <sheetData sheetId="12558"/>
      <sheetData sheetId="12559"/>
      <sheetData sheetId="12560"/>
      <sheetData sheetId="12561"/>
      <sheetData sheetId="12562"/>
      <sheetData sheetId="12563"/>
      <sheetData sheetId="12564"/>
      <sheetData sheetId="12565"/>
      <sheetData sheetId="12566"/>
      <sheetData sheetId="12567"/>
      <sheetData sheetId="12568"/>
      <sheetData sheetId="12569"/>
      <sheetData sheetId="12570"/>
      <sheetData sheetId="12571"/>
      <sheetData sheetId="12572"/>
      <sheetData sheetId="12573"/>
      <sheetData sheetId="12574"/>
      <sheetData sheetId="12575"/>
      <sheetData sheetId="12576"/>
      <sheetData sheetId="12577"/>
      <sheetData sheetId="12578"/>
      <sheetData sheetId="12579"/>
      <sheetData sheetId="12580"/>
      <sheetData sheetId="12581"/>
      <sheetData sheetId="12582"/>
      <sheetData sheetId="12583"/>
      <sheetData sheetId="12584"/>
      <sheetData sheetId="12585"/>
      <sheetData sheetId="12586"/>
      <sheetData sheetId="12587"/>
      <sheetData sheetId="12588"/>
      <sheetData sheetId="12589"/>
      <sheetData sheetId="12590"/>
      <sheetData sheetId="12591"/>
      <sheetData sheetId="12592"/>
      <sheetData sheetId="12593"/>
      <sheetData sheetId="12594"/>
      <sheetData sheetId="12595"/>
      <sheetData sheetId="12596"/>
      <sheetData sheetId="12597"/>
      <sheetData sheetId="12598"/>
      <sheetData sheetId="12599"/>
      <sheetData sheetId="12600"/>
      <sheetData sheetId="12601"/>
      <sheetData sheetId="12602"/>
      <sheetData sheetId="12603"/>
      <sheetData sheetId="12604"/>
      <sheetData sheetId="12605"/>
      <sheetData sheetId="12606"/>
      <sheetData sheetId="12607"/>
      <sheetData sheetId="12608"/>
      <sheetData sheetId="12609"/>
      <sheetData sheetId="12610"/>
      <sheetData sheetId="12611"/>
      <sheetData sheetId="12612"/>
      <sheetData sheetId="12613"/>
      <sheetData sheetId="12614"/>
      <sheetData sheetId="12615"/>
      <sheetData sheetId="12616"/>
      <sheetData sheetId="12617"/>
      <sheetData sheetId="12618"/>
      <sheetData sheetId="12619"/>
      <sheetData sheetId="12620"/>
      <sheetData sheetId="12621"/>
      <sheetData sheetId="12622"/>
      <sheetData sheetId="12623"/>
      <sheetData sheetId="12624"/>
      <sheetData sheetId="12625"/>
      <sheetData sheetId="12626"/>
      <sheetData sheetId="12627"/>
      <sheetData sheetId="12628"/>
      <sheetData sheetId="12629"/>
      <sheetData sheetId="12630"/>
      <sheetData sheetId="12631"/>
      <sheetData sheetId="12632"/>
      <sheetData sheetId="12633"/>
      <sheetData sheetId="12634"/>
      <sheetData sheetId="12635"/>
      <sheetData sheetId="12636"/>
      <sheetData sheetId="12637"/>
      <sheetData sheetId="12638"/>
      <sheetData sheetId="12639"/>
      <sheetData sheetId="12640"/>
      <sheetData sheetId="12641"/>
      <sheetData sheetId="12642"/>
      <sheetData sheetId="12643"/>
      <sheetData sheetId="12644"/>
      <sheetData sheetId="12645"/>
      <sheetData sheetId="12646"/>
      <sheetData sheetId="12647"/>
      <sheetData sheetId="12648"/>
      <sheetData sheetId="12649"/>
      <sheetData sheetId="12650"/>
      <sheetData sheetId="12651"/>
      <sheetData sheetId="12652"/>
      <sheetData sheetId="12653"/>
      <sheetData sheetId="12654"/>
      <sheetData sheetId="12655"/>
      <sheetData sheetId="12656"/>
      <sheetData sheetId="12657"/>
      <sheetData sheetId="12658"/>
      <sheetData sheetId="12659"/>
      <sheetData sheetId="12660"/>
      <sheetData sheetId="12661"/>
      <sheetData sheetId="12662"/>
      <sheetData sheetId="12663"/>
      <sheetData sheetId="12664"/>
      <sheetData sheetId="12665"/>
      <sheetData sheetId="12666"/>
      <sheetData sheetId="12667"/>
      <sheetData sheetId="12668"/>
      <sheetData sheetId="12669"/>
      <sheetData sheetId="12670"/>
      <sheetData sheetId="12671"/>
      <sheetData sheetId="12672"/>
      <sheetData sheetId="12673"/>
      <sheetData sheetId="12674"/>
      <sheetData sheetId="12675"/>
      <sheetData sheetId="12676"/>
      <sheetData sheetId="12677"/>
      <sheetData sheetId="12678"/>
      <sheetData sheetId="12679"/>
      <sheetData sheetId="12680"/>
      <sheetData sheetId="12681"/>
      <sheetData sheetId="12682"/>
      <sheetData sheetId="12683"/>
      <sheetData sheetId="12684"/>
      <sheetData sheetId="12685"/>
      <sheetData sheetId="12686"/>
      <sheetData sheetId="12687"/>
      <sheetData sheetId="12688"/>
      <sheetData sheetId="12689"/>
      <sheetData sheetId="12690"/>
      <sheetData sheetId="12691"/>
      <sheetData sheetId="12692"/>
      <sheetData sheetId="12693"/>
      <sheetData sheetId="12694"/>
      <sheetData sheetId="12695"/>
      <sheetData sheetId="12696"/>
      <sheetData sheetId="12697"/>
      <sheetData sheetId="12698"/>
      <sheetData sheetId="12699"/>
      <sheetData sheetId="12700"/>
      <sheetData sheetId="12701"/>
      <sheetData sheetId="12702"/>
      <sheetData sheetId="12703"/>
      <sheetData sheetId="12704"/>
      <sheetData sheetId="12705"/>
      <sheetData sheetId="12706"/>
      <sheetData sheetId="12707"/>
      <sheetData sheetId="12708"/>
      <sheetData sheetId="12709"/>
      <sheetData sheetId="12710"/>
      <sheetData sheetId="12711"/>
      <sheetData sheetId="12712"/>
      <sheetData sheetId="12713"/>
      <sheetData sheetId="12714"/>
      <sheetData sheetId="12715"/>
      <sheetData sheetId="12716"/>
      <sheetData sheetId="12717"/>
      <sheetData sheetId="12718"/>
      <sheetData sheetId="12719"/>
      <sheetData sheetId="12720"/>
      <sheetData sheetId="12721"/>
      <sheetData sheetId="12722"/>
      <sheetData sheetId="12723"/>
      <sheetData sheetId="12724"/>
      <sheetData sheetId="12725"/>
      <sheetData sheetId="12726"/>
      <sheetData sheetId="12727"/>
      <sheetData sheetId="12728"/>
      <sheetData sheetId="12729"/>
      <sheetData sheetId="12730"/>
      <sheetData sheetId="12731"/>
      <sheetData sheetId="12732"/>
      <sheetData sheetId="12733"/>
      <sheetData sheetId="12734"/>
      <sheetData sheetId="12735"/>
      <sheetData sheetId="12736"/>
      <sheetData sheetId="12737"/>
      <sheetData sheetId="12738"/>
      <sheetData sheetId="12739"/>
      <sheetData sheetId="12740"/>
      <sheetData sheetId="12741"/>
      <sheetData sheetId="12742"/>
      <sheetData sheetId="12743"/>
      <sheetData sheetId="12744"/>
      <sheetData sheetId="12745"/>
      <sheetData sheetId="12746"/>
      <sheetData sheetId="12747"/>
      <sheetData sheetId="12748"/>
      <sheetData sheetId="12749"/>
      <sheetData sheetId="12750"/>
      <sheetData sheetId="12751"/>
      <sheetData sheetId="12752"/>
      <sheetData sheetId="12753"/>
      <sheetData sheetId="12754"/>
      <sheetData sheetId="12755"/>
      <sheetData sheetId="12756"/>
      <sheetData sheetId="12757"/>
      <sheetData sheetId="12758"/>
      <sheetData sheetId="12759"/>
      <sheetData sheetId="12760"/>
      <sheetData sheetId="12761"/>
      <sheetData sheetId="12762"/>
      <sheetData sheetId="12763"/>
      <sheetData sheetId="12764"/>
      <sheetData sheetId="12765"/>
      <sheetData sheetId="12766"/>
      <sheetData sheetId="12767"/>
      <sheetData sheetId="12768"/>
      <sheetData sheetId="12769"/>
      <sheetData sheetId="12770"/>
      <sheetData sheetId="12771"/>
      <sheetData sheetId="12772"/>
      <sheetData sheetId="12773"/>
      <sheetData sheetId="12774"/>
      <sheetData sheetId="12775"/>
      <sheetData sheetId="12776"/>
      <sheetData sheetId="12777"/>
      <sheetData sheetId="12778"/>
      <sheetData sheetId="12779"/>
      <sheetData sheetId="12780"/>
      <sheetData sheetId="12781"/>
      <sheetData sheetId="12782"/>
      <sheetData sheetId="12783"/>
      <sheetData sheetId="12784"/>
      <sheetData sheetId="12785"/>
      <sheetData sheetId="12786"/>
      <sheetData sheetId="12787"/>
      <sheetData sheetId="12788"/>
      <sheetData sheetId="12789"/>
      <sheetData sheetId="12790"/>
      <sheetData sheetId="12791"/>
      <sheetData sheetId="12792"/>
      <sheetData sheetId="12793"/>
      <sheetData sheetId="12794"/>
      <sheetData sheetId="12795"/>
      <sheetData sheetId="12796"/>
      <sheetData sheetId="12797"/>
      <sheetData sheetId="12798"/>
      <sheetData sheetId="12799"/>
      <sheetData sheetId="12800"/>
      <sheetData sheetId="12801"/>
      <sheetData sheetId="12802"/>
      <sheetData sheetId="12803"/>
      <sheetData sheetId="12804"/>
      <sheetData sheetId="12805"/>
      <sheetData sheetId="12806"/>
      <sheetData sheetId="12807"/>
      <sheetData sheetId="12808"/>
      <sheetData sheetId="12809"/>
      <sheetData sheetId="12810"/>
      <sheetData sheetId="12811"/>
      <sheetData sheetId="12812"/>
      <sheetData sheetId="12813"/>
      <sheetData sheetId="12814"/>
      <sheetData sheetId="12815"/>
      <sheetData sheetId="12816"/>
      <sheetData sheetId="12817"/>
      <sheetData sheetId="12818"/>
      <sheetData sheetId="12819"/>
      <sheetData sheetId="12820"/>
      <sheetData sheetId="12821"/>
      <sheetData sheetId="12822"/>
      <sheetData sheetId="12823"/>
      <sheetData sheetId="12824"/>
      <sheetData sheetId="12825"/>
      <sheetData sheetId="12826"/>
      <sheetData sheetId="12827"/>
      <sheetData sheetId="12828"/>
      <sheetData sheetId="12829"/>
      <sheetData sheetId="12830"/>
      <sheetData sheetId="12831"/>
      <sheetData sheetId="12832"/>
      <sheetData sheetId="12833"/>
      <sheetData sheetId="12834"/>
      <sheetData sheetId="12835"/>
      <sheetData sheetId="12836"/>
      <sheetData sheetId="12837"/>
      <sheetData sheetId="12838"/>
      <sheetData sheetId="12839"/>
      <sheetData sheetId="12840"/>
      <sheetData sheetId="12841"/>
      <sheetData sheetId="12842"/>
      <sheetData sheetId="12843"/>
      <sheetData sheetId="12844"/>
      <sheetData sheetId="12845"/>
      <sheetData sheetId="12846"/>
      <sheetData sheetId="12847"/>
      <sheetData sheetId="12848"/>
      <sheetData sheetId="12849"/>
      <sheetData sheetId="12850"/>
      <sheetData sheetId="12851"/>
      <sheetData sheetId="12852"/>
      <sheetData sheetId="12853"/>
      <sheetData sheetId="12854"/>
      <sheetData sheetId="12855"/>
      <sheetData sheetId="12856"/>
      <sheetData sheetId="12857"/>
      <sheetData sheetId="12858"/>
      <sheetData sheetId="12859"/>
      <sheetData sheetId="12860"/>
      <sheetData sheetId="12861"/>
      <sheetData sheetId="12862"/>
      <sheetData sheetId="12863"/>
      <sheetData sheetId="12864"/>
      <sheetData sheetId="12865"/>
      <sheetData sheetId="12866"/>
      <sheetData sheetId="12867"/>
      <sheetData sheetId="12868"/>
      <sheetData sheetId="12869"/>
      <sheetData sheetId="12870"/>
      <sheetData sheetId="12871"/>
      <sheetData sheetId="12872"/>
      <sheetData sheetId="12873"/>
      <sheetData sheetId="12874"/>
      <sheetData sheetId="12875"/>
      <sheetData sheetId="12876"/>
      <sheetData sheetId="12877"/>
      <sheetData sheetId="12878"/>
      <sheetData sheetId="12879"/>
      <sheetData sheetId="12880"/>
      <sheetData sheetId="12881"/>
      <sheetData sheetId="12882"/>
      <sheetData sheetId="12883"/>
      <sheetData sheetId="12884"/>
      <sheetData sheetId="12885"/>
      <sheetData sheetId="12886"/>
      <sheetData sheetId="12887"/>
      <sheetData sheetId="12888"/>
      <sheetData sheetId="12889"/>
      <sheetData sheetId="12890"/>
      <sheetData sheetId="12891"/>
      <sheetData sheetId="12892"/>
      <sheetData sheetId="12893"/>
      <sheetData sheetId="12894"/>
      <sheetData sheetId="12895"/>
      <sheetData sheetId="12896"/>
      <sheetData sheetId="12897"/>
      <sheetData sheetId="12898"/>
      <sheetData sheetId="12899"/>
      <sheetData sheetId="12900"/>
      <sheetData sheetId="12901"/>
      <sheetData sheetId="12902"/>
      <sheetData sheetId="12903"/>
      <sheetData sheetId="12904"/>
      <sheetData sheetId="12905"/>
      <sheetData sheetId="12906"/>
      <sheetData sheetId="12907"/>
      <sheetData sheetId="12908"/>
      <sheetData sheetId="12909"/>
      <sheetData sheetId="12910"/>
      <sheetData sheetId="12911"/>
      <sheetData sheetId="12912"/>
      <sheetData sheetId="12913"/>
      <sheetData sheetId="12914"/>
      <sheetData sheetId="12915"/>
      <sheetData sheetId="12916"/>
      <sheetData sheetId="12917"/>
      <sheetData sheetId="12918"/>
      <sheetData sheetId="12919"/>
      <sheetData sheetId="12920"/>
      <sheetData sheetId="12921"/>
      <sheetData sheetId="12922"/>
      <sheetData sheetId="12923"/>
      <sheetData sheetId="12924"/>
      <sheetData sheetId="12925"/>
      <sheetData sheetId="12926"/>
      <sheetData sheetId="12927"/>
      <sheetData sheetId="12928"/>
      <sheetData sheetId="12929"/>
      <sheetData sheetId="12930"/>
      <sheetData sheetId="12931"/>
      <sheetData sheetId="12932"/>
      <sheetData sheetId="12933"/>
      <sheetData sheetId="12934"/>
      <sheetData sheetId="12935"/>
      <sheetData sheetId="12936"/>
      <sheetData sheetId="12937"/>
      <sheetData sheetId="12938"/>
      <sheetData sheetId="12939"/>
      <sheetData sheetId="12940"/>
      <sheetData sheetId="12941"/>
      <sheetData sheetId="12942"/>
      <sheetData sheetId="12943"/>
      <sheetData sheetId="12944"/>
      <sheetData sheetId="12945"/>
      <sheetData sheetId="12946"/>
      <sheetData sheetId="12947"/>
      <sheetData sheetId="12948"/>
      <sheetData sheetId="12949"/>
      <sheetData sheetId="12950"/>
      <sheetData sheetId="12951"/>
      <sheetData sheetId="12952"/>
      <sheetData sheetId="12953"/>
      <sheetData sheetId="12954"/>
      <sheetData sheetId="12955"/>
      <sheetData sheetId="12956"/>
      <sheetData sheetId="12957"/>
      <sheetData sheetId="12958"/>
      <sheetData sheetId="12959"/>
      <sheetData sheetId="12960"/>
      <sheetData sheetId="12961"/>
      <sheetData sheetId="12962"/>
      <sheetData sheetId="12963"/>
      <sheetData sheetId="12964"/>
      <sheetData sheetId="12965"/>
      <sheetData sheetId="12966"/>
      <sheetData sheetId="12967"/>
      <sheetData sheetId="12968"/>
      <sheetData sheetId="12969"/>
      <sheetData sheetId="12970"/>
      <sheetData sheetId="12971"/>
      <sheetData sheetId="12972"/>
      <sheetData sheetId="12973"/>
      <sheetData sheetId="12974"/>
      <sheetData sheetId="12975"/>
      <sheetData sheetId="12976"/>
      <sheetData sheetId="12977"/>
      <sheetData sheetId="12978"/>
      <sheetData sheetId="12979"/>
      <sheetData sheetId="12980"/>
      <sheetData sheetId="12981"/>
      <sheetData sheetId="12982"/>
      <sheetData sheetId="12983"/>
      <sheetData sheetId="12984"/>
      <sheetData sheetId="12985"/>
      <sheetData sheetId="12986"/>
      <sheetData sheetId="12987"/>
      <sheetData sheetId="12988"/>
      <sheetData sheetId="12989"/>
      <sheetData sheetId="12990"/>
      <sheetData sheetId="12991"/>
      <sheetData sheetId="12992"/>
      <sheetData sheetId="12993"/>
      <sheetData sheetId="12994"/>
      <sheetData sheetId="12995"/>
      <sheetData sheetId="12996"/>
      <sheetData sheetId="12997"/>
      <sheetData sheetId="12998"/>
      <sheetData sheetId="12999"/>
      <sheetData sheetId="13000"/>
      <sheetData sheetId="13001"/>
      <sheetData sheetId="13002"/>
      <sheetData sheetId="13003"/>
      <sheetData sheetId="13004"/>
      <sheetData sheetId="13005"/>
      <sheetData sheetId="13006"/>
      <sheetData sheetId="13007"/>
      <sheetData sheetId="13008"/>
      <sheetData sheetId="13009"/>
      <sheetData sheetId="13010"/>
      <sheetData sheetId="13011"/>
      <sheetData sheetId="13012"/>
      <sheetData sheetId="13013"/>
      <sheetData sheetId="13014"/>
      <sheetData sheetId="13015"/>
      <sheetData sheetId="13016"/>
      <sheetData sheetId="13017"/>
      <sheetData sheetId="13018"/>
      <sheetData sheetId="13019"/>
      <sheetData sheetId="13020"/>
      <sheetData sheetId="13021"/>
      <sheetData sheetId="13022"/>
      <sheetData sheetId="13023"/>
      <sheetData sheetId="13024"/>
      <sheetData sheetId="13025"/>
      <sheetData sheetId="13026"/>
      <sheetData sheetId="13027"/>
      <sheetData sheetId="13028"/>
      <sheetData sheetId="13029"/>
      <sheetData sheetId="13030"/>
      <sheetData sheetId="13031"/>
      <sheetData sheetId="13032"/>
      <sheetData sheetId="13033"/>
      <sheetData sheetId="13034"/>
      <sheetData sheetId="13035"/>
      <sheetData sheetId="13036"/>
      <sheetData sheetId="13037"/>
      <sheetData sheetId="13038"/>
      <sheetData sheetId="13039"/>
      <sheetData sheetId="13040"/>
      <sheetData sheetId="13041"/>
      <sheetData sheetId="13042"/>
      <sheetData sheetId="13043"/>
      <sheetData sheetId="13044"/>
      <sheetData sheetId="13045"/>
      <sheetData sheetId="13046"/>
      <sheetData sheetId="13047"/>
      <sheetData sheetId="13048"/>
      <sheetData sheetId="13049"/>
      <sheetData sheetId="13050"/>
      <sheetData sheetId="13051"/>
      <sheetData sheetId="13052"/>
      <sheetData sheetId="13053"/>
      <sheetData sheetId="13054"/>
      <sheetData sheetId="13055"/>
      <sheetData sheetId="13056"/>
      <sheetData sheetId="13057"/>
      <sheetData sheetId="13058"/>
      <sheetData sheetId="13059"/>
      <sheetData sheetId="13060"/>
      <sheetData sheetId="13061"/>
      <sheetData sheetId="13062"/>
      <sheetData sheetId="13063"/>
      <sheetData sheetId="13064"/>
      <sheetData sheetId="13065"/>
      <sheetData sheetId="13066"/>
      <sheetData sheetId="13067"/>
      <sheetData sheetId="13068"/>
      <sheetData sheetId="13069"/>
      <sheetData sheetId="13070"/>
      <sheetData sheetId="13071"/>
      <sheetData sheetId="13072"/>
      <sheetData sheetId="13073"/>
      <sheetData sheetId="13074"/>
      <sheetData sheetId="13075"/>
      <sheetData sheetId="13076"/>
      <sheetData sheetId="13077"/>
      <sheetData sheetId="13078"/>
      <sheetData sheetId="13079"/>
      <sheetData sheetId="13080"/>
      <sheetData sheetId="13081"/>
      <sheetData sheetId="13082"/>
      <sheetData sheetId="13083"/>
      <sheetData sheetId="13084"/>
      <sheetData sheetId="13085"/>
      <sheetData sheetId="13086"/>
      <sheetData sheetId="13087"/>
      <sheetData sheetId="13088"/>
      <sheetData sheetId="13089"/>
      <sheetData sheetId="13090"/>
      <sheetData sheetId="13091"/>
      <sheetData sheetId="13092"/>
      <sheetData sheetId="13093"/>
      <sheetData sheetId="13094"/>
      <sheetData sheetId="13095"/>
      <sheetData sheetId="13096"/>
      <sheetData sheetId="13097"/>
      <sheetData sheetId="13098"/>
      <sheetData sheetId="13099"/>
      <sheetData sheetId="13100"/>
      <sheetData sheetId="13101"/>
      <sheetData sheetId="13102"/>
      <sheetData sheetId="13103"/>
      <sheetData sheetId="13104"/>
      <sheetData sheetId="13105"/>
      <sheetData sheetId="13106"/>
      <sheetData sheetId="13107"/>
      <sheetData sheetId="13108"/>
      <sheetData sheetId="13109"/>
      <sheetData sheetId="13110"/>
      <sheetData sheetId="13111"/>
      <sheetData sheetId="13112"/>
      <sheetData sheetId="13113"/>
      <sheetData sheetId="13114"/>
      <sheetData sheetId="13115"/>
      <sheetData sheetId="13116"/>
      <sheetData sheetId="13117"/>
      <sheetData sheetId="13118"/>
      <sheetData sheetId="13119"/>
      <sheetData sheetId="13120"/>
      <sheetData sheetId="13121"/>
      <sheetData sheetId="13122"/>
      <sheetData sheetId="13123"/>
      <sheetData sheetId="13124"/>
      <sheetData sheetId="13125"/>
      <sheetData sheetId="13126"/>
      <sheetData sheetId="13127"/>
      <sheetData sheetId="13128"/>
      <sheetData sheetId="13129"/>
      <sheetData sheetId="13130"/>
      <sheetData sheetId="13131"/>
      <sheetData sheetId="13132"/>
      <sheetData sheetId="13133"/>
      <sheetData sheetId="13134"/>
      <sheetData sheetId="13135"/>
      <sheetData sheetId="13136"/>
      <sheetData sheetId="13137"/>
      <sheetData sheetId="13138"/>
      <sheetData sheetId="13139"/>
      <sheetData sheetId="13140"/>
      <sheetData sheetId="13141"/>
      <sheetData sheetId="13142"/>
      <sheetData sheetId="13143"/>
      <sheetData sheetId="13144"/>
      <sheetData sheetId="13145"/>
      <sheetData sheetId="13146"/>
      <sheetData sheetId="13147"/>
      <sheetData sheetId="13148"/>
      <sheetData sheetId="13149"/>
      <sheetData sheetId="13150"/>
      <sheetData sheetId="13151"/>
      <sheetData sheetId="13152"/>
      <sheetData sheetId="13153"/>
      <sheetData sheetId="13154"/>
      <sheetData sheetId="13155"/>
      <sheetData sheetId="13156"/>
      <sheetData sheetId="13157"/>
      <sheetData sheetId="13158"/>
      <sheetData sheetId="13159"/>
      <sheetData sheetId="13160"/>
      <sheetData sheetId="13161"/>
      <sheetData sheetId="13162"/>
      <sheetData sheetId="13163"/>
      <sheetData sheetId="13164"/>
      <sheetData sheetId="13165"/>
      <sheetData sheetId="13166"/>
      <sheetData sheetId="13167"/>
      <sheetData sheetId="13168"/>
      <sheetData sheetId="13169"/>
      <sheetData sheetId="13170"/>
      <sheetData sheetId="13171"/>
      <sheetData sheetId="13172"/>
      <sheetData sheetId="13173"/>
      <sheetData sheetId="13174"/>
      <sheetData sheetId="13175"/>
      <sheetData sheetId="13176"/>
      <sheetData sheetId="13177"/>
      <sheetData sheetId="13178"/>
      <sheetData sheetId="13179"/>
      <sheetData sheetId="13180"/>
      <sheetData sheetId="13181"/>
      <sheetData sheetId="13182"/>
      <sheetData sheetId="13183"/>
      <sheetData sheetId="13184"/>
      <sheetData sheetId="13185"/>
      <sheetData sheetId="13186"/>
      <sheetData sheetId="13187"/>
      <sheetData sheetId="13188"/>
      <sheetData sheetId="13189"/>
      <sheetData sheetId="13190"/>
      <sheetData sheetId="13191"/>
      <sheetData sheetId="13192"/>
      <sheetData sheetId="13193"/>
      <sheetData sheetId="13194"/>
      <sheetData sheetId="13195"/>
      <sheetData sheetId="13196"/>
      <sheetData sheetId="13197"/>
      <sheetData sheetId="13198"/>
      <sheetData sheetId="13199"/>
      <sheetData sheetId="13200"/>
      <sheetData sheetId="13201"/>
      <sheetData sheetId="13202"/>
      <sheetData sheetId="13203"/>
      <sheetData sheetId="13204"/>
      <sheetData sheetId="13205"/>
      <sheetData sheetId="13206"/>
      <sheetData sheetId="13207"/>
      <sheetData sheetId="13208"/>
      <sheetData sheetId="13209"/>
      <sheetData sheetId="13210"/>
      <sheetData sheetId="13211"/>
      <sheetData sheetId="13212"/>
      <sheetData sheetId="13213"/>
      <sheetData sheetId="13214"/>
      <sheetData sheetId="13215"/>
      <sheetData sheetId="13216"/>
      <sheetData sheetId="13217"/>
      <sheetData sheetId="13218"/>
      <sheetData sheetId="13219"/>
      <sheetData sheetId="13220"/>
      <sheetData sheetId="13221"/>
      <sheetData sheetId="13222"/>
      <sheetData sheetId="13223"/>
      <sheetData sheetId="13224"/>
      <sheetData sheetId="13225"/>
      <sheetData sheetId="13226"/>
      <sheetData sheetId="13227"/>
      <sheetData sheetId="13228"/>
      <sheetData sheetId="13229"/>
      <sheetData sheetId="13230"/>
      <sheetData sheetId="13231"/>
      <sheetData sheetId="13232"/>
      <sheetData sheetId="13233"/>
      <sheetData sheetId="13234"/>
      <sheetData sheetId="13235"/>
      <sheetData sheetId="13236"/>
      <sheetData sheetId="13237"/>
      <sheetData sheetId="13238"/>
      <sheetData sheetId="13239"/>
      <sheetData sheetId="13240"/>
      <sheetData sheetId="13241"/>
      <sheetData sheetId="13242"/>
      <sheetData sheetId="13243"/>
      <sheetData sheetId="13244"/>
      <sheetData sheetId="13245"/>
      <sheetData sheetId="13246"/>
      <sheetData sheetId="13247"/>
      <sheetData sheetId="13248"/>
      <sheetData sheetId="13249"/>
      <sheetData sheetId="13250"/>
      <sheetData sheetId="13251"/>
      <sheetData sheetId="13252"/>
      <sheetData sheetId="13253"/>
      <sheetData sheetId="13254"/>
      <sheetData sheetId="13255"/>
      <sheetData sheetId="13256"/>
      <sheetData sheetId="13257"/>
      <sheetData sheetId="13258"/>
      <sheetData sheetId="13259"/>
      <sheetData sheetId="13260"/>
      <sheetData sheetId="13261"/>
      <sheetData sheetId="13262"/>
      <sheetData sheetId="13263"/>
      <sheetData sheetId="13264"/>
      <sheetData sheetId="13265"/>
      <sheetData sheetId="13266"/>
      <sheetData sheetId="13267"/>
      <sheetData sheetId="13268"/>
      <sheetData sheetId="13269"/>
      <sheetData sheetId="13270"/>
      <sheetData sheetId="13271"/>
      <sheetData sheetId="13272"/>
      <sheetData sheetId="13273"/>
      <sheetData sheetId="13274"/>
      <sheetData sheetId="13275"/>
      <sheetData sheetId="13276"/>
      <sheetData sheetId="13277"/>
      <sheetData sheetId="13278"/>
      <sheetData sheetId="13279"/>
      <sheetData sheetId="13280"/>
      <sheetData sheetId="13281"/>
      <sheetData sheetId="13282"/>
      <sheetData sheetId="13283"/>
      <sheetData sheetId="13284"/>
      <sheetData sheetId="13285"/>
      <sheetData sheetId="13286"/>
      <sheetData sheetId="13287"/>
      <sheetData sheetId="13288"/>
      <sheetData sheetId="13289"/>
      <sheetData sheetId="13290"/>
      <sheetData sheetId="13291"/>
      <sheetData sheetId="13292"/>
      <sheetData sheetId="13293"/>
      <sheetData sheetId="13294"/>
      <sheetData sheetId="13295"/>
      <sheetData sheetId="13296"/>
      <sheetData sheetId="13297"/>
      <sheetData sheetId="13298"/>
      <sheetData sheetId="13299"/>
      <sheetData sheetId="13300"/>
      <sheetData sheetId="13301"/>
      <sheetData sheetId="13302"/>
      <sheetData sheetId="13303"/>
      <sheetData sheetId="13304"/>
      <sheetData sheetId="13305"/>
      <sheetData sheetId="13306"/>
      <sheetData sheetId="13307"/>
      <sheetData sheetId="13308"/>
      <sheetData sheetId="13309"/>
      <sheetData sheetId="13310"/>
      <sheetData sheetId="13311"/>
      <sheetData sheetId="13312"/>
      <sheetData sheetId="13313"/>
      <sheetData sheetId="13314"/>
      <sheetData sheetId="13315"/>
      <sheetData sheetId="13316"/>
      <sheetData sheetId="13317"/>
      <sheetData sheetId="13318"/>
      <sheetData sheetId="13319"/>
      <sheetData sheetId="13320"/>
      <sheetData sheetId="13321"/>
      <sheetData sheetId="13322"/>
      <sheetData sheetId="13323"/>
      <sheetData sheetId="13324"/>
      <sheetData sheetId="13325"/>
      <sheetData sheetId="13326"/>
      <sheetData sheetId="13327"/>
      <sheetData sheetId="13328"/>
      <sheetData sheetId="13329"/>
      <sheetData sheetId="13330"/>
      <sheetData sheetId="13331"/>
      <sheetData sheetId="13332"/>
      <sheetData sheetId="13333"/>
      <sheetData sheetId="13334"/>
      <sheetData sheetId="13335"/>
      <sheetData sheetId="13336"/>
      <sheetData sheetId="13337"/>
      <sheetData sheetId="13338"/>
      <sheetData sheetId="13339"/>
      <sheetData sheetId="13340"/>
      <sheetData sheetId="13341"/>
      <sheetData sheetId="13342"/>
      <sheetData sheetId="13343"/>
      <sheetData sheetId="13344"/>
      <sheetData sheetId="13345"/>
      <sheetData sheetId="13346"/>
      <sheetData sheetId="13347"/>
      <sheetData sheetId="13348"/>
      <sheetData sheetId="13349"/>
      <sheetData sheetId="13350"/>
      <sheetData sheetId="13351"/>
      <sheetData sheetId="13352"/>
      <sheetData sheetId="13353"/>
      <sheetData sheetId="13354"/>
      <sheetData sheetId="13355"/>
      <sheetData sheetId="13356"/>
      <sheetData sheetId="13357"/>
      <sheetData sheetId="13358"/>
      <sheetData sheetId="13359"/>
      <sheetData sheetId="13360"/>
      <sheetData sheetId="13361"/>
      <sheetData sheetId="13362"/>
      <sheetData sheetId="13363"/>
      <sheetData sheetId="13364"/>
      <sheetData sheetId="13365"/>
      <sheetData sheetId="13366"/>
      <sheetData sheetId="13367"/>
      <sheetData sheetId="13368"/>
      <sheetData sheetId="13369"/>
      <sheetData sheetId="13370"/>
      <sheetData sheetId="13371"/>
      <sheetData sheetId="13372"/>
      <sheetData sheetId="13373"/>
      <sheetData sheetId="13374"/>
      <sheetData sheetId="13375"/>
      <sheetData sheetId="13376"/>
      <sheetData sheetId="13377"/>
      <sheetData sheetId="13378"/>
      <sheetData sheetId="13379"/>
      <sheetData sheetId="13380"/>
      <sheetData sheetId="13381"/>
      <sheetData sheetId="13382"/>
      <sheetData sheetId="13383"/>
      <sheetData sheetId="13384"/>
      <sheetData sheetId="13385"/>
      <sheetData sheetId="13386"/>
      <sheetData sheetId="13387"/>
      <sheetData sheetId="13388"/>
      <sheetData sheetId="13389"/>
      <sheetData sheetId="13390"/>
      <sheetData sheetId="13391"/>
      <sheetData sheetId="13392"/>
      <sheetData sheetId="13393"/>
      <sheetData sheetId="13394"/>
      <sheetData sheetId="13395"/>
      <sheetData sheetId="13396"/>
      <sheetData sheetId="13397"/>
      <sheetData sheetId="13398"/>
      <sheetData sheetId="13399"/>
      <sheetData sheetId="13400"/>
      <sheetData sheetId="13401"/>
      <sheetData sheetId="13402"/>
      <sheetData sheetId="13403"/>
      <sheetData sheetId="13404"/>
      <sheetData sheetId="13405"/>
      <sheetData sheetId="13406"/>
      <sheetData sheetId="13407"/>
      <sheetData sheetId="13408"/>
      <sheetData sheetId="13409"/>
      <sheetData sheetId="13410"/>
      <sheetData sheetId="13411"/>
      <sheetData sheetId="13412"/>
      <sheetData sheetId="13413"/>
      <sheetData sheetId="13414"/>
      <sheetData sheetId="13415"/>
      <sheetData sheetId="13416"/>
      <sheetData sheetId="13417"/>
      <sheetData sheetId="13418"/>
      <sheetData sheetId="13419"/>
      <sheetData sheetId="13420"/>
      <sheetData sheetId="13421"/>
      <sheetData sheetId="13422"/>
      <sheetData sheetId="13423"/>
      <sheetData sheetId="13424"/>
      <sheetData sheetId="13425"/>
      <sheetData sheetId="13426"/>
      <sheetData sheetId="13427"/>
      <sheetData sheetId="13428"/>
      <sheetData sheetId="13429"/>
      <sheetData sheetId="13430"/>
      <sheetData sheetId="13431"/>
      <sheetData sheetId="13432"/>
      <sheetData sheetId="13433"/>
      <sheetData sheetId="13434"/>
      <sheetData sheetId="13435"/>
      <sheetData sheetId="13436"/>
      <sheetData sheetId="13437"/>
      <sheetData sheetId="13438"/>
      <sheetData sheetId="13439"/>
      <sheetData sheetId="13440"/>
      <sheetData sheetId="13441"/>
      <sheetData sheetId="13442"/>
      <sheetData sheetId="13443"/>
      <sheetData sheetId="13444"/>
      <sheetData sheetId="13445"/>
      <sheetData sheetId="13446"/>
      <sheetData sheetId="13447"/>
      <sheetData sheetId="13448"/>
      <sheetData sheetId="13449"/>
      <sheetData sheetId="13450"/>
      <sheetData sheetId="13451"/>
      <sheetData sheetId="13452"/>
      <sheetData sheetId="13453"/>
      <sheetData sheetId="13454"/>
      <sheetData sheetId="13455"/>
      <sheetData sheetId="13456"/>
      <sheetData sheetId="13457"/>
      <sheetData sheetId="13458"/>
      <sheetData sheetId="13459"/>
      <sheetData sheetId="13460"/>
      <sheetData sheetId="13461"/>
      <sheetData sheetId="13462"/>
      <sheetData sheetId="13463"/>
      <sheetData sheetId="13464"/>
      <sheetData sheetId="13465"/>
      <sheetData sheetId="13466"/>
      <sheetData sheetId="13467"/>
      <sheetData sheetId="13468"/>
      <sheetData sheetId="13469"/>
      <sheetData sheetId="13470"/>
      <sheetData sheetId="13471"/>
      <sheetData sheetId="13472"/>
      <sheetData sheetId="13473"/>
      <sheetData sheetId="13474"/>
      <sheetData sheetId="13475"/>
      <sheetData sheetId="13476"/>
      <sheetData sheetId="13477"/>
      <sheetData sheetId="13478"/>
      <sheetData sheetId="13479"/>
      <sheetData sheetId="13480"/>
      <sheetData sheetId="13481"/>
      <sheetData sheetId="13482"/>
      <sheetData sheetId="13483"/>
      <sheetData sheetId="13484"/>
      <sheetData sheetId="13485"/>
      <sheetData sheetId="13486"/>
      <sheetData sheetId="13487"/>
      <sheetData sheetId="13488"/>
      <sheetData sheetId="13489"/>
      <sheetData sheetId="13490"/>
      <sheetData sheetId="13491"/>
      <sheetData sheetId="13492"/>
      <sheetData sheetId="13493"/>
      <sheetData sheetId="13494"/>
      <sheetData sheetId="13495"/>
      <sheetData sheetId="13496"/>
      <sheetData sheetId="13497"/>
      <sheetData sheetId="13498"/>
      <sheetData sheetId="13499"/>
      <sheetData sheetId="13500"/>
      <sheetData sheetId="13501"/>
      <sheetData sheetId="13502"/>
      <sheetData sheetId="13503"/>
      <sheetData sheetId="13504"/>
      <sheetData sheetId="13505"/>
      <sheetData sheetId="13506"/>
      <sheetData sheetId="13507"/>
      <sheetData sheetId="13508"/>
      <sheetData sheetId="13509"/>
      <sheetData sheetId="13510"/>
      <sheetData sheetId="13511"/>
      <sheetData sheetId="13512"/>
      <sheetData sheetId="13513"/>
      <sheetData sheetId="13514"/>
      <sheetData sheetId="13515"/>
      <sheetData sheetId="13516"/>
      <sheetData sheetId="13517"/>
      <sheetData sheetId="13518"/>
      <sheetData sheetId="13519"/>
      <sheetData sheetId="13520"/>
      <sheetData sheetId="13521"/>
      <sheetData sheetId="13522"/>
      <sheetData sheetId="13523"/>
      <sheetData sheetId="13524"/>
      <sheetData sheetId="13525"/>
      <sheetData sheetId="13526"/>
      <sheetData sheetId="13527"/>
      <sheetData sheetId="13528"/>
      <sheetData sheetId="13529"/>
      <sheetData sheetId="13530"/>
      <sheetData sheetId="13531"/>
      <sheetData sheetId="13532"/>
      <sheetData sheetId="13533"/>
      <sheetData sheetId="13534"/>
      <sheetData sheetId="13535"/>
      <sheetData sheetId="13536"/>
      <sheetData sheetId="13537"/>
      <sheetData sheetId="13538"/>
      <sheetData sheetId="13539"/>
      <sheetData sheetId="13540"/>
      <sheetData sheetId="13541"/>
      <sheetData sheetId="13542"/>
      <sheetData sheetId="13543"/>
      <sheetData sheetId="13544"/>
      <sheetData sheetId="13545"/>
      <sheetData sheetId="13546"/>
      <sheetData sheetId="13547"/>
      <sheetData sheetId="13548"/>
      <sheetData sheetId="13549"/>
      <sheetData sheetId="13550"/>
      <sheetData sheetId="13551"/>
      <sheetData sheetId="13552"/>
      <sheetData sheetId="13553"/>
      <sheetData sheetId="13554"/>
      <sheetData sheetId="13555"/>
      <sheetData sheetId="13556"/>
      <sheetData sheetId="13557"/>
      <sheetData sheetId="13558"/>
      <sheetData sheetId="13559"/>
      <sheetData sheetId="13560"/>
      <sheetData sheetId="13561"/>
      <sheetData sheetId="13562"/>
      <sheetData sheetId="13563"/>
      <sheetData sheetId="13564"/>
      <sheetData sheetId="13565"/>
      <sheetData sheetId="13566"/>
      <sheetData sheetId="13567"/>
      <sheetData sheetId="13568"/>
      <sheetData sheetId="13569"/>
      <sheetData sheetId="13570"/>
      <sheetData sheetId="13571"/>
      <sheetData sheetId="13572"/>
      <sheetData sheetId="13573"/>
      <sheetData sheetId="13574"/>
      <sheetData sheetId="13575"/>
      <sheetData sheetId="13576"/>
      <sheetData sheetId="13577"/>
      <sheetData sheetId="13578"/>
      <sheetData sheetId="13579"/>
      <sheetData sheetId="13580"/>
      <sheetData sheetId="13581"/>
      <sheetData sheetId="13582"/>
      <sheetData sheetId="13583"/>
      <sheetData sheetId="13584"/>
      <sheetData sheetId="13585"/>
      <sheetData sheetId="13586"/>
      <sheetData sheetId="13587"/>
      <sheetData sheetId="13588"/>
      <sheetData sheetId="13589"/>
      <sheetData sheetId="13590"/>
      <sheetData sheetId="13591"/>
      <sheetData sheetId="13592"/>
      <sheetData sheetId="13593"/>
      <sheetData sheetId="13594"/>
      <sheetData sheetId="13595"/>
      <sheetData sheetId="13596"/>
      <sheetData sheetId="13597"/>
      <sheetData sheetId="13598"/>
      <sheetData sheetId="13599"/>
      <sheetData sheetId="13600"/>
      <sheetData sheetId="13601"/>
      <sheetData sheetId="13602"/>
      <sheetData sheetId="13603"/>
      <sheetData sheetId="13604"/>
      <sheetData sheetId="13605"/>
      <sheetData sheetId="13606"/>
      <sheetData sheetId="13607"/>
      <sheetData sheetId="13608"/>
      <sheetData sheetId="13609"/>
      <sheetData sheetId="13610"/>
      <sheetData sheetId="13611"/>
      <sheetData sheetId="13612"/>
      <sheetData sheetId="13613"/>
      <sheetData sheetId="13614"/>
      <sheetData sheetId="13615"/>
      <sheetData sheetId="13616"/>
      <sheetData sheetId="13617"/>
      <sheetData sheetId="13618"/>
      <sheetData sheetId="13619"/>
      <sheetData sheetId="13620"/>
      <sheetData sheetId="13621"/>
      <sheetData sheetId="13622"/>
      <sheetData sheetId="13623"/>
      <sheetData sheetId="13624"/>
      <sheetData sheetId="13625"/>
      <sheetData sheetId="13626"/>
      <sheetData sheetId="13627"/>
      <sheetData sheetId="13628"/>
      <sheetData sheetId="13629"/>
      <sheetData sheetId="13630"/>
      <sheetData sheetId="13631"/>
      <sheetData sheetId="13632"/>
      <sheetData sheetId="13633"/>
      <sheetData sheetId="13634"/>
      <sheetData sheetId="13635"/>
      <sheetData sheetId="13636"/>
      <sheetData sheetId="13637"/>
      <sheetData sheetId="13638"/>
      <sheetData sheetId="13639"/>
      <sheetData sheetId="13640"/>
      <sheetData sheetId="13641"/>
      <sheetData sheetId="13642"/>
      <sheetData sheetId="13643"/>
      <sheetData sheetId="13644"/>
      <sheetData sheetId="13645"/>
      <sheetData sheetId="13646"/>
      <sheetData sheetId="13647"/>
      <sheetData sheetId="13648"/>
      <sheetData sheetId="13649"/>
      <sheetData sheetId="13650"/>
      <sheetData sheetId="13651"/>
      <sheetData sheetId="13652"/>
      <sheetData sheetId="13653"/>
      <sheetData sheetId="13654"/>
      <sheetData sheetId="13655"/>
      <sheetData sheetId="13656"/>
      <sheetData sheetId="13657"/>
      <sheetData sheetId="13658"/>
      <sheetData sheetId="13659"/>
      <sheetData sheetId="13660"/>
      <sheetData sheetId="13661"/>
      <sheetData sheetId="13662"/>
      <sheetData sheetId="13663"/>
      <sheetData sheetId="13664"/>
      <sheetData sheetId="13665"/>
      <sheetData sheetId="13666"/>
      <sheetData sheetId="13667"/>
      <sheetData sheetId="13668"/>
      <sheetData sheetId="13669"/>
      <sheetData sheetId="13670"/>
      <sheetData sheetId="13671"/>
      <sheetData sheetId="13672"/>
      <sheetData sheetId="13673"/>
      <sheetData sheetId="13674"/>
      <sheetData sheetId="13675"/>
      <sheetData sheetId="13676"/>
      <sheetData sheetId="13677"/>
      <sheetData sheetId="13678"/>
      <sheetData sheetId="13679"/>
      <sheetData sheetId="13680"/>
      <sheetData sheetId="13681"/>
      <sheetData sheetId="13682"/>
      <sheetData sheetId="13683"/>
      <sheetData sheetId="13684"/>
      <sheetData sheetId="13685"/>
      <sheetData sheetId="13686"/>
      <sheetData sheetId="13687"/>
      <sheetData sheetId="13688"/>
      <sheetData sheetId="13689"/>
      <sheetData sheetId="13690"/>
      <sheetData sheetId="13691"/>
      <sheetData sheetId="13692"/>
      <sheetData sheetId="13693"/>
      <sheetData sheetId="13694"/>
      <sheetData sheetId="13695"/>
      <sheetData sheetId="13696"/>
      <sheetData sheetId="13697"/>
      <sheetData sheetId="13698"/>
      <sheetData sheetId="13699"/>
      <sheetData sheetId="13700"/>
      <sheetData sheetId="13701"/>
      <sheetData sheetId="13702"/>
      <sheetData sheetId="13703"/>
      <sheetData sheetId="13704"/>
      <sheetData sheetId="13705"/>
      <sheetData sheetId="13706"/>
      <sheetData sheetId="13707"/>
      <sheetData sheetId="13708"/>
      <sheetData sheetId="13709"/>
      <sheetData sheetId="13710"/>
      <sheetData sheetId="13711"/>
      <sheetData sheetId="13712"/>
      <sheetData sheetId="13713"/>
      <sheetData sheetId="13714"/>
      <sheetData sheetId="13715"/>
      <sheetData sheetId="13716"/>
      <sheetData sheetId="13717"/>
      <sheetData sheetId="13718"/>
      <sheetData sheetId="13719"/>
      <sheetData sheetId="13720"/>
      <sheetData sheetId="13721"/>
      <sheetData sheetId="13722"/>
      <sheetData sheetId="13723"/>
      <sheetData sheetId="13724"/>
      <sheetData sheetId="13725"/>
      <sheetData sheetId="13726"/>
      <sheetData sheetId="13727"/>
      <sheetData sheetId="13728"/>
      <sheetData sheetId="13729"/>
      <sheetData sheetId="13730"/>
      <sheetData sheetId="13731"/>
      <sheetData sheetId="13732"/>
      <sheetData sheetId="13733"/>
      <sheetData sheetId="13734"/>
      <sheetData sheetId="13735"/>
      <sheetData sheetId="13736"/>
      <sheetData sheetId="13737"/>
      <sheetData sheetId="13738"/>
      <sheetData sheetId="13739"/>
      <sheetData sheetId="13740"/>
      <sheetData sheetId="13741"/>
      <sheetData sheetId="13742"/>
      <sheetData sheetId="13743"/>
      <sheetData sheetId="13744"/>
      <sheetData sheetId="13745"/>
      <sheetData sheetId="13746"/>
      <sheetData sheetId="13747"/>
      <sheetData sheetId="13748"/>
      <sheetData sheetId="13749"/>
      <sheetData sheetId="13750"/>
      <sheetData sheetId="13751"/>
      <sheetData sheetId="13752"/>
      <sheetData sheetId="13753"/>
      <sheetData sheetId="13754"/>
      <sheetData sheetId="13755"/>
      <sheetData sheetId="13756"/>
      <sheetData sheetId="13757"/>
      <sheetData sheetId="13758"/>
      <sheetData sheetId="13759"/>
      <sheetData sheetId="13760"/>
      <sheetData sheetId="13761"/>
      <sheetData sheetId="13762"/>
      <sheetData sheetId="13763"/>
      <sheetData sheetId="13764"/>
      <sheetData sheetId="13765"/>
      <sheetData sheetId="13766"/>
      <sheetData sheetId="13767"/>
      <sheetData sheetId="13768"/>
      <sheetData sheetId="13769"/>
      <sheetData sheetId="13770"/>
      <sheetData sheetId="13771"/>
      <sheetData sheetId="13772"/>
      <sheetData sheetId="13773"/>
      <sheetData sheetId="13774"/>
      <sheetData sheetId="13775"/>
      <sheetData sheetId="13776"/>
      <sheetData sheetId="13777"/>
      <sheetData sheetId="13778"/>
      <sheetData sheetId="13779"/>
      <sheetData sheetId="13780"/>
      <sheetData sheetId="13781"/>
      <sheetData sheetId="13782"/>
      <sheetData sheetId="13783"/>
      <sheetData sheetId="13784"/>
      <sheetData sheetId="13785"/>
      <sheetData sheetId="13786"/>
      <sheetData sheetId="13787"/>
      <sheetData sheetId="13788"/>
      <sheetData sheetId="13789"/>
      <sheetData sheetId="13790"/>
      <sheetData sheetId="13791"/>
      <sheetData sheetId="13792"/>
      <sheetData sheetId="13793"/>
      <sheetData sheetId="13794"/>
      <sheetData sheetId="13795"/>
      <sheetData sheetId="13796"/>
      <sheetData sheetId="13797"/>
      <sheetData sheetId="13798"/>
      <sheetData sheetId="13799"/>
      <sheetData sheetId="13800"/>
      <sheetData sheetId="13801"/>
      <sheetData sheetId="13802"/>
      <sheetData sheetId="13803"/>
      <sheetData sheetId="13804"/>
      <sheetData sheetId="13805"/>
      <sheetData sheetId="13806"/>
      <sheetData sheetId="13807"/>
      <sheetData sheetId="13808"/>
      <sheetData sheetId="13809"/>
      <sheetData sheetId="13810"/>
      <sheetData sheetId="13811"/>
      <sheetData sheetId="13812"/>
      <sheetData sheetId="13813"/>
      <sheetData sheetId="13814"/>
      <sheetData sheetId="13815"/>
      <sheetData sheetId="13816"/>
      <sheetData sheetId="13817" refreshError="1"/>
      <sheetData sheetId="13818" refreshError="1"/>
      <sheetData sheetId="13819" refreshError="1"/>
      <sheetData sheetId="13820" refreshError="1"/>
      <sheetData sheetId="13821" refreshError="1"/>
      <sheetData sheetId="13822" refreshError="1"/>
      <sheetData sheetId="13823" refreshError="1"/>
      <sheetData sheetId="13824" refreshError="1"/>
      <sheetData sheetId="13825" refreshError="1"/>
      <sheetData sheetId="13826" refreshError="1"/>
      <sheetData sheetId="13827" refreshError="1"/>
      <sheetData sheetId="13828" refreshError="1"/>
      <sheetData sheetId="13829" refreshError="1"/>
      <sheetData sheetId="13830" refreshError="1"/>
      <sheetData sheetId="13831" refreshError="1"/>
      <sheetData sheetId="13832" refreshError="1"/>
      <sheetData sheetId="13833" refreshError="1"/>
      <sheetData sheetId="13834" refreshError="1"/>
      <sheetData sheetId="13835" refreshError="1"/>
      <sheetData sheetId="13836" refreshError="1"/>
      <sheetData sheetId="13837" refreshError="1"/>
      <sheetData sheetId="13838" refreshError="1"/>
      <sheetData sheetId="13839" refreshError="1"/>
      <sheetData sheetId="13840" refreshError="1"/>
      <sheetData sheetId="13841" refreshError="1"/>
      <sheetData sheetId="13842" refreshError="1"/>
      <sheetData sheetId="13843" refreshError="1"/>
      <sheetData sheetId="13844" refreshError="1"/>
      <sheetData sheetId="13845" refreshError="1"/>
      <sheetData sheetId="13846" refreshError="1"/>
      <sheetData sheetId="13847" refreshError="1"/>
      <sheetData sheetId="13848" refreshError="1"/>
      <sheetData sheetId="13849" refreshError="1"/>
      <sheetData sheetId="13850" refreshError="1"/>
      <sheetData sheetId="13851" refreshError="1"/>
      <sheetData sheetId="13852" refreshError="1"/>
      <sheetData sheetId="13853" refreshError="1"/>
      <sheetData sheetId="13854" refreshError="1"/>
      <sheetData sheetId="13855" refreshError="1"/>
      <sheetData sheetId="13856" refreshError="1"/>
      <sheetData sheetId="13857" refreshError="1"/>
      <sheetData sheetId="13858" refreshError="1"/>
      <sheetData sheetId="13859" refreshError="1"/>
      <sheetData sheetId="13860" refreshError="1"/>
      <sheetData sheetId="13861" refreshError="1"/>
      <sheetData sheetId="13862" refreshError="1"/>
      <sheetData sheetId="13863" refreshError="1"/>
      <sheetData sheetId="13864" refreshError="1"/>
      <sheetData sheetId="13865" refreshError="1"/>
      <sheetData sheetId="13866" refreshError="1"/>
      <sheetData sheetId="13867" refreshError="1"/>
      <sheetData sheetId="13868" refreshError="1"/>
      <sheetData sheetId="13869" refreshError="1"/>
      <sheetData sheetId="13870" refreshError="1"/>
      <sheetData sheetId="13871" refreshError="1"/>
      <sheetData sheetId="13872" refreshError="1"/>
      <sheetData sheetId="13873" refreshError="1"/>
      <sheetData sheetId="13874" refreshError="1"/>
      <sheetData sheetId="13875" refreshError="1"/>
      <sheetData sheetId="13876" refreshError="1"/>
      <sheetData sheetId="13877" refreshError="1"/>
      <sheetData sheetId="13878" refreshError="1"/>
      <sheetData sheetId="13879" refreshError="1"/>
      <sheetData sheetId="13880" refreshError="1"/>
      <sheetData sheetId="13881" refreshError="1"/>
      <sheetData sheetId="13882" refreshError="1"/>
      <sheetData sheetId="13883" refreshError="1"/>
      <sheetData sheetId="13884" refreshError="1"/>
      <sheetData sheetId="13885" refreshError="1"/>
      <sheetData sheetId="13886" refreshError="1"/>
      <sheetData sheetId="13887" refreshError="1"/>
      <sheetData sheetId="13888" refreshError="1"/>
      <sheetData sheetId="13889" refreshError="1"/>
      <sheetData sheetId="13890" refreshError="1"/>
      <sheetData sheetId="13891" refreshError="1"/>
      <sheetData sheetId="13892" refreshError="1"/>
      <sheetData sheetId="13893" refreshError="1"/>
      <sheetData sheetId="13894" refreshError="1"/>
      <sheetData sheetId="13895" refreshError="1"/>
      <sheetData sheetId="13896" refreshError="1"/>
      <sheetData sheetId="13897" refreshError="1"/>
      <sheetData sheetId="13898" refreshError="1"/>
      <sheetData sheetId="13899" refreshError="1"/>
      <sheetData sheetId="13900" refreshError="1"/>
      <sheetData sheetId="13901" refreshError="1"/>
      <sheetData sheetId="13902" refreshError="1"/>
      <sheetData sheetId="13903" refreshError="1"/>
      <sheetData sheetId="13904" refreshError="1"/>
      <sheetData sheetId="13905" refreshError="1"/>
      <sheetData sheetId="13906" refreshError="1"/>
      <sheetData sheetId="13907" refreshError="1"/>
      <sheetData sheetId="13908" refreshError="1"/>
      <sheetData sheetId="13909" refreshError="1"/>
      <sheetData sheetId="13910" refreshError="1"/>
      <sheetData sheetId="13911" refreshError="1"/>
      <sheetData sheetId="13912" refreshError="1"/>
      <sheetData sheetId="13913" refreshError="1"/>
      <sheetData sheetId="13914" refreshError="1"/>
      <sheetData sheetId="13915" refreshError="1"/>
      <sheetData sheetId="13916" refreshError="1"/>
      <sheetData sheetId="13917" refreshError="1"/>
      <sheetData sheetId="13918" refreshError="1"/>
      <sheetData sheetId="13919" refreshError="1"/>
      <sheetData sheetId="13920" refreshError="1"/>
      <sheetData sheetId="13921" refreshError="1"/>
      <sheetData sheetId="13922" refreshError="1"/>
      <sheetData sheetId="13923" refreshError="1"/>
      <sheetData sheetId="13924" refreshError="1"/>
      <sheetData sheetId="13925" refreshError="1"/>
      <sheetData sheetId="13926" refreshError="1"/>
      <sheetData sheetId="13927" refreshError="1"/>
      <sheetData sheetId="13928" refreshError="1"/>
      <sheetData sheetId="13929" refreshError="1"/>
      <sheetData sheetId="13930" refreshError="1"/>
      <sheetData sheetId="13931" refreshError="1"/>
      <sheetData sheetId="13932" refreshError="1"/>
      <sheetData sheetId="13933" refreshError="1"/>
      <sheetData sheetId="13934" refreshError="1"/>
      <sheetData sheetId="13935" refreshError="1"/>
      <sheetData sheetId="13936" refreshError="1"/>
      <sheetData sheetId="13937" refreshError="1"/>
      <sheetData sheetId="13938" refreshError="1"/>
      <sheetData sheetId="13939" refreshError="1"/>
      <sheetData sheetId="13940" refreshError="1"/>
      <sheetData sheetId="13941" refreshError="1"/>
      <sheetData sheetId="13942" refreshError="1"/>
      <sheetData sheetId="13943" refreshError="1"/>
      <sheetData sheetId="13944" refreshError="1"/>
      <sheetData sheetId="13945" refreshError="1"/>
      <sheetData sheetId="13946" refreshError="1"/>
      <sheetData sheetId="13947" refreshError="1"/>
      <sheetData sheetId="13948" refreshError="1"/>
      <sheetData sheetId="13949" refreshError="1"/>
      <sheetData sheetId="13950" refreshError="1"/>
      <sheetData sheetId="13951" refreshError="1"/>
      <sheetData sheetId="13952" refreshError="1"/>
      <sheetData sheetId="13953" refreshError="1"/>
      <sheetData sheetId="13954" refreshError="1"/>
      <sheetData sheetId="13955" refreshError="1"/>
      <sheetData sheetId="13956" refreshError="1"/>
      <sheetData sheetId="13957" refreshError="1"/>
      <sheetData sheetId="13958" refreshError="1"/>
      <sheetData sheetId="13959" refreshError="1"/>
      <sheetData sheetId="13960" refreshError="1"/>
      <sheetData sheetId="13961" refreshError="1"/>
      <sheetData sheetId="13962" refreshError="1"/>
      <sheetData sheetId="13963" refreshError="1"/>
      <sheetData sheetId="13964" refreshError="1"/>
      <sheetData sheetId="13965" refreshError="1"/>
      <sheetData sheetId="13966" refreshError="1"/>
      <sheetData sheetId="13967" refreshError="1"/>
      <sheetData sheetId="13968" refreshError="1"/>
      <sheetData sheetId="13969" refreshError="1"/>
      <sheetData sheetId="13970" refreshError="1"/>
      <sheetData sheetId="13971" refreshError="1"/>
      <sheetData sheetId="13972" refreshError="1"/>
      <sheetData sheetId="13973" refreshError="1"/>
      <sheetData sheetId="13974" refreshError="1"/>
      <sheetData sheetId="13975" refreshError="1"/>
      <sheetData sheetId="13976" refreshError="1"/>
      <sheetData sheetId="13977" refreshError="1"/>
      <sheetData sheetId="13978" refreshError="1"/>
      <sheetData sheetId="13979" refreshError="1"/>
      <sheetData sheetId="13980" refreshError="1"/>
      <sheetData sheetId="13981" refreshError="1"/>
      <sheetData sheetId="13982" refreshError="1"/>
      <sheetData sheetId="13983" refreshError="1"/>
      <sheetData sheetId="13984" refreshError="1"/>
      <sheetData sheetId="13985" refreshError="1"/>
      <sheetData sheetId="13986" refreshError="1"/>
      <sheetData sheetId="13987" refreshError="1"/>
      <sheetData sheetId="13988" refreshError="1"/>
      <sheetData sheetId="13989" refreshError="1"/>
      <sheetData sheetId="13990" refreshError="1"/>
      <sheetData sheetId="13991" refreshError="1"/>
      <sheetData sheetId="13992" refreshError="1"/>
      <sheetData sheetId="13993" refreshError="1"/>
      <sheetData sheetId="13994" refreshError="1"/>
      <sheetData sheetId="13995" refreshError="1"/>
      <sheetData sheetId="13996" refreshError="1"/>
      <sheetData sheetId="13997" refreshError="1"/>
      <sheetData sheetId="13998" refreshError="1"/>
      <sheetData sheetId="13999" refreshError="1"/>
      <sheetData sheetId="14000" refreshError="1"/>
      <sheetData sheetId="14001" refreshError="1"/>
      <sheetData sheetId="14002" refreshError="1"/>
      <sheetData sheetId="14003" refreshError="1"/>
      <sheetData sheetId="14004" refreshError="1"/>
      <sheetData sheetId="14005" refreshError="1"/>
      <sheetData sheetId="14006" refreshError="1"/>
      <sheetData sheetId="14007" refreshError="1"/>
      <sheetData sheetId="14008" refreshError="1"/>
      <sheetData sheetId="14009" refreshError="1"/>
      <sheetData sheetId="14010" refreshError="1"/>
      <sheetData sheetId="14011" refreshError="1"/>
      <sheetData sheetId="14012" refreshError="1"/>
      <sheetData sheetId="14013" refreshError="1"/>
      <sheetData sheetId="14014" refreshError="1"/>
      <sheetData sheetId="14015" refreshError="1"/>
      <sheetData sheetId="14016" refreshError="1"/>
      <sheetData sheetId="14017" refreshError="1"/>
      <sheetData sheetId="14018" refreshError="1"/>
      <sheetData sheetId="14019" refreshError="1"/>
      <sheetData sheetId="14020" refreshError="1"/>
      <sheetData sheetId="14021" refreshError="1"/>
      <sheetData sheetId="14022" refreshError="1"/>
      <sheetData sheetId="14023" refreshError="1"/>
      <sheetData sheetId="14024" refreshError="1"/>
      <sheetData sheetId="14025" refreshError="1"/>
      <sheetData sheetId="14026" refreshError="1"/>
      <sheetData sheetId="14027" refreshError="1"/>
      <sheetData sheetId="14028" refreshError="1"/>
      <sheetData sheetId="14029" refreshError="1"/>
      <sheetData sheetId="14030" refreshError="1"/>
      <sheetData sheetId="14031" refreshError="1"/>
      <sheetData sheetId="14032" refreshError="1"/>
      <sheetData sheetId="14033" refreshError="1"/>
      <sheetData sheetId="14034" refreshError="1"/>
      <sheetData sheetId="14035" refreshError="1"/>
      <sheetData sheetId="14036" refreshError="1"/>
      <sheetData sheetId="14037" refreshError="1"/>
      <sheetData sheetId="14038" refreshError="1"/>
      <sheetData sheetId="14039" refreshError="1"/>
      <sheetData sheetId="14040" refreshError="1"/>
      <sheetData sheetId="14041" refreshError="1"/>
      <sheetData sheetId="14042" refreshError="1"/>
      <sheetData sheetId="14043" refreshError="1"/>
      <sheetData sheetId="14044" refreshError="1"/>
      <sheetData sheetId="14045" refreshError="1"/>
      <sheetData sheetId="14046" refreshError="1"/>
      <sheetData sheetId="14047" refreshError="1"/>
      <sheetData sheetId="14048" refreshError="1"/>
      <sheetData sheetId="14049" refreshError="1"/>
      <sheetData sheetId="14050" refreshError="1"/>
      <sheetData sheetId="14051" refreshError="1"/>
      <sheetData sheetId="14052" refreshError="1"/>
      <sheetData sheetId="14053" refreshError="1"/>
      <sheetData sheetId="14054" refreshError="1"/>
      <sheetData sheetId="14055" refreshError="1"/>
      <sheetData sheetId="14056" refreshError="1"/>
      <sheetData sheetId="14057" refreshError="1"/>
      <sheetData sheetId="14058" refreshError="1"/>
      <sheetData sheetId="14059" refreshError="1"/>
      <sheetData sheetId="14060" refreshError="1"/>
      <sheetData sheetId="14061" refreshError="1"/>
      <sheetData sheetId="14062" refreshError="1"/>
      <sheetData sheetId="14063" refreshError="1"/>
      <sheetData sheetId="14064" refreshError="1"/>
      <sheetData sheetId="14065" refreshError="1"/>
      <sheetData sheetId="14066" refreshError="1"/>
      <sheetData sheetId="14067" refreshError="1"/>
      <sheetData sheetId="14068" refreshError="1"/>
      <sheetData sheetId="14069" refreshError="1"/>
      <sheetData sheetId="14070" refreshError="1"/>
      <sheetData sheetId="14071" refreshError="1"/>
      <sheetData sheetId="14072" refreshError="1"/>
      <sheetData sheetId="14073" refreshError="1"/>
      <sheetData sheetId="14074" refreshError="1"/>
      <sheetData sheetId="14075" refreshError="1"/>
      <sheetData sheetId="14076" refreshError="1"/>
      <sheetData sheetId="14077" refreshError="1"/>
      <sheetData sheetId="14078" refreshError="1"/>
      <sheetData sheetId="14079" refreshError="1"/>
      <sheetData sheetId="14080" refreshError="1"/>
      <sheetData sheetId="14081" refreshError="1"/>
      <sheetData sheetId="14082" refreshError="1"/>
      <sheetData sheetId="14083" refreshError="1"/>
      <sheetData sheetId="14084" refreshError="1"/>
      <sheetData sheetId="14085" refreshError="1"/>
      <sheetData sheetId="14086" refreshError="1"/>
      <sheetData sheetId="14087" refreshError="1"/>
      <sheetData sheetId="14088" refreshError="1"/>
      <sheetData sheetId="14089" refreshError="1"/>
      <sheetData sheetId="14090" refreshError="1"/>
      <sheetData sheetId="14091" refreshError="1"/>
      <sheetData sheetId="14092" refreshError="1"/>
      <sheetData sheetId="14093" refreshError="1"/>
      <sheetData sheetId="14094" refreshError="1"/>
      <sheetData sheetId="14095" refreshError="1"/>
      <sheetData sheetId="14096" refreshError="1"/>
      <sheetData sheetId="14097" refreshError="1"/>
      <sheetData sheetId="14098" refreshError="1"/>
      <sheetData sheetId="14099" refreshError="1"/>
      <sheetData sheetId="14100" refreshError="1"/>
      <sheetData sheetId="14101" refreshError="1"/>
      <sheetData sheetId="14102" refreshError="1"/>
      <sheetData sheetId="14103" refreshError="1"/>
      <sheetData sheetId="14104" refreshError="1"/>
      <sheetData sheetId="14105" refreshError="1"/>
      <sheetData sheetId="14106" refreshError="1"/>
      <sheetData sheetId="14107" refreshError="1"/>
      <sheetData sheetId="14108" refreshError="1"/>
      <sheetData sheetId="14109" refreshError="1"/>
      <sheetData sheetId="14110" refreshError="1"/>
      <sheetData sheetId="14111" refreshError="1"/>
      <sheetData sheetId="14112" refreshError="1"/>
      <sheetData sheetId="14113" refreshError="1"/>
      <sheetData sheetId="14114" refreshError="1"/>
      <sheetData sheetId="14115" refreshError="1"/>
      <sheetData sheetId="14116" refreshError="1"/>
      <sheetData sheetId="14117" refreshError="1"/>
      <sheetData sheetId="14118" refreshError="1"/>
      <sheetData sheetId="14119" refreshError="1"/>
      <sheetData sheetId="14120" refreshError="1"/>
      <sheetData sheetId="14121" refreshError="1"/>
      <sheetData sheetId="14122" refreshError="1"/>
      <sheetData sheetId="14123" refreshError="1"/>
      <sheetData sheetId="14124" refreshError="1"/>
      <sheetData sheetId="14125" refreshError="1"/>
      <sheetData sheetId="14126" refreshError="1"/>
      <sheetData sheetId="14127" refreshError="1"/>
      <sheetData sheetId="14128" refreshError="1"/>
      <sheetData sheetId="14129" refreshError="1"/>
      <sheetData sheetId="14130" refreshError="1"/>
      <sheetData sheetId="14131" refreshError="1"/>
      <sheetData sheetId="14132" refreshError="1"/>
      <sheetData sheetId="14133" refreshError="1"/>
      <sheetData sheetId="14134" refreshError="1"/>
      <sheetData sheetId="14135" refreshError="1"/>
      <sheetData sheetId="14136" refreshError="1"/>
      <sheetData sheetId="14137" refreshError="1"/>
      <sheetData sheetId="14138" refreshError="1"/>
      <sheetData sheetId="14139" refreshError="1"/>
      <sheetData sheetId="14140" refreshError="1"/>
      <sheetData sheetId="14141" refreshError="1"/>
      <sheetData sheetId="14142" refreshError="1"/>
      <sheetData sheetId="14143" refreshError="1"/>
      <sheetData sheetId="14144" refreshError="1"/>
      <sheetData sheetId="14145" refreshError="1"/>
      <sheetData sheetId="14146" refreshError="1"/>
      <sheetData sheetId="14147" refreshError="1"/>
      <sheetData sheetId="14148" refreshError="1"/>
      <sheetData sheetId="14149" refreshError="1"/>
      <sheetData sheetId="14150" refreshError="1"/>
      <sheetData sheetId="14151" refreshError="1"/>
      <sheetData sheetId="14152" refreshError="1"/>
      <sheetData sheetId="14153" refreshError="1"/>
      <sheetData sheetId="14154" refreshError="1"/>
      <sheetData sheetId="14155" refreshError="1"/>
      <sheetData sheetId="14156" refreshError="1"/>
      <sheetData sheetId="14157" refreshError="1"/>
      <sheetData sheetId="14158" refreshError="1"/>
      <sheetData sheetId="14159" refreshError="1"/>
      <sheetData sheetId="14160" refreshError="1"/>
      <sheetData sheetId="14161" refreshError="1"/>
      <sheetData sheetId="14162" refreshError="1"/>
      <sheetData sheetId="14163" refreshError="1"/>
      <sheetData sheetId="14164" refreshError="1"/>
      <sheetData sheetId="14165" refreshError="1"/>
      <sheetData sheetId="14166" refreshError="1"/>
      <sheetData sheetId="14167" refreshError="1"/>
      <sheetData sheetId="14168" refreshError="1"/>
      <sheetData sheetId="14169" refreshError="1"/>
      <sheetData sheetId="14170" refreshError="1"/>
      <sheetData sheetId="14171" refreshError="1"/>
      <sheetData sheetId="14172" refreshError="1"/>
      <sheetData sheetId="14173" refreshError="1"/>
      <sheetData sheetId="14174" refreshError="1"/>
      <sheetData sheetId="14175" refreshError="1"/>
      <sheetData sheetId="14176" refreshError="1"/>
      <sheetData sheetId="14177" refreshError="1"/>
      <sheetData sheetId="14178" refreshError="1"/>
      <sheetData sheetId="14179" refreshError="1"/>
      <sheetData sheetId="14180" refreshError="1"/>
      <sheetData sheetId="14181" refreshError="1"/>
      <sheetData sheetId="14182" refreshError="1"/>
      <sheetData sheetId="14183" refreshError="1"/>
      <sheetData sheetId="14184" refreshError="1"/>
      <sheetData sheetId="14185" refreshError="1"/>
      <sheetData sheetId="14186" refreshError="1"/>
      <sheetData sheetId="14187" refreshError="1"/>
      <sheetData sheetId="14188"/>
      <sheetData sheetId="14189" refreshError="1"/>
      <sheetData sheetId="14190" refreshError="1"/>
      <sheetData sheetId="14191" refreshError="1"/>
      <sheetData sheetId="14192" refreshError="1"/>
      <sheetData sheetId="14193" refreshError="1"/>
      <sheetData sheetId="14194" refreshError="1"/>
      <sheetData sheetId="14195" refreshError="1"/>
      <sheetData sheetId="14196" refreshError="1"/>
      <sheetData sheetId="14197" refreshError="1"/>
      <sheetData sheetId="14198" refreshError="1"/>
      <sheetData sheetId="14199" refreshError="1"/>
      <sheetData sheetId="14200" refreshError="1"/>
      <sheetData sheetId="14201"/>
      <sheetData sheetId="14202" refreshError="1"/>
      <sheetData sheetId="14203" refreshError="1"/>
      <sheetData sheetId="14204" refreshError="1"/>
      <sheetData sheetId="14205" refreshError="1"/>
      <sheetData sheetId="14206" refreshError="1"/>
      <sheetData sheetId="14207"/>
      <sheetData sheetId="14208"/>
      <sheetData sheetId="14209"/>
      <sheetData sheetId="14210"/>
      <sheetData sheetId="14211"/>
      <sheetData sheetId="14212"/>
      <sheetData sheetId="14213"/>
      <sheetData sheetId="14214"/>
      <sheetData sheetId="14215"/>
      <sheetData sheetId="14216"/>
      <sheetData sheetId="14217"/>
      <sheetData sheetId="14218"/>
      <sheetData sheetId="14219"/>
      <sheetData sheetId="14220"/>
      <sheetData sheetId="14221"/>
      <sheetData sheetId="14222"/>
      <sheetData sheetId="14223"/>
      <sheetData sheetId="14224"/>
      <sheetData sheetId="14225"/>
      <sheetData sheetId="14226"/>
      <sheetData sheetId="14227"/>
      <sheetData sheetId="14228"/>
      <sheetData sheetId="14229"/>
      <sheetData sheetId="14230"/>
      <sheetData sheetId="14231"/>
      <sheetData sheetId="14232"/>
      <sheetData sheetId="14233"/>
      <sheetData sheetId="14234"/>
      <sheetData sheetId="14235"/>
      <sheetData sheetId="14236"/>
      <sheetData sheetId="14237"/>
      <sheetData sheetId="14238"/>
      <sheetData sheetId="14239"/>
      <sheetData sheetId="14240"/>
      <sheetData sheetId="14241"/>
      <sheetData sheetId="14242"/>
      <sheetData sheetId="14243"/>
      <sheetData sheetId="14244"/>
      <sheetData sheetId="14245"/>
      <sheetData sheetId="14246"/>
      <sheetData sheetId="14247"/>
      <sheetData sheetId="14248"/>
      <sheetData sheetId="14249"/>
      <sheetData sheetId="14250"/>
      <sheetData sheetId="14251"/>
      <sheetData sheetId="14252"/>
      <sheetData sheetId="14253"/>
      <sheetData sheetId="14254"/>
      <sheetData sheetId="14255"/>
      <sheetData sheetId="14256"/>
      <sheetData sheetId="14257"/>
      <sheetData sheetId="14258"/>
      <sheetData sheetId="14259"/>
      <sheetData sheetId="14260"/>
      <sheetData sheetId="14261"/>
      <sheetData sheetId="14262"/>
      <sheetData sheetId="14263"/>
      <sheetData sheetId="14264"/>
      <sheetData sheetId="14265"/>
      <sheetData sheetId="14266"/>
      <sheetData sheetId="14267"/>
      <sheetData sheetId="14268"/>
      <sheetData sheetId="14269"/>
      <sheetData sheetId="14270"/>
      <sheetData sheetId="14271"/>
      <sheetData sheetId="14272"/>
      <sheetData sheetId="14273"/>
      <sheetData sheetId="14274"/>
      <sheetData sheetId="14275"/>
      <sheetData sheetId="14276"/>
      <sheetData sheetId="14277"/>
      <sheetData sheetId="14278"/>
      <sheetData sheetId="14279"/>
      <sheetData sheetId="14280"/>
      <sheetData sheetId="14281"/>
      <sheetData sheetId="14282"/>
      <sheetData sheetId="14283"/>
      <sheetData sheetId="14284"/>
      <sheetData sheetId="14285"/>
      <sheetData sheetId="14286"/>
      <sheetData sheetId="14287"/>
      <sheetData sheetId="14288"/>
      <sheetData sheetId="14289"/>
      <sheetData sheetId="14290"/>
      <sheetData sheetId="14291"/>
      <sheetData sheetId="14292"/>
      <sheetData sheetId="14293"/>
      <sheetData sheetId="14294"/>
      <sheetData sheetId="14295"/>
      <sheetData sheetId="14296"/>
      <sheetData sheetId="14297"/>
      <sheetData sheetId="14298"/>
      <sheetData sheetId="14299"/>
      <sheetData sheetId="14300"/>
      <sheetData sheetId="14301"/>
      <sheetData sheetId="14302"/>
      <sheetData sheetId="14303"/>
      <sheetData sheetId="14304"/>
      <sheetData sheetId="14305"/>
      <sheetData sheetId="14306"/>
      <sheetData sheetId="14307"/>
      <sheetData sheetId="14308"/>
      <sheetData sheetId="14309"/>
      <sheetData sheetId="14310"/>
      <sheetData sheetId="14311"/>
      <sheetData sheetId="14312"/>
      <sheetData sheetId="14313"/>
      <sheetData sheetId="14314"/>
      <sheetData sheetId="14315"/>
      <sheetData sheetId="14316"/>
      <sheetData sheetId="14317"/>
      <sheetData sheetId="14318"/>
      <sheetData sheetId="14319"/>
      <sheetData sheetId="14320"/>
      <sheetData sheetId="14321"/>
      <sheetData sheetId="14322"/>
      <sheetData sheetId="14323"/>
      <sheetData sheetId="14324"/>
      <sheetData sheetId="14325"/>
      <sheetData sheetId="14326"/>
      <sheetData sheetId="14327"/>
      <sheetData sheetId="14328"/>
      <sheetData sheetId="14329"/>
      <sheetData sheetId="14330"/>
      <sheetData sheetId="14331"/>
      <sheetData sheetId="14332"/>
      <sheetData sheetId="14333"/>
      <sheetData sheetId="14334"/>
      <sheetData sheetId="14335"/>
      <sheetData sheetId="14336"/>
      <sheetData sheetId="14337"/>
      <sheetData sheetId="14338"/>
      <sheetData sheetId="14339"/>
      <sheetData sheetId="14340"/>
      <sheetData sheetId="14341"/>
      <sheetData sheetId="14342"/>
      <sheetData sheetId="14343"/>
      <sheetData sheetId="14344"/>
      <sheetData sheetId="14345"/>
      <sheetData sheetId="14346"/>
      <sheetData sheetId="14347"/>
      <sheetData sheetId="14348"/>
      <sheetData sheetId="14349"/>
      <sheetData sheetId="14350"/>
      <sheetData sheetId="14351"/>
      <sheetData sheetId="14352"/>
      <sheetData sheetId="14353"/>
      <sheetData sheetId="14354"/>
      <sheetData sheetId="14355"/>
      <sheetData sheetId="14356"/>
      <sheetData sheetId="14357"/>
      <sheetData sheetId="14358"/>
      <sheetData sheetId="14359"/>
      <sheetData sheetId="14360"/>
      <sheetData sheetId="14361"/>
      <sheetData sheetId="14362"/>
      <sheetData sheetId="14363"/>
      <sheetData sheetId="14364"/>
      <sheetData sheetId="14365"/>
      <sheetData sheetId="14366"/>
      <sheetData sheetId="14367"/>
      <sheetData sheetId="14368"/>
      <sheetData sheetId="14369"/>
      <sheetData sheetId="14370"/>
      <sheetData sheetId="14371"/>
      <sheetData sheetId="14372"/>
      <sheetData sheetId="14373"/>
      <sheetData sheetId="14374"/>
      <sheetData sheetId="14375"/>
      <sheetData sheetId="14376"/>
      <sheetData sheetId="14377"/>
      <sheetData sheetId="14378"/>
      <sheetData sheetId="14379"/>
      <sheetData sheetId="14380"/>
      <sheetData sheetId="14381"/>
      <sheetData sheetId="14382"/>
      <sheetData sheetId="14383"/>
      <sheetData sheetId="14384"/>
      <sheetData sheetId="14385"/>
      <sheetData sheetId="14386"/>
      <sheetData sheetId="14387"/>
      <sheetData sheetId="14388"/>
      <sheetData sheetId="14389"/>
      <sheetData sheetId="14390"/>
      <sheetData sheetId="14391"/>
      <sheetData sheetId="14392"/>
      <sheetData sheetId="14393"/>
      <sheetData sheetId="14394"/>
      <sheetData sheetId="14395"/>
      <sheetData sheetId="14396"/>
      <sheetData sheetId="14397"/>
      <sheetData sheetId="14398"/>
      <sheetData sheetId="14399"/>
      <sheetData sheetId="14400"/>
      <sheetData sheetId="14401"/>
      <sheetData sheetId="14402"/>
      <sheetData sheetId="14403"/>
      <sheetData sheetId="14404"/>
      <sheetData sheetId="14405"/>
      <sheetData sheetId="14406"/>
      <sheetData sheetId="14407"/>
      <sheetData sheetId="14408"/>
      <sheetData sheetId="14409"/>
      <sheetData sheetId="14410"/>
      <sheetData sheetId="14411"/>
      <sheetData sheetId="14412"/>
      <sheetData sheetId="14413"/>
      <sheetData sheetId="14414"/>
      <sheetData sheetId="14415"/>
      <sheetData sheetId="14416"/>
      <sheetData sheetId="14417"/>
      <sheetData sheetId="14418"/>
      <sheetData sheetId="14419"/>
      <sheetData sheetId="14420"/>
      <sheetData sheetId="14421"/>
      <sheetData sheetId="14422"/>
      <sheetData sheetId="14423"/>
      <sheetData sheetId="14424"/>
      <sheetData sheetId="14425"/>
      <sheetData sheetId="14426"/>
      <sheetData sheetId="14427"/>
      <sheetData sheetId="14428"/>
      <sheetData sheetId="14429"/>
      <sheetData sheetId="14430"/>
      <sheetData sheetId="14431"/>
      <sheetData sheetId="14432"/>
      <sheetData sheetId="14433"/>
      <sheetData sheetId="14434"/>
      <sheetData sheetId="14435"/>
      <sheetData sheetId="14436"/>
      <sheetData sheetId="14437"/>
      <sheetData sheetId="14438"/>
      <sheetData sheetId="14439"/>
      <sheetData sheetId="14440"/>
      <sheetData sheetId="14441"/>
      <sheetData sheetId="14442"/>
      <sheetData sheetId="14443"/>
      <sheetData sheetId="14444"/>
      <sheetData sheetId="14445"/>
      <sheetData sheetId="14446"/>
      <sheetData sheetId="14447"/>
      <sheetData sheetId="14448"/>
      <sheetData sheetId="14449"/>
      <sheetData sheetId="14450"/>
      <sheetData sheetId="14451"/>
      <sheetData sheetId="14452"/>
      <sheetData sheetId="14453"/>
      <sheetData sheetId="14454"/>
      <sheetData sheetId="14455"/>
      <sheetData sheetId="14456"/>
      <sheetData sheetId="14457"/>
      <sheetData sheetId="14458"/>
      <sheetData sheetId="14459"/>
      <sheetData sheetId="14460"/>
      <sheetData sheetId="14461"/>
      <sheetData sheetId="14462"/>
      <sheetData sheetId="14463"/>
      <sheetData sheetId="14464"/>
      <sheetData sheetId="14465"/>
      <sheetData sheetId="14466"/>
      <sheetData sheetId="14467"/>
      <sheetData sheetId="14468"/>
      <sheetData sheetId="14469"/>
      <sheetData sheetId="14470"/>
      <sheetData sheetId="14471"/>
      <sheetData sheetId="14472"/>
      <sheetData sheetId="14473"/>
      <sheetData sheetId="14474"/>
      <sheetData sheetId="14475"/>
      <sheetData sheetId="14476"/>
      <sheetData sheetId="14477"/>
      <sheetData sheetId="14478"/>
      <sheetData sheetId="14479"/>
      <sheetData sheetId="14480"/>
      <sheetData sheetId="14481"/>
      <sheetData sheetId="14482"/>
      <sheetData sheetId="14483"/>
      <sheetData sheetId="14484"/>
      <sheetData sheetId="14485"/>
      <sheetData sheetId="14486"/>
      <sheetData sheetId="14487"/>
      <sheetData sheetId="14488"/>
      <sheetData sheetId="14489"/>
      <sheetData sheetId="14490"/>
      <sheetData sheetId="14491"/>
      <sheetData sheetId="14492"/>
      <sheetData sheetId="14493"/>
      <sheetData sheetId="14494"/>
      <sheetData sheetId="14495"/>
      <sheetData sheetId="14496"/>
      <sheetData sheetId="14497"/>
      <sheetData sheetId="14498"/>
      <sheetData sheetId="14499"/>
      <sheetData sheetId="14500"/>
      <sheetData sheetId="14501"/>
      <sheetData sheetId="14502"/>
      <sheetData sheetId="14503"/>
      <sheetData sheetId="14504"/>
      <sheetData sheetId="14505"/>
      <sheetData sheetId="14506"/>
      <sheetData sheetId="14507"/>
      <sheetData sheetId="14508"/>
      <sheetData sheetId="14509"/>
      <sheetData sheetId="14510"/>
      <sheetData sheetId="14511"/>
      <sheetData sheetId="14512"/>
      <sheetData sheetId="14513"/>
      <sheetData sheetId="14514"/>
      <sheetData sheetId="14515"/>
      <sheetData sheetId="14516"/>
      <sheetData sheetId="14517"/>
      <sheetData sheetId="14518"/>
      <sheetData sheetId="14519"/>
      <sheetData sheetId="14520"/>
      <sheetData sheetId="14521"/>
      <sheetData sheetId="14522"/>
      <sheetData sheetId="14523"/>
      <sheetData sheetId="14524"/>
      <sheetData sheetId="14525"/>
      <sheetData sheetId="14526"/>
      <sheetData sheetId="14527"/>
      <sheetData sheetId="14528"/>
      <sheetData sheetId="14529"/>
      <sheetData sheetId="14530"/>
      <sheetData sheetId="14531"/>
      <sheetData sheetId="14532"/>
      <sheetData sheetId="14533"/>
      <sheetData sheetId="14534"/>
      <sheetData sheetId="14535"/>
      <sheetData sheetId="14536"/>
      <sheetData sheetId="14537"/>
      <sheetData sheetId="14538"/>
      <sheetData sheetId="14539"/>
      <sheetData sheetId="14540"/>
      <sheetData sheetId="14541"/>
      <sheetData sheetId="14542"/>
      <sheetData sheetId="14543"/>
      <sheetData sheetId="14544"/>
      <sheetData sheetId="14545"/>
      <sheetData sheetId="14546"/>
      <sheetData sheetId="14547"/>
      <sheetData sheetId="14548"/>
      <sheetData sheetId="14549"/>
      <sheetData sheetId="14550"/>
      <sheetData sheetId="14551"/>
      <sheetData sheetId="14552"/>
      <sheetData sheetId="14553"/>
      <sheetData sheetId="14554"/>
      <sheetData sheetId="14555"/>
      <sheetData sheetId="14556"/>
      <sheetData sheetId="14557"/>
      <sheetData sheetId="14558"/>
      <sheetData sheetId="14559"/>
      <sheetData sheetId="14560"/>
      <sheetData sheetId="14561"/>
      <sheetData sheetId="14562"/>
      <sheetData sheetId="14563"/>
      <sheetData sheetId="14564"/>
      <sheetData sheetId="14565"/>
      <sheetData sheetId="14566"/>
      <sheetData sheetId="14567"/>
      <sheetData sheetId="14568"/>
      <sheetData sheetId="14569"/>
      <sheetData sheetId="14570"/>
      <sheetData sheetId="14571"/>
      <sheetData sheetId="14572"/>
      <sheetData sheetId="14573"/>
      <sheetData sheetId="14574"/>
      <sheetData sheetId="14575"/>
      <sheetData sheetId="14576"/>
      <sheetData sheetId="14577"/>
      <sheetData sheetId="14578"/>
      <sheetData sheetId="14579"/>
      <sheetData sheetId="14580"/>
      <sheetData sheetId="14581"/>
      <sheetData sheetId="14582"/>
      <sheetData sheetId="14583"/>
      <sheetData sheetId="14584"/>
      <sheetData sheetId="14585"/>
      <sheetData sheetId="14586"/>
      <sheetData sheetId="14587"/>
      <sheetData sheetId="14588"/>
      <sheetData sheetId="14589"/>
      <sheetData sheetId="14590"/>
      <sheetData sheetId="14591"/>
      <sheetData sheetId="14592"/>
      <sheetData sheetId="14593"/>
      <sheetData sheetId="14594"/>
      <sheetData sheetId="14595"/>
      <sheetData sheetId="14596"/>
      <sheetData sheetId="14597"/>
      <sheetData sheetId="14598"/>
      <sheetData sheetId="14599"/>
      <sheetData sheetId="14600"/>
      <sheetData sheetId="14601"/>
      <sheetData sheetId="14602"/>
      <sheetData sheetId="14603"/>
      <sheetData sheetId="14604"/>
      <sheetData sheetId="14605"/>
      <sheetData sheetId="14606"/>
      <sheetData sheetId="14607"/>
      <sheetData sheetId="14608"/>
      <sheetData sheetId="14609"/>
      <sheetData sheetId="14610"/>
      <sheetData sheetId="14611"/>
      <sheetData sheetId="14612"/>
      <sheetData sheetId="14613"/>
      <sheetData sheetId="14614"/>
      <sheetData sheetId="14615"/>
      <sheetData sheetId="14616"/>
      <sheetData sheetId="14617"/>
      <sheetData sheetId="14618"/>
      <sheetData sheetId="14619"/>
      <sheetData sheetId="14620"/>
      <sheetData sheetId="14621"/>
      <sheetData sheetId="14622"/>
      <sheetData sheetId="14623"/>
      <sheetData sheetId="14624"/>
      <sheetData sheetId="14625"/>
      <sheetData sheetId="14626"/>
      <sheetData sheetId="14627"/>
      <sheetData sheetId="14628"/>
      <sheetData sheetId="14629"/>
      <sheetData sheetId="14630"/>
      <sheetData sheetId="14631"/>
      <sheetData sheetId="14632"/>
      <sheetData sheetId="14633"/>
      <sheetData sheetId="14634"/>
      <sheetData sheetId="14635"/>
      <sheetData sheetId="14636"/>
      <sheetData sheetId="14637"/>
      <sheetData sheetId="14638"/>
      <sheetData sheetId="14639"/>
      <sheetData sheetId="14640"/>
      <sheetData sheetId="14641"/>
      <sheetData sheetId="14642"/>
      <sheetData sheetId="14643"/>
      <sheetData sheetId="14644"/>
      <sheetData sheetId="14645"/>
      <sheetData sheetId="14646"/>
      <sheetData sheetId="14647"/>
      <sheetData sheetId="14648"/>
      <sheetData sheetId="14649"/>
      <sheetData sheetId="14650"/>
      <sheetData sheetId="14651"/>
      <sheetData sheetId="14652"/>
      <sheetData sheetId="14653"/>
      <sheetData sheetId="14654"/>
      <sheetData sheetId="14655"/>
      <sheetData sheetId="14656"/>
      <sheetData sheetId="14657"/>
      <sheetData sheetId="14658"/>
      <sheetData sheetId="14659"/>
      <sheetData sheetId="14660"/>
      <sheetData sheetId="14661"/>
      <sheetData sheetId="14662"/>
      <sheetData sheetId="14663"/>
      <sheetData sheetId="14664"/>
      <sheetData sheetId="14665"/>
      <sheetData sheetId="14666"/>
      <sheetData sheetId="14667"/>
      <sheetData sheetId="14668"/>
      <sheetData sheetId="14669"/>
      <sheetData sheetId="14670"/>
      <sheetData sheetId="14671"/>
      <sheetData sheetId="14672"/>
      <sheetData sheetId="14673"/>
      <sheetData sheetId="14674"/>
      <sheetData sheetId="14675"/>
      <sheetData sheetId="14676"/>
      <sheetData sheetId="14677"/>
      <sheetData sheetId="14678"/>
      <sheetData sheetId="14679"/>
      <sheetData sheetId="14680"/>
      <sheetData sheetId="14681"/>
      <sheetData sheetId="14682"/>
      <sheetData sheetId="14683"/>
      <sheetData sheetId="14684"/>
      <sheetData sheetId="14685"/>
      <sheetData sheetId="14686"/>
      <sheetData sheetId="14687"/>
      <sheetData sheetId="14688"/>
      <sheetData sheetId="14689"/>
      <sheetData sheetId="14690"/>
      <sheetData sheetId="14691"/>
      <sheetData sheetId="14692"/>
      <sheetData sheetId="14693"/>
      <sheetData sheetId="14694"/>
      <sheetData sheetId="14695"/>
      <sheetData sheetId="14696"/>
      <sheetData sheetId="14697"/>
      <sheetData sheetId="14698"/>
      <sheetData sheetId="14699"/>
      <sheetData sheetId="14700"/>
      <sheetData sheetId="14701"/>
      <sheetData sheetId="14702"/>
      <sheetData sheetId="14703"/>
      <sheetData sheetId="14704"/>
      <sheetData sheetId="14705"/>
      <sheetData sheetId="14706"/>
      <sheetData sheetId="14707"/>
      <sheetData sheetId="14708"/>
      <sheetData sheetId="14709"/>
      <sheetData sheetId="14710"/>
      <sheetData sheetId="14711"/>
      <sheetData sheetId="14712"/>
      <sheetData sheetId="14713"/>
      <sheetData sheetId="14714"/>
      <sheetData sheetId="14715"/>
      <sheetData sheetId="14716"/>
      <sheetData sheetId="14717"/>
      <sheetData sheetId="14718"/>
      <sheetData sheetId="14719"/>
      <sheetData sheetId="14720"/>
      <sheetData sheetId="14721"/>
      <sheetData sheetId="14722"/>
      <sheetData sheetId="14723"/>
      <sheetData sheetId="14724"/>
      <sheetData sheetId="14725"/>
      <sheetData sheetId="14726"/>
      <sheetData sheetId="14727"/>
      <sheetData sheetId="14728"/>
      <sheetData sheetId="14729"/>
      <sheetData sheetId="14730"/>
      <sheetData sheetId="14731"/>
      <sheetData sheetId="14732"/>
      <sheetData sheetId="14733"/>
      <sheetData sheetId="14734"/>
      <sheetData sheetId="14735"/>
      <sheetData sheetId="14736"/>
      <sheetData sheetId="14737"/>
      <sheetData sheetId="14738"/>
      <sheetData sheetId="14739"/>
      <sheetData sheetId="14740"/>
      <sheetData sheetId="14741"/>
      <sheetData sheetId="14742"/>
      <sheetData sheetId="14743"/>
      <sheetData sheetId="14744"/>
      <sheetData sheetId="14745"/>
      <sheetData sheetId="14746"/>
      <sheetData sheetId="14747"/>
      <sheetData sheetId="14748"/>
      <sheetData sheetId="14749"/>
      <sheetData sheetId="14750"/>
      <sheetData sheetId="14751"/>
      <sheetData sheetId="14752"/>
      <sheetData sheetId="14753"/>
      <sheetData sheetId="14754"/>
      <sheetData sheetId="14755"/>
      <sheetData sheetId="14756"/>
      <sheetData sheetId="14757"/>
      <sheetData sheetId="14758"/>
      <sheetData sheetId="14759"/>
      <sheetData sheetId="14760"/>
      <sheetData sheetId="14761"/>
      <sheetData sheetId="14762"/>
      <sheetData sheetId="14763"/>
      <sheetData sheetId="14764"/>
      <sheetData sheetId="14765"/>
      <sheetData sheetId="14766"/>
      <sheetData sheetId="14767"/>
      <sheetData sheetId="14768"/>
      <sheetData sheetId="14769"/>
      <sheetData sheetId="14770"/>
      <sheetData sheetId="14771"/>
      <sheetData sheetId="14772"/>
      <sheetData sheetId="14773"/>
      <sheetData sheetId="14774"/>
      <sheetData sheetId="14775"/>
      <sheetData sheetId="14776"/>
      <sheetData sheetId="14777"/>
      <sheetData sheetId="14778"/>
      <sheetData sheetId="14779"/>
      <sheetData sheetId="14780"/>
      <sheetData sheetId="14781"/>
      <sheetData sheetId="14782"/>
      <sheetData sheetId="14783"/>
      <sheetData sheetId="14784"/>
      <sheetData sheetId="14785"/>
      <sheetData sheetId="14786"/>
      <sheetData sheetId="14787"/>
      <sheetData sheetId="14788"/>
      <sheetData sheetId="14789"/>
      <sheetData sheetId="14790"/>
      <sheetData sheetId="14791"/>
      <sheetData sheetId="14792"/>
      <sheetData sheetId="14793"/>
      <sheetData sheetId="14794"/>
      <sheetData sheetId="14795"/>
      <sheetData sheetId="14796"/>
      <sheetData sheetId="14797"/>
      <sheetData sheetId="14798"/>
      <sheetData sheetId="14799"/>
      <sheetData sheetId="14800"/>
      <sheetData sheetId="14801"/>
      <sheetData sheetId="14802"/>
      <sheetData sheetId="14803"/>
      <sheetData sheetId="14804"/>
      <sheetData sheetId="14805"/>
      <sheetData sheetId="14806"/>
      <sheetData sheetId="14807"/>
      <sheetData sheetId="14808"/>
      <sheetData sheetId="14809"/>
      <sheetData sheetId="14810"/>
      <sheetData sheetId="14811"/>
      <sheetData sheetId="14812"/>
      <sheetData sheetId="14813"/>
      <sheetData sheetId="14814"/>
      <sheetData sheetId="14815"/>
      <sheetData sheetId="14816"/>
      <sheetData sheetId="14817"/>
      <sheetData sheetId="14818"/>
      <sheetData sheetId="14819"/>
      <sheetData sheetId="14820"/>
      <sheetData sheetId="14821"/>
      <sheetData sheetId="14822"/>
      <sheetData sheetId="14823"/>
      <sheetData sheetId="14824"/>
      <sheetData sheetId="14825"/>
      <sheetData sheetId="14826"/>
      <sheetData sheetId="14827"/>
      <sheetData sheetId="14828"/>
      <sheetData sheetId="14829"/>
      <sheetData sheetId="14830"/>
      <sheetData sheetId="14831"/>
      <sheetData sheetId="14832"/>
      <sheetData sheetId="14833"/>
      <sheetData sheetId="14834"/>
      <sheetData sheetId="14835"/>
      <sheetData sheetId="14836"/>
      <sheetData sheetId="14837"/>
      <sheetData sheetId="14838"/>
      <sheetData sheetId="14839"/>
      <sheetData sheetId="14840"/>
      <sheetData sheetId="14841"/>
      <sheetData sheetId="14842"/>
      <sheetData sheetId="14843"/>
      <sheetData sheetId="14844"/>
      <sheetData sheetId="14845"/>
      <sheetData sheetId="14846"/>
      <sheetData sheetId="14847"/>
      <sheetData sheetId="14848"/>
      <sheetData sheetId="14849"/>
      <sheetData sheetId="14850"/>
      <sheetData sheetId="14851"/>
      <sheetData sheetId="14852"/>
      <sheetData sheetId="14853"/>
      <sheetData sheetId="14854"/>
      <sheetData sheetId="14855"/>
      <sheetData sheetId="14856"/>
      <sheetData sheetId="14857"/>
      <sheetData sheetId="14858"/>
      <sheetData sheetId="14859"/>
      <sheetData sheetId="14860"/>
      <sheetData sheetId="14861"/>
      <sheetData sheetId="14862"/>
      <sheetData sheetId="14863"/>
      <sheetData sheetId="14864"/>
      <sheetData sheetId="14865"/>
      <sheetData sheetId="14866"/>
      <sheetData sheetId="14867"/>
      <sheetData sheetId="14868"/>
      <sheetData sheetId="14869"/>
      <sheetData sheetId="14870"/>
      <sheetData sheetId="14871"/>
      <sheetData sheetId="14872"/>
      <sheetData sheetId="14873"/>
      <sheetData sheetId="14874"/>
      <sheetData sheetId="14875"/>
      <sheetData sheetId="14876"/>
      <sheetData sheetId="14877"/>
      <sheetData sheetId="14878"/>
      <sheetData sheetId="14879"/>
      <sheetData sheetId="14880" refreshError="1"/>
      <sheetData sheetId="14881" refreshError="1"/>
      <sheetData sheetId="14882" refreshError="1"/>
      <sheetData sheetId="14883" refreshError="1"/>
      <sheetData sheetId="14884" refreshError="1"/>
      <sheetData sheetId="14885" refreshError="1"/>
      <sheetData sheetId="14886" refreshError="1"/>
      <sheetData sheetId="14887" refreshError="1"/>
      <sheetData sheetId="14888" refreshError="1"/>
      <sheetData sheetId="14889" refreshError="1"/>
      <sheetData sheetId="14890" refreshError="1"/>
      <sheetData sheetId="14891" refreshError="1"/>
      <sheetData sheetId="14892" refreshError="1"/>
      <sheetData sheetId="14893" refreshError="1"/>
      <sheetData sheetId="14894" refreshError="1"/>
      <sheetData sheetId="14895" refreshError="1"/>
      <sheetData sheetId="14896" refreshError="1"/>
      <sheetData sheetId="14897" refreshError="1"/>
      <sheetData sheetId="14898" refreshError="1"/>
      <sheetData sheetId="14899" refreshError="1"/>
      <sheetData sheetId="14900" refreshError="1"/>
      <sheetData sheetId="14901" refreshError="1"/>
      <sheetData sheetId="14902" refreshError="1"/>
      <sheetData sheetId="14903" refreshError="1"/>
      <sheetData sheetId="14904" refreshError="1"/>
      <sheetData sheetId="14905" refreshError="1"/>
      <sheetData sheetId="14906" refreshError="1"/>
      <sheetData sheetId="14907" refreshError="1"/>
      <sheetData sheetId="14908" refreshError="1"/>
      <sheetData sheetId="14909" refreshError="1"/>
      <sheetData sheetId="14910" refreshError="1"/>
      <sheetData sheetId="14911" refreshError="1"/>
      <sheetData sheetId="14912" refreshError="1"/>
      <sheetData sheetId="14913" refreshError="1"/>
      <sheetData sheetId="14914" refreshError="1"/>
      <sheetData sheetId="14915" refreshError="1"/>
      <sheetData sheetId="14916" refreshError="1"/>
      <sheetData sheetId="14917" refreshError="1"/>
      <sheetData sheetId="14918" refreshError="1"/>
      <sheetData sheetId="14919" refreshError="1"/>
      <sheetData sheetId="14920" refreshError="1"/>
      <sheetData sheetId="14921" refreshError="1"/>
      <sheetData sheetId="14922" refreshError="1"/>
      <sheetData sheetId="14923" refreshError="1"/>
      <sheetData sheetId="14924" refreshError="1"/>
      <sheetData sheetId="14925" refreshError="1"/>
      <sheetData sheetId="14926" refreshError="1"/>
      <sheetData sheetId="14927" refreshError="1"/>
      <sheetData sheetId="14928" refreshError="1"/>
      <sheetData sheetId="14929" refreshError="1"/>
      <sheetData sheetId="14930" refreshError="1"/>
      <sheetData sheetId="14931" refreshError="1"/>
      <sheetData sheetId="14932" refreshError="1"/>
      <sheetData sheetId="14933" refreshError="1"/>
      <sheetData sheetId="14934"/>
      <sheetData sheetId="14935"/>
      <sheetData sheetId="14936"/>
      <sheetData sheetId="14937"/>
      <sheetData sheetId="14938"/>
      <sheetData sheetId="14939"/>
      <sheetData sheetId="14940"/>
      <sheetData sheetId="14941"/>
      <sheetData sheetId="14942"/>
      <sheetData sheetId="14943"/>
      <sheetData sheetId="14944"/>
      <sheetData sheetId="14945"/>
      <sheetData sheetId="14946"/>
      <sheetData sheetId="14947"/>
      <sheetData sheetId="14948"/>
      <sheetData sheetId="14949"/>
      <sheetData sheetId="14950"/>
      <sheetData sheetId="14951"/>
      <sheetData sheetId="14952"/>
      <sheetData sheetId="14953"/>
      <sheetData sheetId="14954"/>
      <sheetData sheetId="14955"/>
      <sheetData sheetId="14956"/>
      <sheetData sheetId="14957"/>
      <sheetData sheetId="14958"/>
      <sheetData sheetId="14959"/>
      <sheetData sheetId="14960"/>
      <sheetData sheetId="14961"/>
      <sheetData sheetId="14962"/>
      <sheetData sheetId="14963"/>
      <sheetData sheetId="14964"/>
      <sheetData sheetId="14965"/>
      <sheetData sheetId="14966"/>
      <sheetData sheetId="14967" refreshError="1"/>
      <sheetData sheetId="14968" refreshError="1"/>
      <sheetData sheetId="14969"/>
      <sheetData sheetId="14970"/>
      <sheetData sheetId="14971"/>
      <sheetData sheetId="14972"/>
      <sheetData sheetId="14973"/>
      <sheetData sheetId="14974"/>
      <sheetData sheetId="14975"/>
      <sheetData sheetId="14976"/>
      <sheetData sheetId="14977"/>
      <sheetData sheetId="14978"/>
      <sheetData sheetId="14979"/>
      <sheetData sheetId="14980"/>
      <sheetData sheetId="14981"/>
      <sheetData sheetId="14982"/>
      <sheetData sheetId="14983"/>
      <sheetData sheetId="14984"/>
      <sheetData sheetId="14985"/>
      <sheetData sheetId="14986"/>
      <sheetData sheetId="14987"/>
      <sheetData sheetId="14988"/>
      <sheetData sheetId="14989"/>
      <sheetData sheetId="14990"/>
      <sheetData sheetId="14991"/>
      <sheetData sheetId="14992"/>
      <sheetData sheetId="14993"/>
      <sheetData sheetId="14994"/>
      <sheetData sheetId="14995"/>
      <sheetData sheetId="14996"/>
      <sheetData sheetId="14997"/>
      <sheetData sheetId="14998"/>
      <sheetData sheetId="14999"/>
      <sheetData sheetId="15000"/>
      <sheetData sheetId="15001"/>
      <sheetData sheetId="15002"/>
      <sheetData sheetId="15003"/>
      <sheetData sheetId="15004"/>
      <sheetData sheetId="15005"/>
      <sheetData sheetId="15006"/>
      <sheetData sheetId="15007"/>
      <sheetData sheetId="15008"/>
      <sheetData sheetId="15009"/>
      <sheetData sheetId="15010"/>
      <sheetData sheetId="15011"/>
      <sheetData sheetId="15012"/>
      <sheetData sheetId="15013"/>
      <sheetData sheetId="15014"/>
      <sheetData sheetId="15015"/>
      <sheetData sheetId="15016"/>
      <sheetData sheetId="15017"/>
      <sheetData sheetId="15018"/>
      <sheetData sheetId="15019"/>
      <sheetData sheetId="15020"/>
      <sheetData sheetId="15021"/>
      <sheetData sheetId="15022"/>
      <sheetData sheetId="15023"/>
      <sheetData sheetId="15024"/>
      <sheetData sheetId="15025"/>
      <sheetData sheetId="15026"/>
      <sheetData sheetId="15027"/>
      <sheetData sheetId="15028"/>
      <sheetData sheetId="15029"/>
      <sheetData sheetId="15030"/>
      <sheetData sheetId="15031"/>
      <sheetData sheetId="15032"/>
      <sheetData sheetId="15033"/>
      <sheetData sheetId="15034"/>
      <sheetData sheetId="15035"/>
      <sheetData sheetId="15036"/>
      <sheetData sheetId="15037"/>
      <sheetData sheetId="15038"/>
      <sheetData sheetId="15039"/>
      <sheetData sheetId="15040"/>
      <sheetData sheetId="15041"/>
      <sheetData sheetId="15042"/>
      <sheetData sheetId="15043"/>
      <sheetData sheetId="15044"/>
      <sheetData sheetId="15045"/>
      <sheetData sheetId="15046"/>
      <sheetData sheetId="15047"/>
      <sheetData sheetId="15048"/>
      <sheetData sheetId="15049"/>
      <sheetData sheetId="15050"/>
      <sheetData sheetId="15051"/>
      <sheetData sheetId="15052"/>
      <sheetData sheetId="15053"/>
      <sheetData sheetId="15054"/>
      <sheetData sheetId="15055"/>
      <sheetData sheetId="15056"/>
      <sheetData sheetId="15057"/>
      <sheetData sheetId="15058"/>
      <sheetData sheetId="15059"/>
      <sheetData sheetId="15060"/>
      <sheetData sheetId="15061"/>
      <sheetData sheetId="15062"/>
      <sheetData sheetId="15063"/>
      <sheetData sheetId="15064"/>
      <sheetData sheetId="15065"/>
      <sheetData sheetId="15066"/>
      <sheetData sheetId="15067"/>
      <sheetData sheetId="15068"/>
      <sheetData sheetId="15069"/>
      <sheetData sheetId="15070"/>
      <sheetData sheetId="15071"/>
      <sheetData sheetId="15072"/>
      <sheetData sheetId="15073"/>
      <sheetData sheetId="15074"/>
      <sheetData sheetId="15075"/>
      <sheetData sheetId="15076"/>
      <sheetData sheetId="15077"/>
      <sheetData sheetId="15078"/>
      <sheetData sheetId="15079"/>
      <sheetData sheetId="15080"/>
      <sheetData sheetId="15081"/>
      <sheetData sheetId="15082"/>
      <sheetData sheetId="15083"/>
      <sheetData sheetId="15084"/>
      <sheetData sheetId="15085"/>
      <sheetData sheetId="15086"/>
      <sheetData sheetId="15087"/>
      <sheetData sheetId="15088"/>
      <sheetData sheetId="15089"/>
      <sheetData sheetId="15090"/>
      <sheetData sheetId="15091"/>
      <sheetData sheetId="15092"/>
      <sheetData sheetId="15093"/>
      <sheetData sheetId="15094"/>
      <sheetData sheetId="15095"/>
      <sheetData sheetId="15096"/>
      <sheetData sheetId="15097"/>
      <sheetData sheetId="15098"/>
      <sheetData sheetId="15099"/>
      <sheetData sheetId="15100"/>
      <sheetData sheetId="15101"/>
      <sheetData sheetId="15102"/>
      <sheetData sheetId="15103"/>
      <sheetData sheetId="15104"/>
      <sheetData sheetId="15105"/>
      <sheetData sheetId="15106"/>
      <sheetData sheetId="15107"/>
      <sheetData sheetId="15108"/>
      <sheetData sheetId="15109"/>
      <sheetData sheetId="15110"/>
      <sheetData sheetId="15111"/>
      <sheetData sheetId="15112"/>
      <sheetData sheetId="15113"/>
      <sheetData sheetId="15114"/>
      <sheetData sheetId="15115"/>
      <sheetData sheetId="15116"/>
      <sheetData sheetId="15117"/>
      <sheetData sheetId="15118"/>
      <sheetData sheetId="15119"/>
      <sheetData sheetId="15120"/>
      <sheetData sheetId="15121"/>
      <sheetData sheetId="15122"/>
      <sheetData sheetId="15123"/>
      <sheetData sheetId="15124"/>
      <sheetData sheetId="15125"/>
      <sheetData sheetId="15126"/>
      <sheetData sheetId="15127"/>
      <sheetData sheetId="15128"/>
      <sheetData sheetId="15129"/>
      <sheetData sheetId="15130"/>
      <sheetData sheetId="15131"/>
      <sheetData sheetId="15132"/>
      <sheetData sheetId="15133"/>
      <sheetData sheetId="15134"/>
      <sheetData sheetId="15135"/>
      <sheetData sheetId="15136"/>
      <sheetData sheetId="15137"/>
      <sheetData sheetId="15138"/>
      <sheetData sheetId="15139"/>
      <sheetData sheetId="15140"/>
      <sheetData sheetId="15141"/>
      <sheetData sheetId="15142"/>
      <sheetData sheetId="15143"/>
      <sheetData sheetId="15144"/>
      <sheetData sheetId="15145"/>
      <sheetData sheetId="15146"/>
      <sheetData sheetId="15147"/>
      <sheetData sheetId="15148"/>
      <sheetData sheetId="15149"/>
      <sheetData sheetId="15150"/>
      <sheetData sheetId="15151"/>
      <sheetData sheetId="15152"/>
      <sheetData sheetId="15153"/>
      <sheetData sheetId="15154"/>
      <sheetData sheetId="15155"/>
      <sheetData sheetId="15156"/>
      <sheetData sheetId="15157"/>
      <sheetData sheetId="15158"/>
      <sheetData sheetId="15159"/>
      <sheetData sheetId="15160"/>
      <sheetData sheetId="15161"/>
      <sheetData sheetId="15162"/>
      <sheetData sheetId="15163"/>
      <sheetData sheetId="15164"/>
      <sheetData sheetId="15165"/>
      <sheetData sheetId="15166"/>
      <sheetData sheetId="15167"/>
      <sheetData sheetId="15168"/>
      <sheetData sheetId="15169"/>
      <sheetData sheetId="15170"/>
      <sheetData sheetId="15171"/>
      <sheetData sheetId="15172"/>
      <sheetData sheetId="15173"/>
      <sheetData sheetId="15174"/>
      <sheetData sheetId="15175"/>
      <sheetData sheetId="15176"/>
      <sheetData sheetId="15177"/>
      <sheetData sheetId="15178"/>
      <sheetData sheetId="15179"/>
      <sheetData sheetId="15180"/>
      <sheetData sheetId="15181"/>
      <sheetData sheetId="15182"/>
      <sheetData sheetId="15183"/>
      <sheetData sheetId="15184"/>
      <sheetData sheetId="15185"/>
      <sheetData sheetId="15186"/>
      <sheetData sheetId="15187"/>
      <sheetData sheetId="15188"/>
      <sheetData sheetId="15189"/>
      <sheetData sheetId="15190"/>
      <sheetData sheetId="15191"/>
      <sheetData sheetId="15192"/>
      <sheetData sheetId="15193"/>
      <sheetData sheetId="15194"/>
      <sheetData sheetId="15195"/>
      <sheetData sheetId="15196"/>
      <sheetData sheetId="15197"/>
      <sheetData sheetId="15198"/>
      <sheetData sheetId="15199"/>
      <sheetData sheetId="15200"/>
      <sheetData sheetId="15201"/>
      <sheetData sheetId="15202"/>
      <sheetData sheetId="15203"/>
      <sheetData sheetId="15204"/>
      <sheetData sheetId="15205"/>
      <sheetData sheetId="15206"/>
      <sheetData sheetId="15207"/>
      <sheetData sheetId="15208"/>
      <sheetData sheetId="15209"/>
      <sheetData sheetId="15210"/>
      <sheetData sheetId="15211"/>
      <sheetData sheetId="15212"/>
      <sheetData sheetId="15213"/>
      <sheetData sheetId="15214"/>
      <sheetData sheetId="15215"/>
      <sheetData sheetId="15216"/>
      <sheetData sheetId="15217"/>
      <sheetData sheetId="15218"/>
      <sheetData sheetId="15219"/>
      <sheetData sheetId="15220"/>
      <sheetData sheetId="15221"/>
      <sheetData sheetId="15222"/>
      <sheetData sheetId="15223"/>
      <sheetData sheetId="15224"/>
      <sheetData sheetId="15225"/>
      <sheetData sheetId="15226"/>
      <sheetData sheetId="15227"/>
      <sheetData sheetId="15228"/>
      <sheetData sheetId="15229"/>
      <sheetData sheetId="15230"/>
      <sheetData sheetId="15231"/>
      <sheetData sheetId="15232"/>
      <sheetData sheetId="15233"/>
      <sheetData sheetId="15234"/>
      <sheetData sheetId="15235"/>
      <sheetData sheetId="15236"/>
      <sheetData sheetId="15237"/>
      <sheetData sheetId="15238"/>
      <sheetData sheetId="15239"/>
      <sheetData sheetId="15240"/>
      <sheetData sheetId="15241"/>
      <sheetData sheetId="15242"/>
      <sheetData sheetId="15243"/>
      <sheetData sheetId="15244"/>
      <sheetData sheetId="15245"/>
      <sheetData sheetId="15246"/>
      <sheetData sheetId="15247"/>
      <sheetData sheetId="15248" refreshError="1"/>
      <sheetData sheetId="15249" refreshError="1"/>
      <sheetData sheetId="15250" refreshError="1"/>
      <sheetData sheetId="15251" refreshError="1"/>
      <sheetData sheetId="15252" refreshError="1"/>
      <sheetData sheetId="15253" refreshError="1"/>
      <sheetData sheetId="15254" refreshError="1"/>
      <sheetData sheetId="15255" refreshError="1"/>
      <sheetData sheetId="15256" refreshError="1"/>
      <sheetData sheetId="15257" refreshError="1"/>
      <sheetData sheetId="15258" refreshError="1"/>
      <sheetData sheetId="15259" refreshError="1"/>
      <sheetData sheetId="15260" refreshError="1"/>
      <sheetData sheetId="15261" refreshError="1"/>
      <sheetData sheetId="15262" refreshError="1"/>
      <sheetData sheetId="15263" refreshError="1"/>
      <sheetData sheetId="15264" refreshError="1"/>
      <sheetData sheetId="15265" refreshError="1"/>
      <sheetData sheetId="15266" refreshError="1"/>
      <sheetData sheetId="15267" refreshError="1"/>
      <sheetData sheetId="15268" refreshError="1"/>
      <sheetData sheetId="15269" refreshError="1"/>
      <sheetData sheetId="15270" refreshError="1"/>
      <sheetData sheetId="15271" refreshError="1"/>
      <sheetData sheetId="15272" refreshError="1"/>
      <sheetData sheetId="15273" refreshError="1"/>
      <sheetData sheetId="15274" refreshError="1"/>
      <sheetData sheetId="15275" refreshError="1"/>
      <sheetData sheetId="15276" refreshError="1"/>
      <sheetData sheetId="15277" refreshError="1"/>
      <sheetData sheetId="15278" refreshError="1"/>
      <sheetData sheetId="15279" refreshError="1"/>
      <sheetData sheetId="15280" refreshError="1"/>
      <sheetData sheetId="15281" refreshError="1"/>
      <sheetData sheetId="15282" refreshError="1"/>
      <sheetData sheetId="15283" refreshError="1"/>
      <sheetData sheetId="15284" refreshError="1"/>
      <sheetData sheetId="15285" refreshError="1"/>
      <sheetData sheetId="15286" refreshError="1"/>
      <sheetData sheetId="15287" refreshError="1"/>
      <sheetData sheetId="15288" refreshError="1"/>
      <sheetData sheetId="15289" refreshError="1"/>
      <sheetData sheetId="15290" refreshError="1"/>
      <sheetData sheetId="15291" refreshError="1"/>
      <sheetData sheetId="15292" refreshError="1"/>
      <sheetData sheetId="15293" refreshError="1"/>
      <sheetData sheetId="15294" refreshError="1"/>
      <sheetData sheetId="15295" refreshError="1"/>
      <sheetData sheetId="15296" refreshError="1"/>
      <sheetData sheetId="15297" refreshError="1"/>
      <sheetData sheetId="15298" refreshError="1"/>
      <sheetData sheetId="15299" refreshError="1"/>
      <sheetData sheetId="15300" refreshError="1"/>
      <sheetData sheetId="15301" refreshError="1"/>
      <sheetData sheetId="15302" refreshError="1"/>
      <sheetData sheetId="15303" refreshError="1"/>
      <sheetData sheetId="15304" refreshError="1"/>
      <sheetData sheetId="15305" refreshError="1"/>
      <sheetData sheetId="15306" refreshError="1"/>
      <sheetData sheetId="15307" refreshError="1"/>
      <sheetData sheetId="15308" refreshError="1"/>
      <sheetData sheetId="15309" refreshError="1"/>
      <sheetData sheetId="15310" refreshError="1"/>
      <sheetData sheetId="15311" refreshError="1"/>
      <sheetData sheetId="15312" refreshError="1"/>
      <sheetData sheetId="15313" refreshError="1"/>
      <sheetData sheetId="15314" refreshError="1"/>
      <sheetData sheetId="15315" refreshError="1"/>
      <sheetData sheetId="15316" refreshError="1"/>
      <sheetData sheetId="15317" refreshError="1"/>
      <sheetData sheetId="15318" refreshError="1"/>
      <sheetData sheetId="15319" refreshError="1"/>
      <sheetData sheetId="15320" refreshError="1"/>
      <sheetData sheetId="15321" refreshError="1"/>
      <sheetData sheetId="15322" refreshError="1"/>
      <sheetData sheetId="15323" refreshError="1"/>
      <sheetData sheetId="15324" refreshError="1"/>
      <sheetData sheetId="15325" refreshError="1"/>
      <sheetData sheetId="15326" refreshError="1"/>
      <sheetData sheetId="15327" refreshError="1"/>
      <sheetData sheetId="15328" refreshError="1"/>
      <sheetData sheetId="15329" refreshError="1"/>
      <sheetData sheetId="15330" refreshError="1"/>
      <sheetData sheetId="15331" refreshError="1"/>
      <sheetData sheetId="15332" refreshError="1"/>
      <sheetData sheetId="15333" refreshError="1"/>
      <sheetData sheetId="15334" refreshError="1"/>
      <sheetData sheetId="15335" refreshError="1"/>
      <sheetData sheetId="15336" refreshError="1"/>
      <sheetData sheetId="15337" refreshError="1"/>
      <sheetData sheetId="15338" refreshError="1"/>
      <sheetData sheetId="15339" refreshError="1"/>
      <sheetData sheetId="15340" refreshError="1"/>
      <sheetData sheetId="15341" refreshError="1"/>
      <sheetData sheetId="15342" refreshError="1"/>
      <sheetData sheetId="15343" refreshError="1"/>
      <sheetData sheetId="15344" refreshError="1"/>
      <sheetData sheetId="15345" refreshError="1"/>
      <sheetData sheetId="15346" refreshError="1"/>
      <sheetData sheetId="15347" refreshError="1"/>
      <sheetData sheetId="15348" refreshError="1"/>
      <sheetData sheetId="15349" refreshError="1"/>
      <sheetData sheetId="15350" refreshError="1"/>
      <sheetData sheetId="15351" refreshError="1"/>
      <sheetData sheetId="15352" refreshError="1"/>
      <sheetData sheetId="15353" refreshError="1"/>
      <sheetData sheetId="15354" refreshError="1"/>
      <sheetData sheetId="15355" refreshError="1"/>
      <sheetData sheetId="15356"/>
      <sheetData sheetId="15357" refreshError="1"/>
      <sheetData sheetId="15358" refreshError="1"/>
      <sheetData sheetId="15359"/>
      <sheetData sheetId="15360" refreshError="1"/>
      <sheetData sheetId="15361" refreshError="1"/>
      <sheetData sheetId="15362" refreshError="1"/>
      <sheetData sheetId="15363" refreshError="1"/>
      <sheetData sheetId="15364" refreshError="1"/>
      <sheetData sheetId="15365" refreshError="1"/>
      <sheetData sheetId="15366" refreshError="1"/>
      <sheetData sheetId="15367" refreshError="1"/>
      <sheetData sheetId="15368" refreshError="1"/>
      <sheetData sheetId="15369" refreshError="1"/>
      <sheetData sheetId="15370" refreshError="1"/>
      <sheetData sheetId="15371" refreshError="1"/>
      <sheetData sheetId="15372" refreshError="1"/>
      <sheetData sheetId="15373" refreshError="1"/>
      <sheetData sheetId="15374" refreshError="1"/>
      <sheetData sheetId="15375" refreshError="1"/>
      <sheetData sheetId="15376"/>
      <sheetData sheetId="15377" refreshError="1"/>
      <sheetData sheetId="15378" refreshError="1"/>
      <sheetData sheetId="15379" refreshError="1"/>
      <sheetData sheetId="15380" refreshError="1"/>
      <sheetData sheetId="15381" refreshError="1"/>
      <sheetData sheetId="15382" refreshError="1"/>
      <sheetData sheetId="15383" refreshError="1"/>
      <sheetData sheetId="15384" refreshError="1"/>
      <sheetData sheetId="15385" refreshError="1"/>
      <sheetData sheetId="15386" refreshError="1"/>
      <sheetData sheetId="15387" refreshError="1"/>
      <sheetData sheetId="15388" refreshError="1"/>
      <sheetData sheetId="15389" refreshError="1"/>
      <sheetData sheetId="15390" refreshError="1"/>
      <sheetData sheetId="15391" refreshError="1"/>
      <sheetData sheetId="15392" refreshError="1"/>
      <sheetData sheetId="15393" refreshError="1"/>
      <sheetData sheetId="15394" refreshError="1"/>
      <sheetData sheetId="15395" refreshError="1"/>
      <sheetData sheetId="15396" refreshError="1"/>
      <sheetData sheetId="15397" refreshError="1"/>
      <sheetData sheetId="15398"/>
      <sheetData sheetId="15399"/>
      <sheetData sheetId="15400"/>
      <sheetData sheetId="15401"/>
      <sheetData sheetId="15402"/>
      <sheetData sheetId="15403"/>
      <sheetData sheetId="15404"/>
      <sheetData sheetId="15405"/>
      <sheetData sheetId="15406"/>
      <sheetData sheetId="15407"/>
      <sheetData sheetId="15408" refreshError="1"/>
      <sheetData sheetId="15409" refreshError="1"/>
      <sheetData sheetId="15410"/>
      <sheetData sheetId="15411"/>
      <sheetData sheetId="15412"/>
      <sheetData sheetId="15413"/>
      <sheetData sheetId="15414"/>
      <sheetData sheetId="15415"/>
      <sheetData sheetId="15416"/>
      <sheetData sheetId="15417"/>
      <sheetData sheetId="15418"/>
      <sheetData sheetId="15419"/>
      <sheetData sheetId="15420"/>
      <sheetData sheetId="15421"/>
      <sheetData sheetId="15422" refreshError="1"/>
      <sheetData sheetId="15423" refreshError="1"/>
      <sheetData sheetId="15424" refreshError="1"/>
      <sheetData sheetId="15425" refreshError="1"/>
      <sheetData sheetId="15426" refreshError="1"/>
      <sheetData sheetId="15427" refreshError="1"/>
      <sheetData sheetId="15428" refreshError="1"/>
      <sheetData sheetId="15429" refreshError="1"/>
      <sheetData sheetId="15430" refreshError="1"/>
      <sheetData sheetId="15431" refreshError="1"/>
      <sheetData sheetId="15432" refreshError="1"/>
      <sheetData sheetId="15433" refreshError="1"/>
      <sheetData sheetId="15434" refreshError="1"/>
      <sheetData sheetId="15435" refreshError="1"/>
      <sheetData sheetId="15436" refreshError="1"/>
      <sheetData sheetId="15437" refreshError="1"/>
      <sheetData sheetId="15438" refreshError="1"/>
      <sheetData sheetId="15439" refreshError="1"/>
      <sheetData sheetId="15440" refreshError="1"/>
      <sheetData sheetId="15441" refreshError="1"/>
      <sheetData sheetId="15442" refreshError="1"/>
      <sheetData sheetId="15443" refreshError="1"/>
      <sheetData sheetId="15444" refreshError="1"/>
      <sheetData sheetId="15445" refreshError="1"/>
      <sheetData sheetId="15446" refreshError="1"/>
      <sheetData sheetId="15447" refreshError="1"/>
      <sheetData sheetId="15448" refreshError="1"/>
      <sheetData sheetId="15449" refreshError="1"/>
      <sheetData sheetId="15450" refreshError="1"/>
      <sheetData sheetId="15451" refreshError="1"/>
      <sheetData sheetId="15452" refreshError="1"/>
      <sheetData sheetId="15453" refreshError="1"/>
      <sheetData sheetId="15454" refreshError="1"/>
      <sheetData sheetId="15455" refreshError="1"/>
      <sheetData sheetId="15456" refreshError="1"/>
      <sheetData sheetId="15457" refreshError="1"/>
      <sheetData sheetId="15458" refreshError="1"/>
      <sheetData sheetId="15459" refreshError="1"/>
      <sheetData sheetId="15460" refreshError="1"/>
      <sheetData sheetId="15461" refreshError="1"/>
      <sheetData sheetId="15462" refreshError="1"/>
      <sheetData sheetId="15463" refreshError="1"/>
      <sheetData sheetId="15464" refreshError="1"/>
      <sheetData sheetId="15465" refreshError="1"/>
      <sheetData sheetId="15466" refreshError="1"/>
      <sheetData sheetId="15467" refreshError="1"/>
      <sheetData sheetId="15468" refreshError="1"/>
      <sheetData sheetId="15469" refreshError="1"/>
      <sheetData sheetId="15470" refreshError="1"/>
      <sheetData sheetId="15471" refreshError="1"/>
      <sheetData sheetId="15472" refreshError="1"/>
      <sheetData sheetId="15473"/>
      <sheetData sheetId="15474"/>
      <sheetData sheetId="15475"/>
      <sheetData sheetId="15476"/>
      <sheetData sheetId="15477"/>
      <sheetData sheetId="15478"/>
      <sheetData sheetId="15479"/>
      <sheetData sheetId="15480"/>
      <sheetData sheetId="15481"/>
      <sheetData sheetId="15482"/>
      <sheetData sheetId="15483"/>
      <sheetData sheetId="15484"/>
      <sheetData sheetId="15485"/>
      <sheetData sheetId="15486"/>
      <sheetData sheetId="15487"/>
      <sheetData sheetId="15488"/>
      <sheetData sheetId="15489"/>
      <sheetData sheetId="15490"/>
      <sheetData sheetId="15491"/>
      <sheetData sheetId="15492"/>
      <sheetData sheetId="15493"/>
      <sheetData sheetId="15494"/>
      <sheetData sheetId="15495"/>
      <sheetData sheetId="15496"/>
      <sheetData sheetId="15497"/>
      <sheetData sheetId="15498"/>
      <sheetData sheetId="15499"/>
      <sheetData sheetId="15500"/>
      <sheetData sheetId="15501"/>
      <sheetData sheetId="15502"/>
      <sheetData sheetId="15503" refreshError="1"/>
      <sheetData sheetId="15504" refreshError="1"/>
      <sheetData sheetId="15505" refreshError="1"/>
      <sheetData sheetId="15506" refreshError="1"/>
      <sheetData sheetId="15507" refreshError="1"/>
      <sheetData sheetId="15508" refreshError="1"/>
      <sheetData sheetId="15509" refreshError="1"/>
      <sheetData sheetId="15510"/>
      <sheetData sheetId="15511"/>
      <sheetData sheetId="15512"/>
      <sheetData sheetId="15513"/>
      <sheetData sheetId="15514"/>
      <sheetData sheetId="15515"/>
      <sheetData sheetId="15516"/>
      <sheetData sheetId="15517"/>
      <sheetData sheetId="15518"/>
      <sheetData sheetId="15519"/>
      <sheetData sheetId="15520"/>
      <sheetData sheetId="15521"/>
      <sheetData sheetId="15522"/>
      <sheetData sheetId="15523"/>
      <sheetData sheetId="15524"/>
      <sheetData sheetId="15525"/>
      <sheetData sheetId="15526"/>
      <sheetData sheetId="15527"/>
      <sheetData sheetId="15528"/>
      <sheetData sheetId="15529"/>
      <sheetData sheetId="15530"/>
      <sheetData sheetId="15531"/>
      <sheetData sheetId="15532"/>
      <sheetData sheetId="15533"/>
      <sheetData sheetId="15534"/>
      <sheetData sheetId="15535"/>
      <sheetData sheetId="15536"/>
      <sheetData sheetId="15537"/>
      <sheetData sheetId="15538"/>
      <sheetData sheetId="15539" refreshError="1"/>
      <sheetData sheetId="15540" refreshError="1"/>
      <sheetData sheetId="15541"/>
      <sheetData sheetId="15542"/>
      <sheetData sheetId="15543"/>
      <sheetData sheetId="15544"/>
      <sheetData sheetId="15545"/>
      <sheetData sheetId="15546"/>
      <sheetData sheetId="15547"/>
      <sheetData sheetId="15548"/>
      <sheetData sheetId="15549"/>
      <sheetData sheetId="15550"/>
      <sheetData sheetId="15551"/>
      <sheetData sheetId="15552"/>
      <sheetData sheetId="15553"/>
      <sheetData sheetId="15554" refreshError="1"/>
      <sheetData sheetId="15555"/>
      <sheetData sheetId="15556"/>
      <sheetData sheetId="15557" refreshError="1"/>
      <sheetData sheetId="15558" refreshError="1"/>
      <sheetData sheetId="15559"/>
      <sheetData sheetId="15560"/>
      <sheetData sheetId="15561"/>
      <sheetData sheetId="15562"/>
      <sheetData sheetId="15563"/>
      <sheetData sheetId="15564"/>
      <sheetData sheetId="15565"/>
      <sheetData sheetId="15566"/>
      <sheetData sheetId="15567"/>
      <sheetData sheetId="15568"/>
      <sheetData sheetId="15569"/>
      <sheetData sheetId="15570"/>
      <sheetData sheetId="15571"/>
      <sheetData sheetId="15572"/>
      <sheetData sheetId="15573"/>
      <sheetData sheetId="15574"/>
      <sheetData sheetId="15575"/>
      <sheetData sheetId="15576"/>
      <sheetData sheetId="15577"/>
      <sheetData sheetId="15578"/>
      <sheetData sheetId="15579"/>
      <sheetData sheetId="15580"/>
      <sheetData sheetId="15581"/>
      <sheetData sheetId="15582"/>
      <sheetData sheetId="15583"/>
      <sheetData sheetId="15584"/>
      <sheetData sheetId="15585"/>
      <sheetData sheetId="15586"/>
      <sheetData sheetId="15587"/>
      <sheetData sheetId="15588"/>
      <sheetData sheetId="15589"/>
      <sheetData sheetId="15590"/>
      <sheetData sheetId="15591"/>
      <sheetData sheetId="15592"/>
      <sheetData sheetId="15593"/>
      <sheetData sheetId="15594"/>
      <sheetData sheetId="15595"/>
      <sheetData sheetId="15596"/>
      <sheetData sheetId="15597"/>
      <sheetData sheetId="15598"/>
      <sheetData sheetId="15599"/>
      <sheetData sheetId="15600"/>
      <sheetData sheetId="15601"/>
      <sheetData sheetId="15602"/>
      <sheetData sheetId="15603"/>
      <sheetData sheetId="15604"/>
      <sheetData sheetId="15605"/>
      <sheetData sheetId="15606"/>
      <sheetData sheetId="15607"/>
      <sheetData sheetId="15608"/>
      <sheetData sheetId="15609"/>
      <sheetData sheetId="15610"/>
      <sheetData sheetId="15611"/>
      <sheetData sheetId="15612"/>
      <sheetData sheetId="15613"/>
      <sheetData sheetId="15614"/>
      <sheetData sheetId="15615"/>
      <sheetData sheetId="15616"/>
      <sheetData sheetId="15617"/>
      <sheetData sheetId="15618"/>
      <sheetData sheetId="15619"/>
      <sheetData sheetId="15620"/>
      <sheetData sheetId="15621"/>
      <sheetData sheetId="15622"/>
      <sheetData sheetId="15623"/>
      <sheetData sheetId="15624"/>
      <sheetData sheetId="15625"/>
      <sheetData sheetId="15626"/>
      <sheetData sheetId="15627"/>
      <sheetData sheetId="15628"/>
      <sheetData sheetId="15629"/>
      <sheetData sheetId="15630"/>
      <sheetData sheetId="15631"/>
      <sheetData sheetId="15632"/>
      <sheetData sheetId="15633"/>
      <sheetData sheetId="15634"/>
      <sheetData sheetId="15635"/>
      <sheetData sheetId="15636"/>
      <sheetData sheetId="15637"/>
      <sheetData sheetId="15638"/>
      <sheetData sheetId="15639"/>
      <sheetData sheetId="15640"/>
      <sheetData sheetId="15641"/>
      <sheetData sheetId="15642"/>
      <sheetData sheetId="15643"/>
      <sheetData sheetId="15644"/>
      <sheetData sheetId="15645"/>
      <sheetData sheetId="15646"/>
      <sheetData sheetId="15647"/>
      <sheetData sheetId="15648"/>
      <sheetData sheetId="15649"/>
      <sheetData sheetId="15650"/>
      <sheetData sheetId="15651"/>
      <sheetData sheetId="15652"/>
      <sheetData sheetId="15653"/>
      <sheetData sheetId="15654"/>
      <sheetData sheetId="15655"/>
      <sheetData sheetId="15656"/>
      <sheetData sheetId="15657"/>
      <sheetData sheetId="15658"/>
      <sheetData sheetId="15659"/>
      <sheetData sheetId="15660"/>
      <sheetData sheetId="15661"/>
      <sheetData sheetId="15662"/>
      <sheetData sheetId="15663"/>
      <sheetData sheetId="15664"/>
      <sheetData sheetId="15665"/>
      <sheetData sheetId="15666"/>
      <sheetData sheetId="15667"/>
      <sheetData sheetId="15668"/>
      <sheetData sheetId="15669"/>
      <sheetData sheetId="15670"/>
      <sheetData sheetId="15671"/>
      <sheetData sheetId="15672"/>
      <sheetData sheetId="15673"/>
      <sheetData sheetId="15674"/>
      <sheetData sheetId="15675"/>
      <sheetData sheetId="15676"/>
      <sheetData sheetId="15677"/>
      <sheetData sheetId="15678"/>
      <sheetData sheetId="15679"/>
      <sheetData sheetId="15680"/>
      <sheetData sheetId="15681"/>
      <sheetData sheetId="15682"/>
      <sheetData sheetId="15683"/>
      <sheetData sheetId="15684"/>
      <sheetData sheetId="15685"/>
      <sheetData sheetId="15686"/>
      <sheetData sheetId="15687"/>
      <sheetData sheetId="15688"/>
      <sheetData sheetId="15689"/>
      <sheetData sheetId="15690"/>
      <sheetData sheetId="15691"/>
      <sheetData sheetId="15692"/>
      <sheetData sheetId="15693"/>
      <sheetData sheetId="15694"/>
      <sheetData sheetId="15695"/>
      <sheetData sheetId="15696"/>
      <sheetData sheetId="15697"/>
      <sheetData sheetId="15698"/>
      <sheetData sheetId="15699"/>
      <sheetData sheetId="15700"/>
      <sheetData sheetId="15701"/>
      <sheetData sheetId="15702"/>
      <sheetData sheetId="15703"/>
      <sheetData sheetId="15704"/>
      <sheetData sheetId="15705"/>
      <sheetData sheetId="15706"/>
      <sheetData sheetId="15707"/>
      <sheetData sheetId="15708"/>
      <sheetData sheetId="15709"/>
      <sheetData sheetId="15710"/>
      <sheetData sheetId="15711"/>
      <sheetData sheetId="15712"/>
      <sheetData sheetId="15713"/>
      <sheetData sheetId="15714"/>
      <sheetData sheetId="15715"/>
      <sheetData sheetId="15716"/>
      <sheetData sheetId="15717"/>
      <sheetData sheetId="15718"/>
      <sheetData sheetId="15719"/>
      <sheetData sheetId="15720"/>
      <sheetData sheetId="15721"/>
      <sheetData sheetId="15722"/>
      <sheetData sheetId="15723"/>
      <sheetData sheetId="15724"/>
      <sheetData sheetId="15725"/>
      <sheetData sheetId="15726"/>
      <sheetData sheetId="15727"/>
      <sheetData sheetId="15728"/>
      <sheetData sheetId="15729"/>
      <sheetData sheetId="15730"/>
      <sheetData sheetId="15731"/>
      <sheetData sheetId="15732"/>
      <sheetData sheetId="15733"/>
      <sheetData sheetId="15734"/>
      <sheetData sheetId="15735"/>
      <sheetData sheetId="15736"/>
      <sheetData sheetId="15737"/>
      <sheetData sheetId="15738"/>
      <sheetData sheetId="15739"/>
      <sheetData sheetId="15740"/>
      <sheetData sheetId="15741"/>
      <sheetData sheetId="15742"/>
      <sheetData sheetId="15743"/>
      <sheetData sheetId="15744"/>
      <sheetData sheetId="15745"/>
      <sheetData sheetId="15746"/>
      <sheetData sheetId="15747"/>
      <sheetData sheetId="15748"/>
      <sheetData sheetId="15749"/>
      <sheetData sheetId="15750"/>
      <sheetData sheetId="15751"/>
      <sheetData sheetId="15752"/>
      <sheetData sheetId="15753"/>
      <sheetData sheetId="15754"/>
      <sheetData sheetId="15755"/>
      <sheetData sheetId="15756"/>
      <sheetData sheetId="15757"/>
      <sheetData sheetId="15758"/>
      <sheetData sheetId="15759"/>
      <sheetData sheetId="15760"/>
      <sheetData sheetId="15761"/>
      <sheetData sheetId="15762"/>
      <sheetData sheetId="15763"/>
      <sheetData sheetId="15764"/>
      <sheetData sheetId="15765"/>
      <sheetData sheetId="15766"/>
      <sheetData sheetId="15767"/>
      <sheetData sheetId="15768"/>
      <sheetData sheetId="15769"/>
      <sheetData sheetId="15770"/>
      <sheetData sheetId="15771"/>
      <sheetData sheetId="15772"/>
      <sheetData sheetId="15773"/>
      <sheetData sheetId="15774"/>
      <sheetData sheetId="15775"/>
      <sheetData sheetId="15776"/>
      <sheetData sheetId="15777"/>
      <sheetData sheetId="15778"/>
      <sheetData sheetId="15779"/>
      <sheetData sheetId="15780"/>
      <sheetData sheetId="15781"/>
      <sheetData sheetId="15782"/>
      <sheetData sheetId="15783"/>
      <sheetData sheetId="15784"/>
      <sheetData sheetId="15785"/>
      <sheetData sheetId="15786"/>
      <sheetData sheetId="15787"/>
      <sheetData sheetId="15788"/>
      <sheetData sheetId="15789"/>
      <sheetData sheetId="15790"/>
      <sheetData sheetId="15791"/>
      <sheetData sheetId="15792"/>
      <sheetData sheetId="15793"/>
      <sheetData sheetId="15794"/>
      <sheetData sheetId="15795"/>
      <sheetData sheetId="15796"/>
      <sheetData sheetId="15797"/>
      <sheetData sheetId="15798"/>
      <sheetData sheetId="15799"/>
      <sheetData sheetId="15800"/>
      <sheetData sheetId="15801"/>
      <sheetData sheetId="15802"/>
      <sheetData sheetId="15803"/>
      <sheetData sheetId="15804"/>
      <sheetData sheetId="15805"/>
      <sheetData sheetId="15806"/>
      <sheetData sheetId="15807"/>
      <sheetData sheetId="15808"/>
      <sheetData sheetId="15809"/>
      <sheetData sheetId="15810"/>
      <sheetData sheetId="15811"/>
      <sheetData sheetId="15812"/>
      <sheetData sheetId="15813"/>
      <sheetData sheetId="15814"/>
      <sheetData sheetId="15815"/>
      <sheetData sheetId="15816"/>
      <sheetData sheetId="15817"/>
      <sheetData sheetId="15818"/>
      <sheetData sheetId="15819"/>
      <sheetData sheetId="15820"/>
      <sheetData sheetId="15821"/>
      <sheetData sheetId="15822"/>
      <sheetData sheetId="15823"/>
      <sheetData sheetId="15824"/>
      <sheetData sheetId="15825"/>
      <sheetData sheetId="15826"/>
      <sheetData sheetId="15827"/>
      <sheetData sheetId="15828"/>
      <sheetData sheetId="15829"/>
      <sheetData sheetId="15830"/>
      <sheetData sheetId="15831"/>
      <sheetData sheetId="15832"/>
      <sheetData sheetId="15833"/>
      <sheetData sheetId="15834"/>
      <sheetData sheetId="15835"/>
      <sheetData sheetId="15836"/>
      <sheetData sheetId="15837"/>
      <sheetData sheetId="15838"/>
      <sheetData sheetId="15839"/>
      <sheetData sheetId="15840"/>
      <sheetData sheetId="15841"/>
      <sheetData sheetId="15842"/>
      <sheetData sheetId="15843"/>
      <sheetData sheetId="15844"/>
      <sheetData sheetId="15845"/>
      <sheetData sheetId="15846"/>
      <sheetData sheetId="15847"/>
      <sheetData sheetId="15848"/>
      <sheetData sheetId="15849"/>
      <sheetData sheetId="15850"/>
      <sheetData sheetId="15851"/>
      <sheetData sheetId="15852"/>
      <sheetData sheetId="15853"/>
      <sheetData sheetId="15854"/>
      <sheetData sheetId="15855"/>
      <sheetData sheetId="15856"/>
      <sheetData sheetId="15857"/>
      <sheetData sheetId="15858"/>
      <sheetData sheetId="15859"/>
      <sheetData sheetId="15860"/>
      <sheetData sheetId="15861"/>
      <sheetData sheetId="15862"/>
      <sheetData sheetId="15863"/>
      <sheetData sheetId="15864"/>
      <sheetData sheetId="15865"/>
      <sheetData sheetId="15866"/>
      <sheetData sheetId="15867"/>
      <sheetData sheetId="15868"/>
      <sheetData sheetId="15869"/>
      <sheetData sheetId="15870"/>
      <sheetData sheetId="15871"/>
      <sheetData sheetId="15872"/>
      <sheetData sheetId="15873"/>
      <sheetData sheetId="15874"/>
      <sheetData sheetId="15875"/>
      <sheetData sheetId="15876"/>
      <sheetData sheetId="15877"/>
      <sheetData sheetId="15878"/>
      <sheetData sheetId="15879"/>
      <sheetData sheetId="15880"/>
      <sheetData sheetId="15881"/>
      <sheetData sheetId="15882"/>
      <sheetData sheetId="15883"/>
      <sheetData sheetId="15884"/>
      <sheetData sheetId="15885"/>
      <sheetData sheetId="15886"/>
      <sheetData sheetId="15887"/>
      <sheetData sheetId="15888"/>
      <sheetData sheetId="15889"/>
      <sheetData sheetId="15890"/>
      <sheetData sheetId="15891"/>
      <sheetData sheetId="15892"/>
      <sheetData sheetId="15893"/>
      <sheetData sheetId="15894"/>
      <sheetData sheetId="15895"/>
      <sheetData sheetId="15896"/>
      <sheetData sheetId="15897"/>
      <sheetData sheetId="15898"/>
      <sheetData sheetId="15899"/>
      <sheetData sheetId="15900"/>
      <sheetData sheetId="15901"/>
      <sheetData sheetId="15902"/>
      <sheetData sheetId="15903"/>
      <sheetData sheetId="15904"/>
      <sheetData sheetId="15905"/>
      <sheetData sheetId="15906"/>
      <sheetData sheetId="15907"/>
      <sheetData sheetId="15908"/>
      <sheetData sheetId="15909"/>
      <sheetData sheetId="15910"/>
      <sheetData sheetId="15911"/>
      <sheetData sheetId="15912"/>
      <sheetData sheetId="15913"/>
      <sheetData sheetId="15914"/>
      <sheetData sheetId="15915"/>
      <sheetData sheetId="15916"/>
      <sheetData sheetId="15917"/>
      <sheetData sheetId="15918"/>
      <sheetData sheetId="15919"/>
      <sheetData sheetId="15920"/>
      <sheetData sheetId="15921"/>
      <sheetData sheetId="15922"/>
      <sheetData sheetId="15923"/>
      <sheetData sheetId="15924"/>
      <sheetData sheetId="15925"/>
      <sheetData sheetId="15926"/>
      <sheetData sheetId="15927"/>
      <sheetData sheetId="15928"/>
      <sheetData sheetId="15929"/>
      <sheetData sheetId="15930"/>
      <sheetData sheetId="15931"/>
      <sheetData sheetId="15932"/>
      <sheetData sheetId="15933"/>
      <sheetData sheetId="15934"/>
      <sheetData sheetId="15935"/>
      <sheetData sheetId="15936"/>
      <sheetData sheetId="15937"/>
      <sheetData sheetId="15938"/>
      <sheetData sheetId="15939"/>
      <sheetData sheetId="15940"/>
      <sheetData sheetId="15941"/>
      <sheetData sheetId="15942"/>
      <sheetData sheetId="15943"/>
      <sheetData sheetId="15944"/>
      <sheetData sheetId="15945"/>
      <sheetData sheetId="15946"/>
      <sheetData sheetId="15947"/>
      <sheetData sheetId="15948"/>
      <sheetData sheetId="15949"/>
      <sheetData sheetId="15950"/>
      <sheetData sheetId="15951"/>
      <sheetData sheetId="15952"/>
      <sheetData sheetId="15953"/>
      <sheetData sheetId="15954"/>
      <sheetData sheetId="15955"/>
      <sheetData sheetId="15956"/>
      <sheetData sheetId="15957"/>
      <sheetData sheetId="15958"/>
      <sheetData sheetId="15959"/>
      <sheetData sheetId="15960"/>
      <sheetData sheetId="15961"/>
      <sheetData sheetId="15962"/>
      <sheetData sheetId="15963"/>
      <sheetData sheetId="15964"/>
      <sheetData sheetId="15965"/>
      <sheetData sheetId="15966"/>
      <sheetData sheetId="15967"/>
      <sheetData sheetId="15968"/>
      <sheetData sheetId="15969"/>
      <sheetData sheetId="15970"/>
      <sheetData sheetId="15971"/>
      <sheetData sheetId="15972"/>
      <sheetData sheetId="15973"/>
      <sheetData sheetId="15974"/>
      <sheetData sheetId="15975"/>
      <sheetData sheetId="15976"/>
      <sheetData sheetId="15977"/>
      <sheetData sheetId="15978"/>
      <sheetData sheetId="15979"/>
      <sheetData sheetId="15980"/>
      <sheetData sheetId="15981"/>
      <sheetData sheetId="15982"/>
      <sheetData sheetId="15983"/>
      <sheetData sheetId="15984"/>
      <sheetData sheetId="15985"/>
      <sheetData sheetId="15986"/>
      <sheetData sheetId="15987"/>
      <sheetData sheetId="15988"/>
      <sheetData sheetId="15989"/>
      <sheetData sheetId="15990"/>
      <sheetData sheetId="15991"/>
      <sheetData sheetId="15992"/>
      <sheetData sheetId="15993"/>
      <sheetData sheetId="15994"/>
      <sheetData sheetId="15995"/>
      <sheetData sheetId="15996"/>
      <sheetData sheetId="15997"/>
      <sheetData sheetId="15998"/>
      <sheetData sheetId="15999"/>
      <sheetData sheetId="16000"/>
      <sheetData sheetId="16001"/>
      <sheetData sheetId="16002"/>
      <sheetData sheetId="16003"/>
      <sheetData sheetId="16004"/>
      <sheetData sheetId="16005"/>
      <sheetData sheetId="16006"/>
      <sheetData sheetId="16007"/>
      <sheetData sheetId="16008"/>
      <sheetData sheetId="16009"/>
      <sheetData sheetId="16010"/>
      <sheetData sheetId="16011"/>
      <sheetData sheetId="16012"/>
      <sheetData sheetId="16013"/>
      <sheetData sheetId="16014"/>
      <sheetData sheetId="16015"/>
      <sheetData sheetId="16016"/>
      <sheetData sheetId="16017"/>
      <sheetData sheetId="16018"/>
      <sheetData sheetId="16019"/>
      <sheetData sheetId="16020"/>
      <sheetData sheetId="16021"/>
      <sheetData sheetId="16022"/>
      <sheetData sheetId="16023"/>
      <sheetData sheetId="16024"/>
      <sheetData sheetId="16025"/>
      <sheetData sheetId="16026"/>
      <sheetData sheetId="16027"/>
      <sheetData sheetId="16028"/>
      <sheetData sheetId="16029"/>
      <sheetData sheetId="16030"/>
      <sheetData sheetId="16031"/>
      <sheetData sheetId="16032"/>
      <sheetData sheetId="16033"/>
      <sheetData sheetId="16034"/>
      <sheetData sheetId="16035"/>
      <sheetData sheetId="16036"/>
      <sheetData sheetId="16037"/>
      <sheetData sheetId="16038"/>
      <sheetData sheetId="16039"/>
      <sheetData sheetId="16040"/>
      <sheetData sheetId="16041"/>
      <sheetData sheetId="16042"/>
      <sheetData sheetId="16043"/>
      <sheetData sheetId="16044"/>
      <sheetData sheetId="16045"/>
      <sheetData sheetId="16046"/>
      <sheetData sheetId="16047"/>
      <sheetData sheetId="16048"/>
      <sheetData sheetId="16049"/>
      <sheetData sheetId="16050"/>
      <sheetData sheetId="16051"/>
      <sheetData sheetId="16052"/>
      <sheetData sheetId="16053"/>
      <sheetData sheetId="16054"/>
      <sheetData sheetId="16055"/>
      <sheetData sheetId="16056"/>
      <sheetData sheetId="16057"/>
      <sheetData sheetId="16058"/>
      <sheetData sheetId="16059"/>
      <sheetData sheetId="16060"/>
      <sheetData sheetId="16061"/>
      <sheetData sheetId="16062"/>
      <sheetData sheetId="16063"/>
      <sheetData sheetId="16064"/>
      <sheetData sheetId="16065"/>
      <sheetData sheetId="16066"/>
      <sheetData sheetId="16067"/>
      <sheetData sheetId="16068"/>
      <sheetData sheetId="16069"/>
      <sheetData sheetId="16070"/>
      <sheetData sheetId="16071"/>
      <sheetData sheetId="16072"/>
      <sheetData sheetId="16073"/>
      <sheetData sheetId="16074"/>
      <sheetData sheetId="16075"/>
      <sheetData sheetId="16076"/>
      <sheetData sheetId="16077"/>
      <sheetData sheetId="16078"/>
      <sheetData sheetId="16079"/>
      <sheetData sheetId="16080"/>
      <sheetData sheetId="16081"/>
      <sheetData sheetId="16082"/>
      <sheetData sheetId="16083"/>
      <sheetData sheetId="16084"/>
      <sheetData sheetId="16085"/>
      <sheetData sheetId="16086"/>
      <sheetData sheetId="16087"/>
      <sheetData sheetId="16088"/>
      <sheetData sheetId="16089"/>
      <sheetData sheetId="16090"/>
      <sheetData sheetId="16091"/>
      <sheetData sheetId="16092"/>
      <sheetData sheetId="16093"/>
      <sheetData sheetId="16094"/>
      <sheetData sheetId="16095"/>
      <sheetData sheetId="16096"/>
      <sheetData sheetId="16097"/>
      <sheetData sheetId="16098"/>
      <sheetData sheetId="16099"/>
      <sheetData sheetId="16100"/>
      <sheetData sheetId="16101"/>
      <sheetData sheetId="16102"/>
      <sheetData sheetId="16103" refreshError="1"/>
      <sheetData sheetId="16104" refreshError="1"/>
      <sheetData sheetId="16105" refreshError="1"/>
      <sheetData sheetId="16106" refreshError="1"/>
      <sheetData sheetId="16107"/>
      <sheetData sheetId="16108"/>
      <sheetData sheetId="16109"/>
      <sheetData sheetId="16110" refreshError="1"/>
      <sheetData sheetId="16111" refreshError="1"/>
      <sheetData sheetId="16112" refreshError="1"/>
      <sheetData sheetId="16113" refreshError="1"/>
      <sheetData sheetId="16114" refreshError="1"/>
      <sheetData sheetId="16115" refreshError="1"/>
      <sheetData sheetId="16116" refreshError="1"/>
      <sheetData sheetId="16117" refreshError="1"/>
      <sheetData sheetId="16118" refreshError="1"/>
      <sheetData sheetId="16119" refreshError="1"/>
      <sheetData sheetId="16120" refreshError="1"/>
      <sheetData sheetId="16121" refreshError="1"/>
      <sheetData sheetId="16122" refreshError="1"/>
      <sheetData sheetId="16123" refreshError="1"/>
      <sheetData sheetId="16124" refreshError="1"/>
      <sheetData sheetId="16125"/>
      <sheetData sheetId="16126"/>
      <sheetData sheetId="16127"/>
      <sheetData sheetId="16128" refreshError="1"/>
      <sheetData sheetId="16129"/>
      <sheetData sheetId="16130"/>
      <sheetData sheetId="16131"/>
      <sheetData sheetId="16132" refreshError="1"/>
      <sheetData sheetId="16133" refreshError="1"/>
      <sheetData sheetId="16134" refreshError="1"/>
      <sheetData sheetId="16135" refreshError="1"/>
      <sheetData sheetId="16136" refreshError="1"/>
      <sheetData sheetId="16137" refreshError="1"/>
      <sheetData sheetId="16138" refreshError="1"/>
      <sheetData sheetId="16139" refreshError="1"/>
      <sheetData sheetId="16140"/>
      <sheetData sheetId="16141"/>
      <sheetData sheetId="16142"/>
      <sheetData sheetId="16143"/>
      <sheetData sheetId="16144"/>
      <sheetData sheetId="16145" refreshError="1"/>
      <sheetData sheetId="16146" refreshError="1"/>
      <sheetData sheetId="16147" refreshError="1"/>
      <sheetData sheetId="16148" refreshError="1"/>
      <sheetData sheetId="16149" refreshError="1"/>
      <sheetData sheetId="16150" refreshError="1"/>
      <sheetData sheetId="16151" refreshError="1"/>
      <sheetData sheetId="16152" refreshError="1"/>
      <sheetData sheetId="16153" refreshError="1"/>
      <sheetData sheetId="16154" refreshError="1"/>
      <sheetData sheetId="16155" refreshError="1"/>
      <sheetData sheetId="16156" refreshError="1"/>
      <sheetData sheetId="16157" refreshError="1"/>
      <sheetData sheetId="16158" refreshError="1"/>
      <sheetData sheetId="16159" refreshError="1"/>
      <sheetData sheetId="16160" refreshError="1"/>
      <sheetData sheetId="16161">
        <row r="3">
          <cell r="A3" t="str">
            <v>Ban hành kèm theo Quyết định số: 237/QĐ-VNPT Net-KHĐT ngày 10/02/2020</v>
          </cell>
        </row>
      </sheetData>
      <sheetData sheetId="16162"/>
      <sheetData sheetId="16163"/>
      <sheetData sheetId="16164">
        <row r="3">
          <cell r="A3" t="str">
            <v>Ban hành kèm theo Quyết định số: 237/QĐ-VNPT Net-KHĐT ngày 10/02/2020</v>
          </cell>
        </row>
      </sheetData>
      <sheetData sheetId="16165">
        <row r="3">
          <cell r="A3" t="str">
            <v>Ban hành kèm theo Quyết định số: 237/QĐ-VNPT Net-KHĐT ngày 10/02/2020</v>
          </cell>
        </row>
      </sheetData>
      <sheetData sheetId="16166">
        <row r="3">
          <cell r="A3" t="str">
            <v>Ban hành kèm theo Quyết định số: 237/QĐ-VNPT Net-KHĐT ngày 10/02/2020</v>
          </cell>
        </row>
      </sheetData>
      <sheetData sheetId="16167"/>
      <sheetData sheetId="16168">
        <row r="3">
          <cell r="A3" t="str">
            <v>Ban hành kèm theo Quyết định số: 237/QĐ-VNPT Net-KHĐT ngày 10/02/2020</v>
          </cell>
        </row>
      </sheetData>
      <sheetData sheetId="16169" refreshError="1"/>
      <sheetData sheetId="16170">
        <row r="3">
          <cell r="A3" t="str">
            <v>Ban hành kèm theo Quyết định số: 237/QĐ-VNPT Net-KHĐT ngày 10/02/2020</v>
          </cell>
        </row>
      </sheetData>
      <sheetData sheetId="16171" refreshError="1"/>
      <sheetData sheetId="16172" refreshError="1"/>
      <sheetData sheetId="16173" refreshError="1"/>
      <sheetData sheetId="16174" refreshError="1"/>
      <sheetData sheetId="16175" refreshError="1"/>
      <sheetData sheetId="16176" refreshError="1"/>
      <sheetData sheetId="16177" refreshError="1"/>
      <sheetData sheetId="16178">
        <row r="3">
          <cell r="A3" t="str">
            <v>Ban hành kèm theo Quyết định số: 237/QĐ-VNPT Net-KHĐT ngày 10/02/2020</v>
          </cell>
        </row>
      </sheetData>
      <sheetData sheetId="16179">
        <row r="3">
          <cell r="A3" t="str">
            <v>Ban hành kèm theo Quyết định số: 237/QĐ-VNPT Net-KHĐT ngày 10/02/2020</v>
          </cell>
        </row>
      </sheetData>
      <sheetData sheetId="16180"/>
      <sheetData sheetId="16181">
        <row r="3">
          <cell r="A3" t="str">
            <v>Ban hành kèm theo Quyết định số: 237/QĐ-VNPT Net-KHĐT ngày 10/02/2020</v>
          </cell>
        </row>
      </sheetData>
      <sheetData sheetId="16182"/>
      <sheetData sheetId="16183">
        <row r="3">
          <cell r="A3" t="str">
            <v>Ban hành kèm theo Quyết định số: 237/QĐ-VNPT Net-KHĐT ngày 10/02/2020</v>
          </cell>
        </row>
      </sheetData>
      <sheetData sheetId="16184">
        <row r="3">
          <cell r="A3" t="str">
            <v>Ban hành kèm theo Quyết định số: 237/QĐ-VNPT Net-KHĐT ngày 10/02/2020</v>
          </cell>
        </row>
      </sheetData>
      <sheetData sheetId="16185">
        <row r="3">
          <cell r="A3" t="str">
            <v>Ban hành kèm theo Quyết định số: 237/QĐ-VNPT Net-KHĐT ngày 10/02/2020</v>
          </cell>
        </row>
      </sheetData>
      <sheetData sheetId="16186">
        <row r="3">
          <cell r="A3" t="str">
            <v>Ban hành kèm theo Quyết định số: 237/QĐ-VNPT Net-KHĐT ngày 10/02/2020</v>
          </cell>
        </row>
      </sheetData>
      <sheetData sheetId="16187"/>
      <sheetData sheetId="16188">
        <row r="3">
          <cell r="A3" t="str">
            <v>Ban hành kèm theo Quyết định số: 237/QĐ-VNPT Net-KHĐT ngày 10/02/2020</v>
          </cell>
        </row>
      </sheetData>
      <sheetData sheetId="16189">
        <row r="3">
          <cell r="A3" t="str">
            <v>Ban hành kèm theo Quyết định số: 237/QĐ-VNPT Net-KHĐT ngày 10/02/2020</v>
          </cell>
        </row>
      </sheetData>
      <sheetData sheetId="16190">
        <row r="3">
          <cell r="A3" t="str">
            <v>Ban hành kèm theo Quyết định số: 237/QĐ-VNPT Net-KHĐT ngày 10/02/2020</v>
          </cell>
        </row>
      </sheetData>
      <sheetData sheetId="16191" refreshError="1"/>
      <sheetData sheetId="16192" refreshError="1"/>
      <sheetData sheetId="16193" refreshError="1"/>
      <sheetData sheetId="16194" refreshError="1"/>
      <sheetData sheetId="16195" refreshError="1"/>
      <sheetData sheetId="16196" refreshError="1"/>
      <sheetData sheetId="16197" refreshError="1"/>
      <sheetData sheetId="16198" refreshError="1"/>
      <sheetData sheetId="16199">
        <row r="3">
          <cell r="A3" t="str">
            <v>Ban hành kèm theo Quyết định số: 237/QĐ-VNPT Net-KHĐT ngày 10/02/2020</v>
          </cell>
        </row>
      </sheetData>
      <sheetData sheetId="16200" refreshError="1"/>
      <sheetData sheetId="16201"/>
      <sheetData sheetId="16202" refreshError="1"/>
      <sheetData sheetId="16203" refreshError="1"/>
      <sheetData sheetId="16204" refreshError="1"/>
      <sheetData sheetId="16205" refreshError="1"/>
      <sheetData sheetId="16206" refreshError="1"/>
      <sheetData sheetId="16207" refreshError="1"/>
      <sheetData sheetId="16208" refreshError="1"/>
      <sheetData sheetId="16209" refreshError="1"/>
      <sheetData sheetId="16210"/>
      <sheetData sheetId="16211" refreshError="1"/>
      <sheetData sheetId="16212" refreshError="1"/>
      <sheetData sheetId="16213" refreshError="1"/>
      <sheetData sheetId="16214" refreshError="1"/>
      <sheetData sheetId="16215" refreshError="1"/>
      <sheetData sheetId="16216" refreshError="1"/>
      <sheetData sheetId="16217" refreshError="1"/>
      <sheetData sheetId="16218"/>
      <sheetData sheetId="16219" refreshError="1"/>
      <sheetData sheetId="16220" refreshError="1"/>
      <sheetData sheetId="16221"/>
      <sheetData sheetId="16222" refreshError="1"/>
      <sheetData sheetId="16223" refreshError="1"/>
      <sheetData sheetId="16224" refreshError="1"/>
      <sheetData sheetId="16225" refreshError="1"/>
      <sheetData sheetId="16226" refreshError="1"/>
      <sheetData sheetId="16227" refreshError="1"/>
      <sheetData sheetId="16228" refreshError="1"/>
      <sheetData sheetId="16229" refreshError="1"/>
      <sheetData sheetId="16230" refreshError="1"/>
      <sheetData sheetId="16231" refreshError="1"/>
      <sheetData sheetId="16232" refreshError="1"/>
      <sheetData sheetId="16233" refreshError="1"/>
      <sheetData sheetId="16234"/>
      <sheetData sheetId="16235"/>
      <sheetData sheetId="16236"/>
      <sheetData sheetId="16237"/>
      <sheetData sheetId="16238"/>
      <sheetData sheetId="16239"/>
      <sheetData sheetId="16240"/>
      <sheetData sheetId="16241"/>
      <sheetData sheetId="16242"/>
      <sheetData sheetId="16243"/>
      <sheetData sheetId="16244"/>
      <sheetData sheetId="16245"/>
      <sheetData sheetId="16246"/>
      <sheetData sheetId="16247"/>
      <sheetData sheetId="16248" refreshError="1"/>
      <sheetData sheetId="16249" refreshError="1"/>
      <sheetData sheetId="16250" refreshError="1"/>
      <sheetData sheetId="16251" refreshError="1"/>
      <sheetData sheetId="16252"/>
      <sheetData sheetId="16253"/>
      <sheetData sheetId="16254"/>
      <sheetData sheetId="16255"/>
      <sheetData sheetId="16256"/>
      <sheetData sheetId="16257"/>
      <sheetData sheetId="16258"/>
      <sheetData sheetId="16259"/>
      <sheetData sheetId="16260" refreshError="1"/>
      <sheetData sheetId="16261" refreshError="1"/>
      <sheetData sheetId="16262" refreshError="1"/>
      <sheetData sheetId="16263" refreshError="1"/>
      <sheetData sheetId="16264" refreshError="1"/>
      <sheetData sheetId="16265" refreshError="1"/>
      <sheetData sheetId="16266" refreshError="1"/>
      <sheetData sheetId="16267" refreshError="1"/>
      <sheetData sheetId="16268" refreshError="1"/>
      <sheetData sheetId="16269" refreshError="1"/>
      <sheetData sheetId="16270" refreshError="1"/>
      <sheetData sheetId="16271" refreshError="1"/>
      <sheetData sheetId="16272" refreshError="1"/>
      <sheetData sheetId="16273" refreshError="1"/>
      <sheetData sheetId="16274" refreshError="1"/>
      <sheetData sheetId="16275" refreshError="1"/>
      <sheetData sheetId="16276" refreshError="1"/>
      <sheetData sheetId="16277" refreshError="1"/>
      <sheetData sheetId="16278" refreshError="1"/>
      <sheetData sheetId="16279" refreshError="1"/>
      <sheetData sheetId="16280" refreshError="1"/>
      <sheetData sheetId="16281" refreshError="1"/>
      <sheetData sheetId="16282" refreshError="1"/>
      <sheetData sheetId="16283" refreshError="1"/>
      <sheetData sheetId="16284" refreshError="1"/>
      <sheetData sheetId="16285"/>
      <sheetData sheetId="16286"/>
      <sheetData sheetId="16287"/>
      <sheetData sheetId="16288" refreshError="1"/>
      <sheetData sheetId="16289" refreshError="1"/>
      <sheetData sheetId="16290" refreshError="1"/>
      <sheetData sheetId="16291" refreshError="1"/>
      <sheetData sheetId="16292" refreshError="1"/>
      <sheetData sheetId="16293"/>
      <sheetData sheetId="16294" refreshError="1"/>
      <sheetData sheetId="16295" refreshError="1"/>
      <sheetData sheetId="16296" refreshError="1"/>
      <sheetData sheetId="16297" refreshError="1"/>
      <sheetData sheetId="16298" refreshError="1"/>
      <sheetData sheetId="16299" refreshError="1"/>
      <sheetData sheetId="16300" refreshError="1"/>
      <sheetData sheetId="16301" refreshError="1"/>
      <sheetData sheetId="16302" refreshError="1"/>
      <sheetData sheetId="16303" refreshError="1"/>
      <sheetData sheetId="16304" refreshError="1"/>
      <sheetData sheetId="16305"/>
      <sheetData sheetId="16306" refreshError="1"/>
      <sheetData sheetId="16307" refreshError="1"/>
      <sheetData sheetId="16308" refreshError="1"/>
      <sheetData sheetId="16309" refreshError="1"/>
      <sheetData sheetId="16310" refreshError="1"/>
      <sheetData sheetId="16311" refreshError="1"/>
      <sheetData sheetId="16312" refreshError="1"/>
      <sheetData sheetId="16313" refreshError="1"/>
      <sheetData sheetId="16314"/>
      <sheetData sheetId="16315" refreshError="1"/>
      <sheetData sheetId="16316" refreshError="1"/>
      <sheetData sheetId="16317" refreshError="1"/>
      <sheetData sheetId="16318" refreshError="1"/>
      <sheetData sheetId="16319" refreshError="1"/>
      <sheetData sheetId="16320" refreshError="1"/>
      <sheetData sheetId="16321" refreshError="1"/>
      <sheetData sheetId="16322"/>
      <sheetData sheetId="16323" refreshError="1"/>
      <sheetData sheetId="16324"/>
      <sheetData sheetId="16325"/>
      <sheetData sheetId="16326" refreshError="1"/>
      <sheetData sheetId="16327" refreshError="1"/>
      <sheetData sheetId="16328" refreshError="1"/>
      <sheetData sheetId="16329" refreshError="1"/>
      <sheetData sheetId="16330"/>
      <sheetData sheetId="16331" refreshError="1"/>
      <sheetData sheetId="16332"/>
      <sheetData sheetId="16333"/>
      <sheetData sheetId="16334"/>
      <sheetData sheetId="16335"/>
      <sheetData sheetId="16336"/>
      <sheetData sheetId="16337"/>
      <sheetData sheetId="16338"/>
      <sheetData sheetId="16339"/>
      <sheetData sheetId="16340" refreshError="1"/>
      <sheetData sheetId="16341" refreshError="1"/>
      <sheetData sheetId="16342" refreshError="1"/>
      <sheetData sheetId="16343" refreshError="1"/>
      <sheetData sheetId="16344" refreshError="1"/>
      <sheetData sheetId="16345" refreshError="1"/>
      <sheetData sheetId="16346" refreshError="1"/>
      <sheetData sheetId="16347" refreshError="1"/>
      <sheetData sheetId="16348" refreshError="1"/>
      <sheetData sheetId="16349" refreshError="1"/>
      <sheetData sheetId="16350" refreshError="1"/>
      <sheetData sheetId="16351" refreshError="1"/>
      <sheetData sheetId="16352" refreshError="1"/>
      <sheetData sheetId="16353" refreshError="1"/>
      <sheetData sheetId="16354" refreshError="1"/>
      <sheetData sheetId="16355" refreshError="1"/>
      <sheetData sheetId="16356" refreshError="1"/>
      <sheetData sheetId="16357" refreshError="1"/>
      <sheetData sheetId="16358" refreshError="1"/>
      <sheetData sheetId="16359" refreshError="1"/>
      <sheetData sheetId="16360"/>
      <sheetData sheetId="16361" refreshError="1"/>
      <sheetData sheetId="16362" refreshError="1"/>
      <sheetData sheetId="16363"/>
      <sheetData sheetId="16364" refreshError="1"/>
      <sheetData sheetId="16365"/>
      <sheetData sheetId="16366"/>
      <sheetData sheetId="16367" refreshError="1"/>
      <sheetData sheetId="16368" refreshError="1"/>
      <sheetData sheetId="16369" refreshError="1"/>
      <sheetData sheetId="16370"/>
      <sheetData sheetId="16371"/>
      <sheetData sheetId="16372" refreshError="1"/>
      <sheetData sheetId="16373"/>
      <sheetData sheetId="16374"/>
      <sheetData sheetId="16375"/>
      <sheetData sheetId="16376"/>
      <sheetData sheetId="16377"/>
      <sheetData sheetId="16378" refreshError="1"/>
      <sheetData sheetId="16379" refreshError="1"/>
      <sheetData sheetId="16380"/>
      <sheetData sheetId="16381"/>
      <sheetData sheetId="16382" refreshError="1"/>
      <sheetData sheetId="16383" refreshError="1"/>
      <sheetData sheetId="16384" refreshError="1"/>
      <sheetData sheetId="16385" refreshError="1"/>
      <sheetData sheetId="16386" refreshError="1"/>
      <sheetData sheetId="16387" refreshError="1"/>
      <sheetData sheetId="16388" refreshError="1"/>
      <sheetData sheetId="16389" refreshError="1"/>
      <sheetData sheetId="16390" refreshError="1"/>
      <sheetData sheetId="16391"/>
      <sheetData sheetId="16392"/>
      <sheetData sheetId="16393" refreshError="1"/>
      <sheetData sheetId="16394"/>
      <sheetData sheetId="16395" refreshError="1"/>
      <sheetData sheetId="16396" refreshError="1"/>
      <sheetData sheetId="16397" refreshError="1"/>
      <sheetData sheetId="16398" refreshError="1"/>
      <sheetData sheetId="16399" refreshError="1"/>
      <sheetData sheetId="16400" refreshError="1"/>
      <sheetData sheetId="16401" refreshError="1"/>
      <sheetData sheetId="16402" refreshError="1"/>
      <sheetData sheetId="16403" refreshError="1"/>
      <sheetData sheetId="16404" refreshError="1"/>
      <sheetData sheetId="16405" refreshError="1"/>
      <sheetData sheetId="16406" refreshError="1"/>
      <sheetData sheetId="16407" refreshError="1"/>
      <sheetData sheetId="16408" refreshError="1"/>
      <sheetData sheetId="16409" refreshError="1"/>
      <sheetData sheetId="16410" refreshError="1"/>
      <sheetData sheetId="16411" refreshError="1"/>
      <sheetData sheetId="16412" refreshError="1"/>
      <sheetData sheetId="16413" refreshError="1"/>
      <sheetData sheetId="16414" refreshError="1"/>
      <sheetData sheetId="16415" refreshError="1"/>
      <sheetData sheetId="16416" refreshError="1"/>
      <sheetData sheetId="16417" refreshError="1"/>
      <sheetData sheetId="16418" refreshError="1"/>
      <sheetData sheetId="16419" refreshError="1"/>
      <sheetData sheetId="16420" refreshError="1"/>
      <sheetData sheetId="16421" refreshError="1"/>
      <sheetData sheetId="16422" refreshError="1"/>
      <sheetData sheetId="16423" refreshError="1"/>
      <sheetData sheetId="16424" refreshError="1"/>
      <sheetData sheetId="16425" refreshError="1"/>
      <sheetData sheetId="16426" refreshError="1"/>
      <sheetData sheetId="16427" refreshError="1"/>
      <sheetData sheetId="16428" refreshError="1"/>
      <sheetData sheetId="16429" refreshError="1"/>
      <sheetData sheetId="16430" refreshError="1"/>
      <sheetData sheetId="16431" refreshError="1"/>
      <sheetData sheetId="16432" refreshError="1"/>
      <sheetData sheetId="16433" refreshError="1"/>
      <sheetData sheetId="16434" refreshError="1"/>
      <sheetData sheetId="16435" refreshError="1"/>
      <sheetData sheetId="16436" refreshError="1"/>
      <sheetData sheetId="16437" refreshError="1"/>
      <sheetData sheetId="16438" refreshError="1"/>
      <sheetData sheetId="16439" refreshError="1"/>
      <sheetData sheetId="16440" refreshError="1"/>
      <sheetData sheetId="16441" refreshError="1"/>
      <sheetData sheetId="16442" refreshError="1"/>
      <sheetData sheetId="16443" refreshError="1"/>
      <sheetData sheetId="16444" refreshError="1"/>
      <sheetData sheetId="16445" refreshError="1"/>
      <sheetData sheetId="16446" refreshError="1"/>
      <sheetData sheetId="16447" refreshError="1"/>
      <sheetData sheetId="16448" refreshError="1"/>
      <sheetData sheetId="16449" refreshError="1"/>
      <sheetData sheetId="16450" refreshError="1"/>
      <sheetData sheetId="16451" refreshError="1"/>
      <sheetData sheetId="16452" refreshError="1"/>
      <sheetData sheetId="16453" refreshError="1"/>
      <sheetData sheetId="16454" refreshError="1"/>
      <sheetData sheetId="16455" refreshError="1"/>
      <sheetData sheetId="16456" refreshError="1"/>
      <sheetData sheetId="16457" refreshError="1"/>
      <sheetData sheetId="16458" refreshError="1"/>
      <sheetData sheetId="16459" refreshError="1"/>
      <sheetData sheetId="16460" refreshError="1"/>
      <sheetData sheetId="16461" refreshError="1"/>
      <sheetData sheetId="16462" refreshError="1"/>
      <sheetData sheetId="16463" refreshError="1"/>
      <sheetData sheetId="16464" refreshError="1"/>
      <sheetData sheetId="16465" refreshError="1"/>
      <sheetData sheetId="16466" refreshError="1"/>
      <sheetData sheetId="16467" refreshError="1"/>
      <sheetData sheetId="16468" refreshError="1"/>
      <sheetData sheetId="16469" refreshError="1"/>
      <sheetData sheetId="16470" refreshError="1"/>
      <sheetData sheetId="16471" refreshError="1"/>
      <sheetData sheetId="16472" refreshError="1"/>
      <sheetData sheetId="16473" refreshError="1"/>
      <sheetData sheetId="16474" refreshError="1"/>
      <sheetData sheetId="16475" refreshError="1"/>
      <sheetData sheetId="16476" refreshError="1"/>
      <sheetData sheetId="16477" refreshError="1"/>
      <sheetData sheetId="16478" refreshError="1"/>
      <sheetData sheetId="16479" refreshError="1"/>
      <sheetData sheetId="16480" refreshError="1"/>
      <sheetData sheetId="16481" refreshError="1"/>
      <sheetData sheetId="16482" refreshError="1"/>
      <sheetData sheetId="16483" refreshError="1"/>
      <sheetData sheetId="16484" refreshError="1"/>
      <sheetData sheetId="16485" refreshError="1"/>
      <sheetData sheetId="16486" refreshError="1"/>
      <sheetData sheetId="16487" refreshError="1"/>
      <sheetData sheetId="16488" refreshError="1"/>
      <sheetData sheetId="16489" refreshError="1"/>
      <sheetData sheetId="16490" refreshError="1"/>
      <sheetData sheetId="16491" refreshError="1"/>
      <sheetData sheetId="16492" refreshError="1"/>
      <sheetData sheetId="16493" refreshError="1"/>
      <sheetData sheetId="16494" refreshError="1"/>
      <sheetData sheetId="16495" refreshError="1"/>
      <sheetData sheetId="16496" refreshError="1"/>
      <sheetData sheetId="16497" refreshError="1"/>
      <sheetData sheetId="16498" refreshError="1"/>
      <sheetData sheetId="16499" refreshError="1"/>
      <sheetData sheetId="16500" refreshError="1"/>
      <sheetData sheetId="16501" refreshError="1"/>
      <sheetData sheetId="16502" refreshError="1"/>
      <sheetData sheetId="16503" refreshError="1"/>
      <sheetData sheetId="16504" refreshError="1"/>
      <sheetData sheetId="16505" refreshError="1"/>
      <sheetData sheetId="16506" refreshError="1"/>
      <sheetData sheetId="16507" refreshError="1"/>
      <sheetData sheetId="16508" refreshError="1"/>
      <sheetData sheetId="16509" refreshError="1"/>
      <sheetData sheetId="16510" refreshError="1"/>
      <sheetData sheetId="16511" refreshError="1"/>
      <sheetData sheetId="16512" refreshError="1"/>
      <sheetData sheetId="16513" refreshError="1"/>
      <sheetData sheetId="16514" refreshError="1"/>
      <sheetData sheetId="16515" refreshError="1"/>
      <sheetData sheetId="16516" refreshError="1"/>
      <sheetData sheetId="16517" refreshError="1"/>
      <sheetData sheetId="16518" refreshError="1"/>
      <sheetData sheetId="16519" refreshError="1"/>
      <sheetData sheetId="16520" refreshError="1"/>
      <sheetData sheetId="16521" refreshError="1"/>
      <sheetData sheetId="16522" refreshError="1"/>
      <sheetData sheetId="16523" refreshError="1"/>
      <sheetData sheetId="16524" refreshError="1"/>
      <sheetData sheetId="16525" refreshError="1"/>
      <sheetData sheetId="16526" refreshError="1"/>
      <sheetData sheetId="16527" refreshError="1"/>
      <sheetData sheetId="16528" refreshError="1"/>
      <sheetData sheetId="16529" refreshError="1"/>
      <sheetData sheetId="16530" refreshError="1"/>
      <sheetData sheetId="16531" refreshError="1"/>
      <sheetData sheetId="16532" refreshError="1"/>
      <sheetData sheetId="16533" refreshError="1"/>
      <sheetData sheetId="16534" refreshError="1"/>
      <sheetData sheetId="16535" refreshError="1"/>
      <sheetData sheetId="16536" refreshError="1"/>
      <sheetData sheetId="16537" refreshError="1"/>
      <sheetData sheetId="16538" refreshError="1"/>
      <sheetData sheetId="16539" refreshError="1"/>
      <sheetData sheetId="16540" refreshError="1"/>
      <sheetData sheetId="16541" refreshError="1"/>
      <sheetData sheetId="16542" refreshError="1"/>
      <sheetData sheetId="16543" refreshError="1"/>
      <sheetData sheetId="16544" refreshError="1"/>
      <sheetData sheetId="16545" refreshError="1"/>
      <sheetData sheetId="16546" refreshError="1"/>
      <sheetData sheetId="16547" refreshError="1"/>
      <sheetData sheetId="16548" refreshError="1"/>
      <sheetData sheetId="16549" refreshError="1"/>
      <sheetData sheetId="16550" refreshError="1"/>
      <sheetData sheetId="16551" refreshError="1"/>
      <sheetData sheetId="16552" refreshError="1"/>
      <sheetData sheetId="16553" refreshError="1"/>
      <sheetData sheetId="16554" refreshError="1"/>
      <sheetData sheetId="16555" refreshError="1"/>
      <sheetData sheetId="16556" refreshError="1"/>
      <sheetData sheetId="16557" refreshError="1"/>
      <sheetData sheetId="16558" refreshError="1"/>
      <sheetData sheetId="16559" refreshError="1"/>
      <sheetData sheetId="16560" refreshError="1"/>
      <sheetData sheetId="16561" refreshError="1"/>
      <sheetData sheetId="16562" refreshError="1"/>
      <sheetData sheetId="16563" refreshError="1"/>
      <sheetData sheetId="16564" refreshError="1"/>
      <sheetData sheetId="16565" refreshError="1"/>
      <sheetData sheetId="16566" refreshError="1"/>
      <sheetData sheetId="16567" refreshError="1"/>
      <sheetData sheetId="16568" refreshError="1"/>
      <sheetData sheetId="16569" refreshError="1"/>
      <sheetData sheetId="16570" refreshError="1"/>
      <sheetData sheetId="16571" refreshError="1"/>
      <sheetData sheetId="16572" refreshError="1"/>
      <sheetData sheetId="16573" refreshError="1"/>
      <sheetData sheetId="16574" refreshError="1"/>
      <sheetData sheetId="16575" refreshError="1"/>
      <sheetData sheetId="16576" refreshError="1"/>
      <sheetData sheetId="16577" refreshError="1"/>
      <sheetData sheetId="16578" refreshError="1"/>
      <sheetData sheetId="16579" refreshError="1"/>
      <sheetData sheetId="16580" refreshError="1"/>
      <sheetData sheetId="16581" refreshError="1"/>
      <sheetData sheetId="16582" refreshError="1"/>
      <sheetData sheetId="16583" refreshError="1"/>
      <sheetData sheetId="16584" refreshError="1"/>
      <sheetData sheetId="16585" refreshError="1"/>
      <sheetData sheetId="16586" refreshError="1"/>
      <sheetData sheetId="16587" refreshError="1"/>
      <sheetData sheetId="16588" refreshError="1"/>
      <sheetData sheetId="16589" refreshError="1"/>
      <sheetData sheetId="16590" refreshError="1"/>
      <sheetData sheetId="16591" refreshError="1"/>
      <sheetData sheetId="16592" refreshError="1"/>
      <sheetData sheetId="16593" refreshError="1"/>
      <sheetData sheetId="16594" refreshError="1"/>
      <sheetData sheetId="16595" refreshError="1"/>
      <sheetData sheetId="16596" refreshError="1"/>
      <sheetData sheetId="16597" refreshError="1"/>
      <sheetData sheetId="16598" refreshError="1"/>
      <sheetData sheetId="16599" refreshError="1"/>
      <sheetData sheetId="16600" refreshError="1"/>
      <sheetData sheetId="16601" refreshError="1"/>
      <sheetData sheetId="16602" refreshError="1"/>
      <sheetData sheetId="16603" refreshError="1"/>
      <sheetData sheetId="16604" refreshError="1"/>
      <sheetData sheetId="16605" refreshError="1"/>
      <sheetData sheetId="16606" refreshError="1"/>
      <sheetData sheetId="16607" refreshError="1"/>
      <sheetData sheetId="16608" refreshError="1"/>
      <sheetData sheetId="16609" refreshError="1"/>
      <sheetData sheetId="16610" refreshError="1"/>
      <sheetData sheetId="16611" refreshError="1"/>
      <sheetData sheetId="16612" refreshError="1"/>
      <sheetData sheetId="16613" refreshError="1"/>
      <sheetData sheetId="16614" refreshError="1"/>
      <sheetData sheetId="16615" refreshError="1"/>
      <sheetData sheetId="16616" refreshError="1"/>
      <sheetData sheetId="16617" refreshError="1"/>
      <sheetData sheetId="16618" refreshError="1"/>
      <sheetData sheetId="16619" refreshError="1"/>
      <sheetData sheetId="16620" refreshError="1"/>
      <sheetData sheetId="16621" refreshError="1"/>
      <sheetData sheetId="16622" refreshError="1"/>
      <sheetData sheetId="16623" refreshError="1"/>
      <sheetData sheetId="16624" refreshError="1"/>
      <sheetData sheetId="16625" refreshError="1"/>
      <sheetData sheetId="16626" refreshError="1"/>
      <sheetData sheetId="16627" refreshError="1"/>
      <sheetData sheetId="16628" refreshError="1"/>
      <sheetData sheetId="16629" refreshError="1"/>
      <sheetData sheetId="16630" refreshError="1"/>
      <sheetData sheetId="16631" refreshError="1"/>
      <sheetData sheetId="16632" refreshError="1"/>
      <sheetData sheetId="16633" refreshError="1"/>
      <sheetData sheetId="16634" refreshError="1"/>
      <sheetData sheetId="16635" refreshError="1"/>
      <sheetData sheetId="16636" refreshError="1"/>
      <sheetData sheetId="16637" refreshError="1"/>
      <sheetData sheetId="16638" refreshError="1"/>
      <sheetData sheetId="16639" refreshError="1"/>
      <sheetData sheetId="16640" refreshError="1"/>
      <sheetData sheetId="16641" refreshError="1"/>
      <sheetData sheetId="16642" refreshError="1"/>
      <sheetData sheetId="16643" refreshError="1"/>
      <sheetData sheetId="16644" refreshError="1"/>
      <sheetData sheetId="16645" refreshError="1"/>
      <sheetData sheetId="16646" refreshError="1"/>
      <sheetData sheetId="16647" refreshError="1"/>
      <sheetData sheetId="16648" refreshError="1"/>
      <sheetData sheetId="16649" refreshError="1"/>
      <sheetData sheetId="16650" refreshError="1"/>
      <sheetData sheetId="16651" refreshError="1"/>
      <sheetData sheetId="16652" refreshError="1"/>
      <sheetData sheetId="16653" refreshError="1"/>
      <sheetData sheetId="16654" refreshError="1"/>
      <sheetData sheetId="16655" refreshError="1"/>
      <sheetData sheetId="16656" refreshError="1"/>
      <sheetData sheetId="16657" refreshError="1"/>
      <sheetData sheetId="16658" refreshError="1"/>
      <sheetData sheetId="16659" refreshError="1"/>
      <sheetData sheetId="16660" refreshError="1"/>
      <sheetData sheetId="16661" refreshError="1"/>
      <sheetData sheetId="16662" refreshError="1"/>
      <sheetData sheetId="16663" refreshError="1"/>
      <sheetData sheetId="16664" refreshError="1"/>
      <sheetData sheetId="16665" refreshError="1"/>
      <sheetData sheetId="16666" refreshError="1"/>
      <sheetData sheetId="16667" refreshError="1"/>
      <sheetData sheetId="16668" refreshError="1"/>
      <sheetData sheetId="16669" refreshError="1"/>
      <sheetData sheetId="16670" refreshError="1"/>
      <sheetData sheetId="16671" refreshError="1"/>
      <sheetData sheetId="16672" refreshError="1"/>
      <sheetData sheetId="16673" refreshError="1"/>
      <sheetData sheetId="16674" refreshError="1"/>
      <sheetData sheetId="16675" refreshError="1"/>
      <sheetData sheetId="16676" refreshError="1"/>
      <sheetData sheetId="16677" refreshError="1"/>
      <sheetData sheetId="16678" refreshError="1"/>
      <sheetData sheetId="16679" refreshError="1"/>
      <sheetData sheetId="16680" refreshError="1"/>
      <sheetData sheetId="16681" refreshError="1"/>
      <sheetData sheetId="16682" refreshError="1"/>
      <sheetData sheetId="16683" refreshError="1"/>
      <sheetData sheetId="16684" refreshError="1"/>
      <sheetData sheetId="16685" refreshError="1"/>
      <sheetData sheetId="16686" refreshError="1"/>
      <sheetData sheetId="16687" refreshError="1"/>
      <sheetData sheetId="16688" refreshError="1"/>
      <sheetData sheetId="16689" refreshError="1"/>
      <sheetData sheetId="16690" refreshError="1"/>
      <sheetData sheetId="16691" refreshError="1"/>
      <sheetData sheetId="16692" refreshError="1"/>
      <sheetData sheetId="16693" refreshError="1"/>
      <sheetData sheetId="16694" refreshError="1"/>
      <sheetData sheetId="16695" refreshError="1"/>
      <sheetData sheetId="16696" refreshError="1"/>
      <sheetData sheetId="16697" refreshError="1"/>
      <sheetData sheetId="16698" refreshError="1"/>
      <sheetData sheetId="16699" refreshError="1"/>
      <sheetData sheetId="16700" refreshError="1"/>
      <sheetData sheetId="16701" refreshError="1"/>
      <sheetData sheetId="16702" refreshError="1"/>
      <sheetData sheetId="16703" refreshError="1"/>
      <sheetData sheetId="16704" refreshError="1"/>
      <sheetData sheetId="16705" refreshError="1"/>
      <sheetData sheetId="16706" refreshError="1"/>
      <sheetData sheetId="16707" refreshError="1"/>
      <sheetData sheetId="16708" refreshError="1"/>
      <sheetData sheetId="16709" refreshError="1"/>
      <sheetData sheetId="16710" refreshError="1"/>
      <sheetData sheetId="16711" refreshError="1"/>
      <sheetData sheetId="16712" refreshError="1"/>
      <sheetData sheetId="16713" refreshError="1"/>
      <sheetData sheetId="16714" refreshError="1"/>
      <sheetData sheetId="16715" refreshError="1"/>
      <sheetData sheetId="16716" refreshError="1"/>
      <sheetData sheetId="16717" refreshError="1"/>
      <sheetData sheetId="16718" refreshError="1"/>
      <sheetData sheetId="16719" refreshError="1"/>
      <sheetData sheetId="16720" refreshError="1"/>
      <sheetData sheetId="16721" refreshError="1"/>
      <sheetData sheetId="16722" refreshError="1"/>
      <sheetData sheetId="16723" refreshError="1"/>
      <sheetData sheetId="16724" refreshError="1"/>
      <sheetData sheetId="16725" refreshError="1"/>
      <sheetData sheetId="16726" refreshError="1"/>
      <sheetData sheetId="16727" refreshError="1"/>
      <sheetData sheetId="16728" refreshError="1"/>
      <sheetData sheetId="16729" refreshError="1"/>
      <sheetData sheetId="16730" refreshError="1"/>
      <sheetData sheetId="16731" refreshError="1"/>
      <sheetData sheetId="16732" refreshError="1"/>
      <sheetData sheetId="16733" refreshError="1"/>
      <sheetData sheetId="16734" refreshError="1"/>
      <sheetData sheetId="16735" refreshError="1"/>
      <sheetData sheetId="16736" refreshError="1"/>
      <sheetData sheetId="16737" refreshError="1"/>
      <sheetData sheetId="16738" refreshError="1"/>
      <sheetData sheetId="16739" refreshError="1"/>
      <sheetData sheetId="16740" refreshError="1"/>
      <sheetData sheetId="16741" refreshError="1"/>
      <sheetData sheetId="16742" refreshError="1"/>
      <sheetData sheetId="16743" refreshError="1"/>
      <sheetData sheetId="16744" refreshError="1"/>
      <sheetData sheetId="16745" refreshError="1"/>
      <sheetData sheetId="16746" refreshError="1"/>
      <sheetData sheetId="16747" refreshError="1"/>
      <sheetData sheetId="16748" refreshError="1"/>
      <sheetData sheetId="16749" refreshError="1"/>
      <sheetData sheetId="16750" refreshError="1"/>
      <sheetData sheetId="16751" refreshError="1"/>
      <sheetData sheetId="16752" refreshError="1"/>
      <sheetData sheetId="16753" refreshError="1"/>
      <sheetData sheetId="16754" refreshError="1"/>
      <sheetData sheetId="16755" refreshError="1"/>
      <sheetData sheetId="16756" refreshError="1"/>
      <sheetData sheetId="16757" refreshError="1"/>
      <sheetData sheetId="16758" refreshError="1"/>
      <sheetData sheetId="16759" refreshError="1"/>
      <sheetData sheetId="16760" refreshError="1"/>
      <sheetData sheetId="16761" refreshError="1"/>
      <sheetData sheetId="16762" refreshError="1"/>
      <sheetData sheetId="16763" refreshError="1"/>
      <sheetData sheetId="16764" refreshError="1"/>
      <sheetData sheetId="16765" refreshError="1"/>
      <sheetData sheetId="16766" refreshError="1"/>
      <sheetData sheetId="16767" refreshError="1"/>
      <sheetData sheetId="16768" refreshError="1"/>
      <sheetData sheetId="16769" refreshError="1"/>
      <sheetData sheetId="16770" refreshError="1"/>
      <sheetData sheetId="16771" refreshError="1"/>
      <sheetData sheetId="16772" refreshError="1"/>
      <sheetData sheetId="16773" refreshError="1"/>
      <sheetData sheetId="16774" refreshError="1"/>
      <sheetData sheetId="16775" refreshError="1"/>
      <sheetData sheetId="16776" refreshError="1"/>
      <sheetData sheetId="16777" refreshError="1"/>
      <sheetData sheetId="16778" refreshError="1"/>
      <sheetData sheetId="16779" refreshError="1"/>
      <sheetData sheetId="16780" refreshError="1"/>
      <sheetData sheetId="16781" refreshError="1"/>
      <sheetData sheetId="16782" refreshError="1"/>
      <sheetData sheetId="16783" refreshError="1"/>
      <sheetData sheetId="16784" refreshError="1"/>
      <sheetData sheetId="16785" refreshError="1"/>
      <sheetData sheetId="16786" refreshError="1"/>
      <sheetData sheetId="16787" refreshError="1"/>
      <sheetData sheetId="16788" refreshError="1"/>
      <sheetData sheetId="16789" refreshError="1"/>
      <sheetData sheetId="16790" refreshError="1"/>
      <sheetData sheetId="16791" refreshError="1"/>
      <sheetData sheetId="16792" refreshError="1"/>
      <sheetData sheetId="16793" refreshError="1"/>
      <sheetData sheetId="16794" refreshError="1"/>
      <sheetData sheetId="16795" refreshError="1"/>
      <sheetData sheetId="16796" refreshError="1"/>
      <sheetData sheetId="16797" refreshError="1"/>
      <sheetData sheetId="16798" refreshError="1"/>
      <sheetData sheetId="16799" refreshError="1"/>
      <sheetData sheetId="16800" refreshError="1"/>
      <sheetData sheetId="16801" refreshError="1"/>
      <sheetData sheetId="16802" refreshError="1"/>
      <sheetData sheetId="16803" refreshError="1"/>
      <sheetData sheetId="16804" refreshError="1"/>
      <sheetData sheetId="16805" refreshError="1"/>
      <sheetData sheetId="16806" refreshError="1"/>
      <sheetData sheetId="16807" refreshError="1"/>
      <sheetData sheetId="16808" refreshError="1"/>
      <sheetData sheetId="16809" refreshError="1"/>
      <sheetData sheetId="16810" refreshError="1"/>
      <sheetData sheetId="16811" refreshError="1"/>
      <sheetData sheetId="16812" refreshError="1"/>
      <sheetData sheetId="16813" refreshError="1"/>
      <sheetData sheetId="16814" refreshError="1"/>
      <sheetData sheetId="16815" refreshError="1"/>
      <sheetData sheetId="16816" refreshError="1"/>
      <sheetData sheetId="16817" refreshError="1"/>
      <sheetData sheetId="16818" refreshError="1"/>
      <sheetData sheetId="16819" refreshError="1"/>
      <sheetData sheetId="16820" refreshError="1"/>
      <sheetData sheetId="16821" refreshError="1"/>
      <sheetData sheetId="16822" refreshError="1"/>
      <sheetData sheetId="16823" refreshError="1"/>
      <sheetData sheetId="16824" refreshError="1"/>
      <sheetData sheetId="16825" refreshError="1"/>
      <sheetData sheetId="16826" refreshError="1"/>
      <sheetData sheetId="16827" refreshError="1"/>
      <sheetData sheetId="16828" refreshError="1"/>
      <sheetData sheetId="16829" refreshError="1"/>
      <sheetData sheetId="16830" refreshError="1"/>
      <sheetData sheetId="16831" refreshError="1"/>
      <sheetData sheetId="16832" refreshError="1"/>
      <sheetData sheetId="16833" refreshError="1"/>
      <sheetData sheetId="16834" refreshError="1"/>
      <sheetData sheetId="16835" refreshError="1"/>
      <sheetData sheetId="16836" refreshError="1"/>
      <sheetData sheetId="16837" refreshError="1"/>
      <sheetData sheetId="16838" refreshError="1"/>
      <sheetData sheetId="16839" refreshError="1"/>
      <sheetData sheetId="16840" refreshError="1"/>
      <sheetData sheetId="16841" refreshError="1"/>
      <sheetData sheetId="16842" refreshError="1"/>
      <sheetData sheetId="16843" refreshError="1"/>
      <sheetData sheetId="16844" refreshError="1"/>
      <sheetData sheetId="16845" refreshError="1"/>
      <sheetData sheetId="16846" refreshError="1"/>
      <sheetData sheetId="16847" refreshError="1"/>
      <sheetData sheetId="16848" refreshError="1"/>
      <sheetData sheetId="16849" refreshError="1"/>
      <sheetData sheetId="16850" refreshError="1"/>
      <sheetData sheetId="16851" refreshError="1"/>
      <sheetData sheetId="16852" refreshError="1"/>
      <sheetData sheetId="16853" refreshError="1"/>
      <sheetData sheetId="16854" refreshError="1"/>
      <sheetData sheetId="16855" refreshError="1"/>
      <sheetData sheetId="16856" refreshError="1"/>
      <sheetData sheetId="16857" refreshError="1"/>
      <sheetData sheetId="16858" refreshError="1"/>
      <sheetData sheetId="16859" refreshError="1"/>
      <sheetData sheetId="16860" refreshError="1"/>
      <sheetData sheetId="16861" refreshError="1"/>
      <sheetData sheetId="16862" refreshError="1"/>
      <sheetData sheetId="16863" refreshError="1"/>
      <sheetData sheetId="16864" refreshError="1"/>
      <sheetData sheetId="16865" refreshError="1"/>
      <sheetData sheetId="16866" refreshError="1"/>
      <sheetData sheetId="16867" refreshError="1"/>
      <sheetData sheetId="16868" refreshError="1"/>
      <sheetData sheetId="16869" refreshError="1"/>
      <sheetData sheetId="16870" refreshError="1"/>
      <sheetData sheetId="16871" refreshError="1"/>
      <sheetData sheetId="16872" refreshError="1"/>
      <sheetData sheetId="16873" refreshError="1"/>
      <sheetData sheetId="16874" refreshError="1"/>
      <sheetData sheetId="16875" refreshError="1"/>
      <sheetData sheetId="16876" refreshError="1"/>
      <sheetData sheetId="16877" refreshError="1"/>
      <sheetData sheetId="16878" refreshError="1"/>
      <sheetData sheetId="16879" refreshError="1"/>
      <sheetData sheetId="16880" refreshError="1"/>
      <sheetData sheetId="16881" refreshError="1"/>
      <sheetData sheetId="16882" refreshError="1"/>
      <sheetData sheetId="16883" refreshError="1"/>
      <sheetData sheetId="16884" refreshError="1"/>
      <sheetData sheetId="16885" refreshError="1"/>
      <sheetData sheetId="16886" refreshError="1"/>
      <sheetData sheetId="16887" refreshError="1"/>
      <sheetData sheetId="16888" refreshError="1"/>
      <sheetData sheetId="16889" refreshError="1"/>
      <sheetData sheetId="16890" refreshError="1"/>
      <sheetData sheetId="16891" refreshError="1"/>
      <sheetData sheetId="16892" refreshError="1"/>
      <sheetData sheetId="16893" refreshError="1"/>
      <sheetData sheetId="16894" refreshError="1"/>
      <sheetData sheetId="16895" refreshError="1"/>
      <sheetData sheetId="16896" refreshError="1"/>
      <sheetData sheetId="16897" refreshError="1"/>
      <sheetData sheetId="16898" refreshError="1"/>
      <sheetData sheetId="16899" refreshError="1"/>
      <sheetData sheetId="16900" refreshError="1"/>
      <sheetData sheetId="16901" refreshError="1"/>
      <sheetData sheetId="16902" refreshError="1"/>
      <sheetData sheetId="16903" refreshError="1"/>
      <sheetData sheetId="16904" refreshError="1"/>
      <sheetData sheetId="16905" refreshError="1"/>
      <sheetData sheetId="16906" refreshError="1"/>
      <sheetData sheetId="16907" refreshError="1"/>
      <sheetData sheetId="16908" refreshError="1"/>
      <sheetData sheetId="16909" refreshError="1"/>
      <sheetData sheetId="16910" refreshError="1"/>
      <sheetData sheetId="16911" refreshError="1"/>
      <sheetData sheetId="16912" refreshError="1"/>
      <sheetData sheetId="16913" refreshError="1"/>
      <sheetData sheetId="16914" refreshError="1"/>
      <sheetData sheetId="16915" refreshError="1"/>
      <sheetData sheetId="16916" refreshError="1"/>
      <sheetData sheetId="16917" refreshError="1"/>
      <sheetData sheetId="16918" refreshError="1"/>
      <sheetData sheetId="16919" refreshError="1"/>
      <sheetData sheetId="16920" refreshError="1"/>
      <sheetData sheetId="16921" refreshError="1"/>
      <sheetData sheetId="16922" refreshError="1"/>
      <sheetData sheetId="16923" refreshError="1"/>
      <sheetData sheetId="16924" refreshError="1"/>
      <sheetData sheetId="16925" refreshError="1"/>
      <sheetData sheetId="16926" refreshError="1"/>
      <sheetData sheetId="16927" refreshError="1"/>
      <sheetData sheetId="16928" refreshError="1"/>
      <sheetData sheetId="16929" refreshError="1"/>
      <sheetData sheetId="16930" refreshError="1"/>
      <sheetData sheetId="16931" refreshError="1"/>
      <sheetData sheetId="16932" refreshError="1"/>
      <sheetData sheetId="16933" refreshError="1"/>
      <sheetData sheetId="16934" refreshError="1"/>
      <sheetData sheetId="16935" refreshError="1"/>
      <sheetData sheetId="16936" refreshError="1"/>
      <sheetData sheetId="16937" refreshError="1"/>
      <sheetData sheetId="16938" refreshError="1"/>
      <sheetData sheetId="16939" refreshError="1"/>
      <sheetData sheetId="16940" refreshError="1"/>
      <sheetData sheetId="16941" refreshError="1"/>
      <sheetData sheetId="16942" refreshError="1"/>
      <sheetData sheetId="16943" refreshError="1"/>
      <sheetData sheetId="16944" refreshError="1"/>
      <sheetData sheetId="16945" refreshError="1"/>
      <sheetData sheetId="16946" refreshError="1"/>
      <sheetData sheetId="16947" refreshError="1"/>
      <sheetData sheetId="16948" refreshError="1"/>
      <sheetData sheetId="16949" refreshError="1"/>
      <sheetData sheetId="16950" refreshError="1"/>
      <sheetData sheetId="16951" refreshError="1"/>
      <sheetData sheetId="16952" refreshError="1"/>
      <sheetData sheetId="16953" refreshError="1"/>
      <sheetData sheetId="16954" refreshError="1"/>
      <sheetData sheetId="16955" refreshError="1"/>
      <sheetData sheetId="16956" refreshError="1"/>
      <sheetData sheetId="16957" refreshError="1"/>
      <sheetData sheetId="16958" refreshError="1"/>
      <sheetData sheetId="16959" refreshError="1"/>
      <sheetData sheetId="16960" refreshError="1"/>
      <sheetData sheetId="16961" refreshError="1"/>
      <sheetData sheetId="16962" refreshError="1"/>
      <sheetData sheetId="16963" refreshError="1"/>
      <sheetData sheetId="16964" refreshError="1"/>
      <sheetData sheetId="16965" refreshError="1"/>
      <sheetData sheetId="16966" refreshError="1"/>
      <sheetData sheetId="16967" refreshError="1"/>
      <sheetData sheetId="16968" refreshError="1"/>
      <sheetData sheetId="16969" refreshError="1"/>
      <sheetData sheetId="16970" refreshError="1"/>
      <sheetData sheetId="16971" refreshError="1"/>
      <sheetData sheetId="16972" refreshError="1"/>
      <sheetData sheetId="16973" refreshError="1"/>
      <sheetData sheetId="16974" refreshError="1"/>
      <sheetData sheetId="16975" refreshError="1"/>
      <sheetData sheetId="16976" refreshError="1"/>
      <sheetData sheetId="16977" refreshError="1"/>
      <sheetData sheetId="16978" refreshError="1"/>
      <sheetData sheetId="16979" refreshError="1"/>
      <sheetData sheetId="16980" refreshError="1"/>
      <sheetData sheetId="16981" refreshError="1"/>
      <sheetData sheetId="16982" refreshError="1"/>
      <sheetData sheetId="16983" refreshError="1"/>
      <sheetData sheetId="16984" refreshError="1"/>
      <sheetData sheetId="16985" refreshError="1"/>
      <sheetData sheetId="16986" refreshError="1"/>
      <sheetData sheetId="16987" refreshError="1"/>
      <sheetData sheetId="16988" refreshError="1"/>
      <sheetData sheetId="16989" refreshError="1"/>
      <sheetData sheetId="16990" refreshError="1"/>
      <sheetData sheetId="16991" refreshError="1"/>
      <sheetData sheetId="16992" refreshError="1"/>
      <sheetData sheetId="16993" refreshError="1"/>
      <sheetData sheetId="16994" refreshError="1"/>
      <sheetData sheetId="16995" refreshError="1"/>
      <sheetData sheetId="16996" refreshError="1"/>
      <sheetData sheetId="16997" refreshError="1"/>
      <sheetData sheetId="16998" refreshError="1"/>
      <sheetData sheetId="16999" refreshError="1"/>
      <sheetData sheetId="17000" refreshError="1"/>
      <sheetData sheetId="17001" refreshError="1"/>
      <sheetData sheetId="17002" refreshError="1"/>
      <sheetData sheetId="17003" refreshError="1"/>
      <sheetData sheetId="17004" refreshError="1"/>
      <sheetData sheetId="17005" refreshError="1"/>
      <sheetData sheetId="17006" refreshError="1"/>
      <sheetData sheetId="17007" refreshError="1"/>
      <sheetData sheetId="17008" refreshError="1"/>
      <sheetData sheetId="17009" refreshError="1"/>
      <sheetData sheetId="17010" refreshError="1"/>
      <sheetData sheetId="17011" refreshError="1"/>
      <sheetData sheetId="17012" refreshError="1"/>
      <sheetData sheetId="17013" refreshError="1"/>
      <sheetData sheetId="17014" refreshError="1"/>
      <sheetData sheetId="17015" refreshError="1"/>
      <sheetData sheetId="17016" refreshError="1"/>
      <sheetData sheetId="17017" refreshError="1"/>
      <sheetData sheetId="17018" refreshError="1"/>
      <sheetData sheetId="17019" refreshError="1"/>
      <sheetData sheetId="17020" refreshError="1"/>
      <sheetData sheetId="17021" refreshError="1"/>
      <sheetData sheetId="17022" refreshError="1"/>
      <sheetData sheetId="17023" refreshError="1"/>
      <sheetData sheetId="17024" refreshError="1"/>
      <sheetData sheetId="17025" refreshError="1"/>
      <sheetData sheetId="17026" refreshError="1"/>
      <sheetData sheetId="17027" refreshError="1"/>
      <sheetData sheetId="17028" refreshError="1"/>
      <sheetData sheetId="17029" refreshError="1"/>
      <sheetData sheetId="17030" refreshError="1"/>
      <sheetData sheetId="17031" refreshError="1"/>
      <sheetData sheetId="17032" refreshError="1"/>
      <sheetData sheetId="17033" refreshError="1"/>
      <sheetData sheetId="17034" refreshError="1"/>
      <sheetData sheetId="17035" refreshError="1"/>
      <sheetData sheetId="17036" refreshError="1"/>
      <sheetData sheetId="17037" refreshError="1"/>
      <sheetData sheetId="17038" refreshError="1"/>
      <sheetData sheetId="17039" refreshError="1"/>
      <sheetData sheetId="17040" refreshError="1"/>
      <sheetData sheetId="17041" refreshError="1"/>
      <sheetData sheetId="17042" refreshError="1"/>
      <sheetData sheetId="17043" refreshError="1"/>
      <sheetData sheetId="17044" refreshError="1"/>
      <sheetData sheetId="17045" refreshError="1"/>
      <sheetData sheetId="17046" refreshError="1"/>
      <sheetData sheetId="17047" refreshError="1"/>
      <sheetData sheetId="17048" refreshError="1"/>
      <sheetData sheetId="17049" refreshError="1"/>
      <sheetData sheetId="17050" refreshError="1"/>
      <sheetData sheetId="17051" refreshError="1"/>
      <sheetData sheetId="17052" refreshError="1"/>
      <sheetData sheetId="17053" refreshError="1"/>
      <sheetData sheetId="17054" refreshError="1"/>
      <sheetData sheetId="17055" refreshError="1"/>
      <sheetData sheetId="17056" refreshError="1"/>
      <sheetData sheetId="17057" refreshError="1"/>
      <sheetData sheetId="17058" refreshError="1"/>
      <sheetData sheetId="17059" refreshError="1"/>
      <sheetData sheetId="17060" refreshError="1"/>
      <sheetData sheetId="17061" refreshError="1"/>
      <sheetData sheetId="17062" refreshError="1"/>
      <sheetData sheetId="17063" refreshError="1"/>
      <sheetData sheetId="17064" refreshError="1"/>
      <sheetData sheetId="17065" refreshError="1"/>
      <sheetData sheetId="17066" refreshError="1"/>
      <sheetData sheetId="17067" refreshError="1"/>
      <sheetData sheetId="17068" refreshError="1"/>
      <sheetData sheetId="17069" refreshError="1"/>
      <sheetData sheetId="17070" refreshError="1"/>
      <sheetData sheetId="17071" refreshError="1"/>
      <sheetData sheetId="17072" refreshError="1"/>
      <sheetData sheetId="17073" refreshError="1"/>
      <sheetData sheetId="17074" refreshError="1"/>
      <sheetData sheetId="17075" refreshError="1"/>
      <sheetData sheetId="17076" refreshError="1"/>
      <sheetData sheetId="17077" refreshError="1"/>
      <sheetData sheetId="17078" refreshError="1"/>
      <sheetData sheetId="17079" refreshError="1"/>
      <sheetData sheetId="17080" refreshError="1"/>
      <sheetData sheetId="17081" refreshError="1"/>
      <sheetData sheetId="17082" refreshError="1"/>
      <sheetData sheetId="17083" refreshError="1"/>
      <sheetData sheetId="17084" refreshError="1"/>
      <sheetData sheetId="17085" refreshError="1"/>
      <sheetData sheetId="17086" refreshError="1"/>
      <sheetData sheetId="17087" refreshError="1"/>
      <sheetData sheetId="17088" refreshError="1"/>
      <sheetData sheetId="17089" refreshError="1"/>
      <sheetData sheetId="17090" refreshError="1"/>
      <sheetData sheetId="17091" refreshError="1"/>
      <sheetData sheetId="17092" refreshError="1"/>
      <sheetData sheetId="17093" refreshError="1"/>
      <sheetData sheetId="17094" refreshError="1"/>
      <sheetData sheetId="17095" refreshError="1"/>
      <sheetData sheetId="17096" refreshError="1"/>
      <sheetData sheetId="17097" refreshError="1"/>
      <sheetData sheetId="17098" refreshError="1"/>
      <sheetData sheetId="17099" refreshError="1"/>
      <sheetData sheetId="17100" refreshError="1"/>
      <sheetData sheetId="17101" refreshError="1"/>
      <sheetData sheetId="17102" refreshError="1"/>
      <sheetData sheetId="17103" refreshError="1"/>
      <sheetData sheetId="17104" refreshError="1"/>
      <sheetData sheetId="17105" refreshError="1"/>
      <sheetData sheetId="17106" refreshError="1"/>
      <sheetData sheetId="17107" refreshError="1"/>
      <sheetData sheetId="17108" refreshError="1"/>
      <sheetData sheetId="17109" refreshError="1"/>
      <sheetData sheetId="17110" refreshError="1"/>
      <sheetData sheetId="17111" refreshError="1"/>
      <sheetData sheetId="17112" refreshError="1"/>
      <sheetData sheetId="17113" refreshError="1"/>
      <sheetData sheetId="17114" refreshError="1"/>
      <sheetData sheetId="17115" refreshError="1"/>
      <sheetData sheetId="17116" refreshError="1"/>
      <sheetData sheetId="17117" refreshError="1"/>
      <sheetData sheetId="17118" refreshError="1"/>
      <sheetData sheetId="17119" refreshError="1"/>
      <sheetData sheetId="17120" refreshError="1"/>
      <sheetData sheetId="17121" refreshError="1"/>
      <sheetData sheetId="17122" refreshError="1"/>
      <sheetData sheetId="17123" refreshError="1"/>
      <sheetData sheetId="17124" refreshError="1"/>
      <sheetData sheetId="17125" refreshError="1"/>
      <sheetData sheetId="17126" refreshError="1"/>
      <sheetData sheetId="17127" refreshError="1"/>
      <sheetData sheetId="17128" refreshError="1"/>
      <sheetData sheetId="17129" refreshError="1"/>
      <sheetData sheetId="17130" refreshError="1"/>
      <sheetData sheetId="17131" refreshError="1"/>
      <sheetData sheetId="17132" refreshError="1"/>
      <sheetData sheetId="17133" refreshError="1"/>
      <sheetData sheetId="17134" refreshError="1"/>
      <sheetData sheetId="17135" refreshError="1"/>
      <sheetData sheetId="17136" refreshError="1"/>
      <sheetData sheetId="17137" refreshError="1"/>
      <sheetData sheetId="17138" refreshError="1"/>
      <sheetData sheetId="17139" refreshError="1"/>
      <sheetData sheetId="17140" refreshError="1"/>
      <sheetData sheetId="17141" refreshError="1"/>
      <sheetData sheetId="17142" refreshError="1"/>
      <sheetData sheetId="17143" refreshError="1"/>
      <sheetData sheetId="17144" refreshError="1"/>
      <sheetData sheetId="17145" refreshError="1"/>
      <sheetData sheetId="17146" refreshError="1"/>
      <sheetData sheetId="17147" refreshError="1"/>
      <sheetData sheetId="17148" refreshError="1"/>
      <sheetData sheetId="17149" refreshError="1"/>
      <sheetData sheetId="17150" refreshError="1"/>
      <sheetData sheetId="17151" refreshError="1"/>
      <sheetData sheetId="17152" refreshError="1"/>
      <sheetData sheetId="17153" refreshError="1"/>
      <sheetData sheetId="17154" refreshError="1"/>
      <sheetData sheetId="17155" refreshError="1"/>
      <sheetData sheetId="17156" refreshError="1"/>
      <sheetData sheetId="17157" refreshError="1"/>
      <sheetData sheetId="17158" refreshError="1"/>
      <sheetData sheetId="17159" refreshError="1"/>
      <sheetData sheetId="17160" refreshError="1"/>
      <sheetData sheetId="17161" refreshError="1"/>
      <sheetData sheetId="17162" refreshError="1"/>
      <sheetData sheetId="17163" refreshError="1"/>
      <sheetData sheetId="17164" refreshError="1"/>
      <sheetData sheetId="17165" refreshError="1"/>
      <sheetData sheetId="17166" refreshError="1"/>
      <sheetData sheetId="17167" refreshError="1"/>
      <sheetData sheetId="17168" refreshError="1"/>
      <sheetData sheetId="17169" refreshError="1"/>
      <sheetData sheetId="17170" refreshError="1"/>
      <sheetData sheetId="17171" refreshError="1"/>
      <sheetData sheetId="17172" refreshError="1"/>
      <sheetData sheetId="17173" refreshError="1"/>
      <sheetData sheetId="17174" refreshError="1"/>
      <sheetData sheetId="17175" refreshError="1"/>
      <sheetData sheetId="17176" refreshError="1"/>
      <sheetData sheetId="17177" refreshError="1"/>
      <sheetData sheetId="17178" refreshError="1"/>
      <sheetData sheetId="17179" refreshError="1"/>
      <sheetData sheetId="17180" refreshError="1"/>
      <sheetData sheetId="17181" refreshError="1"/>
      <sheetData sheetId="17182" refreshError="1"/>
      <sheetData sheetId="17183" refreshError="1"/>
      <sheetData sheetId="17184" refreshError="1"/>
      <sheetData sheetId="17185" refreshError="1"/>
      <sheetData sheetId="17186" refreshError="1"/>
      <sheetData sheetId="17187" refreshError="1"/>
      <sheetData sheetId="17188" refreshError="1"/>
      <sheetData sheetId="17189" refreshError="1"/>
      <sheetData sheetId="17190" refreshError="1"/>
      <sheetData sheetId="17191" refreshError="1"/>
      <sheetData sheetId="17192" refreshError="1"/>
      <sheetData sheetId="17193" refreshError="1"/>
      <sheetData sheetId="17194" refreshError="1"/>
      <sheetData sheetId="17195" refreshError="1"/>
      <sheetData sheetId="17196" refreshError="1"/>
      <sheetData sheetId="17197" refreshError="1"/>
      <sheetData sheetId="17198" refreshError="1"/>
      <sheetData sheetId="17199" refreshError="1"/>
      <sheetData sheetId="17200" refreshError="1"/>
      <sheetData sheetId="17201" refreshError="1"/>
      <sheetData sheetId="17202" refreshError="1"/>
      <sheetData sheetId="17203" refreshError="1"/>
      <sheetData sheetId="17204" refreshError="1"/>
      <sheetData sheetId="17205" refreshError="1"/>
      <sheetData sheetId="17206" refreshError="1"/>
      <sheetData sheetId="17207" refreshError="1"/>
      <sheetData sheetId="17208" refreshError="1"/>
      <sheetData sheetId="17209" refreshError="1"/>
      <sheetData sheetId="17210" refreshError="1"/>
      <sheetData sheetId="17211" refreshError="1"/>
      <sheetData sheetId="17212" refreshError="1"/>
      <sheetData sheetId="17213" refreshError="1"/>
      <sheetData sheetId="17214" refreshError="1"/>
      <sheetData sheetId="17215" refreshError="1"/>
      <sheetData sheetId="17216" refreshError="1"/>
      <sheetData sheetId="17217" refreshError="1"/>
      <sheetData sheetId="17218" refreshError="1"/>
      <sheetData sheetId="17219" refreshError="1"/>
      <sheetData sheetId="17220" refreshError="1"/>
      <sheetData sheetId="17221" refreshError="1"/>
      <sheetData sheetId="17222" refreshError="1"/>
      <sheetData sheetId="17223" refreshError="1"/>
      <sheetData sheetId="17224" refreshError="1"/>
      <sheetData sheetId="17225" refreshError="1"/>
      <sheetData sheetId="17226" refreshError="1"/>
      <sheetData sheetId="17227" refreshError="1"/>
      <sheetData sheetId="17228" refreshError="1"/>
      <sheetData sheetId="17229" refreshError="1"/>
      <sheetData sheetId="17230" refreshError="1"/>
      <sheetData sheetId="17231" refreshError="1"/>
      <sheetData sheetId="17232" refreshError="1"/>
      <sheetData sheetId="17233" refreshError="1"/>
      <sheetData sheetId="17234" refreshError="1"/>
      <sheetData sheetId="17235" refreshError="1"/>
      <sheetData sheetId="17236" refreshError="1"/>
      <sheetData sheetId="17237" refreshError="1"/>
      <sheetData sheetId="17238" refreshError="1"/>
      <sheetData sheetId="17239" refreshError="1"/>
      <sheetData sheetId="17240" refreshError="1"/>
      <sheetData sheetId="17241" refreshError="1"/>
      <sheetData sheetId="17242" refreshError="1"/>
      <sheetData sheetId="17243" refreshError="1"/>
      <sheetData sheetId="17244" refreshError="1"/>
      <sheetData sheetId="17245" refreshError="1"/>
      <sheetData sheetId="17246" refreshError="1"/>
      <sheetData sheetId="17247" refreshError="1"/>
      <sheetData sheetId="17248" refreshError="1"/>
      <sheetData sheetId="17249" refreshError="1"/>
      <sheetData sheetId="17250" refreshError="1"/>
      <sheetData sheetId="17251" refreshError="1"/>
      <sheetData sheetId="17252" refreshError="1"/>
      <sheetData sheetId="17253" refreshError="1"/>
      <sheetData sheetId="17254" refreshError="1"/>
      <sheetData sheetId="17255" refreshError="1"/>
      <sheetData sheetId="17256" refreshError="1"/>
      <sheetData sheetId="17257" refreshError="1"/>
      <sheetData sheetId="17258" refreshError="1"/>
      <sheetData sheetId="17259" refreshError="1"/>
      <sheetData sheetId="17260" refreshError="1"/>
      <sheetData sheetId="17261" refreshError="1"/>
      <sheetData sheetId="17262" refreshError="1"/>
      <sheetData sheetId="17263" refreshError="1"/>
      <sheetData sheetId="17264" refreshError="1"/>
      <sheetData sheetId="17265" refreshError="1"/>
      <sheetData sheetId="17266" refreshError="1"/>
      <sheetData sheetId="17267" refreshError="1"/>
      <sheetData sheetId="17268" refreshError="1"/>
      <sheetData sheetId="17269" refreshError="1"/>
      <sheetData sheetId="17270" refreshError="1"/>
      <sheetData sheetId="17271" refreshError="1"/>
      <sheetData sheetId="17272" refreshError="1"/>
      <sheetData sheetId="17273" refreshError="1"/>
      <sheetData sheetId="17274" refreshError="1"/>
      <sheetData sheetId="17275" refreshError="1"/>
      <sheetData sheetId="17276" refreshError="1"/>
      <sheetData sheetId="17277" refreshError="1"/>
      <sheetData sheetId="17278" refreshError="1"/>
      <sheetData sheetId="17279" refreshError="1"/>
      <sheetData sheetId="17280" refreshError="1"/>
      <sheetData sheetId="17281" refreshError="1"/>
      <sheetData sheetId="17282" refreshError="1"/>
      <sheetData sheetId="17283" refreshError="1"/>
      <sheetData sheetId="17284" refreshError="1"/>
      <sheetData sheetId="17285" refreshError="1"/>
      <sheetData sheetId="17286" refreshError="1"/>
      <sheetData sheetId="17287" refreshError="1"/>
      <sheetData sheetId="17288" refreshError="1"/>
      <sheetData sheetId="17289" refreshError="1"/>
      <sheetData sheetId="17290" refreshError="1"/>
      <sheetData sheetId="17291" refreshError="1"/>
      <sheetData sheetId="17292" refreshError="1"/>
      <sheetData sheetId="17293" refreshError="1"/>
      <sheetData sheetId="17294" refreshError="1"/>
      <sheetData sheetId="17295" refreshError="1"/>
      <sheetData sheetId="17296" refreshError="1"/>
      <sheetData sheetId="17297" refreshError="1"/>
      <sheetData sheetId="17298" refreshError="1"/>
      <sheetData sheetId="17299" refreshError="1"/>
      <sheetData sheetId="17300" refreshError="1"/>
      <sheetData sheetId="17301" refreshError="1"/>
      <sheetData sheetId="17302" refreshError="1"/>
      <sheetData sheetId="17303" refreshError="1"/>
      <sheetData sheetId="17304" refreshError="1"/>
      <sheetData sheetId="17305" refreshError="1"/>
      <sheetData sheetId="17306" refreshError="1"/>
      <sheetData sheetId="17307" refreshError="1"/>
      <sheetData sheetId="17308" refreshError="1"/>
      <sheetData sheetId="17309" refreshError="1"/>
      <sheetData sheetId="17310" refreshError="1"/>
      <sheetData sheetId="17311" refreshError="1"/>
      <sheetData sheetId="17312" refreshError="1"/>
      <sheetData sheetId="17313" refreshError="1"/>
      <sheetData sheetId="17314" refreshError="1"/>
      <sheetData sheetId="17315" refreshError="1"/>
      <sheetData sheetId="17316" refreshError="1"/>
      <sheetData sheetId="17317" refreshError="1"/>
      <sheetData sheetId="17318" refreshError="1"/>
      <sheetData sheetId="17319" refreshError="1"/>
      <sheetData sheetId="17320" refreshError="1"/>
      <sheetData sheetId="17321" refreshError="1"/>
      <sheetData sheetId="17322" refreshError="1"/>
      <sheetData sheetId="17323" refreshError="1"/>
      <sheetData sheetId="17324" refreshError="1"/>
      <sheetData sheetId="17325" refreshError="1"/>
      <sheetData sheetId="17326" refreshError="1"/>
      <sheetData sheetId="17327" refreshError="1"/>
      <sheetData sheetId="17328" refreshError="1"/>
      <sheetData sheetId="17329" refreshError="1"/>
      <sheetData sheetId="17330" refreshError="1"/>
      <sheetData sheetId="17331" refreshError="1"/>
      <sheetData sheetId="17332" refreshError="1"/>
      <sheetData sheetId="17333" refreshError="1"/>
      <sheetData sheetId="17334" refreshError="1"/>
      <sheetData sheetId="17335" refreshError="1"/>
      <sheetData sheetId="17336" refreshError="1"/>
      <sheetData sheetId="17337" refreshError="1"/>
      <sheetData sheetId="17338" refreshError="1"/>
      <sheetData sheetId="17339" refreshError="1"/>
      <sheetData sheetId="17340" refreshError="1"/>
      <sheetData sheetId="17341" refreshError="1"/>
      <sheetData sheetId="17342" refreshError="1"/>
      <sheetData sheetId="17343" refreshError="1"/>
      <sheetData sheetId="17344" refreshError="1"/>
      <sheetData sheetId="17345" refreshError="1"/>
      <sheetData sheetId="17346" refreshError="1"/>
      <sheetData sheetId="17347" refreshError="1"/>
      <sheetData sheetId="17348" refreshError="1"/>
      <sheetData sheetId="17349" refreshError="1"/>
      <sheetData sheetId="17350" refreshError="1"/>
      <sheetData sheetId="17351" refreshError="1"/>
      <sheetData sheetId="17352" refreshError="1"/>
      <sheetData sheetId="17353" refreshError="1"/>
      <sheetData sheetId="17354" refreshError="1"/>
      <sheetData sheetId="17355" refreshError="1"/>
      <sheetData sheetId="17356" refreshError="1"/>
      <sheetData sheetId="17357" refreshError="1"/>
      <sheetData sheetId="17358" refreshError="1"/>
      <sheetData sheetId="17359" refreshError="1"/>
      <sheetData sheetId="17360" refreshError="1"/>
      <sheetData sheetId="17361" refreshError="1"/>
      <sheetData sheetId="17362" refreshError="1"/>
      <sheetData sheetId="17363" refreshError="1"/>
      <sheetData sheetId="17364" refreshError="1"/>
      <sheetData sheetId="17365" refreshError="1"/>
      <sheetData sheetId="17366" refreshError="1"/>
      <sheetData sheetId="17367" refreshError="1"/>
      <sheetData sheetId="17368" refreshError="1"/>
      <sheetData sheetId="17369" refreshError="1"/>
      <sheetData sheetId="17370" refreshError="1"/>
      <sheetData sheetId="17371" refreshError="1"/>
      <sheetData sheetId="17372" refreshError="1"/>
      <sheetData sheetId="17373" refreshError="1"/>
      <sheetData sheetId="17374" refreshError="1"/>
      <sheetData sheetId="17375" refreshError="1"/>
      <sheetData sheetId="17376" refreshError="1"/>
      <sheetData sheetId="17377" refreshError="1"/>
      <sheetData sheetId="17378" refreshError="1"/>
      <sheetData sheetId="17379" refreshError="1"/>
      <sheetData sheetId="17380" refreshError="1"/>
      <sheetData sheetId="17381" refreshError="1"/>
      <sheetData sheetId="17382" refreshError="1"/>
      <sheetData sheetId="17383" refreshError="1"/>
      <sheetData sheetId="17384" refreshError="1"/>
      <sheetData sheetId="17385" refreshError="1"/>
      <sheetData sheetId="17386" refreshError="1"/>
      <sheetData sheetId="17387" refreshError="1"/>
      <sheetData sheetId="17388" refreshError="1"/>
      <sheetData sheetId="17389" refreshError="1"/>
      <sheetData sheetId="17390" refreshError="1"/>
      <sheetData sheetId="17391" refreshError="1"/>
      <sheetData sheetId="17392" refreshError="1"/>
      <sheetData sheetId="17393" refreshError="1"/>
      <sheetData sheetId="17394" refreshError="1"/>
      <sheetData sheetId="17395" refreshError="1"/>
      <sheetData sheetId="17396" refreshError="1"/>
      <sheetData sheetId="17397" refreshError="1"/>
      <sheetData sheetId="17398" refreshError="1"/>
      <sheetData sheetId="17399" refreshError="1"/>
      <sheetData sheetId="17400" refreshError="1"/>
      <sheetData sheetId="17401" refreshError="1"/>
      <sheetData sheetId="17402" refreshError="1"/>
      <sheetData sheetId="17403" refreshError="1"/>
      <sheetData sheetId="17404" refreshError="1"/>
      <sheetData sheetId="17405" refreshError="1"/>
      <sheetData sheetId="17406" refreshError="1"/>
      <sheetData sheetId="17407" refreshError="1"/>
      <sheetData sheetId="17408" refreshError="1"/>
      <sheetData sheetId="17409" refreshError="1"/>
      <sheetData sheetId="17410" refreshError="1"/>
      <sheetData sheetId="17411" refreshError="1"/>
      <sheetData sheetId="17412" refreshError="1"/>
      <sheetData sheetId="17413" refreshError="1"/>
      <sheetData sheetId="17414" refreshError="1"/>
      <sheetData sheetId="17415" refreshError="1"/>
      <sheetData sheetId="17416" refreshError="1"/>
      <sheetData sheetId="17417" refreshError="1"/>
      <sheetData sheetId="17418" refreshError="1"/>
      <sheetData sheetId="17419" refreshError="1"/>
      <sheetData sheetId="17420" refreshError="1"/>
      <sheetData sheetId="17421" refreshError="1"/>
      <sheetData sheetId="17422" refreshError="1"/>
      <sheetData sheetId="17423" refreshError="1"/>
      <sheetData sheetId="17424" refreshError="1"/>
      <sheetData sheetId="17425" refreshError="1"/>
      <sheetData sheetId="17426" refreshError="1"/>
      <sheetData sheetId="17427" refreshError="1"/>
      <sheetData sheetId="17428" refreshError="1"/>
      <sheetData sheetId="17429" refreshError="1"/>
      <sheetData sheetId="17430" refreshError="1"/>
      <sheetData sheetId="17431" refreshError="1"/>
      <sheetData sheetId="17432" refreshError="1"/>
      <sheetData sheetId="17433" refreshError="1"/>
      <sheetData sheetId="17434" refreshError="1"/>
      <sheetData sheetId="17435" refreshError="1"/>
      <sheetData sheetId="17436" refreshError="1"/>
      <sheetData sheetId="17437" refreshError="1"/>
      <sheetData sheetId="17438" refreshError="1"/>
      <sheetData sheetId="17439" refreshError="1"/>
      <sheetData sheetId="17440" refreshError="1"/>
      <sheetData sheetId="17441" refreshError="1"/>
      <sheetData sheetId="17442" refreshError="1"/>
      <sheetData sheetId="17443" refreshError="1"/>
      <sheetData sheetId="17444" refreshError="1"/>
      <sheetData sheetId="17445" refreshError="1"/>
      <sheetData sheetId="17446" refreshError="1"/>
      <sheetData sheetId="17447" refreshError="1"/>
      <sheetData sheetId="17448" refreshError="1"/>
      <sheetData sheetId="17449" refreshError="1"/>
      <sheetData sheetId="17450" refreshError="1"/>
      <sheetData sheetId="17451" refreshError="1"/>
      <sheetData sheetId="17452" refreshError="1"/>
      <sheetData sheetId="17453" refreshError="1"/>
      <sheetData sheetId="17454" refreshError="1"/>
      <sheetData sheetId="17455" refreshError="1"/>
      <sheetData sheetId="17456" refreshError="1"/>
      <sheetData sheetId="17457" refreshError="1"/>
      <sheetData sheetId="17458" refreshError="1"/>
      <sheetData sheetId="17459" refreshError="1"/>
      <sheetData sheetId="17460" refreshError="1"/>
      <sheetData sheetId="17461" refreshError="1"/>
      <sheetData sheetId="17462" refreshError="1"/>
      <sheetData sheetId="17463" refreshError="1"/>
      <sheetData sheetId="17464" refreshError="1"/>
      <sheetData sheetId="17465" refreshError="1"/>
      <sheetData sheetId="17466" refreshError="1"/>
      <sheetData sheetId="17467" refreshError="1"/>
      <sheetData sheetId="17468" refreshError="1"/>
      <sheetData sheetId="17469" refreshError="1"/>
      <sheetData sheetId="17470" refreshError="1"/>
      <sheetData sheetId="17471" refreshError="1"/>
      <sheetData sheetId="17472" refreshError="1"/>
      <sheetData sheetId="17473" refreshError="1"/>
      <sheetData sheetId="17474" refreshError="1"/>
      <sheetData sheetId="17475" refreshError="1"/>
      <sheetData sheetId="17476" refreshError="1"/>
      <sheetData sheetId="17477" refreshError="1"/>
      <sheetData sheetId="17478" refreshError="1"/>
      <sheetData sheetId="17479" refreshError="1"/>
      <sheetData sheetId="17480" refreshError="1"/>
      <sheetData sheetId="17481" refreshError="1"/>
      <sheetData sheetId="17482" refreshError="1"/>
      <sheetData sheetId="17483" refreshError="1"/>
      <sheetData sheetId="17484" refreshError="1"/>
      <sheetData sheetId="17485" refreshError="1"/>
      <sheetData sheetId="17486" refreshError="1"/>
      <sheetData sheetId="17487" refreshError="1"/>
      <sheetData sheetId="17488" refreshError="1"/>
      <sheetData sheetId="17489" refreshError="1"/>
      <sheetData sheetId="17490" refreshError="1"/>
      <sheetData sheetId="17491" refreshError="1"/>
      <sheetData sheetId="17492" refreshError="1"/>
      <sheetData sheetId="17493" refreshError="1"/>
      <sheetData sheetId="17494" refreshError="1"/>
      <sheetData sheetId="17495" refreshError="1"/>
      <sheetData sheetId="17496" refreshError="1"/>
      <sheetData sheetId="17497" refreshError="1"/>
      <sheetData sheetId="17498" refreshError="1"/>
      <sheetData sheetId="17499" refreshError="1"/>
      <sheetData sheetId="17500" refreshError="1"/>
      <sheetData sheetId="17501" refreshError="1"/>
      <sheetData sheetId="17502" refreshError="1"/>
      <sheetData sheetId="17503" refreshError="1"/>
      <sheetData sheetId="17504" refreshError="1"/>
      <sheetData sheetId="17505" refreshError="1"/>
      <sheetData sheetId="17506" refreshError="1"/>
      <sheetData sheetId="17507" refreshError="1"/>
      <sheetData sheetId="17508" refreshError="1"/>
      <sheetData sheetId="17509" refreshError="1"/>
      <sheetData sheetId="17510" refreshError="1"/>
      <sheetData sheetId="17511" refreshError="1"/>
      <sheetData sheetId="17512" refreshError="1"/>
      <sheetData sheetId="17513" refreshError="1"/>
      <sheetData sheetId="17514" refreshError="1"/>
      <sheetData sheetId="17515" refreshError="1"/>
      <sheetData sheetId="17516" refreshError="1"/>
      <sheetData sheetId="17517" refreshError="1"/>
      <sheetData sheetId="17518" refreshError="1"/>
      <sheetData sheetId="17519" refreshError="1"/>
      <sheetData sheetId="17520" refreshError="1"/>
      <sheetData sheetId="17521" refreshError="1"/>
      <sheetData sheetId="17522" refreshError="1"/>
      <sheetData sheetId="17523" refreshError="1"/>
      <sheetData sheetId="17524" refreshError="1"/>
      <sheetData sheetId="17525" refreshError="1"/>
      <sheetData sheetId="17526" refreshError="1"/>
      <sheetData sheetId="17527" refreshError="1"/>
      <sheetData sheetId="17528" refreshError="1"/>
      <sheetData sheetId="17529" refreshError="1"/>
      <sheetData sheetId="17530" refreshError="1"/>
      <sheetData sheetId="17531" refreshError="1"/>
      <sheetData sheetId="17532" refreshError="1"/>
      <sheetData sheetId="17533" refreshError="1"/>
      <sheetData sheetId="17534" refreshError="1"/>
      <sheetData sheetId="17535" refreshError="1"/>
      <sheetData sheetId="17536" refreshError="1"/>
      <sheetData sheetId="17537" refreshError="1"/>
      <sheetData sheetId="17538" refreshError="1"/>
      <sheetData sheetId="17539" refreshError="1"/>
      <sheetData sheetId="17540" refreshError="1"/>
      <sheetData sheetId="17541" refreshError="1"/>
      <sheetData sheetId="17542" refreshError="1"/>
      <sheetData sheetId="17543" refreshError="1"/>
      <sheetData sheetId="17544" refreshError="1"/>
      <sheetData sheetId="17545" refreshError="1"/>
      <sheetData sheetId="17546" refreshError="1"/>
      <sheetData sheetId="17547" refreshError="1"/>
      <sheetData sheetId="17548" refreshError="1"/>
      <sheetData sheetId="17549" refreshError="1"/>
      <sheetData sheetId="17550" refreshError="1"/>
      <sheetData sheetId="17551" refreshError="1"/>
      <sheetData sheetId="17552" refreshError="1"/>
      <sheetData sheetId="17553" refreshError="1"/>
      <sheetData sheetId="17554" refreshError="1"/>
      <sheetData sheetId="17555" refreshError="1"/>
      <sheetData sheetId="17556" refreshError="1"/>
      <sheetData sheetId="17557" refreshError="1"/>
      <sheetData sheetId="17558" refreshError="1"/>
      <sheetData sheetId="17559" refreshError="1"/>
      <sheetData sheetId="17560" refreshError="1"/>
      <sheetData sheetId="17561" refreshError="1"/>
      <sheetData sheetId="17562" refreshError="1"/>
      <sheetData sheetId="17563" refreshError="1"/>
      <sheetData sheetId="17564" refreshError="1"/>
      <sheetData sheetId="17565" refreshError="1"/>
      <sheetData sheetId="17566" refreshError="1"/>
      <sheetData sheetId="17567" refreshError="1"/>
      <sheetData sheetId="17568" refreshError="1"/>
      <sheetData sheetId="17569" refreshError="1"/>
      <sheetData sheetId="17570" refreshError="1"/>
      <sheetData sheetId="17571" refreshError="1"/>
      <sheetData sheetId="17572" refreshError="1"/>
      <sheetData sheetId="17573" refreshError="1"/>
      <sheetData sheetId="17574" refreshError="1"/>
      <sheetData sheetId="17575" refreshError="1"/>
      <sheetData sheetId="17576" refreshError="1"/>
      <sheetData sheetId="17577" refreshError="1"/>
      <sheetData sheetId="17578" refreshError="1"/>
      <sheetData sheetId="17579" refreshError="1"/>
      <sheetData sheetId="17580" refreshError="1"/>
      <sheetData sheetId="17581" refreshError="1"/>
      <sheetData sheetId="17582" refreshError="1"/>
      <sheetData sheetId="17583" refreshError="1"/>
      <sheetData sheetId="17584" refreshError="1"/>
      <sheetData sheetId="17585" refreshError="1"/>
      <sheetData sheetId="17586" refreshError="1"/>
      <sheetData sheetId="17587" refreshError="1"/>
      <sheetData sheetId="17588" refreshError="1"/>
      <sheetData sheetId="17589" refreshError="1"/>
      <sheetData sheetId="17590" refreshError="1"/>
      <sheetData sheetId="17591" refreshError="1"/>
      <sheetData sheetId="17592" refreshError="1"/>
      <sheetData sheetId="17593" refreshError="1"/>
      <sheetData sheetId="17594" refreshError="1"/>
      <sheetData sheetId="17595" refreshError="1"/>
      <sheetData sheetId="17596" refreshError="1"/>
      <sheetData sheetId="17597" refreshError="1"/>
      <sheetData sheetId="17598" refreshError="1"/>
      <sheetData sheetId="17599" refreshError="1"/>
      <sheetData sheetId="17600" refreshError="1"/>
      <sheetData sheetId="17601" refreshError="1"/>
      <sheetData sheetId="17602" refreshError="1"/>
      <sheetData sheetId="17603" refreshError="1"/>
      <sheetData sheetId="17604" refreshError="1"/>
      <sheetData sheetId="17605" refreshError="1"/>
      <sheetData sheetId="17606" refreshError="1"/>
      <sheetData sheetId="17607" refreshError="1"/>
      <sheetData sheetId="17608" refreshError="1"/>
      <sheetData sheetId="17609" refreshError="1"/>
      <sheetData sheetId="17610" refreshError="1"/>
      <sheetData sheetId="17611" refreshError="1"/>
      <sheetData sheetId="17612" refreshError="1"/>
      <sheetData sheetId="17613" refreshError="1"/>
      <sheetData sheetId="17614" refreshError="1"/>
      <sheetData sheetId="17615" refreshError="1"/>
      <sheetData sheetId="17616" refreshError="1"/>
      <sheetData sheetId="17617" refreshError="1"/>
      <sheetData sheetId="17618" refreshError="1"/>
      <sheetData sheetId="17619" refreshError="1"/>
      <sheetData sheetId="17620" refreshError="1"/>
      <sheetData sheetId="17621" refreshError="1"/>
      <sheetData sheetId="17622" refreshError="1"/>
      <sheetData sheetId="17623" refreshError="1"/>
      <sheetData sheetId="17624" refreshError="1"/>
      <sheetData sheetId="17625" refreshError="1"/>
      <sheetData sheetId="17626" refreshError="1"/>
      <sheetData sheetId="17627" refreshError="1"/>
      <sheetData sheetId="17628" refreshError="1"/>
      <sheetData sheetId="17629" refreshError="1"/>
      <sheetData sheetId="17630" refreshError="1"/>
      <sheetData sheetId="17631" refreshError="1"/>
      <sheetData sheetId="17632" refreshError="1"/>
      <sheetData sheetId="17633" refreshError="1"/>
      <sheetData sheetId="17634" refreshError="1"/>
      <sheetData sheetId="17635" refreshError="1"/>
      <sheetData sheetId="17636" refreshError="1"/>
      <sheetData sheetId="17637" refreshError="1"/>
      <sheetData sheetId="17638" refreshError="1"/>
      <sheetData sheetId="17639" refreshError="1"/>
      <sheetData sheetId="17640" refreshError="1"/>
      <sheetData sheetId="17641" refreshError="1"/>
      <sheetData sheetId="17642" refreshError="1"/>
      <sheetData sheetId="17643" refreshError="1"/>
      <sheetData sheetId="17644" refreshError="1"/>
      <sheetData sheetId="17645" refreshError="1"/>
      <sheetData sheetId="17646" refreshError="1"/>
      <sheetData sheetId="17647" refreshError="1"/>
      <sheetData sheetId="17648" refreshError="1"/>
      <sheetData sheetId="17649" refreshError="1"/>
      <sheetData sheetId="17650" refreshError="1"/>
      <sheetData sheetId="17651" refreshError="1"/>
      <sheetData sheetId="17652" refreshError="1"/>
      <sheetData sheetId="17653" refreshError="1"/>
      <sheetData sheetId="17654" refreshError="1"/>
      <sheetData sheetId="17655" refreshError="1"/>
      <sheetData sheetId="17656" refreshError="1"/>
      <sheetData sheetId="17657" refreshError="1"/>
      <sheetData sheetId="17658" refreshError="1"/>
      <sheetData sheetId="17659" refreshError="1"/>
      <sheetData sheetId="17660" refreshError="1"/>
      <sheetData sheetId="17661" refreshError="1"/>
      <sheetData sheetId="17662" refreshError="1"/>
      <sheetData sheetId="17663" refreshError="1"/>
      <sheetData sheetId="17664" refreshError="1"/>
      <sheetData sheetId="17665" refreshError="1"/>
      <sheetData sheetId="17666" refreshError="1"/>
      <sheetData sheetId="17667" refreshError="1"/>
      <sheetData sheetId="17668" refreshError="1"/>
      <sheetData sheetId="17669" refreshError="1"/>
      <sheetData sheetId="17670" refreshError="1"/>
      <sheetData sheetId="17671" refreshError="1"/>
      <sheetData sheetId="17672" refreshError="1"/>
      <sheetData sheetId="17673" refreshError="1"/>
      <sheetData sheetId="17674" refreshError="1"/>
      <sheetData sheetId="17675" refreshError="1"/>
      <sheetData sheetId="17676" refreshError="1"/>
      <sheetData sheetId="17677" refreshError="1"/>
      <sheetData sheetId="17678" refreshError="1"/>
      <sheetData sheetId="17679" refreshError="1"/>
      <sheetData sheetId="17680" refreshError="1"/>
      <sheetData sheetId="17681" refreshError="1"/>
      <sheetData sheetId="17682" refreshError="1"/>
      <sheetData sheetId="17683" refreshError="1"/>
      <sheetData sheetId="17684" refreshError="1"/>
      <sheetData sheetId="17685" refreshError="1"/>
      <sheetData sheetId="17686" refreshError="1"/>
      <sheetData sheetId="17687" refreshError="1"/>
      <sheetData sheetId="17688" refreshError="1"/>
      <sheetData sheetId="17689" refreshError="1"/>
      <sheetData sheetId="17690" refreshError="1"/>
      <sheetData sheetId="17691" refreshError="1"/>
      <sheetData sheetId="17692" refreshError="1"/>
      <sheetData sheetId="17693" refreshError="1"/>
      <sheetData sheetId="17694" refreshError="1"/>
      <sheetData sheetId="17695" refreshError="1"/>
      <sheetData sheetId="17696" refreshError="1"/>
      <sheetData sheetId="17697" refreshError="1"/>
      <sheetData sheetId="17698" refreshError="1"/>
      <sheetData sheetId="17699" refreshError="1"/>
      <sheetData sheetId="17700" refreshError="1"/>
      <sheetData sheetId="17701" refreshError="1"/>
      <sheetData sheetId="17702" refreshError="1"/>
      <sheetData sheetId="17703" refreshError="1"/>
      <sheetData sheetId="17704" refreshError="1"/>
      <sheetData sheetId="17705" refreshError="1"/>
      <sheetData sheetId="17706" refreshError="1"/>
      <sheetData sheetId="17707" refreshError="1"/>
      <sheetData sheetId="17708" refreshError="1"/>
      <sheetData sheetId="17709" refreshError="1"/>
      <sheetData sheetId="17710" refreshError="1"/>
      <sheetData sheetId="17711" refreshError="1"/>
      <sheetData sheetId="17712" refreshError="1"/>
      <sheetData sheetId="17713" refreshError="1"/>
      <sheetData sheetId="17714" refreshError="1"/>
      <sheetData sheetId="17715" refreshError="1"/>
      <sheetData sheetId="17716" refreshError="1"/>
      <sheetData sheetId="17717" refreshError="1"/>
      <sheetData sheetId="17718" refreshError="1"/>
      <sheetData sheetId="17719" refreshError="1"/>
      <sheetData sheetId="17720" refreshError="1"/>
      <sheetData sheetId="17721" refreshError="1"/>
      <sheetData sheetId="17722" refreshError="1"/>
      <sheetData sheetId="17723" refreshError="1"/>
      <sheetData sheetId="17724" refreshError="1"/>
      <sheetData sheetId="17725" refreshError="1"/>
      <sheetData sheetId="17726" refreshError="1"/>
      <sheetData sheetId="17727" refreshError="1"/>
      <sheetData sheetId="17728" refreshError="1"/>
      <sheetData sheetId="17729" refreshError="1"/>
      <sheetData sheetId="17730" refreshError="1"/>
      <sheetData sheetId="17731" refreshError="1"/>
      <sheetData sheetId="17732" refreshError="1"/>
      <sheetData sheetId="17733" refreshError="1"/>
      <sheetData sheetId="17734" refreshError="1"/>
      <sheetData sheetId="17735" refreshError="1"/>
      <sheetData sheetId="17736" refreshError="1"/>
      <sheetData sheetId="17737" refreshError="1"/>
      <sheetData sheetId="17738" refreshError="1"/>
      <sheetData sheetId="17739" refreshError="1"/>
      <sheetData sheetId="17740" refreshError="1"/>
      <sheetData sheetId="17741" refreshError="1"/>
      <sheetData sheetId="17742" refreshError="1"/>
      <sheetData sheetId="17743" refreshError="1"/>
      <sheetData sheetId="17744" refreshError="1"/>
      <sheetData sheetId="17745" refreshError="1"/>
      <sheetData sheetId="17746" refreshError="1"/>
      <sheetData sheetId="17747" refreshError="1"/>
      <sheetData sheetId="17748" refreshError="1"/>
      <sheetData sheetId="17749" refreshError="1"/>
      <sheetData sheetId="17750" refreshError="1"/>
      <sheetData sheetId="17751" refreshError="1"/>
      <sheetData sheetId="17752" refreshError="1"/>
      <sheetData sheetId="17753" refreshError="1"/>
      <sheetData sheetId="17754" refreshError="1"/>
      <sheetData sheetId="17755" refreshError="1"/>
      <sheetData sheetId="17756" refreshError="1"/>
      <sheetData sheetId="17757" refreshError="1"/>
      <sheetData sheetId="17758" refreshError="1"/>
      <sheetData sheetId="17759" refreshError="1"/>
      <sheetData sheetId="17760" refreshError="1"/>
      <sheetData sheetId="17761" refreshError="1"/>
      <sheetData sheetId="17762" refreshError="1"/>
      <sheetData sheetId="17763" refreshError="1"/>
      <sheetData sheetId="17764" refreshError="1"/>
      <sheetData sheetId="17765" refreshError="1"/>
      <sheetData sheetId="17766" refreshError="1"/>
      <sheetData sheetId="17767" refreshError="1"/>
      <sheetData sheetId="17768" refreshError="1"/>
      <sheetData sheetId="17769" refreshError="1"/>
      <sheetData sheetId="17770" refreshError="1"/>
      <sheetData sheetId="17771" refreshError="1"/>
      <sheetData sheetId="17772" refreshError="1"/>
      <sheetData sheetId="17773" refreshError="1"/>
      <sheetData sheetId="17774" refreshError="1"/>
      <sheetData sheetId="17775" refreshError="1"/>
      <sheetData sheetId="17776" refreshError="1"/>
      <sheetData sheetId="17777" refreshError="1"/>
      <sheetData sheetId="17778" refreshError="1"/>
      <sheetData sheetId="17779" refreshError="1"/>
      <sheetData sheetId="17780" refreshError="1"/>
      <sheetData sheetId="17781" refreshError="1"/>
      <sheetData sheetId="17782" refreshError="1"/>
      <sheetData sheetId="17783" refreshError="1"/>
      <sheetData sheetId="17784" refreshError="1"/>
      <sheetData sheetId="17785" refreshError="1"/>
      <sheetData sheetId="17786" refreshError="1"/>
      <sheetData sheetId="17787" refreshError="1"/>
      <sheetData sheetId="17788" refreshError="1"/>
      <sheetData sheetId="17789" refreshError="1"/>
      <sheetData sheetId="17790" refreshError="1"/>
      <sheetData sheetId="17791" refreshError="1"/>
      <sheetData sheetId="17792" refreshError="1"/>
      <sheetData sheetId="17793" refreshError="1"/>
      <sheetData sheetId="17794" refreshError="1"/>
      <sheetData sheetId="17795" refreshError="1"/>
      <sheetData sheetId="17796" refreshError="1"/>
      <sheetData sheetId="17797" refreshError="1"/>
      <sheetData sheetId="17798" refreshError="1"/>
      <sheetData sheetId="17799" refreshError="1"/>
      <sheetData sheetId="17800" refreshError="1"/>
      <sheetData sheetId="17801" refreshError="1"/>
      <sheetData sheetId="17802" refreshError="1"/>
      <sheetData sheetId="17803" refreshError="1"/>
      <sheetData sheetId="17804" refreshError="1"/>
      <sheetData sheetId="17805" refreshError="1"/>
      <sheetData sheetId="17806" refreshError="1"/>
      <sheetData sheetId="17807" refreshError="1"/>
      <sheetData sheetId="17808" refreshError="1"/>
      <sheetData sheetId="17809" refreshError="1"/>
      <sheetData sheetId="17810" refreshError="1"/>
      <sheetData sheetId="17811" refreshError="1"/>
      <sheetData sheetId="17812" refreshError="1"/>
      <sheetData sheetId="17813" refreshError="1"/>
      <sheetData sheetId="17814" refreshError="1"/>
      <sheetData sheetId="17815" refreshError="1"/>
      <sheetData sheetId="17816" refreshError="1"/>
      <sheetData sheetId="17817" refreshError="1"/>
      <sheetData sheetId="17818" refreshError="1"/>
      <sheetData sheetId="17819" refreshError="1"/>
      <sheetData sheetId="17820" refreshError="1"/>
      <sheetData sheetId="17821" refreshError="1"/>
      <sheetData sheetId="17822" refreshError="1"/>
      <sheetData sheetId="17823" refreshError="1"/>
      <sheetData sheetId="17824" refreshError="1"/>
      <sheetData sheetId="17825" refreshError="1"/>
      <sheetData sheetId="17826" refreshError="1"/>
      <sheetData sheetId="17827" refreshError="1"/>
      <sheetData sheetId="17828" refreshError="1"/>
      <sheetData sheetId="17829" refreshError="1"/>
      <sheetData sheetId="17830" refreshError="1"/>
      <sheetData sheetId="17831" refreshError="1"/>
      <sheetData sheetId="17832" refreshError="1"/>
      <sheetData sheetId="17833" refreshError="1"/>
      <sheetData sheetId="17834" refreshError="1"/>
      <sheetData sheetId="17835" refreshError="1"/>
      <sheetData sheetId="17836" refreshError="1"/>
      <sheetData sheetId="17837" refreshError="1"/>
      <sheetData sheetId="17838" refreshError="1"/>
      <sheetData sheetId="17839" refreshError="1"/>
      <sheetData sheetId="17840" refreshError="1"/>
      <sheetData sheetId="17841" refreshError="1"/>
      <sheetData sheetId="17842" refreshError="1"/>
      <sheetData sheetId="17843" refreshError="1"/>
      <sheetData sheetId="17844" refreshError="1"/>
      <sheetData sheetId="17845" refreshError="1"/>
      <sheetData sheetId="17846" refreshError="1"/>
      <sheetData sheetId="17847" refreshError="1"/>
      <sheetData sheetId="17848" refreshError="1"/>
      <sheetData sheetId="17849" refreshError="1"/>
      <sheetData sheetId="17850" refreshError="1"/>
      <sheetData sheetId="17851" refreshError="1"/>
      <sheetData sheetId="17852" refreshError="1"/>
      <sheetData sheetId="17853" refreshError="1"/>
      <sheetData sheetId="17854" refreshError="1"/>
      <sheetData sheetId="17855" refreshError="1"/>
      <sheetData sheetId="17856" refreshError="1"/>
      <sheetData sheetId="17857" refreshError="1"/>
      <sheetData sheetId="17858" refreshError="1"/>
      <sheetData sheetId="17859" refreshError="1"/>
      <sheetData sheetId="17860" refreshError="1"/>
      <sheetData sheetId="17861" refreshError="1"/>
      <sheetData sheetId="17862" refreshError="1"/>
      <sheetData sheetId="17863" refreshError="1"/>
      <sheetData sheetId="17864" refreshError="1"/>
      <sheetData sheetId="17865" refreshError="1"/>
      <sheetData sheetId="17866" refreshError="1"/>
      <sheetData sheetId="17867" refreshError="1"/>
      <sheetData sheetId="17868" refreshError="1"/>
      <sheetData sheetId="17869" refreshError="1"/>
      <sheetData sheetId="17870" refreshError="1"/>
      <sheetData sheetId="17871" refreshError="1"/>
      <sheetData sheetId="17872" refreshError="1"/>
      <sheetData sheetId="17873" refreshError="1"/>
      <sheetData sheetId="17874" refreshError="1"/>
      <sheetData sheetId="17875" refreshError="1"/>
      <sheetData sheetId="17876" refreshError="1"/>
      <sheetData sheetId="17877" refreshError="1"/>
      <sheetData sheetId="17878" refreshError="1"/>
      <sheetData sheetId="17879" refreshError="1"/>
      <sheetData sheetId="17880" refreshError="1"/>
      <sheetData sheetId="17881" refreshError="1"/>
      <sheetData sheetId="17882" refreshError="1"/>
      <sheetData sheetId="17883" refreshError="1"/>
      <sheetData sheetId="17884" refreshError="1"/>
      <sheetData sheetId="17885" refreshError="1"/>
      <sheetData sheetId="17886" refreshError="1"/>
      <sheetData sheetId="17887" refreshError="1"/>
      <sheetData sheetId="17888" refreshError="1"/>
      <sheetData sheetId="17889" refreshError="1"/>
      <sheetData sheetId="17890" refreshError="1"/>
      <sheetData sheetId="17891" refreshError="1"/>
      <sheetData sheetId="17892" refreshError="1"/>
      <sheetData sheetId="17893" refreshError="1"/>
      <sheetData sheetId="17894" refreshError="1"/>
      <sheetData sheetId="17895" refreshError="1"/>
      <sheetData sheetId="17896" refreshError="1"/>
      <sheetData sheetId="17897" refreshError="1"/>
      <sheetData sheetId="17898" refreshError="1"/>
      <sheetData sheetId="17899" refreshError="1"/>
      <sheetData sheetId="17900" refreshError="1"/>
      <sheetData sheetId="17901" refreshError="1"/>
      <sheetData sheetId="17902" refreshError="1"/>
      <sheetData sheetId="17903" refreshError="1"/>
      <sheetData sheetId="17904" refreshError="1"/>
      <sheetData sheetId="17905" refreshError="1"/>
      <sheetData sheetId="17906" refreshError="1"/>
      <sheetData sheetId="17907" refreshError="1"/>
      <sheetData sheetId="17908" refreshError="1"/>
      <sheetData sheetId="17909" refreshError="1"/>
      <sheetData sheetId="17910" refreshError="1"/>
      <sheetData sheetId="17911" refreshError="1"/>
      <sheetData sheetId="17912" refreshError="1"/>
      <sheetData sheetId="17913" refreshError="1"/>
      <sheetData sheetId="17914" refreshError="1"/>
      <sheetData sheetId="17915" refreshError="1"/>
      <sheetData sheetId="17916" refreshError="1"/>
      <sheetData sheetId="17917" refreshError="1"/>
      <sheetData sheetId="17918" refreshError="1"/>
      <sheetData sheetId="17919" refreshError="1"/>
      <sheetData sheetId="17920" refreshError="1"/>
      <sheetData sheetId="17921" refreshError="1"/>
      <sheetData sheetId="17922" refreshError="1"/>
      <sheetData sheetId="17923" refreshError="1"/>
      <sheetData sheetId="17924" refreshError="1"/>
      <sheetData sheetId="17925" refreshError="1"/>
      <sheetData sheetId="17926" refreshError="1"/>
      <sheetData sheetId="17927" refreshError="1"/>
      <sheetData sheetId="17928" refreshError="1"/>
      <sheetData sheetId="17929" refreshError="1"/>
      <sheetData sheetId="17930" refreshError="1"/>
      <sheetData sheetId="17931" refreshError="1"/>
      <sheetData sheetId="17932" refreshError="1"/>
      <sheetData sheetId="17933" refreshError="1"/>
      <sheetData sheetId="17934" refreshError="1"/>
      <sheetData sheetId="17935" refreshError="1"/>
      <sheetData sheetId="17936" refreshError="1"/>
      <sheetData sheetId="17937" refreshError="1"/>
      <sheetData sheetId="17938" refreshError="1"/>
      <sheetData sheetId="17939" refreshError="1"/>
      <sheetData sheetId="17940" refreshError="1"/>
      <sheetData sheetId="17941" refreshError="1"/>
      <sheetData sheetId="17942" refreshError="1"/>
      <sheetData sheetId="17943" refreshError="1"/>
      <sheetData sheetId="17944" refreshError="1"/>
      <sheetData sheetId="17945" refreshError="1"/>
      <sheetData sheetId="17946" refreshError="1"/>
      <sheetData sheetId="17947" refreshError="1"/>
      <sheetData sheetId="17948" refreshError="1"/>
      <sheetData sheetId="17949" refreshError="1"/>
      <sheetData sheetId="17950" refreshError="1"/>
      <sheetData sheetId="17951" refreshError="1"/>
      <sheetData sheetId="17952" refreshError="1"/>
      <sheetData sheetId="17953" refreshError="1"/>
      <sheetData sheetId="17954" refreshError="1"/>
      <sheetData sheetId="17955" refreshError="1"/>
      <sheetData sheetId="17956" refreshError="1"/>
      <sheetData sheetId="17957" refreshError="1"/>
      <sheetData sheetId="17958" refreshError="1"/>
      <sheetData sheetId="17959" refreshError="1"/>
      <sheetData sheetId="17960" refreshError="1"/>
      <sheetData sheetId="17961" refreshError="1"/>
      <sheetData sheetId="17962" refreshError="1"/>
      <sheetData sheetId="17963" refreshError="1"/>
      <sheetData sheetId="17964" refreshError="1"/>
      <sheetData sheetId="17965" refreshError="1"/>
      <sheetData sheetId="17966" refreshError="1"/>
      <sheetData sheetId="17967" refreshError="1"/>
      <sheetData sheetId="17968" refreshError="1"/>
      <sheetData sheetId="17969" refreshError="1"/>
      <sheetData sheetId="17970" refreshError="1"/>
      <sheetData sheetId="17971" refreshError="1"/>
      <sheetData sheetId="17972" refreshError="1"/>
      <sheetData sheetId="17973" refreshError="1"/>
      <sheetData sheetId="17974" refreshError="1"/>
      <sheetData sheetId="17975" refreshError="1"/>
      <sheetData sheetId="17976" refreshError="1"/>
      <sheetData sheetId="17977" refreshError="1"/>
      <sheetData sheetId="17978" refreshError="1"/>
      <sheetData sheetId="17979" refreshError="1"/>
      <sheetData sheetId="17980" refreshError="1"/>
      <sheetData sheetId="17981" refreshError="1"/>
      <sheetData sheetId="17982" refreshError="1"/>
      <sheetData sheetId="17983" refreshError="1"/>
      <sheetData sheetId="17984" refreshError="1"/>
      <sheetData sheetId="17985" refreshError="1"/>
      <sheetData sheetId="17986" refreshError="1"/>
      <sheetData sheetId="17987" refreshError="1"/>
      <sheetData sheetId="17988" refreshError="1"/>
      <sheetData sheetId="17989" refreshError="1"/>
      <sheetData sheetId="17990" refreshError="1"/>
      <sheetData sheetId="17991" refreshError="1"/>
      <sheetData sheetId="17992" refreshError="1"/>
      <sheetData sheetId="17993" refreshError="1"/>
      <sheetData sheetId="17994" refreshError="1"/>
      <sheetData sheetId="17995" refreshError="1"/>
      <sheetData sheetId="17996" refreshError="1"/>
      <sheetData sheetId="17997" refreshError="1"/>
      <sheetData sheetId="17998" refreshError="1"/>
      <sheetData sheetId="17999" refreshError="1"/>
      <sheetData sheetId="18000" refreshError="1"/>
      <sheetData sheetId="18001" refreshError="1"/>
      <sheetData sheetId="18002" refreshError="1"/>
      <sheetData sheetId="18003" refreshError="1"/>
      <sheetData sheetId="18004" refreshError="1"/>
      <sheetData sheetId="18005" refreshError="1"/>
      <sheetData sheetId="18006" refreshError="1"/>
      <sheetData sheetId="18007" refreshError="1"/>
      <sheetData sheetId="18008" refreshError="1"/>
      <sheetData sheetId="18009" refreshError="1"/>
      <sheetData sheetId="18010" refreshError="1"/>
      <sheetData sheetId="18011" refreshError="1"/>
      <sheetData sheetId="18012" refreshError="1"/>
      <sheetData sheetId="18013" refreshError="1"/>
      <sheetData sheetId="18014" refreshError="1"/>
      <sheetData sheetId="18015" refreshError="1"/>
      <sheetData sheetId="18016" refreshError="1"/>
      <sheetData sheetId="18017" refreshError="1"/>
      <sheetData sheetId="18018" refreshError="1"/>
      <sheetData sheetId="18019" refreshError="1"/>
      <sheetData sheetId="18020" refreshError="1"/>
      <sheetData sheetId="18021" refreshError="1"/>
      <sheetData sheetId="18022" refreshError="1"/>
      <sheetData sheetId="18023" refreshError="1"/>
      <sheetData sheetId="18024" refreshError="1"/>
      <sheetData sheetId="18025" refreshError="1"/>
      <sheetData sheetId="18026" refreshError="1"/>
      <sheetData sheetId="18027" refreshError="1"/>
      <sheetData sheetId="18028" refreshError="1"/>
      <sheetData sheetId="18029" refreshError="1"/>
      <sheetData sheetId="18030" refreshError="1"/>
      <sheetData sheetId="18031" refreshError="1"/>
      <sheetData sheetId="18032" refreshError="1"/>
      <sheetData sheetId="18033" refreshError="1"/>
      <sheetData sheetId="18034" refreshError="1"/>
      <sheetData sheetId="18035" refreshError="1"/>
      <sheetData sheetId="18036" refreshError="1"/>
      <sheetData sheetId="18037" refreshError="1"/>
      <sheetData sheetId="18038" refreshError="1"/>
      <sheetData sheetId="18039" refreshError="1"/>
      <sheetData sheetId="18040" refreshError="1"/>
      <sheetData sheetId="18041" refreshError="1"/>
      <sheetData sheetId="18042" refreshError="1"/>
      <sheetData sheetId="18043" refreshError="1"/>
      <sheetData sheetId="18044" refreshError="1"/>
      <sheetData sheetId="18045" refreshError="1"/>
      <sheetData sheetId="18046" refreshError="1"/>
      <sheetData sheetId="18047" refreshError="1"/>
      <sheetData sheetId="18048" refreshError="1"/>
      <sheetData sheetId="18049" refreshError="1"/>
      <sheetData sheetId="18050" refreshError="1"/>
      <sheetData sheetId="18051" refreshError="1"/>
      <sheetData sheetId="18052" refreshError="1"/>
      <sheetData sheetId="18053" refreshError="1"/>
      <sheetData sheetId="18054" refreshError="1"/>
      <sheetData sheetId="18055" refreshError="1"/>
      <sheetData sheetId="18056" refreshError="1"/>
      <sheetData sheetId="18057" refreshError="1"/>
      <sheetData sheetId="18058" refreshError="1"/>
      <sheetData sheetId="18059" refreshError="1"/>
      <sheetData sheetId="18060" refreshError="1"/>
      <sheetData sheetId="18061" refreshError="1"/>
      <sheetData sheetId="18062" refreshError="1"/>
      <sheetData sheetId="18063" refreshError="1"/>
      <sheetData sheetId="18064" refreshError="1"/>
      <sheetData sheetId="18065" refreshError="1"/>
      <sheetData sheetId="18066" refreshError="1"/>
      <sheetData sheetId="18067" refreshError="1"/>
      <sheetData sheetId="18068" refreshError="1"/>
      <sheetData sheetId="18069" refreshError="1"/>
      <sheetData sheetId="18070" refreshError="1"/>
      <sheetData sheetId="18071" refreshError="1"/>
      <sheetData sheetId="18072" refreshError="1"/>
      <sheetData sheetId="18073" refreshError="1"/>
      <sheetData sheetId="18074" refreshError="1"/>
      <sheetData sheetId="18075" refreshError="1"/>
      <sheetData sheetId="18076" refreshError="1"/>
      <sheetData sheetId="18077" refreshError="1"/>
      <sheetData sheetId="18078" refreshError="1"/>
      <sheetData sheetId="18079" refreshError="1"/>
      <sheetData sheetId="18080" refreshError="1"/>
      <sheetData sheetId="18081" refreshError="1"/>
      <sheetData sheetId="18082" refreshError="1"/>
      <sheetData sheetId="18083" refreshError="1"/>
      <sheetData sheetId="18084" refreshError="1"/>
      <sheetData sheetId="18085" refreshError="1"/>
      <sheetData sheetId="18086" refreshError="1"/>
      <sheetData sheetId="18087" refreshError="1"/>
      <sheetData sheetId="18088" refreshError="1"/>
      <sheetData sheetId="18089" refreshError="1"/>
      <sheetData sheetId="18090" refreshError="1"/>
      <sheetData sheetId="18091" refreshError="1"/>
      <sheetData sheetId="18092" refreshError="1"/>
      <sheetData sheetId="18093" refreshError="1"/>
      <sheetData sheetId="18094" refreshError="1"/>
      <sheetData sheetId="18095" refreshError="1"/>
      <sheetData sheetId="18096" refreshError="1"/>
      <sheetData sheetId="18097" refreshError="1"/>
      <sheetData sheetId="18098" refreshError="1"/>
      <sheetData sheetId="18099" refreshError="1"/>
      <sheetData sheetId="18100" refreshError="1"/>
      <sheetData sheetId="18101" refreshError="1"/>
      <sheetData sheetId="18102" refreshError="1"/>
      <sheetData sheetId="18103" refreshError="1"/>
      <sheetData sheetId="18104" refreshError="1"/>
      <sheetData sheetId="18105" refreshError="1"/>
      <sheetData sheetId="18106" refreshError="1"/>
      <sheetData sheetId="18107" refreshError="1"/>
      <sheetData sheetId="18108" refreshError="1"/>
      <sheetData sheetId="18109" refreshError="1"/>
      <sheetData sheetId="18110" refreshError="1"/>
      <sheetData sheetId="18111" refreshError="1"/>
      <sheetData sheetId="18112" refreshError="1"/>
      <sheetData sheetId="18113" refreshError="1"/>
      <sheetData sheetId="18114" refreshError="1"/>
      <sheetData sheetId="18115" refreshError="1"/>
      <sheetData sheetId="18116" refreshError="1"/>
      <sheetData sheetId="18117" refreshError="1"/>
      <sheetData sheetId="18118" refreshError="1"/>
      <sheetData sheetId="18119" refreshError="1"/>
      <sheetData sheetId="18120" refreshError="1"/>
      <sheetData sheetId="18121" refreshError="1"/>
      <sheetData sheetId="18122" refreshError="1"/>
      <sheetData sheetId="18123" refreshError="1"/>
      <sheetData sheetId="18124" refreshError="1"/>
      <sheetData sheetId="18125" refreshError="1"/>
      <sheetData sheetId="18126" refreshError="1"/>
      <sheetData sheetId="18127" refreshError="1"/>
      <sheetData sheetId="18128" refreshError="1"/>
      <sheetData sheetId="18129" refreshError="1"/>
      <sheetData sheetId="18130" refreshError="1"/>
      <sheetData sheetId="18131" refreshError="1"/>
      <sheetData sheetId="18132" refreshError="1"/>
      <sheetData sheetId="18133" refreshError="1"/>
      <sheetData sheetId="18134" refreshError="1"/>
      <sheetData sheetId="18135" refreshError="1"/>
      <sheetData sheetId="18136" refreshError="1"/>
      <sheetData sheetId="18137" refreshError="1"/>
      <sheetData sheetId="18138" refreshError="1"/>
      <sheetData sheetId="18139" refreshError="1"/>
      <sheetData sheetId="18140" refreshError="1"/>
      <sheetData sheetId="18141" refreshError="1"/>
      <sheetData sheetId="18142" refreshError="1"/>
      <sheetData sheetId="18143" refreshError="1"/>
      <sheetData sheetId="18144" refreshError="1"/>
      <sheetData sheetId="18145" refreshError="1"/>
      <sheetData sheetId="18146" refreshError="1"/>
      <sheetData sheetId="18147" refreshError="1"/>
      <sheetData sheetId="18148" refreshError="1"/>
      <sheetData sheetId="18149" refreshError="1"/>
      <sheetData sheetId="18150" refreshError="1"/>
      <sheetData sheetId="18151" refreshError="1"/>
      <sheetData sheetId="18152" refreshError="1"/>
      <sheetData sheetId="18153" refreshError="1"/>
      <sheetData sheetId="18154" refreshError="1"/>
      <sheetData sheetId="18155" refreshError="1"/>
      <sheetData sheetId="18156" refreshError="1"/>
      <sheetData sheetId="18157" refreshError="1"/>
      <sheetData sheetId="18158" refreshError="1"/>
      <sheetData sheetId="18159" refreshError="1"/>
      <sheetData sheetId="18160" refreshError="1"/>
      <sheetData sheetId="18161" refreshError="1"/>
      <sheetData sheetId="18162" refreshError="1"/>
      <sheetData sheetId="18163" refreshError="1"/>
      <sheetData sheetId="18164" refreshError="1"/>
      <sheetData sheetId="18165" refreshError="1"/>
      <sheetData sheetId="18166" refreshError="1"/>
      <sheetData sheetId="18167" refreshError="1"/>
      <sheetData sheetId="18168" refreshError="1"/>
      <sheetData sheetId="18169" refreshError="1"/>
      <sheetData sheetId="18170" refreshError="1"/>
      <sheetData sheetId="18171" refreshError="1"/>
      <sheetData sheetId="18172" refreshError="1"/>
      <sheetData sheetId="18173" refreshError="1"/>
      <sheetData sheetId="18174" refreshError="1"/>
      <sheetData sheetId="18175" refreshError="1"/>
      <sheetData sheetId="18176" refreshError="1"/>
      <sheetData sheetId="18177" refreshError="1"/>
      <sheetData sheetId="18178" refreshError="1"/>
      <sheetData sheetId="18179" refreshError="1"/>
      <sheetData sheetId="18180" refreshError="1"/>
      <sheetData sheetId="18181" refreshError="1"/>
      <sheetData sheetId="18182" refreshError="1"/>
      <sheetData sheetId="18183" refreshError="1"/>
      <sheetData sheetId="18184" refreshError="1"/>
      <sheetData sheetId="18185" refreshError="1"/>
      <sheetData sheetId="18186" refreshError="1"/>
      <sheetData sheetId="18187" refreshError="1"/>
      <sheetData sheetId="18188" refreshError="1"/>
      <sheetData sheetId="18189" refreshError="1"/>
      <sheetData sheetId="18190" refreshError="1"/>
      <sheetData sheetId="18191" refreshError="1"/>
      <sheetData sheetId="18192" refreshError="1"/>
      <sheetData sheetId="18193" refreshError="1"/>
      <sheetData sheetId="18194" refreshError="1"/>
      <sheetData sheetId="18195" refreshError="1"/>
      <sheetData sheetId="18196" refreshError="1"/>
      <sheetData sheetId="18197" refreshError="1"/>
      <sheetData sheetId="18198" refreshError="1"/>
      <sheetData sheetId="18199" refreshError="1"/>
      <sheetData sheetId="18200" refreshError="1"/>
      <sheetData sheetId="18201" refreshError="1"/>
      <sheetData sheetId="18202" refreshError="1"/>
      <sheetData sheetId="18203" refreshError="1"/>
      <sheetData sheetId="18204" refreshError="1"/>
      <sheetData sheetId="18205" refreshError="1"/>
      <sheetData sheetId="18206" refreshError="1"/>
      <sheetData sheetId="18207" refreshError="1"/>
      <sheetData sheetId="18208" refreshError="1"/>
      <sheetData sheetId="18209" refreshError="1"/>
      <sheetData sheetId="18210" refreshError="1"/>
      <sheetData sheetId="18211" refreshError="1"/>
      <sheetData sheetId="18212" refreshError="1"/>
      <sheetData sheetId="18213" refreshError="1"/>
      <sheetData sheetId="18214" refreshError="1"/>
      <sheetData sheetId="18215" refreshError="1"/>
      <sheetData sheetId="18216" refreshError="1"/>
      <sheetData sheetId="18217" refreshError="1"/>
      <sheetData sheetId="18218" refreshError="1"/>
      <sheetData sheetId="18219" refreshError="1"/>
      <sheetData sheetId="18220" refreshError="1"/>
      <sheetData sheetId="18221" refreshError="1"/>
      <sheetData sheetId="18222" refreshError="1"/>
      <sheetData sheetId="18223" refreshError="1"/>
      <sheetData sheetId="18224" refreshError="1"/>
      <sheetData sheetId="18225" refreshError="1"/>
      <sheetData sheetId="18226" refreshError="1"/>
      <sheetData sheetId="18227" refreshError="1"/>
      <sheetData sheetId="18228" refreshError="1"/>
      <sheetData sheetId="18229" refreshError="1"/>
      <sheetData sheetId="18230" refreshError="1"/>
      <sheetData sheetId="18231" refreshError="1"/>
      <sheetData sheetId="18232" refreshError="1"/>
      <sheetData sheetId="18233" refreshError="1"/>
      <sheetData sheetId="18234" refreshError="1"/>
      <sheetData sheetId="18235" refreshError="1"/>
      <sheetData sheetId="18236" refreshError="1"/>
      <sheetData sheetId="18237" refreshError="1"/>
      <sheetData sheetId="18238" refreshError="1"/>
      <sheetData sheetId="18239" refreshError="1"/>
      <sheetData sheetId="18240" refreshError="1"/>
      <sheetData sheetId="18241" refreshError="1"/>
      <sheetData sheetId="18242" refreshError="1"/>
      <sheetData sheetId="18243" refreshError="1"/>
      <sheetData sheetId="18244" refreshError="1"/>
      <sheetData sheetId="18245" refreshError="1"/>
      <sheetData sheetId="18246" refreshError="1"/>
      <sheetData sheetId="18247" refreshError="1"/>
      <sheetData sheetId="18248" refreshError="1"/>
      <sheetData sheetId="18249" refreshError="1"/>
      <sheetData sheetId="18250" refreshError="1"/>
      <sheetData sheetId="18251" refreshError="1"/>
      <sheetData sheetId="18252" refreshError="1"/>
      <sheetData sheetId="18253" refreshError="1"/>
      <sheetData sheetId="18254" refreshError="1"/>
      <sheetData sheetId="18255" refreshError="1"/>
      <sheetData sheetId="18256" refreshError="1"/>
      <sheetData sheetId="18257" refreshError="1"/>
      <sheetData sheetId="18258" refreshError="1"/>
      <sheetData sheetId="18259" refreshError="1"/>
      <sheetData sheetId="18260" refreshError="1"/>
      <sheetData sheetId="18261" refreshError="1"/>
      <sheetData sheetId="18262" refreshError="1"/>
      <sheetData sheetId="18263" refreshError="1"/>
      <sheetData sheetId="18264" refreshError="1"/>
      <sheetData sheetId="18265" refreshError="1"/>
      <sheetData sheetId="18266" refreshError="1"/>
      <sheetData sheetId="18267" refreshError="1"/>
      <sheetData sheetId="18268" refreshError="1"/>
      <sheetData sheetId="18269" refreshError="1"/>
      <sheetData sheetId="18270" refreshError="1"/>
      <sheetData sheetId="18271" refreshError="1"/>
      <sheetData sheetId="18272" refreshError="1"/>
      <sheetData sheetId="18273" refreshError="1"/>
      <sheetData sheetId="18274" refreshError="1"/>
      <sheetData sheetId="18275" refreshError="1"/>
      <sheetData sheetId="18276" refreshError="1"/>
      <sheetData sheetId="18277" refreshError="1"/>
      <sheetData sheetId="18278" refreshError="1"/>
      <sheetData sheetId="18279" refreshError="1"/>
      <sheetData sheetId="18280" refreshError="1"/>
      <sheetData sheetId="18281" refreshError="1"/>
      <sheetData sheetId="18282" refreshError="1"/>
      <sheetData sheetId="18283" refreshError="1"/>
      <sheetData sheetId="18284" refreshError="1"/>
      <sheetData sheetId="18285" refreshError="1"/>
      <sheetData sheetId="18286" refreshError="1"/>
      <sheetData sheetId="18287" refreshError="1"/>
      <sheetData sheetId="18288" refreshError="1"/>
      <sheetData sheetId="18289" refreshError="1"/>
      <sheetData sheetId="18290" refreshError="1"/>
      <sheetData sheetId="18291" refreshError="1"/>
      <sheetData sheetId="18292" refreshError="1"/>
      <sheetData sheetId="18293" refreshError="1"/>
      <sheetData sheetId="18294" refreshError="1"/>
      <sheetData sheetId="18295" refreshError="1"/>
      <sheetData sheetId="18296" refreshError="1"/>
      <sheetData sheetId="18297" refreshError="1"/>
      <sheetData sheetId="18298" refreshError="1"/>
      <sheetData sheetId="18299" refreshError="1"/>
      <sheetData sheetId="18300" refreshError="1"/>
      <sheetData sheetId="18301" refreshError="1"/>
      <sheetData sheetId="18302" refreshError="1"/>
      <sheetData sheetId="18303" refreshError="1"/>
      <sheetData sheetId="18304" refreshError="1"/>
      <sheetData sheetId="18305" refreshError="1"/>
      <sheetData sheetId="18306" refreshError="1"/>
      <sheetData sheetId="18307" refreshError="1"/>
      <sheetData sheetId="18308" refreshError="1"/>
      <sheetData sheetId="18309" refreshError="1"/>
      <sheetData sheetId="18310" refreshError="1"/>
      <sheetData sheetId="18311" refreshError="1"/>
      <sheetData sheetId="18312" refreshError="1"/>
      <sheetData sheetId="18313" refreshError="1"/>
      <sheetData sheetId="18314" refreshError="1"/>
      <sheetData sheetId="18315" refreshError="1"/>
      <sheetData sheetId="18316" refreshError="1"/>
      <sheetData sheetId="18317" refreshError="1"/>
      <sheetData sheetId="18318" refreshError="1"/>
      <sheetData sheetId="18319" refreshError="1"/>
      <sheetData sheetId="18320" refreshError="1"/>
      <sheetData sheetId="18321" refreshError="1"/>
      <sheetData sheetId="18322" refreshError="1"/>
      <sheetData sheetId="18323" refreshError="1"/>
      <sheetData sheetId="18324" refreshError="1"/>
      <sheetData sheetId="18325" refreshError="1"/>
      <sheetData sheetId="18326" refreshError="1"/>
      <sheetData sheetId="18327" refreshError="1"/>
      <sheetData sheetId="18328" refreshError="1"/>
      <sheetData sheetId="18329" refreshError="1"/>
      <sheetData sheetId="18330" refreshError="1"/>
      <sheetData sheetId="18331" refreshError="1"/>
      <sheetData sheetId="18332" refreshError="1"/>
      <sheetData sheetId="18333" refreshError="1"/>
      <sheetData sheetId="18334" refreshError="1"/>
      <sheetData sheetId="18335" refreshError="1"/>
      <sheetData sheetId="18336" refreshError="1"/>
      <sheetData sheetId="18337" refreshError="1"/>
      <sheetData sheetId="18338" refreshError="1"/>
      <sheetData sheetId="18339" refreshError="1"/>
      <sheetData sheetId="18340" refreshError="1"/>
      <sheetData sheetId="18341" refreshError="1"/>
      <sheetData sheetId="18342" refreshError="1"/>
      <sheetData sheetId="18343" refreshError="1"/>
      <sheetData sheetId="18344" refreshError="1"/>
      <sheetData sheetId="18345" refreshError="1"/>
      <sheetData sheetId="18346" refreshError="1"/>
      <sheetData sheetId="18347" refreshError="1"/>
      <sheetData sheetId="18348" refreshError="1"/>
      <sheetData sheetId="18349" refreshError="1"/>
      <sheetData sheetId="18350" refreshError="1"/>
      <sheetData sheetId="18351" refreshError="1"/>
      <sheetData sheetId="18352" refreshError="1"/>
      <sheetData sheetId="18353" refreshError="1"/>
      <sheetData sheetId="18354" refreshError="1"/>
      <sheetData sheetId="18355" refreshError="1"/>
      <sheetData sheetId="18356" refreshError="1"/>
      <sheetData sheetId="18357" refreshError="1"/>
      <sheetData sheetId="18358" refreshError="1"/>
      <sheetData sheetId="18359" refreshError="1"/>
      <sheetData sheetId="18360" refreshError="1"/>
      <sheetData sheetId="18361" refreshError="1"/>
      <sheetData sheetId="18362" refreshError="1"/>
      <sheetData sheetId="18363" refreshError="1"/>
      <sheetData sheetId="18364" refreshError="1"/>
      <sheetData sheetId="18365" refreshError="1"/>
      <sheetData sheetId="18366" refreshError="1"/>
      <sheetData sheetId="18367" refreshError="1"/>
      <sheetData sheetId="18368" refreshError="1"/>
      <sheetData sheetId="18369" refreshError="1"/>
      <sheetData sheetId="18370" refreshError="1"/>
      <sheetData sheetId="18371" refreshError="1"/>
      <sheetData sheetId="18372" refreshError="1"/>
      <sheetData sheetId="18373" refreshError="1"/>
      <sheetData sheetId="18374" refreshError="1"/>
      <sheetData sheetId="18375" refreshError="1"/>
      <sheetData sheetId="18376" refreshError="1"/>
      <sheetData sheetId="18377" refreshError="1"/>
      <sheetData sheetId="18378" refreshError="1"/>
      <sheetData sheetId="18379" refreshError="1"/>
      <sheetData sheetId="18380" refreshError="1"/>
      <sheetData sheetId="18381" refreshError="1"/>
      <sheetData sheetId="18382" refreshError="1"/>
      <sheetData sheetId="18383" refreshError="1"/>
      <sheetData sheetId="18384" refreshError="1"/>
      <sheetData sheetId="18385" refreshError="1"/>
      <sheetData sheetId="18386" refreshError="1"/>
      <sheetData sheetId="18387" refreshError="1"/>
      <sheetData sheetId="18388" refreshError="1"/>
      <sheetData sheetId="18389" refreshError="1"/>
      <sheetData sheetId="18390" refreshError="1"/>
      <sheetData sheetId="18391" refreshError="1"/>
      <sheetData sheetId="18392" refreshError="1"/>
      <sheetData sheetId="18393" refreshError="1"/>
      <sheetData sheetId="18394" refreshError="1"/>
      <sheetData sheetId="18395" refreshError="1"/>
      <sheetData sheetId="18396" refreshError="1"/>
      <sheetData sheetId="18397" refreshError="1"/>
      <sheetData sheetId="18398" refreshError="1"/>
      <sheetData sheetId="18399" refreshError="1"/>
      <sheetData sheetId="18400" refreshError="1"/>
      <sheetData sheetId="18401" refreshError="1"/>
      <sheetData sheetId="18402" refreshError="1"/>
      <sheetData sheetId="18403" refreshError="1"/>
      <sheetData sheetId="18404" refreshError="1"/>
      <sheetData sheetId="18405" refreshError="1"/>
      <sheetData sheetId="18406" refreshError="1"/>
      <sheetData sheetId="18407" refreshError="1"/>
      <sheetData sheetId="18408" refreshError="1"/>
      <sheetData sheetId="18409" refreshError="1"/>
      <sheetData sheetId="18410" refreshError="1"/>
      <sheetData sheetId="18411" refreshError="1"/>
      <sheetData sheetId="18412" refreshError="1"/>
      <sheetData sheetId="18413" refreshError="1"/>
      <sheetData sheetId="18414" refreshError="1"/>
      <sheetData sheetId="18415" refreshError="1"/>
      <sheetData sheetId="18416" refreshError="1"/>
      <sheetData sheetId="18417" refreshError="1"/>
      <sheetData sheetId="18418" refreshError="1"/>
      <sheetData sheetId="18419" refreshError="1"/>
      <sheetData sheetId="18420" refreshError="1"/>
      <sheetData sheetId="18421" refreshError="1"/>
      <sheetData sheetId="18422" refreshError="1"/>
      <sheetData sheetId="18423" refreshError="1"/>
      <sheetData sheetId="18424" refreshError="1"/>
      <sheetData sheetId="18425" refreshError="1"/>
      <sheetData sheetId="18426" refreshError="1"/>
      <sheetData sheetId="18427" refreshError="1"/>
      <sheetData sheetId="18428" refreshError="1"/>
      <sheetData sheetId="18429" refreshError="1"/>
      <sheetData sheetId="18430" refreshError="1"/>
      <sheetData sheetId="18431" refreshError="1"/>
      <sheetData sheetId="18432" refreshError="1"/>
      <sheetData sheetId="18433" refreshError="1"/>
      <sheetData sheetId="18434" refreshError="1"/>
      <sheetData sheetId="18435" refreshError="1"/>
      <sheetData sheetId="18436" refreshError="1"/>
      <sheetData sheetId="18437" refreshError="1"/>
      <sheetData sheetId="18438" refreshError="1"/>
      <sheetData sheetId="18439" refreshError="1"/>
      <sheetData sheetId="18440" refreshError="1"/>
      <sheetData sheetId="18441" refreshError="1"/>
      <sheetData sheetId="18442" refreshError="1"/>
      <sheetData sheetId="18443" refreshError="1"/>
      <sheetData sheetId="18444" refreshError="1"/>
      <sheetData sheetId="18445" refreshError="1"/>
      <sheetData sheetId="18446" refreshError="1"/>
      <sheetData sheetId="18447" refreshError="1"/>
      <sheetData sheetId="18448" refreshError="1"/>
      <sheetData sheetId="18449" refreshError="1"/>
      <sheetData sheetId="18450" refreshError="1"/>
      <sheetData sheetId="18451" refreshError="1"/>
      <sheetData sheetId="18452" refreshError="1"/>
      <sheetData sheetId="18453" refreshError="1"/>
      <sheetData sheetId="18454" refreshError="1"/>
      <sheetData sheetId="18455" refreshError="1"/>
      <sheetData sheetId="18456" refreshError="1"/>
      <sheetData sheetId="18457" refreshError="1"/>
      <sheetData sheetId="18458" refreshError="1"/>
      <sheetData sheetId="18459" refreshError="1"/>
      <sheetData sheetId="18460" refreshError="1"/>
      <sheetData sheetId="18461" refreshError="1"/>
      <sheetData sheetId="18462" refreshError="1"/>
      <sheetData sheetId="18463" refreshError="1"/>
      <sheetData sheetId="18464" refreshError="1"/>
      <sheetData sheetId="18465" refreshError="1"/>
      <sheetData sheetId="18466" refreshError="1"/>
      <sheetData sheetId="18467" refreshError="1"/>
      <sheetData sheetId="18468" refreshError="1"/>
      <sheetData sheetId="18469" refreshError="1"/>
      <sheetData sheetId="18470" refreshError="1"/>
      <sheetData sheetId="18471" refreshError="1"/>
      <sheetData sheetId="18472" refreshError="1"/>
      <sheetData sheetId="18473" refreshError="1"/>
      <sheetData sheetId="18474" refreshError="1"/>
      <sheetData sheetId="18475" refreshError="1"/>
      <sheetData sheetId="18476" refreshError="1"/>
      <sheetData sheetId="18477" refreshError="1"/>
      <sheetData sheetId="18478" refreshError="1"/>
      <sheetData sheetId="18479" refreshError="1"/>
      <sheetData sheetId="18480" refreshError="1"/>
      <sheetData sheetId="18481" refreshError="1"/>
      <sheetData sheetId="18482" refreshError="1"/>
      <sheetData sheetId="18483" refreshError="1"/>
      <sheetData sheetId="18484" refreshError="1"/>
      <sheetData sheetId="18485" refreshError="1"/>
      <sheetData sheetId="18486" refreshError="1"/>
      <sheetData sheetId="18487" refreshError="1"/>
      <sheetData sheetId="18488" refreshError="1"/>
      <sheetData sheetId="18489" refreshError="1"/>
      <sheetData sheetId="18490" refreshError="1"/>
      <sheetData sheetId="18491" refreshError="1"/>
      <sheetData sheetId="18492" refreshError="1"/>
      <sheetData sheetId="18493" refreshError="1"/>
      <sheetData sheetId="18494" refreshError="1"/>
      <sheetData sheetId="18495" refreshError="1"/>
      <sheetData sheetId="18496" refreshError="1"/>
      <sheetData sheetId="18497" refreshError="1"/>
      <sheetData sheetId="18498" refreshError="1"/>
      <sheetData sheetId="18499" refreshError="1"/>
      <sheetData sheetId="18500" refreshError="1"/>
      <sheetData sheetId="18501" refreshError="1"/>
      <sheetData sheetId="18502" refreshError="1"/>
      <sheetData sheetId="18503" refreshError="1"/>
      <sheetData sheetId="18504" refreshError="1"/>
      <sheetData sheetId="18505" refreshError="1"/>
      <sheetData sheetId="18506" refreshError="1"/>
      <sheetData sheetId="18507" refreshError="1"/>
      <sheetData sheetId="18508" refreshError="1"/>
      <sheetData sheetId="18509" refreshError="1"/>
      <sheetData sheetId="18510" refreshError="1"/>
      <sheetData sheetId="18511" refreshError="1"/>
      <sheetData sheetId="18512" refreshError="1"/>
      <sheetData sheetId="18513" refreshError="1"/>
      <sheetData sheetId="18514" refreshError="1"/>
      <sheetData sheetId="18515" refreshError="1"/>
      <sheetData sheetId="18516" refreshError="1"/>
      <sheetData sheetId="18517" refreshError="1"/>
      <sheetData sheetId="18518" refreshError="1"/>
      <sheetData sheetId="18519" refreshError="1"/>
      <sheetData sheetId="18520" refreshError="1"/>
      <sheetData sheetId="18521" refreshError="1"/>
      <sheetData sheetId="18522" refreshError="1"/>
      <sheetData sheetId="18523" refreshError="1"/>
      <sheetData sheetId="18524" refreshError="1"/>
      <sheetData sheetId="18525" refreshError="1"/>
      <sheetData sheetId="18526" refreshError="1"/>
      <sheetData sheetId="18527" refreshError="1"/>
      <sheetData sheetId="18528" refreshError="1"/>
      <sheetData sheetId="18529" refreshError="1"/>
      <sheetData sheetId="18530" refreshError="1"/>
      <sheetData sheetId="18531" refreshError="1"/>
      <sheetData sheetId="18532" refreshError="1"/>
      <sheetData sheetId="18533" refreshError="1"/>
      <sheetData sheetId="18534" refreshError="1"/>
      <sheetData sheetId="18535" refreshError="1"/>
      <sheetData sheetId="18536" refreshError="1"/>
      <sheetData sheetId="18537" refreshError="1"/>
      <sheetData sheetId="18538" refreshError="1"/>
      <sheetData sheetId="18539" refreshError="1"/>
      <sheetData sheetId="18540" refreshError="1"/>
      <sheetData sheetId="18541" refreshError="1"/>
      <sheetData sheetId="18542" refreshError="1"/>
      <sheetData sheetId="18543" refreshError="1"/>
      <sheetData sheetId="18544" refreshError="1"/>
      <sheetData sheetId="18545" refreshError="1"/>
      <sheetData sheetId="18546" refreshError="1"/>
      <sheetData sheetId="18547" refreshError="1"/>
      <sheetData sheetId="18548" refreshError="1"/>
      <sheetData sheetId="18549" refreshError="1"/>
      <sheetData sheetId="18550" refreshError="1"/>
      <sheetData sheetId="18551" refreshError="1"/>
      <sheetData sheetId="18552" refreshError="1"/>
      <sheetData sheetId="18553" refreshError="1"/>
      <sheetData sheetId="18554" refreshError="1"/>
      <sheetData sheetId="18555" refreshError="1"/>
      <sheetData sheetId="18556" refreshError="1"/>
      <sheetData sheetId="18557" refreshError="1"/>
      <sheetData sheetId="18558" refreshError="1"/>
      <sheetData sheetId="18559" refreshError="1"/>
      <sheetData sheetId="18560" refreshError="1"/>
      <sheetData sheetId="18561" refreshError="1"/>
      <sheetData sheetId="18562" refreshError="1"/>
      <sheetData sheetId="18563" refreshError="1"/>
      <sheetData sheetId="18564" refreshError="1"/>
      <sheetData sheetId="18565" refreshError="1"/>
      <sheetData sheetId="18566" refreshError="1"/>
      <sheetData sheetId="18567" refreshError="1"/>
      <sheetData sheetId="18568" refreshError="1"/>
      <sheetData sheetId="18569" refreshError="1"/>
      <sheetData sheetId="18570" refreshError="1"/>
      <sheetData sheetId="18571" refreshError="1"/>
      <sheetData sheetId="18572" refreshError="1"/>
      <sheetData sheetId="18573" refreshError="1"/>
      <sheetData sheetId="18574" refreshError="1"/>
      <sheetData sheetId="18575" refreshError="1"/>
      <sheetData sheetId="18576" refreshError="1"/>
      <sheetData sheetId="18577" refreshError="1"/>
      <sheetData sheetId="18578" refreshError="1"/>
      <sheetData sheetId="18579" refreshError="1"/>
      <sheetData sheetId="18580" refreshError="1"/>
      <sheetData sheetId="18581" refreshError="1"/>
      <sheetData sheetId="18582" refreshError="1"/>
      <sheetData sheetId="18583" refreshError="1"/>
      <sheetData sheetId="18584" refreshError="1"/>
      <sheetData sheetId="18585" refreshError="1"/>
      <sheetData sheetId="18586" refreshError="1"/>
      <sheetData sheetId="18587" refreshError="1"/>
      <sheetData sheetId="18588" refreshError="1"/>
      <sheetData sheetId="18589" refreshError="1"/>
      <sheetData sheetId="18590" refreshError="1"/>
      <sheetData sheetId="18591" refreshError="1"/>
      <sheetData sheetId="18592" refreshError="1"/>
      <sheetData sheetId="18593" refreshError="1"/>
      <sheetData sheetId="18594" refreshError="1"/>
      <sheetData sheetId="18595" refreshError="1"/>
      <sheetData sheetId="18596" refreshError="1"/>
      <sheetData sheetId="18597" refreshError="1"/>
      <sheetData sheetId="18598" refreshError="1"/>
      <sheetData sheetId="18599" refreshError="1"/>
      <sheetData sheetId="18600" refreshError="1"/>
      <sheetData sheetId="18601" refreshError="1"/>
      <sheetData sheetId="18602" refreshError="1"/>
      <sheetData sheetId="18603" refreshError="1"/>
      <sheetData sheetId="18604" refreshError="1"/>
      <sheetData sheetId="18605" refreshError="1"/>
      <sheetData sheetId="18606" refreshError="1"/>
      <sheetData sheetId="18607" refreshError="1"/>
      <sheetData sheetId="18608" refreshError="1"/>
      <sheetData sheetId="18609" refreshError="1"/>
      <sheetData sheetId="18610" refreshError="1"/>
      <sheetData sheetId="18611" refreshError="1"/>
      <sheetData sheetId="18612" refreshError="1"/>
      <sheetData sheetId="18613" refreshError="1"/>
      <sheetData sheetId="18614" refreshError="1"/>
      <sheetData sheetId="18615" refreshError="1"/>
      <sheetData sheetId="18616" refreshError="1"/>
      <sheetData sheetId="18617" refreshError="1"/>
      <sheetData sheetId="18618" refreshError="1"/>
      <sheetData sheetId="18619" refreshError="1"/>
      <sheetData sheetId="18620" refreshError="1"/>
      <sheetData sheetId="18621" refreshError="1"/>
      <sheetData sheetId="18622" refreshError="1"/>
      <sheetData sheetId="18623" refreshError="1"/>
      <sheetData sheetId="18624" refreshError="1"/>
      <sheetData sheetId="18625" refreshError="1"/>
      <sheetData sheetId="18626" refreshError="1"/>
      <sheetData sheetId="18627" refreshError="1"/>
      <sheetData sheetId="18628" refreshError="1"/>
      <sheetData sheetId="18629" refreshError="1"/>
      <sheetData sheetId="18630" refreshError="1"/>
      <sheetData sheetId="18631" refreshError="1"/>
      <sheetData sheetId="18632" refreshError="1"/>
      <sheetData sheetId="18633" refreshError="1"/>
      <sheetData sheetId="18634" refreshError="1"/>
      <sheetData sheetId="18635" refreshError="1"/>
      <sheetData sheetId="18636" refreshError="1"/>
      <sheetData sheetId="18637" refreshError="1"/>
      <sheetData sheetId="18638" refreshError="1"/>
      <sheetData sheetId="18639" refreshError="1"/>
      <sheetData sheetId="18640" refreshError="1"/>
      <sheetData sheetId="18641" refreshError="1"/>
      <sheetData sheetId="18642" refreshError="1"/>
      <sheetData sheetId="18643" refreshError="1"/>
      <sheetData sheetId="18644" refreshError="1"/>
      <sheetData sheetId="18645" refreshError="1"/>
      <sheetData sheetId="18646" refreshError="1"/>
      <sheetData sheetId="18647" refreshError="1"/>
      <sheetData sheetId="18648" refreshError="1"/>
      <sheetData sheetId="18649" refreshError="1"/>
      <sheetData sheetId="18650" refreshError="1"/>
      <sheetData sheetId="18651" refreshError="1"/>
      <sheetData sheetId="18652" refreshError="1"/>
      <sheetData sheetId="18653" refreshError="1"/>
      <sheetData sheetId="18654" refreshError="1"/>
      <sheetData sheetId="18655" refreshError="1"/>
      <sheetData sheetId="18656" refreshError="1"/>
      <sheetData sheetId="18657" refreshError="1"/>
      <sheetData sheetId="18658" refreshError="1"/>
      <sheetData sheetId="18659" refreshError="1"/>
      <sheetData sheetId="18660" refreshError="1"/>
      <sheetData sheetId="18661" refreshError="1"/>
      <sheetData sheetId="18662" refreshError="1"/>
      <sheetData sheetId="18663" refreshError="1"/>
      <sheetData sheetId="18664" refreshError="1"/>
      <sheetData sheetId="18665" refreshError="1"/>
      <sheetData sheetId="18666" refreshError="1"/>
      <sheetData sheetId="18667" refreshError="1"/>
      <sheetData sheetId="18668" refreshError="1"/>
      <sheetData sheetId="18669" refreshError="1"/>
      <sheetData sheetId="18670" refreshError="1"/>
      <sheetData sheetId="18671" refreshError="1"/>
      <sheetData sheetId="18672" refreshError="1"/>
      <sheetData sheetId="18673" refreshError="1"/>
      <sheetData sheetId="18674" refreshError="1"/>
      <sheetData sheetId="18675" refreshError="1"/>
      <sheetData sheetId="18676" refreshError="1"/>
      <sheetData sheetId="18677" refreshError="1"/>
      <sheetData sheetId="18678" refreshError="1"/>
      <sheetData sheetId="18679" refreshError="1"/>
      <sheetData sheetId="18680" refreshError="1"/>
      <sheetData sheetId="18681" refreshError="1"/>
      <sheetData sheetId="18682" refreshError="1"/>
      <sheetData sheetId="18683" refreshError="1"/>
      <sheetData sheetId="18684" refreshError="1"/>
      <sheetData sheetId="18685" refreshError="1"/>
      <sheetData sheetId="18686" refreshError="1"/>
      <sheetData sheetId="18687" refreshError="1"/>
      <sheetData sheetId="18688" refreshError="1"/>
      <sheetData sheetId="18689" refreshError="1"/>
      <sheetData sheetId="18690" refreshError="1"/>
      <sheetData sheetId="18691" refreshError="1"/>
      <sheetData sheetId="18692" refreshError="1"/>
      <sheetData sheetId="18693" refreshError="1"/>
      <sheetData sheetId="18694" refreshError="1"/>
      <sheetData sheetId="18695" refreshError="1"/>
      <sheetData sheetId="18696" refreshError="1"/>
      <sheetData sheetId="18697" refreshError="1"/>
      <sheetData sheetId="18698" refreshError="1"/>
      <sheetData sheetId="18699" refreshError="1"/>
      <sheetData sheetId="18700" refreshError="1"/>
      <sheetData sheetId="18701" refreshError="1"/>
      <sheetData sheetId="18702" refreshError="1"/>
      <sheetData sheetId="18703" refreshError="1"/>
      <sheetData sheetId="18704" refreshError="1"/>
      <sheetData sheetId="18705" refreshError="1"/>
      <sheetData sheetId="18706" refreshError="1"/>
      <sheetData sheetId="18707" refreshError="1"/>
      <sheetData sheetId="18708" refreshError="1"/>
      <sheetData sheetId="18709" refreshError="1"/>
      <sheetData sheetId="18710" refreshError="1"/>
      <sheetData sheetId="18711" refreshError="1"/>
      <sheetData sheetId="18712" refreshError="1"/>
      <sheetData sheetId="18713" refreshError="1"/>
      <sheetData sheetId="18714" refreshError="1"/>
      <sheetData sheetId="18715" refreshError="1"/>
      <sheetData sheetId="18716" refreshError="1"/>
      <sheetData sheetId="18717" refreshError="1"/>
      <sheetData sheetId="18718" refreshError="1"/>
      <sheetData sheetId="18719" refreshError="1"/>
      <sheetData sheetId="18720" refreshError="1"/>
      <sheetData sheetId="18721" refreshError="1"/>
      <sheetData sheetId="18722" refreshError="1"/>
      <sheetData sheetId="18723" refreshError="1"/>
      <sheetData sheetId="18724" refreshError="1"/>
      <sheetData sheetId="18725" refreshError="1"/>
      <sheetData sheetId="18726" refreshError="1"/>
      <sheetData sheetId="18727" refreshError="1"/>
      <sheetData sheetId="18728" refreshError="1"/>
      <sheetData sheetId="18729" refreshError="1"/>
      <sheetData sheetId="18730" refreshError="1"/>
      <sheetData sheetId="18731" refreshError="1"/>
      <sheetData sheetId="18732" refreshError="1"/>
      <sheetData sheetId="18733" refreshError="1"/>
      <sheetData sheetId="18734" refreshError="1"/>
      <sheetData sheetId="18735" refreshError="1"/>
      <sheetData sheetId="18736" refreshError="1"/>
      <sheetData sheetId="18737" refreshError="1"/>
      <sheetData sheetId="18738" refreshError="1"/>
      <sheetData sheetId="18739" refreshError="1"/>
      <sheetData sheetId="18740" refreshError="1"/>
      <sheetData sheetId="18741" refreshError="1"/>
      <sheetData sheetId="18742" refreshError="1"/>
      <sheetData sheetId="18743" refreshError="1"/>
      <sheetData sheetId="18744" refreshError="1"/>
      <sheetData sheetId="18745" refreshError="1"/>
      <sheetData sheetId="18746" refreshError="1"/>
      <sheetData sheetId="18747" refreshError="1"/>
      <sheetData sheetId="18748" refreshError="1"/>
      <sheetData sheetId="18749" refreshError="1"/>
      <sheetData sheetId="18750" refreshError="1"/>
      <sheetData sheetId="18751" refreshError="1"/>
      <sheetData sheetId="18752" refreshError="1"/>
      <sheetData sheetId="18753" refreshError="1"/>
      <sheetData sheetId="18754" refreshError="1"/>
      <sheetData sheetId="18755" refreshError="1"/>
      <sheetData sheetId="18756" refreshError="1"/>
      <sheetData sheetId="18757" refreshError="1"/>
      <sheetData sheetId="18758" refreshError="1"/>
      <sheetData sheetId="18759" refreshError="1"/>
      <sheetData sheetId="18760" refreshError="1"/>
      <sheetData sheetId="18761" refreshError="1"/>
      <sheetData sheetId="18762" refreshError="1"/>
      <sheetData sheetId="18763" refreshError="1"/>
      <sheetData sheetId="18764" refreshError="1"/>
      <sheetData sheetId="18765" refreshError="1"/>
      <sheetData sheetId="18766" refreshError="1"/>
      <sheetData sheetId="18767" refreshError="1"/>
      <sheetData sheetId="18768" refreshError="1"/>
      <sheetData sheetId="18769" refreshError="1"/>
      <sheetData sheetId="18770" refreshError="1"/>
      <sheetData sheetId="18771" refreshError="1"/>
      <sheetData sheetId="18772" refreshError="1"/>
      <sheetData sheetId="18773" refreshError="1"/>
      <sheetData sheetId="18774" refreshError="1"/>
      <sheetData sheetId="18775" refreshError="1"/>
      <sheetData sheetId="18776" refreshError="1"/>
      <sheetData sheetId="18777" refreshError="1"/>
      <sheetData sheetId="18778" refreshError="1"/>
      <sheetData sheetId="18779" refreshError="1"/>
      <sheetData sheetId="18780" refreshError="1"/>
      <sheetData sheetId="18781" refreshError="1"/>
      <sheetData sheetId="18782" refreshError="1"/>
      <sheetData sheetId="18783" refreshError="1"/>
      <sheetData sheetId="18784" refreshError="1"/>
      <sheetData sheetId="18785" refreshError="1"/>
      <sheetData sheetId="18786" refreshError="1"/>
      <sheetData sheetId="18787" refreshError="1"/>
      <sheetData sheetId="18788" refreshError="1"/>
      <sheetData sheetId="18789" refreshError="1"/>
      <sheetData sheetId="18790" refreshError="1"/>
      <sheetData sheetId="18791" refreshError="1"/>
      <sheetData sheetId="18792" refreshError="1"/>
      <sheetData sheetId="18793" refreshError="1"/>
      <sheetData sheetId="18794" refreshError="1"/>
      <sheetData sheetId="18795" refreshError="1"/>
      <sheetData sheetId="18796" refreshError="1"/>
      <sheetData sheetId="18797" refreshError="1"/>
      <sheetData sheetId="18798" refreshError="1"/>
      <sheetData sheetId="18799" refreshError="1"/>
      <sheetData sheetId="18800" refreshError="1"/>
      <sheetData sheetId="18801" refreshError="1"/>
      <sheetData sheetId="18802" refreshError="1"/>
      <sheetData sheetId="18803" refreshError="1"/>
      <sheetData sheetId="18804" refreshError="1"/>
      <sheetData sheetId="18805" refreshError="1"/>
      <sheetData sheetId="18806" refreshError="1"/>
      <sheetData sheetId="18807" refreshError="1"/>
      <sheetData sheetId="18808" refreshError="1"/>
      <sheetData sheetId="18809" refreshError="1"/>
      <sheetData sheetId="18810" refreshError="1"/>
      <sheetData sheetId="18811" refreshError="1"/>
      <sheetData sheetId="18812" refreshError="1"/>
      <sheetData sheetId="18813" refreshError="1"/>
      <sheetData sheetId="18814" refreshError="1"/>
      <sheetData sheetId="18815" refreshError="1"/>
      <sheetData sheetId="18816" refreshError="1"/>
      <sheetData sheetId="18817" refreshError="1"/>
      <sheetData sheetId="18818" refreshError="1"/>
      <sheetData sheetId="18819" refreshError="1"/>
      <sheetData sheetId="18820" refreshError="1"/>
      <sheetData sheetId="18821" refreshError="1"/>
      <sheetData sheetId="18822" refreshError="1"/>
      <sheetData sheetId="18823" refreshError="1"/>
      <sheetData sheetId="18824" refreshError="1"/>
      <sheetData sheetId="18825" refreshError="1"/>
      <sheetData sheetId="18826" refreshError="1"/>
      <sheetData sheetId="18827" refreshError="1"/>
      <sheetData sheetId="18828" refreshError="1"/>
      <sheetData sheetId="18829" refreshError="1"/>
      <sheetData sheetId="18830" refreshError="1"/>
      <sheetData sheetId="18831" refreshError="1"/>
      <sheetData sheetId="18832" refreshError="1"/>
      <sheetData sheetId="18833" refreshError="1"/>
      <sheetData sheetId="18834" refreshError="1"/>
      <sheetData sheetId="18835" refreshError="1"/>
      <sheetData sheetId="18836" refreshError="1"/>
      <sheetData sheetId="18837" refreshError="1"/>
      <sheetData sheetId="18838" refreshError="1"/>
      <sheetData sheetId="18839" refreshError="1"/>
      <sheetData sheetId="18840" refreshError="1"/>
      <sheetData sheetId="18841" refreshError="1"/>
      <sheetData sheetId="18842" refreshError="1"/>
      <sheetData sheetId="18843" refreshError="1"/>
      <sheetData sheetId="18844" refreshError="1"/>
      <sheetData sheetId="18845" refreshError="1"/>
      <sheetData sheetId="18846" refreshError="1"/>
      <sheetData sheetId="18847" refreshError="1"/>
      <sheetData sheetId="18848" refreshError="1"/>
      <sheetData sheetId="18849" refreshError="1"/>
      <sheetData sheetId="18850" refreshError="1"/>
      <sheetData sheetId="18851" refreshError="1"/>
      <sheetData sheetId="18852" refreshError="1"/>
      <sheetData sheetId="18853" refreshError="1"/>
      <sheetData sheetId="18854" refreshError="1"/>
      <sheetData sheetId="18855" refreshError="1"/>
      <sheetData sheetId="18856" refreshError="1"/>
      <sheetData sheetId="18857" refreshError="1"/>
      <sheetData sheetId="18858" refreshError="1"/>
      <sheetData sheetId="18859" refreshError="1"/>
      <sheetData sheetId="18860" refreshError="1"/>
      <sheetData sheetId="18861" refreshError="1"/>
      <sheetData sheetId="18862" refreshError="1"/>
      <sheetData sheetId="18863" refreshError="1"/>
      <sheetData sheetId="18864" refreshError="1"/>
      <sheetData sheetId="18865" refreshError="1"/>
      <sheetData sheetId="18866" refreshError="1"/>
      <sheetData sheetId="18867" refreshError="1"/>
      <sheetData sheetId="18868" refreshError="1"/>
      <sheetData sheetId="18869" refreshError="1"/>
      <sheetData sheetId="18870" refreshError="1"/>
      <sheetData sheetId="18871" refreshError="1"/>
      <sheetData sheetId="18872" refreshError="1"/>
      <sheetData sheetId="18873" refreshError="1"/>
      <sheetData sheetId="18874" refreshError="1"/>
      <sheetData sheetId="18875" refreshError="1"/>
      <sheetData sheetId="18876" refreshError="1"/>
      <sheetData sheetId="18877" refreshError="1"/>
      <sheetData sheetId="18878" refreshError="1"/>
      <sheetData sheetId="18879" refreshError="1"/>
      <sheetData sheetId="18880" refreshError="1"/>
      <sheetData sheetId="18881" refreshError="1"/>
      <sheetData sheetId="18882" refreshError="1"/>
      <sheetData sheetId="18883" refreshError="1"/>
      <sheetData sheetId="18884" refreshError="1"/>
      <sheetData sheetId="18885" refreshError="1"/>
      <sheetData sheetId="18886" refreshError="1"/>
      <sheetData sheetId="18887" refreshError="1"/>
      <sheetData sheetId="18888" refreshError="1"/>
      <sheetData sheetId="18889" refreshError="1"/>
      <sheetData sheetId="18890" refreshError="1"/>
      <sheetData sheetId="18891" refreshError="1"/>
      <sheetData sheetId="18892" refreshError="1"/>
      <sheetData sheetId="18893" refreshError="1"/>
      <sheetData sheetId="18894" refreshError="1"/>
      <sheetData sheetId="18895" refreshError="1"/>
      <sheetData sheetId="18896" refreshError="1"/>
      <sheetData sheetId="18897" refreshError="1"/>
      <sheetData sheetId="18898" refreshError="1"/>
      <sheetData sheetId="18899" refreshError="1"/>
      <sheetData sheetId="18900" refreshError="1"/>
      <sheetData sheetId="18901" refreshError="1"/>
      <sheetData sheetId="18902" refreshError="1"/>
      <sheetData sheetId="18903" refreshError="1"/>
      <sheetData sheetId="18904" refreshError="1"/>
      <sheetData sheetId="18905" refreshError="1"/>
      <sheetData sheetId="18906" refreshError="1"/>
      <sheetData sheetId="18907" refreshError="1"/>
      <sheetData sheetId="18908" refreshError="1"/>
      <sheetData sheetId="18909" refreshError="1"/>
      <sheetData sheetId="18910" refreshError="1"/>
      <sheetData sheetId="18911" refreshError="1"/>
      <sheetData sheetId="18912" refreshError="1"/>
      <sheetData sheetId="18913" refreshError="1"/>
      <sheetData sheetId="18914" refreshError="1"/>
      <sheetData sheetId="18915" refreshError="1"/>
      <sheetData sheetId="18916" refreshError="1"/>
      <sheetData sheetId="18917" refreshError="1"/>
      <sheetData sheetId="18918" refreshError="1"/>
      <sheetData sheetId="18919" refreshError="1"/>
      <sheetData sheetId="18920" refreshError="1"/>
      <sheetData sheetId="18921" refreshError="1"/>
      <sheetData sheetId="18922" refreshError="1"/>
      <sheetData sheetId="18923" refreshError="1"/>
      <sheetData sheetId="18924" refreshError="1"/>
      <sheetData sheetId="18925" refreshError="1"/>
      <sheetData sheetId="18926" refreshError="1"/>
      <sheetData sheetId="18927" refreshError="1"/>
      <sheetData sheetId="18928" refreshError="1"/>
      <sheetData sheetId="18929" refreshError="1"/>
      <sheetData sheetId="18930" refreshError="1"/>
      <sheetData sheetId="18931" refreshError="1"/>
      <sheetData sheetId="18932" refreshError="1"/>
      <sheetData sheetId="18933" refreshError="1"/>
      <sheetData sheetId="18934" refreshError="1"/>
      <sheetData sheetId="18935" refreshError="1"/>
      <sheetData sheetId="18936" refreshError="1"/>
      <sheetData sheetId="18937" refreshError="1"/>
      <sheetData sheetId="18938" refreshError="1"/>
      <sheetData sheetId="18939" refreshError="1"/>
      <sheetData sheetId="18940" refreshError="1"/>
      <sheetData sheetId="18941" refreshError="1"/>
      <sheetData sheetId="18942" refreshError="1"/>
      <sheetData sheetId="18943" refreshError="1"/>
      <sheetData sheetId="18944" refreshError="1"/>
      <sheetData sheetId="18945" refreshError="1"/>
      <sheetData sheetId="18946" refreshError="1"/>
      <sheetData sheetId="18947" refreshError="1"/>
      <sheetData sheetId="18948" refreshError="1"/>
      <sheetData sheetId="18949" refreshError="1"/>
      <sheetData sheetId="18950" refreshError="1"/>
      <sheetData sheetId="18951" refreshError="1"/>
      <sheetData sheetId="18952" refreshError="1"/>
      <sheetData sheetId="18953" refreshError="1"/>
      <sheetData sheetId="18954" refreshError="1"/>
      <sheetData sheetId="18955" refreshError="1"/>
      <sheetData sheetId="18956" refreshError="1"/>
      <sheetData sheetId="18957" refreshError="1"/>
      <sheetData sheetId="18958" refreshError="1"/>
      <sheetData sheetId="18959" refreshError="1"/>
      <sheetData sheetId="18960" refreshError="1"/>
      <sheetData sheetId="18961" refreshError="1"/>
      <sheetData sheetId="18962" refreshError="1"/>
      <sheetData sheetId="18963" refreshError="1"/>
      <sheetData sheetId="18964" refreshError="1"/>
      <sheetData sheetId="18965" refreshError="1"/>
      <sheetData sheetId="18966" refreshError="1"/>
      <sheetData sheetId="18967" refreshError="1"/>
      <sheetData sheetId="18968" refreshError="1"/>
      <sheetData sheetId="18969" refreshError="1"/>
      <sheetData sheetId="18970" refreshError="1"/>
      <sheetData sheetId="18971" refreshError="1"/>
      <sheetData sheetId="18972" refreshError="1"/>
      <sheetData sheetId="18973" refreshError="1"/>
      <sheetData sheetId="18974" refreshError="1"/>
      <sheetData sheetId="18975" refreshError="1"/>
      <sheetData sheetId="18976" refreshError="1"/>
      <sheetData sheetId="18977" refreshError="1"/>
      <sheetData sheetId="18978" refreshError="1"/>
      <sheetData sheetId="18979" refreshError="1"/>
      <sheetData sheetId="18980" refreshError="1"/>
      <sheetData sheetId="18981" refreshError="1"/>
      <sheetData sheetId="18982" refreshError="1"/>
      <sheetData sheetId="18983" refreshError="1"/>
      <sheetData sheetId="18984" refreshError="1"/>
      <sheetData sheetId="18985" refreshError="1"/>
      <sheetData sheetId="18986" refreshError="1"/>
      <sheetData sheetId="18987" refreshError="1"/>
      <sheetData sheetId="18988" refreshError="1"/>
      <sheetData sheetId="18989" refreshError="1"/>
      <sheetData sheetId="18990" refreshError="1"/>
      <sheetData sheetId="18991" refreshError="1"/>
      <sheetData sheetId="18992" refreshError="1"/>
      <sheetData sheetId="18993" refreshError="1"/>
      <sheetData sheetId="18994" refreshError="1"/>
      <sheetData sheetId="18995" refreshError="1"/>
      <sheetData sheetId="18996" refreshError="1"/>
      <sheetData sheetId="18997" refreshError="1"/>
      <sheetData sheetId="18998" refreshError="1"/>
      <sheetData sheetId="18999" refreshError="1"/>
      <sheetData sheetId="19000" refreshError="1"/>
      <sheetData sheetId="19001" refreshError="1"/>
      <sheetData sheetId="19002" refreshError="1"/>
      <sheetData sheetId="19003" refreshError="1"/>
      <sheetData sheetId="19004" refreshError="1"/>
      <sheetData sheetId="19005" refreshError="1"/>
      <sheetData sheetId="19006" refreshError="1"/>
      <sheetData sheetId="19007" refreshError="1"/>
      <sheetData sheetId="19008" refreshError="1"/>
      <sheetData sheetId="19009" refreshError="1"/>
      <sheetData sheetId="19010" refreshError="1"/>
      <sheetData sheetId="19011" refreshError="1"/>
      <sheetData sheetId="19012" refreshError="1"/>
      <sheetData sheetId="19013" refreshError="1"/>
      <sheetData sheetId="19014" refreshError="1"/>
      <sheetData sheetId="19015" refreshError="1"/>
      <sheetData sheetId="19016" refreshError="1"/>
      <sheetData sheetId="19017" refreshError="1"/>
      <sheetData sheetId="19018" refreshError="1"/>
      <sheetData sheetId="19019" refreshError="1"/>
      <sheetData sheetId="19020" refreshError="1"/>
      <sheetData sheetId="19021" refreshError="1"/>
      <sheetData sheetId="19022" refreshError="1"/>
      <sheetData sheetId="19023" refreshError="1"/>
      <sheetData sheetId="19024" refreshError="1"/>
      <sheetData sheetId="19025" refreshError="1"/>
      <sheetData sheetId="19026" refreshError="1"/>
      <sheetData sheetId="19027" refreshError="1"/>
      <sheetData sheetId="19028" refreshError="1"/>
      <sheetData sheetId="19029" refreshError="1"/>
      <sheetData sheetId="19030" refreshError="1"/>
      <sheetData sheetId="19031" refreshError="1"/>
      <sheetData sheetId="19032" refreshError="1"/>
      <sheetData sheetId="19033" refreshError="1"/>
      <sheetData sheetId="19034" refreshError="1"/>
      <sheetData sheetId="19035" refreshError="1"/>
      <sheetData sheetId="19036" refreshError="1"/>
      <sheetData sheetId="19037" refreshError="1"/>
      <sheetData sheetId="19038" refreshError="1"/>
      <sheetData sheetId="19039" refreshError="1"/>
      <sheetData sheetId="19040" refreshError="1"/>
      <sheetData sheetId="19041" refreshError="1"/>
      <sheetData sheetId="19042" refreshError="1"/>
      <sheetData sheetId="19043" refreshError="1"/>
      <sheetData sheetId="19044" refreshError="1"/>
      <sheetData sheetId="19045" refreshError="1"/>
      <sheetData sheetId="19046" refreshError="1"/>
      <sheetData sheetId="19047" refreshError="1"/>
      <sheetData sheetId="19048" refreshError="1"/>
      <sheetData sheetId="19049" refreshError="1"/>
      <sheetData sheetId="19050" refreshError="1"/>
      <sheetData sheetId="19051" refreshError="1"/>
      <sheetData sheetId="19052" refreshError="1"/>
      <sheetData sheetId="19053" refreshError="1"/>
      <sheetData sheetId="19054" refreshError="1"/>
      <sheetData sheetId="19055" refreshError="1"/>
      <sheetData sheetId="19056" refreshError="1"/>
      <sheetData sheetId="19057" refreshError="1"/>
      <sheetData sheetId="19058" refreshError="1"/>
      <sheetData sheetId="19059" refreshError="1"/>
      <sheetData sheetId="19060" refreshError="1"/>
      <sheetData sheetId="19061" refreshError="1"/>
      <sheetData sheetId="19062" refreshError="1"/>
      <sheetData sheetId="19063" refreshError="1"/>
      <sheetData sheetId="19064" refreshError="1"/>
      <sheetData sheetId="19065" refreshError="1"/>
      <sheetData sheetId="19066" refreshError="1"/>
      <sheetData sheetId="19067" refreshError="1"/>
      <sheetData sheetId="19068" refreshError="1"/>
      <sheetData sheetId="19069" refreshError="1"/>
      <sheetData sheetId="19070" refreshError="1"/>
      <sheetData sheetId="19071" refreshError="1"/>
      <sheetData sheetId="19072" refreshError="1"/>
      <sheetData sheetId="19073" refreshError="1"/>
      <sheetData sheetId="19074" refreshError="1"/>
      <sheetData sheetId="19075" refreshError="1"/>
      <sheetData sheetId="19076" refreshError="1"/>
      <sheetData sheetId="19077" refreshError="1"/>
      <sheetData sheetId="19078" refreshError="1"/>
      <sheetData sheetId="19079" refreshError="1"/>
      <sheetData sheetId="19080" refreshError="1"/>
      <sheetData sheetId="19081" refreshError="1"/>
      <sheetData sheetId="19082" refreshError="1"/>
      <sheetData sheetId="19083" refreshError="1"/>
      <sheetData sheetId="19084" refreshError="1"/>
      <sheetData sheetId="19085" refreshError="1"/>
      <sheetData sheetId="19086" refreshError="1"/>
      <sheetData sheetId="19087" refreshError="1"/>
      <sheetData sheetId="19088" refreshError="1"/>
      <sheetData sheetId="19089" refreshError="1"/>
      <sheetData sheetId="19090" refreshError="1"/>
      <sheetData sheetId="19091" refreshError="1"/>
      <sheetData sheetId="19092" refreshError="1"/>
      <sheetData sheetId="19093" refreshError="1"/>
      <sheetData sheetId="19094" refreshError="1"/>
      <sheetData sheetId="19095" refreshError="1"/>
      <sheetData sheetId="19096" refreshError="1"/>
      <sheetData sheetId="19097" refreshError="1"/>
      <sheetData sheetId="19098" refreshError="1"/>
      <sheetData sheetId="19099" refreshError="1"/>
      <sheetData sheetId="19100" refreshError="1"/>
      <sheetData sheetId="19101" refreshError="1"/>
      <sheetData sheetId="19102" refreshError="1"/>
      <sheetData sheetId="19103" refreshError="1"/>
      <sheetData sheetId="19104" refreshError="1"/>
      <sheetData sheetId="19105" refreshError="1"/>
      <sheetData sheetId="19106" refreshError="1"/>
      <sheetData sheetId="19107" refreshError="1"/>
      <sheetData sheetId="19108" refreshError="1"/>
      <sheetData sheetId="19109" refreshError="1"/>
      <sheetData sheetId="19110" refreshError="1"/>
      <sheetData sheetId="19111" refreshError="1"/>
      <sheetData sheetId="19112" refreshError="1"/>
      <sheetData sheetId="19113" refreshError="1"/>
      <sheetData sheetId="19114" refreshError="1"/>
      <sheetData sheetId="19115" refreshError="1"/>
      <sheetData sheetId="19116" refreshError="1"/>
      <sheetData sheetId="19117" refreshError="1"/>
      <sheetData sheetId="19118" refreshError="1"/>
      <sheetData sheetId="19119" refreshError="1"/>
      <sheetData sheetId="19120" refreshError="1"/>
      <sheetData sheetId="19121" refreshError="1"/>
      <sheetData sheetId="19122" refreshError="1"/>
      <sheetData sheetId="19123" refreshError="1"/>
      <sheetData sheetId="19124" refreshError="1"/>
      <sheetData sheetId="19125" refreshError="1"/>
      <sheetData sheetId="19126" refreshError="1"/>
      <sheetData sheetId="19127" refreshError="1"/>
      <sheetData sheetId="19128" refreshError="1"/>
      <sheetData sheetId="19129" refreshError="1"/>
      <sheetData sheetId="19130" refreshError="1"/>
      <sheetData sheetId="19131" refreshError="1"/>
      <sheetData sheetId="19132" refreshError="1"/>
      <sheetData sheetId="19133" refreshError="1"/>
      <sheetData sheetId="19134" refreshError="1"/>
      <sheetData sheetId="19135" refreshError="1"/>
      <sheetData sheetId="19136" refreshError="1"/>
      <sheetData sheetId="19137" refreshError="1"/>
      <sheetData sheetId="19138" refreshError="1"/>
      <sheetData sheetId="19139" refreshError="1"/>
      <sheetData sheetId="19140" refreshError="1"/>
      <sheetData sheetId="19141" refreshError="1"/>
      <sheetData sheetId="19142" refreshError="1"/>
      <sheetData sheetId="19143" refreshError="1"/>
      <sheetData sheetId="19144" refreshError="1"/>
      <sheetData sheetId="19145" refreshError="1"/>
      <sheetData sheetId="19146" refreshError="1"/>
      <sheetData sheetId="19147" refreshError="1"/>
      <sheetData sheetId="19148" refreshError="1"/>
      <sheetData sheetId="19149" refreshError="1"/>
      <sheetData sheetId="19150" refreshError="1"/>
      <sheetData sheetId="19151" refreshError="1"/>
      <sheetData sheetId="19152" refreshError="1"/>
      <sheetData sheetId="19153" refreshError="1"/>
      <sheetData sheetId="19154" refreshError="1"/>
      <sheetData sheetId="19155" refreshError="1"/>
      <sheetData sheetId="19156" refreshError="1"/>
      <sheetData sheetId="19157" refreshError="1"/>
      <sheetData sheetId="19158" refreshError="1"/>
      <sheetData sheetId="19159" refreshError="1"/>
      <sheetData sheetId="19160" refreshError="1"/>
      <sheetData sheetId="19161" refreshError="1"/>
      <sheetData sheetId="19162" refreshError="1"/>
      <sheetData sheetId="19163" refreshError="1"/>
      <sheetData sheetId="19164" refreshError="1"/>
      <sheetData sheetId="19165" refreshError="1"/>
      <sheetData sheetId="19166" refreshError="1"/>
      <sheetData sheetId="19167" refreshError="1"/>
      <sheetData sheetId="19168" refreshError="1"/>
      <sheetData sheetId="19169" refreshError="1"/>
      <sheetData sheetId="19170" refreshError="1"/>
      <sheetData sheetId="19171" refreshError="1"/>
      <sheetData sheetId="19172" refreshError="1"/>
      <sheetData sheetId="19173" refreshError="1"/>
      <sheetData sheetId="19174" refreshError="1"/>
      <sheetData sheetId="19175" refreshError="1"/>
      <sheetData sheetId="19176" refreshError="1"/>
      <sheetData sheetId="19177" refreshError="1"/>
      <sheetData sheetId="19178" refreshError="1"/>
      <sheetData sheetId="19179" refreshError="1"/>
      <sheetData sheetId="19180" refreshError="1"/>
      <sheetData sheetId="19181" refreshError="1"/>
      <sheetData sheetId="19182" refreshError="1"/>
      <sheetData sheetId="19183" refreshError="1"/>
      <sheetData sheetId="19184" refreshError="1"/>
      <sheetData sheetId="19185" refreshError="1"/>
      <sheetData sheetId="19186" refreshError="1"/>
      <sheetData sheetId="19187" refreshError="1"/>
      <sheetData sheetId="19188" refreshError="1"/>
      <sheetData sheetId="19189" refreshError="1"/>
      <sheetData sheetId="19190" refreshError="1"/>
      <sheetData sheetId="19191" refreshError="1"/>
      <sheetData sheetId="19192" refreshError="1"/>
      <sheetData sheetId="19193" refreshError="1"/>
      <sheetData sheetId="19194" refreshError="1"/>
      <sheetData sheetId="19195" refreshError="1"/>
      <sheetData sheetId="19196" refreshError="1"/>
      <sheetData sheetId="19197" refreshError="1"/>
      <sheetData sheetId="19198" refreshError="1"/>
      <sheetData sheetId="19199" refreshError="1"/>
      <sheetData sheetId="19200" refreshError="1"/>
      <sheetData sheetId="19201" refreshError="1"/>
      <sheetData sheetId="19202" refreshError="1"/>
      <sheetData sheetId="19203" refreshError="1"/>
      <sheetData sheetId="19204" refreshError="1"/>
      <sheetData sheetId="19205" refreshError="1"/>
      <sheetData sheetId="19206" refreshError="1"/>
      <sheetData sheetId="19207" refreshError="1"/>
      <sheetData sheetId="19208" refreshError="1"/>
      <sheetData sheetId="19209" refreshError="1"/>
      <sheetData sheetId="19210" refreshError="1"/>
      <sheetData sheetId="19211" refreshError="1"/>
      <sheetData sheetId="19212" refreshError="1"/>
      <sheetData sheetId="19213" refreshError="1"/>
      <sheetData sheetId="19214" refreshError="1"/>
      <sheetData sheetId="19215" refreshError="1"/>
      <sheetData sheetId="19216" refreshError="1"/>
      <sheetData sheetId="19217" refreshError="1"/>
      <sheetData sheetId="19218" refreshError="1"/>
      <sheetData sheetId="19219" refreshError="1"/>
      <sheetData sheetId="19220" refreshError="1"/>
      <sheetData sheetId="19221" refreshError="1"/>
      <sheetData sheetId="19222" refreshError="1"/>
      <sheetData sheetId="19223" refreshError="1"/>
      <sheetData sheetId="19224" refreshError="1"/>
      <sheetData sheetId="19225" refreshError="1"/>
      <sheetData sheetId="19226" refreshError="1"/>
      <sheetData sheetId="19227" refreshError="1"/>
      <sheetData sheetId="19228" refreshError="1"/>
      <sheetData sheetId="19229" refreshError="1"/>
      <sheetData sheetId="19230" refreshError="1"/>
      <sheetData sheetId="19231" refreshError="1"/>
      <sheetData sheetId="19232" refreshError="1"/>
      <sheetData sheetId="19233" refreshError="1"/>
      <sheetData sheetId="19234" refreshError="1"/>
      <sheetData sheetId="19235" refreshError="1"/>
      <sheetData sheetId="19236" refreshError="1"/>
      <sheetData sheetId="19237" refreshError="1"/>
      <sheetData sheetId="19238" refreshError="1"/>
      <sheetData sheetId="19239" refreshError="1"/>
      <sheetData sheetId="19240" refreshError="1"/>
      <sheetData sheetId="19241" refreshError="1"/>
      <sheetData sheetId="19242" refreshError="1"/>
      <sheetData sheetId="19243" refreshError="1"/>
      <sheetData sheetId="19244" refreshError="1"/>
      <sheetData sheetId="19245" refreshError="1"/>
      <sheetData sheetId="19246" refreshError="1"/>
      <sheetData sheetId="19247" refreshError="1"/>
      <sheetData sheetId="19248" refreshError="1"/>
      <sheetData sheetId="19249" refreshError="1"/>
      <sheetData sheetId="19250" refreshError="1"/>
      <sheetData sheetId="19251" refreshError="1"/>
      <sheetData sheetId="19252" refreshError="1"/>
      <sheetData sheetId="19253" refreshError="1"/>
      <sheetData sheetId="19254" refreshError="1"/>
      <sheetData sheetId="19255" refreshError="1"/>
      <sheetData sheetId="19256" refreshError="1"/>
      <sheetData sheetId="19257" refreshError="1"/>
      <sheetData sheetId="19258" refreshError="1"/>
      <sheetData sheetId="19259" refreshError="1"/>
      <sheetData sheetId="19260" refreshError="1"/>
      <sheetData sheetId="19261" refreshError="1"/>
      <sheetData sheetId="19262" refreshError="1"/>
      <sheetData sheetId="19263" refreshError="1"/>
      <sheetData sheetId="19264" refreshError="1"/>
      <sheetData sheetId="19265" refreshError="1"/>
      <sheetData sheetId="19266" refreshError="1"/>
      <sheetData sheetId="19267" refreshError="1"/>
      <sheetData sheetId="19268" refreshError="1"/>
      <sheetData sheetId="19269" refreshError="1"/>
      <sheetData sheetId="19270" refreshError="1"/>
      <sheetData sheetId="19271" refreshError="1"/>
      <sheetData sheetId="19272" refreshError="1"/>
      <sheetData sheetId="19273" refreshError="1"/>
      <sheetData sheetId="19274" refreshError="1"/>
      <sheetData sheetId="19275" refreshError="1"/>
      <sheetData sheetId="19276" refreshError="1"/>
      <sheetData sheetId="19277" refreshError="1"/>
      <sheetData sheetId="19278" refreshError="1"/>
      <sheetData sheetId="19279" refreshError="1"/>
      <sheetData sheetId="19280" refreshError="1"/>
      <sheetData sheetId="19281" refreshError="1"/>
      <sheetData sheetId="19282" refreshError="1"/>
      <sheetData sheetId="19283" refreshError="1"/>
      <sheetData sheetId="19284" refreshError="1"/>
      <sheetData sheetId="19285" refreshError="1"/>
      <sheetData sheetId="19286" refreshError="1"/>
      <sheetData sheetId="19287" refreshError="1"/>
      <sheetData sheetId="19288" refreshError="1"/>
      <sheetData sheetId="19289" refreshError="1"/>
      <sheetData sheetId="19290" refreshError="1"/>
      <sheetData sheetId="19291" refreshError="1"/>
      <sheetData sheetId="19292" refreshError="1"/>
      <sheetData sheetId="19293" refreshError="1"/>
      <sheetData sheetId="19294" refreshError="1"/>
      <sheetData sheetId="19295" refreshError="1"/>
      <sheetData sheetId="19296" refreshError="1"/>
      <sheetData sheetId="19297" refreshError="1"/>
      <sheetData sheetId="19298" refreshError="1"/>
      <sheetData sheetId="19299" refreshError="1"/>
      <sheetData sheetId="19300" refreshError="1"/>
      <sheetData sheetId="19301" refreshError="1"/>
      <sheetData sheetId="19302" refreshError="1"/>
      <sheetData sheetId="19303" refreshError="1"/>
      <sheetData sheetId="19304" refreshError="1"/>
      <sheetData sheetId="19305" refreshError="1"/>
      <sheetData sheetId="19306" refreshError="1"/>
      <sheetData sheetId="19307" refreshError="1"/>
      <sheetData sheetId="19308" refreshError="1"/>
      <sheetData sheetId="19309" refreshError="1"/>
      <sheetData sheetId="19310" refreshError="1"/>
      <sheetData sheetId="19311" refreshError="1"/>
      <sheetData sheetId="19312" refreshError="1"/>
      <sheetData sheetId="19313" refreshError="1"/>
      <sheetData sheetId="19314" refreshError="1"/>
      <sheetData sheetId="19315" refreshError="1"/>
      <sheetData sheetId="19316" refreshError="1"/>
      <sheetData sheetId="19317" refreshError="1"/>
      <sheetData sheetId="19318" refreshError="1"/>
      <sheetData sheetId="19319" refreshError="1"/>
      <sheetData sheetId="19320" refreshError="1"/>
      <sheetData sheetId="19321" refreshError="1"/>
      <sheetData sheetId="19322" refreshError="1"/>
      <sheetData sheetId="19323" refreshError="1"/>
      <sheetData sheetId="19324" refreshError="1"/>
      <sheetData sheetId="19325" refreshError="1"/>
      <sheetData sheetId="19326" refreshError="1"/>
      <sheetData sheetId="19327" refreshError="1"/>
      <sheetData sheetId="19328" refreshError="1"/>
      <sheetData sheetId="19329" refreshError="1"/>
      <sheetData sheetId="19330" refreshError="1"/>
      <sheetData sheetId="19331" refreshError="1"/>
      <sheetData sheetId="19332" refreshError="1"/>
      <sheetData sheetId="19333" refreshError="1"/>
      <sheetData sheetId="19334" refreshError="1"/>
      <sheetData sheetId="19335" refreshError="1"/>
      <sheetData sheetId="19336" refreshError="1"/>
      <sheetData sheetId="19337" refreshError="1"/>
      <sheetData sheetId="19338" refreshError="1"/>
      <sheetData sheetId="19339" refreshError="1"/>
      <sheetData sheetId="19340" refreshError="1"/>
      <sheetData sheetId="19341" refreshError="1"/>
      <sheetData sheetId="19342" refreshError="1"/>
      <sheetData sheetId="19343" refreshError="1"/>
      <sheetData sheetId="19344" refreshError="1"/>
      <sheetData sheetId="19345" refreshError="1"/>
      <sheetData sheetId="19346" refreshError="1"/>
      <sheetData sheetId="19347" refreshError="1"/>
      <sheetData sheetId="19348" refreshError="1"/>
      <sheetData sheetId="19349" refreshError="1"/>
      <sheetData sheetId="19350" refreshError="1"/>
      <sheetData sheetId="19351" refreshError="1"/>
      <sheetData sheetId="19352" refreshError="1"/>
      <sheetData sheetId="19353" refreshError="1"/>
      <sheetData sheetId="19354" refreshError="1"/>
      <sheetData sheetId="19355" refreshError="1"/>
      <sheetData sheetId="19356" refreshError="1"/>
      <sheetData sheetId="19357" refreshError="1"/>
      <sheetData sheetId="19358" refreshError="1"/>
      <sheetData sheetId="19359" refreshError="1"/>
      <sheetData sheetId="19360" refreshError="1"/>
      <sheetData sheetId="19361" refreshError="1"/>
      <sheetData sheetId="19362" refreshError="1"/>
      <sheetData sheetId="19363" refreshError="1"/>
      <sheetData sheetId="19364" refreshError="1"/>
      <sheetData sheetId="19365" refreshError="1"/>
      <sheetData sheetId="19366" refreshError="1"/>
      <sheetData sheetId="19367" refreshError="1"/>
      <sheetData sheetId="19368" refreshError="1"/>
      <sheetData sheetId="19369" refreshError="1"/>
      <sheetData sheetId="19370" refreshError="1"/>
      <sheetData sheetId="19371" refreshError="1"/>
      <sheetData sheetId="19372" refreshError="1"/>
      <sheetData sheetId="19373" refreshError="1"/>
      <sheetData sheetId="19374" refreshError="1"/>
      <sheetData sheetId="19375" refreshError="1"/>
      <sheetData sheetId="19376" refreshError="1"/>
      <sheetData sheetId="19377" refreshError="1"/>
      <sheetData sheetId="19378" refreshError="1"/>
      <sheetData sheetId="19379" refreshError="1"/>
      <sheetData sheetId="19380" refreshError="1"/>
      <sheetData sheetId="19381" refreshError="1"/>
      <sheetData sheetId="19382" refreshError="1"/>
      <sheetData sheetId="19383" refreshError="1"/>
      <sheetData sheetId="19384" refreshError="1"/>
      <sheetData sheetId="19385" refreshError="1"/>
      <sheetData sheetId="19386" refreshError="1"/>
      <sheetData sheetId="19387" refreshError="1"/>
      <sheetData sheetId="19388" refreshError="1"/>
      <sheetData sheetId="19389" refreshError="1"/>
      <sheetData sheetId="19390" refreshError="1"/>
      <sheetData sheetId="19391" refreshError="1"/>
      <sheetData sheetId="19392" refreshError="1"/>
      <sheetData sheetId="19393" refreshError="1"/>
      <sheetData sheetId="19394" refreshError="1"/>
      <sheetData sheetId="19395" refreshError="1"/>
      <sheetData sheetId="19396" refreshError="1"/>
      <sheetData sheetId="19397" refreshError="1"/>
      <sheetData sheetId="19398" refreshError="1"/>
      <sheetData sheetId="19399" refreshError="1"/>
      <sheetData sheetId="19400" refreshError="1"/>
      <sheetData sheetId="19401" refreshError="1"/>
      <sheetData sheetId="19402" refreshError="1"/>
      <sheetData sheetId="19403" refreshError="1"/>
      <sheetData sheetId="19404" refreshError="1"/>
      <sheetData sheetId="19405" refreshError="1"/>
      <sheetData sheetId="19406" refreshError="1"/>
      <sheetData sheetId="19407" refreshError="1"/>
      <sheetData sheetId="19408" refreshError="1"/>
      <sheetData sheetId="19409" refreshError="1"/>
      <sheetData sheetId="19410" refreshError="1"/>
      <sheetData sheetId="19411" refreshError="1"/>
      <sheetData sheetId="19412" refreshError="1"/>
      <sheetData sheetId="19413" refreshError="1"/>
      <sheetData sheetId="19414" refreshError="1"/>
      <sheetData sheetId="19415" refreshError="1"/>
      <sheetData sheetId="19416" refreshError="1"/>
      <sheetData sheetId="19417" refreshError="1"/>
      <sheetData sheetId="19418" refreshError="1"/>
      <sheetData sheetId="19419" refreshError="1"/>
      <sheetData sheetId="19420" refreshError="1"/>
      <sheetData sheetId="19421" refreshError="1"/>
      <sheetData sheetId="19422" refreshError="1"/>
      <sheetData sheetId="19423" refreshError="1"/>
      <sheetData sheetId="19424" refreshError="1"/>
      <sheetData sheetId="19425" refreshError="1"/>
      <sheetData sheetId="19426" refreshError="1"/>
      <sheetData sheetId="19427" refreshError="1"/>
      <sheetData sheetId="19428" refreshError="1"/>
      <sheetData sheetId="19429" refreshError="1"/>
      <sheetData sheetId="19430" refreshError="1"/>
      <sheetData sheetId="19431" refreshError="1"/>
      <sheetData sheetId="19432" refreshError="1"/>
      <sheetData sheetId="19433" refreshError="1"/>
      <sheetData sheetId="19434" refreshError="1"/>
      <sheetData sheetId="19435" refreshError="1"/>
      <sheetData sheetId="19436" refreshError="1"/>
      <sheetData sheetId="19437" refreshError="1"/>
      <sheetData sheetId="19438" refreshError="1"/>
      <sheetData sheetId="19439" refreshError="1"/>
      <sheetData sheetId="19440" refreshError="1"/>
      <sheetData sheetId="19441" refreshError="1"/>
      <sheetData sheetId="19442" refreshError="1"/>
      <sheetData sheetId="19443" refreshError="1"/>
      <sheetData sheetId="19444" refreshError="1"/>
      <sheetData sheetId="19445" refreshError="1"/>
      <sheetData sheetId="19446" refreshError="1"/>
      <sheetData sheetId="19447" refreshError="1"/>
      <sheetData sheetId="19448" refreshError="1"/>
      <sheetData sheetId="19449" refreshError="1"/>
      <sheetData sheetId="19450" refreshError="1"/>
      <sheetData sheetId="19451" refreshError="1"/>
      <sheetData sheetId="19452" refreshError="1"/>
      <sheetData sheetId="19453" refreshError="1"/>
      <sheetData sheetId="19454" refreshError="1"/>
      <sheetData sheetId="19455" refreshError="1"/>
      <sheetData sheetId="19456" refreshError="1"/>
      <sheetData sheetId="19457" refreshError="1"/>
      <sheetData sheetId="19458" refreshError="1"/>
      <sheetData sheetId="19459" refreshError="1"/>
      <sheetData sheetId="19460" refreshError="1"/>
      <sheetData sheetId="19461" refreshError="1"/>
      <sheetData sheetId="19462" refreshError="1"/>
      <sheetData sheetId="19463" refreshError="1"/>
      <sheetData sheetId="19464" refreshError="1"/>
      <sheetData sheetId="19465" refreshError="1"/>
      <sheetData sheetId="19466" refreshError="1"/>
      <sheetData sheetId="19467" refreshError="1"/>
      <sheetData sheetId="19468" refreshError="1"/>
      <sheetData sheetId="19469" refreshError="1"/>
      <sheetData sheetId="19470" refreshError="1"/>
      <sheetData sheetId="19471" refreshError="1"/>
      <sheetData sheetId="19472" refreshError="1"/>
      <sheetData sheetId="19473" refreshError="1"/>
      <sheetData sheetId="19474" refreshError="1"/>
      <sheetData sheetId="19475" refreshError="1"/>
      <sheetData sheetId="19476" refreshError="1"/>
      <sheetData sheetId="19477" refreshError="1"/>
      <sheetData sheetId="19478" refreshError="1"/>
      <sheetData sheetId="19479" refreshError="1"/>
      <sheetData sheetId="19480" refreshError="1"/>
      <sheetData sheetId="19481" refreshError="1"/>
      <sheetData sheetId="19482" refreshError="1"/>
      <sheetData sheetId="19483" refreshError="1"/>
      <sheetData sheetId="19484" refreshError="1"/>
      <sheetData sheetId="19485" refreshError="1"/>
      <sheetData sheetId="19486" refreshError="1"/>
      <sheetData sheetId="19487" refreshError="1"/>
      <sheetData sheetId="19488" refreshError="1"/>
      <sheetData sheetId="19489" refreshError="1"/>
      <sheetData sheetId="19490" refreshError="1"/>
      <sheetData sheetId="19491" refreshError="1"/>
      <sheetData sheetId="19492" refreshError="1"/>
      <sheetData sheetId="19493" refreshError="1"/>
      <sheetData sheetId="19494" refreshError="1"/>
      <sheetData sheetId="19495" refreshError="1"/>
      <sheetData sheetId="19496" refreshError="1"/>
      <sheetData sheetId="19497" refreshError="1"/>
      <sheetData sheetId="19498" refreshError="1"/>
      <sheetData sheetId="19499" refreshError="1"/>
      <sheetData sheetId="19500" refreshError="1"/>
      <sheetData sheetId="19501" refreshError="1"/>
      <sheetData sheetId="19502" refreshError="1"/>
      <sheetData sheetId="19503" refreshError="1"/>
      <sheetData sheetId="19504" refreshError="1"/>
      <sheetData sheetId="19505" refreshError="1"/>
      <sheetData sheetId="19506" refreshError="1"/>
      <sheetData sheetId="19507" refreshError="1"/>
      <sheetData sheetId="19508" refreshError="1"/>
      <sheetData sheetId="19509" refreshError="1"/>
      <sheetData sheetId="19510" refreshError="1"/>
      <sheetData sheetId="19511" refreshError="1"/>
      <sheetData sheetId="19512" refreshError="1"/>
      <sheetData sheetId="19513" refreshError="1"/>
      <sheetData sheetId="19514" refreshError="1"/>
      <sheetData sheetId="19515" refreshError="1"/>
      <sheetData sheetId="19516" refreshError="1"/>
      <sheetData sheetId="19517" refreshError="1"/>
      <sheetData sheetId="19518" refreshError="1"/>
      <sheetData sheetId="19519" refreshError="1"/>
      <sheetData sheetId="19520" refreshError="1"/>
      <sheetData sheetId="19521" refreshError="1"/>
      <sheetData sheetId="19522" refreshError="1"/>
      <sheetData sheetId="19523" refreshError="1"/>
      <sheetData sheetId="19524" refreshError="1"/>
      <sheetData sheetId="19525" refreshError="1"/>
      <sheetData sheetId="19526" refreshError="1"/>
      <sheetData sheetId="19527" refreshError="1"/>
      <sheetData sheetId="19528" refreshError="1"/>
      <sheetData sheetId="19529" refreshError="1"/>
      <sheetData sheetId="19530" refreshError="1"/>
      <sheetData sheetId="19531" refreshError="1"/>
      <sheetData sheetId="19532" refreshError="1"/>
      <sheetData sheetId="19533" refreshError="1"/>
      <sheetData sheetId="19534" refreshError="1"/>
      <sheetData sheetId="19535" refreshError="1"/>
      <sheetData sheetId="19536" refreshError="1"/>
      <sheetData sheetId="19537" refreshError="1"/>
      <sheetData sheetId="19538" refreshError="1"/>
      <sheetData sheetId="19539" refreshError="1"/>
      <sheetData sheetId="19540" refreshError="1"/>
      <sheetData sheetId="19541" refreshError="1"/>
      <sheetData sheetId="19542" refreshError="1"/>
      <sheetData sheetId="19543" refreshError="1"/>
      <sheetData sheetId="19544" refreshError="1"/>
      <sheetData sheetId="19545" refreshError="1"/>
      <sheetData sheetId="19546" refreshError="1"/>
      <sheetData sheetId="19547" refreshError="1"/>
      <sheetData sheetId="19548" refreshError="1"/>
      <sheetData sheetId="19549" refreshError="1"/>
      <sheetData sheetId="19550" refreshError="1"/>
      <sheetData sheetId="19551" refreshError="1"/>
      <sheetData sheetId="19552" refreshError="1"/>
      <sheetData sheetId="19553" refreshError="1"/>
      <sheetData sheetId="19554" refreshError="1"/>
      <sheetData sheetId="19555" refreshError="1"/>
      <sheetData sheetId="19556" refreshError="1"/>
      <sheetData sheetId="19557" refreshError="1"/>
      <sheetData sheetId="19558" refreshError="1"/>
      <sheetData sheetId="19559" refreshError="1"/>
      <sheetData sheetId="19560" refreshError="1"/>
      <sheetData sheetId="19561" refreshError="1"/>
      <sheetData sheetId="19562" refreshError="1"/>
      <sheetData sheetId="19563" refreshError="1"/>
      <sheetData sheetId="19564" refreshError="1"/>
      <sheetData sheetId="19565" refreshError="1"/>
      <sheetData sheetId="19566" refreshError="1"/>
      <sheetData sheetId="19567" refreshError="1"/>
      <sheetData sheetId="19568" refreshError="1"/>
      <sheetData sheetId="19569" refreshError="1"/>
      <sheetData sheetId="19570" refreshError="1"/>
      <sheetData sheetId="19571" refreshError="1"/>
      <sheetData sheetId="19572" refreshError="1"/>
      <sheetData sheetId="19573" refreshError="1"/>
      <sheetData sheetId="19574" refreshError="1"/>
      <sheetData sheetId="19575" refreshError="1"/>
      <sheetData sheetId="19576" refreshError="1"/>
      <sheetData sheetId="19577" refreshError="1"/>
      <sheetData sheetId="19578" refreshError="1"/>
      <sheetData sheetId="19579" refreshError="1"/>
      <sheetData sheetId="19580" refreshError="1"/>
      <sheetData sheetId="19581" refreshError="1"/>
      <sheetData sheetId="19582" refreshError="1"/>
      <sheetData sheetId="19583" refreshError="1"/>
      <sheetData sheetId="19584" refreshError="1"/>
      <sheetData sheetId="19585" refreshError="1"/>
      <sheetData sheetId="19586" refreshError="1"/>
      <sheetData sheetId="19587" refreshError="1"/>
      <sheetData sheetId="19588" refreshError="1"/>
      <sheetData sheetId="19589" refreshError="1"/>
      <sheetData sheetId="19590" refreshError="1"/>
      <sheetData sheetId="19591" refreshError="1"/>
      <sheetData sheetId="19592" refreshError="1"/>
      <sheetData sheetId="19593" refreshError="1"/>
      <sheetData sheetId="19594" refreshError="1"/>
      <sheetData sheetId="19595" refreshError="1"/>
      <sheetData sheetId="19596" refreshError="1"/>
      <sheetData sheetId="19597" refreshError="1"/>
      <sheetData sheetId="19598" refreshError="1"/>
      <sheetData sheetId="19599" refreshError="1"/>
      <sheetData sheetId="19600" refreshError="1"/>
      <sheetData sheetId="19601" refreshError="1"/>
      <sheetData sheetId="19602" refreshError="1"/>
      <sheetData sheetId="19603" refreshError="1"/>
      <sheetData sheetId="19604" refreshError="1"/>
      <sheetData sheetId="19605" refreshError="1"/>
      <sheetData sheetId="19606" refreshError="1"/>
      <sheetData sheetId="19607" refreshError="1"/>
      <sheetData sheetId="19608" refreshError="1"/>
      <sheetData sheetId="19609" refreshError="1"/>
      <sheetData sheetId="19610" refreshError="1"/>
      <sheetData sheetId="19611" refreshError="1"/>
      <sheetData sheetId="19612" refreshError="1"/>
      <sheetData sheetId="19613" refreshError="1"/>
      <sheetData sheetId="19614" refreshError="1"/>
      <sheetData sheetId="19615" refreshError="1"/>
      <sheetData sheetId="19616" refreshError="1"/>
      <sheetData sheetId="19617" refreshError="1"/>
      <sheetData sheetId="19618" refreshError="1"/>
      <sheetData sheetId="19619" refreshError="1"/>
      <sheetData sheetId="19620" refreshError="1"/>
      <sheetData sheetId="19621" refreshError="1"/>
      <sheetData sheetId="19622" refreshError="1"/>
      <sheetData sheetId="19623" refreshError="1"/>
      <sheetData sheetId="19624" refreshError="1"/>
      <sheetData sheetId="19625" refreshError="1"/>
      <sheetData sheetId="19626" refreshError="1"/>
      <sheetData sheetId="19627" refreshError="1"/>
      <sheetData sheetId="19628" refreshError="1"/>
      <sheetData sheetId="19629" refreshError="1"/>
      <sheetData sheetId="19630" refreshError="1"/>
      <sheetData sheetId="19631" refreshError="1"/>
      <sheetData sheetId="19632" refreshError="1"/>
      <sheetData sheetId="19633" refreshError="1"/>
      <sheetData sheetId="19634" refreshError="1"/>
      <sheetData sheetId="19635" refreshError="1"/>
      <sheetData sheetId="19636" refreshError="1"/>
      <sheetData sheetId="19637" refreshError="1"/>
      <sheetData sheetId="19638" refreshError="1"/>
      <sheetData sheetId="19639" refreshError="1"/>
      <sheetData sheetId="19640" refreshError="1"/>
      <sheetData sheetId="19641" refreshError="1"/>
      <sheetData sheetId="19642" refreshError="1"/>
      <sheetData sheetId="19643" refreshError="1"/>
      <sheetData sheetId="19644" refreshError="1"/>
      <sheetData sheetId="19645" refreshError="1"/>
      <sheetData sheetId="19646" refreshError="1"/>
      <sheetData sheetId="19647" refreshError="1"/>
      <sheetData sheetId="19648" refreshError="1"/>
      <sheetData sheetId="19649" refreshError="1"/>
      <sheetData sheetId="19650" refreshError="1"/>
      <sheetData sheetId="19651" refreshError="1"/>
      <sheetData sheetId="19652" refreshError="1"/>
      <sheetData sheetId="19653" refreshError="1"/>
      <sheetData sheetId="19654" refreshError="1"/>
      <sheetData sheetId="19655" refreshError="1"/>
      <sheetData sheetId="19656" refreshError="1"/>
      <sheetData sheetId="19657" refreshError="1"/>
      <sheetData sheetId="19658" refreshError="1"/>
      <sheetData sheetId="19659" refreshError="1"/>
      <sheetData sheetId="19660" refreshError="1"/>
      <sheetData sheetId="19661" refreshError="1"/>
      <sheetData sheetId="19662" refreshError="1"/>
      <sheetData sheetId="19663" refreshError="1"/>
      <sheetData sheetId="19664" refreshError="1"/>
      <sheetData sheetId="19665" refreshError="1"/>
      <sheetData sheetId="19666" refreshError="1"/>
      <sheetData sheetId="19667" refreshError="1"/>
      <sheetData sheetId="19668" refreshError="1"/>
      <sheetData sheetId="19669" refreshError="1"/>
      <sheetData sheetId="19670" refreshError="1"/>
      <sheetData sheetId="19671" refreshError="1"/>
      <sheetData sheetId="19672" refreshError="1"/>
      <sheetData sheetId="19673" refreshError="1"/>
      <sheetData sheetId="19674" refreshError="1"/>
      <sheetData sheetId="19675" refreshError="1"/>
      <sheetData sheetId="19676" refreshError="1"/>
      <sheetData sheetId="19677" refreshError="1"/>
      <sheetData sheetId="19678" refreshError="1"/>
      <sheetData sheetId="19679" refreshError="1"/>
      <sheetData sheetId="19680" refreshError="1"/>
      <sheetData sheetId="19681" refreshError="1"/>
      <sheetData sheetId="19682" refreshError="1"/>
      <sheetData sheetId="19683" refreshError="1"/>
      <sheetData sheetId="19684" refreshError="1"/>
      <sheetData sheetId="19685" refreshError="1"/>
      <sheetData sheetId="19686" refreshError="1"/>
      <sheetData sheetId="19687" refreshError="1"/>
      <sheetData sheetId="19688" refreshError="1"/>
      <sheetData sheetId="19689" refreshError="1"/>
      <sheetData sheetId="19690" refreshError="1"/>
      <sheetData sheetId="19691" refreshError="1"/>
      <sheetData sheetId="19692" refreshError="1"/>
      <sheetData sheetId="19693" refreshError="1"/>
      <sheetData sheetId="19694" refreshError="1"/>
      <sheetData sheetId="19695" refreshError="1"/>
      <sheetData sheetId="19696" refreshError="1"/>
      <sheetData sheetId="19697" refreshError="1"/>
      <sheetData sheetId="19698" refreshError="1"/>
      <sheetData sheetId="19699" refreshError="1"/>
      <sheetData sheetId="19700" refreshError="1"/>
      <sheetData sheetId="19701" refreshError="1"/>
      <sheetData sheetId="19702" refreshError="1"/>
      <sheetData sheetId="19703" refreshError="1"/>
      <sheetData sheetId="19704" refreshError="1"/>
      <sheetData sheetId="19705" refreshError="1"/>
      <sheetData sheetId="19706" refreshError="1"/>
      <sheetData sheetId="19707" refreshError="1"/>
      <sheetData sheetId="19708" refreshError="1"/>
      <sheetData sheetId="19709" refreshError="1"/>
      <sheetData sheetId="19710" refreshError="1"/>
      <sheetData sheetId="19711" refreshError="1"/>
      <sheetData sheetId="19712" refreshError="1"/>
      <sheetData sheetId="19713" refreshError="1"/>
      <sheetData sheetId="19714" refreshError="1"/>
      <sheetData sheetId="19715" refreshError="1"/>
      <sheetData sheetId="19716" refreshError="1"/>
      <sheetData sheetId="19717" refreshError="1"/>
      <sheetData sheetId="19718" refreshError="1"/>
      <sheetData sheetId="19719" refreshError="1"/>
      <sheetData sheetId="19720" refreshError="1"/>
      <sheetData sheetId="19721" refreshError="1"/>
      <sheetData sheetId="19722" refreshError="1"/>
      <sheetData sheetId="19723" refreshError="1"/>
      <sheetData sheetId="19724" refreshError="1"/>
      <sheetData sheetId="19725" refreshError="1"/>
      <sheetData sheetId="19726" refreshError="1"/>
      <sheetData sheetId="19727" refreshError="1"/>
      <sheetData sheetId="19728" refreshError="1"/>
      <sheetData sheetId="19729" refreshError="1"/>
      <sheetData sheetId="19730" refreshError="1"/>
      <sheetData sheetId="19731" refreshError="1"/>
      <sheetData sheetId="19732" refreshError="1"/>
      <sheetData sheetId="19733" refreshError="1"/>
      <sheetData sheetId="19734" refreshError="1"/>
      <sheetData sheetId="19735" refreshError="1"/>
      <sheetData sheetId="19736" refreshError="1"/>
      <sheetData sheetId="19737" refreshError="1"/>
      <sheetData sheetId="19738" refreshError="1"/>
      <sheetData sheetId="19739" refreshError="1"/>
      <sheetData sheetId="19740" refreshError="1"/>
      <sheetData sheetId="19741" refreshError="1"/>
      <sheetData sheetId="19742" refreshError="1"/>
      <sheetData sheetId="19743" refreshError="1"/>
      <sheetData sheetId="19744" refreshError="1"/>
      <sheetData sheetId="19745" refreshError="1"/>
      <sheetData sheetId="19746" refreshError="1"/>
      <sheetData sheetId="19747" refreshError="1"/>
      <sheetData sheetId="19748" refreshError="1"/>
      <sheetData sheetId="19749" refreshError="1"/>
      <sheetData sheetId="19750" refreshError="1"/>
      <sheetData sheetId="19751" refreshError="1"/>
      <sheetData sheetId="19752" refreshError="1"/>
      <sheetData sheetId="19753" refreshError="1"/>
      <sheetData sheetId="19754" refreshError="1"/>
      <sheetData sheetId="19755" refreshError="1"/>
      <sheetData sheetId="19756" refreshError="1"/>
      <sheetData sheetId="19757" refreshError="1"/>
      <sheetData sheetId="19758" refreshError="1"/>
      <sheetData sheetId="19759" refreshError="1"/>
      <sheetData sheetId="19760" refreshError="1"/>
      <sheetData sheetId="19761" refreshError="1"/>
      <sheetData sheetId="19762" refreshError="1"/>
      <sheetData sheetId="19763" refreshError="1"/>
      <sheetData sheetId="19764" refreshError="1"/>
      <sheetData sheetId="19765" refreshError="1"/>
      <sheetData sheetId="19766" refreshError="1"/>
      <sheetData sheetId="19767" refreshError="1"/>
      <sheetData sheetId="19768" refreshError="1"/>
      <sheetData sheetId="19769" refreshError="1"/>
      <sheetData sheetId="19770" refreshError="1"/>
      <sheetData sheetId="19771" refreshError="1"/>
      <sheetData sheetId="19772" refreshError="1"/>
      <sheetData sheetId="19773" refreshError="1"/>
      <sheetData sheetId="19774" refreshError="1"/>
      <sheetData sheetId="19775" refreshError="1"/>
      <sheetData sheetId="19776" refreshError="1"/>
      <sheetData sheetId="19777" refreshError="1"/>
      <sheetData sheetId="19778" refreshError="1"/>
      <sheetData sheetId="19779" refreshError="1"/>
      <sheetData sheetId="19780" refreshError="1"/>
      <sheetData sheetId="19781" refreshError="1"/>
      <sheetData sheetId="19782" refreshError="1"/>
      <sheetData sheetId="19783" refreshError="1"/>
      <sheetData sheetId="19784" refreshError="1"/>
      <sheetData sheetId="19785" refreshError="1"/>
      <sheetData sheetId="19786" refreshError="1"/>
      <sheetData sheetId="19787" refreshError="1"/>
      <sheetData sheetId="19788" refreshError="1"/>
      <sheetData sheetId="19789" refreshError="1"/>
      <sheetData sheetId="19790" refreshError="1"/>
      <sheetData sheetId="19791" refreshError="1"/>
      <sheetData sheetId="19792" refreshError="1"/>
      <sheetData sheetId="19793" refreshError="1"/>
      <sheetData sheetId="19794" refreshError="1"/>
      <sheetData sheetId="19795" refreshError="1"/>
      <sheetData sheetId="19796" refreshError="1"/>
      <sheetData sheetId="19797" refreshError="1"/>
      <sheetData sheetId="19798" refreshError="1"/>
      <sheetData sheetId="19799" refreshError="1"/>
      <sheetData sheetId="19800" refreshError="1"/>
      <sheetData sheetId="19801" refreshError="1"/>
      <sheetData sheetId="19802" refreshError="1"/>
      <sheetData sheetId="19803" refreshError="1"/>
      <sheetData sheetId="19804" refreshError="1"/>
      <sheetData sheetId="19805" refreshError="1"/>
      <sheetData sheetId="19806" refreshError="1"/>
      <sheetData sheetId="19807" refreshError="1"/>
      <sheetData sheetId="19808" refreshError="1"/>
      <sheetData sheetId="19809" refreshError="1"/>
      <sheetData sheetId="19810" refreshError="1"/>
      <sheetData sheetId="19811" refreshError="1"/>
      <sheetData sheetId="19812" refreshError="1"/>
      <sheetData sheetId="19813" refreshError="1"/>
      <sheetData sheetId="19814" refreshError="1"/>
      <sheetData sheetId="19815" refreshError="1"/>
      <sheetData sheetId="19816" refreshError="1"/>
      <sheetData sheetId="19817" refreshError="1"/>
      <sheetData sheetId="19818" refreshError="1"/>
      <sheetData sheetId="19819" refreshError="1"/>
      <sheetData sheetId="19820" refreshError="1"/>
      <sheetData sheetId="19821" refreshError="1"/>
      <sheetData sheetId="19822" refreshError="1"/>
      <sheetData sheetId="19823" refreshError="1"/>
      <sheetData sheetId="19824" refreshError="1"/>
      <sheetData sheetId="19825" refreshError="1"/>
      <sheetData sheetId="19826" refreshError="1"/>
      <sheetData sheetId="19827" refreshError="1"/>
      <sheetData sheetId="19828" refreshError="1"/>
      <sheetData sheetId="19829" refreshError="1"/>
      <sheetData sheetId="19830" refreshError="1"/>
      <sheetData sheetId="19831" refreshError="1"/>
      <sheetData sheetId="19832" refreshError="1"/>
      <sheetData sheetId="19833" refreshError="1"/>
      <sheetData sheetId="19834" refreshError="1"/>
      <sheetData sheetId="19835" refreshError="1"/>
      <sheetData sheetId="19836" refreshError="1"/>
      <sheetData sheetId="19837" refreshError="1"/>
      <sheetData sheetId="19838" refreshError="1"/>
      <sheetData sheetId="19839" refreshError="1"/>
      <sheetData sheetId="19840" refreshError="1"/>
      <sheetData sheetId="19841" refreshError="1"/>
      <sheetData sheetId="19842" refreshError="1"/>
      <sheetData sheetId="19843" refreshError="1"/>
      <sheetData sheetId="19844" refreshError="1"/>
      <sheetData sheetId="19845" refreshError="1"/>
      <sheetData sheetId="19846" refreshError="1"/>
      <sheetData sheetId="19847" refreshError="1"/>
      <sheetData sheetId="19848" refreshError="1"/>
      <sheetData sheetId="19849" refreshError="1"/>
      <sheetData sheetId="19850" refreshError="1"/>
      <sheetData sheetId="19851" refreshError="1"/>
      <sheetData sheetId="19852" refreshError="1"/>
      <sheetData sheetId="19853" refreshError="1"/>
      <sheetData sheetId="19854" refreshError="1"/>
      <sheetData sheetId="19855" refreshError="1"/>
      <sheetData sheetId="19856" refreshError="1"/>
      <sheetData sheetId="19857" refreshError="1"/>
      <sheetData sheetId="19858" refreshError="1"/>
      <sheetData sheetId="19859" refreshError="1"/>
      <sheetData sheetId="19860" refreshError="1"/>
      <sheetData sheetId="19861" refreshError="1"/>
      <sheetData sheetId="19862" refreshError="1"/>
      <sheetData sheetId="19863" refreshError="1"/>
      <sheetData sheetId="19864" refreshError="1"/>
      <sheetData sheetId="19865" refreshError="1"/>
      <sheetData sheetId="19866" refreshError="1"/>
      <sheetData sheetId="19867" refreshError="1"/>
      <sheetData sheetId="19868" refreshError="1"/>
      <sheetData sheetId="19869" refreshError="1"/>
      <sheetData sheetId="19870" refreshError="1"/>
      <sheetData sheetId="19871" refreshError="1"/>
      <sheetData sheetId="19872" refreshError="1"/>
      <sheetData sheetId="19873" refreshError="1"/>
      <sheetData sheetId="19874" refreshError="1"/>
      <sheetData sheetId="19875" refreshError="1"/>
      <sheetData sheetId="19876" refreshError="1"/>
      <sheetData sheetId="19877" refreshError="1"/>
      <sheetData sheetId="19878" refreshError="1"/>
      <sheetData sheetId="19879" refreshError="1"/>
      <sheetData sheetId="19880" refreshError="1"/>
      <sheetData sheetId="19881" refreshError="1"/>
      <sheetData sheetId="19882" refreshError="1"/>
      <sheetData sheetId="19883" refreshError="1"/>
      <sheetData sheetId="19884" refreshError="1"/>
      <sheetData sheetId="19885" refreshError="1"/>
      <sheetData sheetId="19886" refreshError="1"/>
      <sheetData sheetId="19887" refreshError="1"/>
      <sheetData sheetId="19888" refreshError="1"/>
      <sheetData sheetId="19889" refreshError="1"/>
      <sheetData sheetId="19890" refreshError="1"/>
      <sheetData sheetId="19891" refreshError="1"/>
      <sheetData sheetId="19892" refreshError="1"/>
      <sheetData sheetId="19893" refreshError="1"/>
      <sheetData sheetId="19894" refreshError="1"/>
      <sheetData sheetId="19895" refreshError="1"/>
      <sheetData sheetId="19896" refreshError="1"/>
      <sheetData sheetId="19897" refreshError="1"/>
      <sheetData sheetId="19898" refreshError="1"/>
      <sheetData sheetId="19899" refreshError="1"/>
      <sheetData sheetId="19900" refreshError="1"/>
      <sheetData sheetId="19901" refreshError="1"/>
      <sheetData sheetId="19902" refreshError="1"/>
      <sheetData sheetId="19903" refreshError="1"/>
      <sheetData sheetId="19904" refreshError="1"/>
      <sheetData sheetId="19905" refreshError="1"/>
      <sheetData sheetId="19906" refreshError="1"/>
      <sheetData sheetId="19907" refreshError="1"/>
      <sheetData sheetId="19908" refreshError="1"/>
      <sheetData sheetId="19909" refreshError="1"/>
      <sheetData sheetId="19910" refreshError="1"/>
      <sheetData sheetId="19911" refreshError="1"/>
      <sheetData sheetId="19912" refreshError="1"/>
      <sheetData sheetId="19913" refreshError="1"/>
      <sheetData sheetId="19914" refreshError="1"/>
      <sheetData sheetId="19915" refreshError="1"/>
      <sheetData sheetId="19916" refreshError="1"/>
      <sheetData sheetId="19917" refreshError="1"/>
      <sheetData sheetId="19918" refreshError="1"/>
      <sheetData sheetId="19919" refreshError="1"/>
      <sheetData sheetId="19920" refreshError="1"/>
      <sheetData sheetId="19921" refreshError="1"/>
      <sheetData sheetId="19922" refreshError="1"/>
      <sheetData sheetId="19923" refreshError="1"/>
      <sheetData sheetId="19924" refreshError="1"/>
      <sheetData sheetId="19925" refreshError="1"/>
      <sheetData sheetId="19926" refreshError="1"/>
      <sheetData sheetId="19927" refreshError="1"/>
      <sheetData sheetId="19928" refreshError="1"/>
      <sheetData sheetId="19929" refreshError="1"/>
      <sheetData sheetId="19930" refreshError="1"/>
      <sheetData sheetId="19931" refreshError="1"/>
      <sheetData sheetId="19932" refreshError="1"/>
      <sheetData sheetId="19933" refreshError="1"/>
      <sheetData sheetId="19934" refreshError="1"/>
      <sheetData sheetId="19935" refreshError="1"/>
      <sheetData sheetId="19936" refreshError="1"/>
      <sheetData sheetId="19937" refreshError="1"/>
      <sheetData sheetId="19938" refreshError="1"/>
      <sheetData sheetId="19939" refreshError="1"/>
      <sheetData sheetId="19940" refreshError="1"/>
      <sheetData sheetId="19941" refreshError="1"/>
      <sheetData sheetId="19942" refreshError="1"/>
      <sheetData sheetId="19943" refreshError="1"/>
      <sheetData sheetId="19944" refreshError="1"/>
      <sheetData sheetId="19945" refreshError="1"/>
      <sheetData sheetId="19946" refreshError="1"/>
      <sheetData sheetId="19947" refreshError="1"/>
      <sheetData sheetId="19948" refreshError="1"/>
      <sheetData sheetId="19949" refreshError="1"/>
      <sheetData sheetId="19950" refreshError="1"/>
      <sheetData sheetId="19951" refreshError="1"/>
      <sheetData sheetId="19952" refreshError="1"/>
      <sheetData sheetId="19953" refreshError="1"/>
      <sheetData sheetId="19954" refreshError="1"/>
      <sheetData sheetId="19955" refreshError="1"/>
      <sheetData sheetId="19956" refreshError="1"/>
      <sheetData sheetId="19957" refreshError="1"/>
      <sheetData sheetId="19958" refreshError="1"/>
      <sheetData sheetId="19959" refreshError="1"/>
      <sheetData sheetId="19960" refreshError="1"/>
      <sheetData sheetId="19961" refreshError="1"/>
      <sheetData sheetId="19962" refreshError="1"/>
      <sheetData sheetId="19963" refreshError="1"/>
      <sheetData sheetId="19964" refreshError="1"/>
      <sheetData sheetId="19965" refreshError="1"/>
      <sheetData sheetId="19966" refreshError="1"/>
      <sheetData sheetId="19967" refreshError="1"/>
      <sheetData sheetId="19968" refreshError="1"/>
      <sheetData sheetId="19969" refreshError="1"/>
      <sheetData sheetId="19970" refreshError="1"/>
      <sheetData sheetId="19971" refreshError="1"/>
      <sheetData sheetId="19972" refreshError="1"/>
      <sheetData sheetId="19973" refreshError="1"/>
      <sheetData sheetId="19974" refreshError="1"/>
      <sheetData sheetId="19975" refreshError="1"/>
      <sheetData sheetId="19976" refreshError="1"/>
      <sheetData sheetId="19977" refreshError="1"/>
      <sheetData sheetId="19978" refreshError="1"/>
      <sheetData sheetId="19979" refreshError="1"/>
      <sheetData sheetId="19980" refreshError="1"/>
      <sheetData sheetId="19981" refreshError="1"/>
      <sheetData sheetId="19982" refreshError="1"/>
      <sheetData sheetId="19983" refreshError="1"/>
      <sheetData sheetId="19984" refreshError="1"/>
      <sheetData sheetId="19985" refreshError="1"/>
      <sheetData sheetId="19986" refreshError="1"/>
      <sheetData sheetId="19987" refreshError="1"/>
      <sheetData sheetId="19988" refreshError="1"/>
      <sheetData sheetId="19989" refreshError="1"/>
      <sheetData sheetId="19990" refreshError="1"/>
      <sheetData sheetId="19991" refreshError="1"/>
      <sheetData sheetId="19992" refreshError="1"/>
      <sheetData sheetId="19993" refreshError="1"/>
      <sheetData sheetId="19994" refreshError="1"/>
      <sheetData sheetId="19995" refreshError="1"/>
      <sheetData sheetId="19996" refreshError="1"/>
      <sheetData sheetId="19997" refreshError="1"/>
      <sheetData sheetId="19998" refreshError="1"/>
      <sheetData sheetId="19999" refreshError="1"/>
      <sheetData sheetId="20000" refreshError="1"/>
      <sheetData sheetId="20001" refreshError="1"/>
      <sheetData sheetId="20002" refreshError="1"/>
      <sheetData sheetId="20003" refreshError="1"/>
      <sheetData sheetId="20004" refreshError="1"/>
      <sheetData sheetId="20005" refreshError="1"/>
      <sheetData sheetId="20006" refreshError="1"/>
      <sheetData sheetId="20007" refreshError="1"/>
      <sheetData sheetId="20008" refreshError="1"/>
      <sheetData sheetId="20009" refreshError="1"/>
      <sheetData sheetId="20010" refreshError="1"/>
      <sheetData sheetId="20011" refreshError="1"/>
      <sheetData sheetId="20012" refreshError="1"/>
      <sheetData sheetId="20013" refreshError="1"/>
      <sheetData sheetId="20014" refreshError="1"/>
      <sheetData sheetId="20015" refreshError="1"/>
      <sheetData sheetId="20016" refreshError="1"/>
      <sheetData sheetId="20017" refreshError="1"/>
      <sheetData sheetId="20018" refreshError="1"/>
      <sheetData sheetId="20019" refreshError="1"/>
      <sheetData sheetId="20020" refreshError="1"/>
      <sheetData sheetId="20021" refreshError="1"/>
      <sheetData sheetId="20022" refreshError="1"/>
      <sheetData sheetId="20023" refreshError="1"/>
      <sheetData sheetId="20024" refreshError="1"/>
      <sheetData sheetId="20025" refreshError="1"/>
      <sheetData sheetId="20026" refreshError="1"/>
      <sheetData sheetId="20027" refreshError="1"/>
      <sheetData sheetId="20028" refreshError="1"/>
      <sheetData sheetId="20029" refreshError="1"/>
      <sheetData sheetId="20030" refreshError="1"/>
      <sheetData sheetId="20031" refreshError="1"/>
      <sheetData sheetId="20032" refreshError="1"/>
      <sheetData sheetId="20033" refreshError="1"/>
      <sheetData sheetId="20034" refreshError="1"/>
      <sheetData sheetId="20035" refreshError="1"/>
      <sheetData sheetId="20036" refreshError="1"/>
      <sheetData sheetId="20037" refreshError="1"/>
      <sheetData sheetId="20038" refreshError="1"/>
      <sheetData sheetId="20039" refreshError="1"/>
      <sheetData sheetId="20040" refreshError="1"/>
      <sheetData sheetId="20041" refreshError="1"/>
      <sheetData sheetId="20042" refreshError="1"/>
      <sheetData sheetId="20043" refreshError="1"/>
      <sheetData sheetId="20044" refreshError="1"/>
      <sheetData sheetId="20045" refreshError="1"/>
      <sheetData sheetId="20046" refreshError="1"/>
      <sheetData sheetId="20047" refreshError="1"/>
      <sheetData sheetId="20048" refreshError="1"/>
      <sheetData sheetId="20049" refreshError="1"/>
      <sheetData sheetId="20050" refreshError="1"/>
      <sheetData sheetId="20051" refreshError="1"/>
      <sheetData sheetId="20052" refreshError="1"/>
      <sheetData sheetId="20053" refreshError="1"/>
      <sheetData sheetId="20054" refreshError="1"/>
      <sheetData sheetId="20055" refreshError="1"/>
      <sheetData sheetId="20056" refreshError="1"/>
      <sheetData sheetId="20057" refreshError="1"/>
      <sheetData sheetId="20058" refreshError="1"/>
      <sheetData sheetId="20059" refreshError="1"/>
      <sheetData sheetId="20060" refreshError="1"/>
      <sheetData sheetId="20061" refreshError="1"/>
      <sheetData sheetId="20062" refreshError="1"/>
      <sheetData sheetId="20063" refreshError="1"/>
      <sheetData sheetId="20064" refreshError="1"/>
      <sheetData sheetId="20065" refreshError="1"/>
      <sheetData sheetId="20066" refreshError="1"/>
      <sheetData sheetId="20067" refreshError="1"/>
      <sheetData sheetId="20068" refreshError="1"/>
      <sheetData sheetId="20069" refreshError="1"/>
      <sheetData sheetId="20070" refreshError="1"/>
      <sheetData sheetId="20071" refreshError="1"/>
      <sheetData sheetId="20072" refreshError="1"/>
      <sheetData sheetId="20073" refreshError="1"/>
      <sheetData sheetId="20074" refreshError="1"/>
      <sheetData sheetId="20075" refreshError="1"/>
      <sheetData sheetId="20076" refreshError="1"/>
      <sheetData sheetId="20077" refreshError="1"/>
      <sheetData sheetId="20078" refreshError="1"/>
      <sheetData sheetId="20079" refreshError="1"/>
      <sheetData sheetId="20080" refreshError="1"/>
      <sheetData sheetId="20081" refreshError="1"/>
      <sheetData sheetId="20082" refreshError="1"/>
      <sheetData sheetId="20083" refreshError="1"/>
      <sheetData sheetId="20084" refreshError="1"/>
      <sheetData sheetId="20085" refreshError="1"/>
      <sheetData sheetId="20086" refreshError="1"/>
      <sheetData sheetId="20087" refreshError="1"/>
      <sheetData sheetId="20088" refreshError="1"/>
      <sheetData sheetId="20089" refreshError="1"/>
      <sheetData sheetId="20090" refreshError="1"/>
      <sheetData sheetId="20091" refreshError="1"/>
      <sheetData sheetId="20092" refreshError="1"/>
      <sheetData sheetId="20093" refreshError="1"/>
      <sheetData sheetId="20094" refreshError="1"/>
      <sheetData sheetId="20095" refreshError="1"/>
      <sheetData sheetId="20096" refreshError="1"/>
      <sheetData sheetId="20097" refreshError="1"/>
      <sheetData sheetId="20098" refreshError="1"/>
      <sheetData sheetId="20099" refreshError="1"/>
      <sheetData sheetId="20100" refreshError="1"/>
      <sheetData sheetId="20101" refreshError="1"/>
      <sheetData sheetId="20102" refreshError="1"/>
      <sheetData sheetId="20103" refreshError="1"/>
      <sheetData sheetId="20104" refreshError="1"/>
      <sheetData sheetId="20105" refreshError="1"/>
      <sheetData sheetId="20106" refreshError="1"/>
      <sheetData sheetId="20107" refreshError="1"/>
      <sheetData sheetId="20108" refreshError="1"/>
      <sheetData sheetId="20109" refreshError="1"/>
      <sheetData sheetId="20110" refreshError="1"/>
      <sheetData sheetId="20111" refreshError="1"/>
      <sheetData sheetId="20112" refreshError="1"/>
      <sheetData sheetId="20113" refreshError="1"/>
      <sheetData sheetId="20114" refreshError="1"/>
      <sheetData sheetId="20115" refreshError="1"/>
      <sheetData sheetId="20116" refreshError="1"/>
      <sheetData sheetId="20117" refreshError="1"/>
      <sheetData sheetId="20118" refreshError="1"/>
      <sheetData sheetId="20119" refreshError="1"/>
      <sheetData sheetId="20120" refreshError="1"/>
      <sheetData sheetId="20121" refreshError="1"/>
      <sheetData sheetId="20122" refreshError="1"/>
      <sheetData sheetId="20123" refreshError="1"/>
      <sheetData sheetId="20124" refreshError="1"/>
      <sheetData sheetId="20125" refreshError="1"/>
      <sheetData sheetId="20126" refreshError="1"/>
      <sheetData sheetId="20127" refreshError="1"/>
      <sheetData sheetId="20128" refreshError="1"/>
      <sheetData sheetId="20129" refreshError="1"/>
      <sheetData sheetId="20130" refreshError="1"/>
      <sheetData sheetId="20131" refreshError="1"/>
      <sheetData sheetId="20132" refreshError="1"/>
      <sheetData sheetId="20133" refreshError="1"/>
      <sheetData sheetId="20134" refreshError="1"/>
      <sheetData sheetId="20135" refreshError="1"/>
      <sheetData sheetId="20136" refreshError="1"/>
      <sheetData sheetId="20137" refreshError="1"/>
      <sheetData sheetId="20138" refreshError="1"/>
      <sheetData sheetId="20139" refreshError="1"/>
      <sheetData sheetId="20140" refreshError="1"/>
      <sheetData sheetId="20141" refreshError="1"/>
      <sheetData sheetId="20142" refreshError="1"/>
      <sheetData sheetId="20143" refreshError="1"/>
      <sheetData sheetId="20144" refreshError="1"/>
      <sheetData sheetId="20145" refreshError="1"/>
      <sheetData sheetId="20146" refreshError="1"/>
      <sheetData sheetId="20147" refreshError="1"/>
      <sheetData sheetId="20148" refreshError="1"/>
      <sheetData sheetId="20149" refreshError="1"/>
      <sheetData sheetId="20150" refreshError="1"/>
      <sheetData sheetId="20151" refreshError="1"/>
      <sheetData sheetId="20152" refreshError="1"/>
      <sheetData sheetId="20153" refreshError="1"/>
      <sheetData sheetId="20154" refreshError="1"/>
      <sheetData sheetId="20155" refreshError="1"/>
      <sheetData sheetId="20156" refreshError="1"/>
      <sheetData sheetId="20157" refreshError="1"/>
      <sheetData sheetId="20158" refreshError="1"/>
      <sheetData sheetId="20159" refreshError="1"/>
      <sheetData sheetId="20160" refreshError="1"/>
      <sheetData sheetId="20161" refreshError="1"/>
      <sheetData sheetId="20162" refreshError="1"/>
      <sheetData sheetId="20163" refreshError="1"/>
      <sheetData sheetId="20164" refreshError="1"/>
      <sheetData sheetId="20165" refreshError="1"/>
      <sheetData sheetId="20166" refreshError="1"/>
      <sheetData sheetId="20167" refreshError="1"/>
      <sheetData sheetId="20168" refreshError="1"/>
      <sheetData sheetId="20169" refreshError="1"/>
      <sheetData sheetId="20170" refreshError="1"/>
      <sheetData sheetId="20171" refreshError="1"/>
      <sheetData sheetId="20172" refreshError="1"/>
      <sheetData sheetId="20173" refreshError="1"/>
      <sheetData sheetId="20174" refreshError="1"/>
      <sheetData sheetId="20175" refreshError="1"/>
      <sheetData sheetId="20176" refreshError="1"/>
      <sheetData sheetId="20177" refreshError="1"/>
      <sheetData sheetId="20178" refreshError="1"/>
      <sheetData sheetId="20179" refreshError="1"/>
      <sheetData sheetId="20180" refreshError="1"/>
      <sheetData sheetId="20181" refreshError="1"/>
      <sheetData sheetId="20182" refreshError="1"/>
      <sheetData sheetId="20183" refreshError="1"/>
      <sheetData sheetId="20184" refreshError="1"/>
      <sheetData sheetId="20185" refreshError="1"/>
      <sheetData sheetId="20186" refreshError="1"/>
      <sheetData sheetId="20187" refreshError="1"/>
      <sheetData sheetId="20188" refreshError="1"/>
      <sheetData sheetId="20189" refreshError="1"/>
      <sheetData sheetId="20190" refreshError="1"/>
      <sheetData sheetId="20191" refreshError="1"/>
      <sheetData sheetId="20192" refreshError="1"/>
      <sheetData sheetId="20193" refreshError="1"/>
      <sheetData sheetId="20194" refreshError="1"/>
      <sheetData sheetId="20195" refreshError="1"/>
      <sheetData sheetId="20196" refreshError="1"/>
      <sheetData sheetId="20197" refreshError="1"/>
      <sheetData sheetId="20198" refreshError="1"/>
      <sheetData sheetId="20199" refreshError="1"/>
      <sheetData sheetId="20200" refreshError="1"/>
      <sheetData sheetId="20201" refreshError="1"/>
      <sheetData sheetId="20202" refreshError="1"/>
      <sheetData sheetId="20203" refreshError="1"/>
      <sheetData sheetId="20204" refreshError="1"/>
      <sheetData sheetId="20205" refreshError="1"/>
      <sheetData sheetId="20206" refreshError="1"/>
      <sheetData sheetId="20207" refreshError="1"/>
      <sheetData sheetId="20208" refreshError="1"/>
      <sheetData sheetId="20209" refreshError="1"/>
      <sheetData sheetId="20210" refreshError="1"/>
      <sheetData sheetId="20211" refreshError="1"/>
      <sheetData sheetId="20212" refreshError="1"/>
      <sheetData sheetId="20213" refreshError="1"/>
      <sheetData sheetId="20214" refreshError="1"/>
      <sheetData sheetId="20215" refreshError="1"/>
      <sheetData sheetId="20216" refreshError="1"/>
      <sheetData sheetId="20217" refreshError="1"/>
      <sheetData sheetId="20218" refreshError="1"/>
      <sheetData sheetId="20219" refreshError="1"/>
      <sheetData sheetId="20220" refreshError="1"/>
      <sheetData sheetId="20221" refreshError="1"/>
      <sheetData sheetId="20222" refreshError="1"/>
      <sheetData sheetId="20223" refreshError="1"/>
      <sheetData sheetId="20224" refreshError="1"/>
      <sheetData sheetId="20225" refreshError="1"/>
      <sheetData sheetId="20226" refreshError="1"/>
      <sheetData sheetId="20227" refreshError="1"/>
      <sheetData sheetId="20228" refreshError="1"/>
      <sheetData sheetId="20229" refreshError="1"/>
      <sheetData sheetId="20230" refreshError="1"/>
      <sheetData sheetId="20231" refreshError="1"/>
      <sheetData sheetId="20232" refreshError="1"/>
      <sheetData sheetId="20233" refreshError="1"/>
      <sheetData sheetId="20234" refreshError="1"/>
      <sheetData sheetId="20235" refreshError="1"/>
      <sheetData sheetId="20236" refreshError="1"/>
      <sheetData sheetId="20237" refreshError="1"/>
      <sheetData sheetId="20238" refreshError="1"/>
      <sheetData sheetId="20239" refreshError="1"/>
      <sheetData sheetId="20240" refreshError="1"/>
      <sheetData sheetId="20241" refreshError="1"/>
      <sheetData sheetId="20242" refreshError="1"/>
      <sheetData sheetId="20243" refreshError="1"/>
      <sheetData sheetId="20244" refreshError="1"/>
      <sheetData sheetId="20245" refreshError="1"/>
      <sheetData sheetId="20246" refreshError="1"/>
      <sheetData sheetId="20247" refreshError="1"/>
      <sheetData sheetId="20248" refreshError="1"/>
      <sheetData sheetId="20249" refreshError="1"/>
      <sheetData sheetId="20250" refreshError="1"/>
      <sheetData sheetId="20251" refreshError="1"/>
      <sheetData sheetId="20252" refreshError="1"/>
      <sheetData sheetId="20253" refreshError="1"/>
      <sheetData sheetId="20254" refreshError="1"/>
      <sheetData sheetId="20255" refreshError="1"/>
      <sheetData sheetId="20256" refreshError="1"/>
      <sheetData sheetId="20257" refreshError="1"/>
      <sheetData sheetId="20258" refreshError="1"/>
      <sheetData sheetId="20259" refreshError="1"/>
      <sheetData sheetId="20260" refreshError="1"/>
      <sheetData sheetId="20261" refreshError="1"/>
      <sheetData sheetId="20262" refreshError="1"/>
      <sheetData sheetId="20263" refreshError="1"/>
      <sheetData sheetId="20264" refreshError="1"/>
      <sheetData sheetId="20265" refreshError="1"/>
      <sheetData sheetId="20266" refreshError="1"/>
      <sheetData sheetId="20267" refreshError="1"/>
      <sheetData sheetId="20268" refreshError="1"/>
      <sheetData sheetId="20269" refreshError="1"/>
      <sheetData sheetId="20270" refreshError="1"/>
      <sheetData sheetId="20271" refreshError="1"/>
      <sheetData sheetId="20272" refreshError="1"/>
      <sheetData sheetId="20273" refreshError="1"/>
      <sheetData sheetId="20274" refreshError="1"/>
      <sheetData sheetId="20275" refreshError="1"/>
      <sheetData sheetId="20276" refreshError="1"/>
      <sheetData sheetId="20277" refreshError="1"/>
      <sheetData sheetId="20278" refreshError="1"/>
      <sheetData sheetId="20279" refreshError="1"/>
      <sheetData sheetId="20280" refreshError="1"/>
      <sheetData sheetId="20281" refreshError="1"/>
      <sheetData sheetId="20282" refreshError="1"/>
      <sheetData sheetId="20283" refreshError="1"/>
      <sheetData sheetId="20284" refreshError="1"/>
      <sheetData sheetId="20285" refreshError="1"/>
      <sheetData sheetId="20286" refreshError="1"/>
      <sheetData sheetId="20287" refreshError="1"/>
      <sheetData sheetId="20288" refreshError="1"/>
      <sheetData sheetId="20289" refreshError="1"/>
      <sheetData sheetId="20290" refreshError="1"/>
      <sheetData sheetId="20291" refreshError="1"/>
      <sheetData sheetId="20292" refreshError="1"/>
      <sheetData sheetId="20293" refreshError="1"/>
      <sheetData sheetId="20294" refreshError="1"/>
      <sheetData sheetId="20295" refreshError="1"/>
      <sheetData sheetId="20296" refreshError="1"/>
      <sheetData sheetId="20297" refreshError="1"/>
      <sheetData sheetId="20298" refreshError="1"/>
      <sheetData sheetId="20299" refreshError="1"/>
      <sheetData sheetId="20300" refreshError="1"/>
      <sheetData sheetId="20301" refreshError="1"/>
      <sheetData sheetId="20302" refreshError="1"/>
      <sheetData sheetId="20303" refreshError="1"/>
      <sheetData sheetId="20304" refreshError="1"/>
      <sheetData sheetId="20305" refreshError="1"/>
      <sheetData sheetId="20306" refreshError="1"/>
      <sheetData sheetId="20307" refreshError="1"/>
      <sheetData sheetId="20308" refreshError="1"/>
      <sheetData sheetId="20309" refreshError="1"/>
      <sheetData sheetId="20310" refreshError="1"/>
      <sheetData sheetId="20311" refreshError="1"/>
      <sheetData sheetId="20312" refreshError="1"/>
      <sheetData sheetId="20313" refreshError="1"/>
      <sheetData sheetId="20314" refreshError="1"/>
      <sheetData sheetId="20315" refreshError="1"/>
      <sheetData sheetId="20316" refreshError="1"/>
      <sheetData sheetId="20317" refreshError="1"/>
      <sheetData sheetId="20318" refreshError="1"/>
      <sheetData sheetId="20319" refreshError="1"/>
      <sheetData sheetId="20320" refreshError="1"/>
      <sheetData sheetId="20321" refreshError="1"/>
      <sheetData sheetId="20322" refreshError="1"/>
      <sheetData sheetId="20323" refreshError="1"/>
      <sheetData sheetId="20324" refreshError="1"/>
      <sheetData sheetId="20325" refreshError="1"/>
      <sheetData sheetId="20326" refreshError="1"/>
      <sheetData sheetId="20327" refreshError="1"/>
      <sheetData sheetId="20328" refreshError="1"/>
      <sheetData sheetId="20329" refreshError="1"/>
      <sheetData sheetId="20330" refreshError="1"/>
      <sheetData sheetId="20331" refreshError="1"/>
      <sheetData sheetId="20332" refreshError="1"/>
      <sheetData sheetId="20333" refreshError="1"/>
      <sheetData sheetId="20334" refreshError="1"/>
      <sheetData sheetId="20335" refreshError="1"/>
      <sheetData sheetId="20336" refreshError="1"/>
      <sheetData sheetId="20337" refreshError="1"/>
      <sheetData sheetId="20338" refreshError="1"/>
      <sheetData sheetId="20339" refreshError="1"/>
      <sheetData sheetId="20340" refreshError="1"/>
      <sheetData sheetId="20341" refreshError="1"/>
      <sheetData sheetId="20342" refreshError="1"/>
      <sheetData sheetId="20343" refreshError="1"/>
      <sheetData sheetId="20344" refreshError="1"/>
      <sheetData sheetId="20345" refreshError="1"/>
      <sheetData sheetId="20346" refreshError="1"/>
      <sheetData sheetId="20347" refreshError="1"/>
      <sheetData sheetId="20348" refreshError="1"/>
      <sheetData sheetId="20349" refreshError="1"/>
      <sheetData sheetId="20350" refreshError="1"/>
      <sheetData sheetId="20351" refreshError="1"/>
      <sheetData sheetId="20352" refreshError="1"/>
      <sheetData sheetId="20353" refreshError="1"/>
      <sheetData sheetId="20354" refreshError="1"/>
      <sheetData sheetId="20355" refreshError="1"/>
      <sheetData sheetId="20356" refreshError="1"/>
      <sheetData sheetId="20357" refreshError="1"/>
      <sheetData sheetId="20358" refreshError="1"/>
      <sheetData sheetId="20359" refreshError="1"/>
      <sheetData sheetId="20360" refreshError="1"/>
      <sheetData sheetId="20361" refreshError="1"/>
      <sheetData sheetId="20362" refreshError="1"/>
      <sheetData sheetId="20363" refreshError="1"/>
      <sheetData sheetId="20364" refreshError="1"/>
      <sheetData sheetId="20365" refreshError="1"/>
      <sheetData sheetId="20366" refreshError="1"/>
      <sheetData sheetId="20367" refreshError="1"/>
      <sheetData sheetId="20368" refreshError="1"/>
      <sheetData sheetId="20369" refreshError="1"/>
      <sheetData sheetId="20370" refreshError="1"/>
      <sheetData sheetId="20371" refreshError="1"/>
      <sheetData sheetId="20372" refreshError="1"/>
      <sheetData sheetId="20373" refreshError="1"/>
      <sheetData sheetId="20374" refreshError="1"/>
      <sheetData sheetId="20375" refreshError="1"/>
      <sheetData sheetId="20376" refreshError="1"/>
      <sheetData sheetId="20377" refreshError="1"/>
      <sheetData sheetId="20378" refreshError="1"/>
      <sheetData sheetId="20379" refreshError="1"/>
      <sheetData sheetId="20380" refreshError="1"/>
      <sheetData sheetId="20381" refreshError="1"/>
      <sheetData sheetId="20382" refreshError="1"/>
      <sheetData sheetId="20383" refreshError="1"/>
      <sheetData sheetId="20384" refreshError="1"/>
      <sheetData sheetId="20385" refreshError="1"/>
      <sheetData sheetId="20386" refreshError="1"/>
      <sheetData sheetId="20387" refreshError="1"/>
      <sheetData sheetId="20388" refreshError="1"/>
      <sheetData sheetId="20389" refreshError="1"/>
      <sheetData sheetId="20390" refreshError="1"/>
      <sheetData sheetId="20391" refreshError="1"/>
      <sheetData sheetId="20392" refreshError="1"/>
      <sheetData sheetId="20393" refreshError="1"/>
      <sheetData sheetId="20394" refreshError="1"/>
      <sheetData sheetId="20395" refreshError="1"/>
      <sheetData sheetId="20396" refreshError="1"/>
      <sheetData sheetId="20397" refreshError="1"/>
      <sheetData sheetId="20398" refreshError="1"/>
      <sheetData sheetId="20399" refreshError="1"/>
      <sheetData sheetId="20400" refreshError="1"/>
      <sheetData sheetId="20401" refreshError="1"/>
      <sheetData sheetId="20402" refreshError="1"/>
      <sheetData sheetId="20403" refreshError="1"/>
      <sheetData sheetId="20404" refreshError="1"/>
      <sheetData sheetId="20405" refreshError="1"/>
      <sheetData sheetId="20406" refreshError="1"/>
      <sheetData sheetId="20407" refreshError="1"/>
      <sheetData sheetId="20408" refreshError="1"/>
      <sheetData sheetId="20409" refreshError="1"/>
      <sheetData sheetId="20410" refreshError="1"/>
      <sheetData sheetId="20411" refreshError="1"/>
      <sheetData sheetId="20412" refreshError="1"/>
      <sheetData sheetId="20413" refreshError="1"/>
      <sheetData sheetId="20414" refreshError="1"/>
      <sheetData sheetId="20415" refreshError="1"/>
      <sheetData sheetId="20416" refreshError="1"/>
      <sheetData sheetId="20417" refreshError="1"/>
      <sheetData sheetId="20418" refreshError="1"/>
      <sheetData sheetId="20419" refreshError="1"/>
      <sheetData sheetId="20420" refreshError="1"/>
      <sheetData sheetId="20421" refreshError="1"/>
      <sheetData sheetId="20422" refreshError="1"/>
      <sheetData sheetId="20423" refreshError="1"/>
      <sheetData sheetId="20424" refreshError="1"/>
      <sheetData sheetId="20425" refreshError="1"/>
      <sheetData sheetId="20426" refreshError="1"/>
      <sheetData sheetId="20427" refreshError="1"/>
      <sheetData sheetId="20428" refreshError="1"/>
      <sheetData sheetId="20429" refreshError="1"/>
      <sheetData sheetId="20430" refreshError="1"/>
      <sheetData sheetId="20431" refreshError="1"/>
      <sheetData sheetId="20432" refreshError="1"/>
      <sheetData sheetId="20433" refreshError="1"/>
      <sheetData sheetId="20434" refreshError="1"/>
      <sheetData sheetId="20435" refreshError="1"/>
      <sheetData sheetId="20436" refreshError="1"/>
      <sheetData sheetId="20437" refreshError="1"/>
      <sheetData sheetId="20438" refreshError="1"/>
      <sheetData sheetId="20439" refreshError="1"/>
      <sheetData sheetId="20440" refreshError="1"/>
      <sheetData sheetId="20441" refreshError="1"/>
      <sheetData sheetId="20442" refreshError="1"/>
      <sheetData sheetId="20443" refreshError="1"/>
      <sheetData sheetId="20444" refreshError="1"/>
      <sheetData sheetId="20445" refreshError="1"/>
      <sheetData sheetId="20446" refreshError="1"/>
      <sheetData sheetId="20447" refreshError="1"/>
      <sheetData sheetId="20448" refreshError="1"/>
      <sheetData sheetId="20449" refreshError="1"/>
      <sheetData sheetId="20450" refreshError="1"/>
      <sheetData sheetId="20451" refreshError="1"/>
      <sheetData sheetId="20452" refreshError="1"/>
      <sheetData sheetId="20453" refreshError="1"/>
      <sheetData sheetId="20454" refreshError="1"/>
      <sheetData sheetId="20455" refreshError="1"/>
      <sheetData sheetId="20456" refreshError="1"/>
      <sheetData sheetId="20457" refreshError="1"/>
      <sheetData sheetId="20458" refreshError="1"/>
      <sheetData sheetId="20459" refreshError="1"/>
      <sheetData sheetId="20460" refreshError="1"/>
      <sheetData sheetId="20461" refreshError="1"/>
      <sheetData sheetId="20462" refreshError="1"/>
      <sheetData sheetId="20463" refreshError="1"/>
      <sheetData sheetId="20464" refreshError="1"/>
      <sheetData sheetId="20465" refreshError="1"/>
      <sheetData sheetId="20466" refreshError="1"/>
      <sheetData sheetId="20467" refreshError="1"/>
      <sheetData sheetId="20468" refreshError="1"/>
      <sheetData sheetId="20469" refreshError="1"/>
      <sheetData sheetId="20470" refreshError="1"/>
      <sheetData sheetId="20471" refreshError="1"/>
      <sheetData sheetId="20472" refreshError="1"/>
      <sheetData sheetId="20473" refreshError="1"/>
      <sheetData sheetId="20474" refreshError="1"/>
      <sheetData sheetId="20475" refreshError="1"/>
      <sheetData sheetId="20476" refreshError="1"/>
      <sheetData sheetId="20477" refreshError="1"/>
      <sheetData sheetId="20478" refreshError="1"/>
      <sheetData sheetId="20479" refreshError="1"/>
      <sheetData sheetId="20480" refreshError="1"/>
      <sheetData sheetId="20481" refreshError="1"/>
      <sheetData sheetId="20482" refreshError="1"/>
      <sheetData sheetId="20483" refreshError="1"/>
      <sheetData sheetId="20484" refreshError="1"/>
      <sheetData sheetId="20485" refreshError="1"/>
      <sheetData sheetId="20486" refreshError="1"/>
      <sheetData sheetId="20487" refreshError="1"/>
      <sheetData sheetId="20488" refreshError="1"/>
      <sheetData sheetId="20489" refreshError="1"/>
      <sheetData sheetId="20490" refreshError="1"/>
      <sheetData sheetId="20491" refreshError="1"/>
      <sheetData sheetId="20492" refreshError="1"/>
      <sheetData sheetId="20493" refreshError="1"/>
      <sheetData sheetId="20494" refreshError="1"/>
      <sheetData sheetId="20495" refreshError="1"/>
      <sheetData sheetId="20496" refreshError="1"/>
      <sheetData sheetId="20497" refreshError="1"/>
      <sheetData sheetId="20498" refreshError="1"/>
      <sheetData sheetId="20499" refreshError="1"/>
      <sheetData sheetId="20500" refreshError="1"/>
      <sheetData sheetId="20501" refreshError="1"/>
      <sheetData sheetId="20502" refreshError="1"/>
      <sheetData sheetId="20503" refreshError="1"/>
      <sheetData sheetId="20504" refreshError="1"/>
      <sheetData sheetId="20505" refreshError="1"/>
      <sheetData sheetId="20506" refreshError="1"/>
      <sheetData sheetId="20507" refreshError="1"/>
      <sheetData sheetId="20508" refreshError="1"/>
      <sheetData sheetId="20509" refreshError="1"/>
      <sheetData sheetId="20510" refreshError="1"/>
      <sheetData sheetId="20511" refreshError="1"/>
      <sheetData sheetId="20512" refreshError="1"/>
      <sheetData sheetId="20513" refreshError="1"/>
      <sheetData sheetId="20514" refreshError="1"/>
      <sheetData sheetId="20515" refreshError="1"/>
      <sheetData sheetId="20516" refreshError="1"/>
      <sheetData sheetId="20517" refreshError="1"/>
      <sheetData sheetId="20518" refreshError="1"/>
      <sheetData sheetId="20519" refreshError="1"/>
      <sheetData sheetId="20520" refreshError="1"/>
      <sheetData sheetId="20521" refreshError="1"/>
      <sheetData sheetId="20522" refreshError="1"/>
      <sheetData sheetId="20523" refreshError="1"/>
      <sheetData sheetId="20524" refreshError="1"/>
      <sheetData sheetId="20525" refreshError="1"/>
      <sheetData sheetId="20526" refreshError="1"/>
      <sheetData sheetId="20527" refreshError="1"/>
      <sheetData sheetId="20528" refreshError="1"/>
      <sheetData sheetId="20529" refreshError="1"/>
      <sheetData sheetId="20530" refreshError="1"/>
      <sheetData sheetId="20531" refreshError="1"/>
      <sheetData sheetId="20532" refreshError="1"/>
      <sheetData sheetId="20533" refreshError="1"/>
      <sheetData sheetId="20534" refreshError="1"/>
      <sheetData sheetId="20535" refreshError="1"/>
      <sheetData sheetId="20536" refreshError="1"/>
      <sheetData sheetId="20537" refreshError="1"/>
      <sheetData sheetId="20538" refreshError="1"/>
      <sheetData sheetId="20539" refreshError="1"/>
      <sheetData sheetId="20540" refreshError="1"/>
      <sheetData sheetId="20541" refreshError="1"/>
      <sheetData sheetId="20542" refreshError="1"/>
      <sheetData sheetId="20543" refreshError="1"/>
      <sheetData sheetId="20544" refreshError="1"/>
      <sheetData sheetId="20545" refreshError="1"/>
      <sheetData sheetId="20546" refreshError="1"/>
      <sheetData sheetId="20547" refreshError="1"/>
      <sheetData sheetId="20548" refreshError="1"/>
      <sheetData sheetId="20549" refreshError="1"/>
      <sheetData sheetId="20550" refreshError="1"/>
      <sheetData sheetId="20551" refreshError="1"/>
      <sheetData sheetId="20552" refreshError="1"/>
      <sheetData sheetId="20553" refreshError="1"/>
      <sheetData sheetId="20554" refreshError="1"/>
      <sheetData sheetId="20555" refreshError="1"/>
      <sheetData sheetId="20556" refreshError="1"/>
      <sheetData sheetId="20557" refreshError="1"/>
      <sheetData sheetId="20558" refreshError="1"/>
      <sheetData sheetId="20559" refreshError="1"/>
      <sheetData sheetId="20560" refreshError="1"/>
      <sheetData sheetId="20561" refreshError="1"/>
      <sheetData sheetId="20562" refreshError="1"/>
      <sheetData sheetId="20563" refreshError="1"/>
      <sheetData sheetId="20564" refreshError="1"/>
      <sheetData sheetId="20565" refreshError="1"/>
      <sheetData sheetId="20566" refreshError="1"/>
      <sheetData sheetId="20567" refreshError="1"/>
      <sheetData sheetId="20568" refreshError="1"/>
      <sheetData sheetId="20569" refreshError="1"/>
      <sheetData sheetId="20570" refreshError="1"/>
      <sheetData sheetId="20571" refreshError="1"/>
      <sheetData sheetId="20572" refreshError="1"/>
      <sheetData sheetId="20573" refreshError="1"/>
      <sheetData sheetId="20574" refreshError="1"/>
      <sheetData sheetId="20575" refreshError="1"/>
      <sheetData sheetId="20576" refreshError="1"/>
      <sheetData sheetId="20577" refreshError="1"/>
      <sheetData sheetId="20578" refreshError="1"/>
      <sheetData sheetId="20579" refreshError="1"/>
      <sheetData sheetId="20580" refreshError="1"/>
      <sheetData sheetId="20581" refreshError="1"/>
      <sheetData sheetId="20582" refreshError="1"/>
      <sheetData sheetId="20583" refreshError="1"/>
      <sheetData sheetId="20584" refreshError="1"/>
      <sheetData sheetId="20585" refreshError="1"/>
      <sheetData sheetId="20586" refreshError="1"/>
      <sheetData sheetId="20587" refreshError="1"/>
      <sheetData sheetId="20588" refreshError="1"/>
      <sheetData sheetId="20589" refreshError="1"/>
      <sheetData sheetId="20590" refreshError="1"/>
      <sheetData sheetId="20591" refreshError="1"/>
      <sheetData sheetId="20592" refreshError="1"/>
      <sheetData sheetId="20593" refreshError="1"/>
      <sheetData sheetId="20594" refreshError="1"/>
      <sheetData sheetId="20595" refreshError="1"/>
      <sheetData sheetId="20596" refreshError="1"/>
      <sheetData sheetId="20597" refreshError="1"/>
      <sheetData sheetId="20598" refreshError="1"/>
      <sheetData sheetId="20599" refreshError="1"/>
      <sheetData sheetId="20600" refreshError="1"/>
      <sheetData sheetId="20601" refreshError="1"/>
      <sheetData sheetId="20602" refreshError="1"/>
      <sheetData sheetId="20603" refreshError="1"/>
      <sheetData sheetId="20604" refreshError="1"/>
      <sheetData sheetId="20605" refreshError="1"/>
      <sheetData sheetId="20606" refreshError="1"/>
      <sheetData sheetId="20607" refreshError="1"/>
      <sheetData sheetId="20608" refreshError="1"/>
      <sheetData sheetId="20609" refreshError="1"/>
      <sheetData sheetId="20610" refreshError="1"/>
      <sheetData sheetId="20611" refreshError="1"/>
      <sheetData sheetId="20612" refreshError="1"/>
      <sheetData sheetId="20613" refreshError="1"/>
      <sheetData sheetId="20614" refreshError="1"/>
      <sheetData sheetId="20615" refreshError="1"/>
      <sheetData sheetId="20616" refreshError="1"/>
      <sheetData sheetId="20617" refreshError="1"/>
      <sheetData sheetId="20618" refreshError="1"/>
      <sheetData sheetId="20619" refreshError="1"/>
      <sheetData sheetId="20620" refreshError="1"/>
      <sheetData sheetId="20621" refreshError="1"/>
      <sheetData sheetId="20622" refreshError="1"/>
      <sheetData sheetId="20623" refreshError="1"/>
      <sheetData sheetId="20624" refreshError="1"/>
      <sheetData sheetId="20625" refreshError="1"/>
      <sheetData sheetId="20626" refreshError="1"/>
      <sheetData sheetId="20627" refreshError="1"/>
      <sheetData sheetId="20628" refreshError="1"/>
      <sheetData sheetId="20629" refreshError="1"/>
      <sheetData sheetId="20630" refreshError="1"/>
      <sheetData sheetId="20631" refreshError="1"/>
      <sheetData sheetId="20632" refreshError="1"/>
      <sheetData sheetId="20633" refreshError="1"/>
      <sheetData sheetId="20634" refreshError="1"/>
      <sheetData sheetId="20635" refreshError="1"/>
      <sheetData sheetId="20636" refreshError="1"/>
      <sheetData sheetId="20637" refreshError="1"/>
      <sheetData sheetId="20638" refreshError="1"/>
      <sheetData sheetId="20639" refreshError="1"/>
      <sheetData sheetId="20640" refreshError="1"/>
      <sheetData sheetId="20641" refreshError="1"/>
      <sheetData sheetId="20642" refreshError="1"/>
      <sheetData sheetId="20643" refreshError="1"/>
      <sheetData sheetId="20644" refreshError="1"/>
      <sheetData sheetId="20645" refreshError="1"/>
      <sheetData sheetId="20646" refreshError="1"/>
      <sheetData sheetId="20647" refreshError="1"/>
      <sheetData sheetId="20648" refreshError="1"/>
      <sheetData sheetId="20649" refreshError="1"/>
      <sheetData sheetId="20650" refreshError="1"/>
      <sheetData sheetId="20651" refreshError="1"/>
      <sheetData sheetId="20652" refreshError="1"/>
      <sheetData sheetId="20653" refreshError="1"/>
      <sheetData sheetId="20654" refreshError="1"/>
      <sheetData sheetId="20655" refreshError="1"/>
      <sheetData sheetId="20656" refreshError="1"/>
      <sheetData sheetId="20657" refreshError="1"/>
      <sheetData sheetId="20658" refreshError="1"/>
      <sheetData sheetId="20659" refreshError="1"/>
      <sheetData sheetId="20660" refreshError="1"/>
      <sheetData sheetId="20661" refreshError="1"/>
      <sheetData sheetId="20662" refreshError="1"/>
      <sheetData sheetId="20663" refreshError="1"/>
      <sheetData sheetId="20664" refreshError="1"/>
      <sheetData sheetId="20665" refreshError="1"/>
      <sheetData sheetId="20666" refreshError="1"/>
      <sheetData sheetId="20667" refreshError="1"/>
      <sheetData sheetId="20668" refreshError="1"/>
      <sheetData sheetId="20669" refreshError="1"/>
      <sheetData sheetId="20670" refreshError="1"/>
      <sheetData sheetId="20671" refreshError="1"/>
      <sheetData sheetId="20672" refreshError="1"/>
      <sheetData sheetId="20673" refreshError="1"/>
      <sheetData sheetId="20674" refreshError="1"/>
      <sheetData sheetId="20675" refreshError="1"/>
      <sheetData sheetId="20676" refreshError="1"/>
      <sheetData sheetId="20677" refreshError="1"/>
      <sheetData sheetId="20678" refreshError="1"/>
      <sheetData sheetId="20679" refreshError="1"/>
      <sheetData sheetId="20680" refreshError="1"/>
      <sheetData sheetId="20681" refreshError="1"/>
      <sheetData sheetId="20682" refreshError="1"/>
      <sheetData sheetId="20683" refreshError="1"/>
      <sheetData sheetId="20684" refreshError="1"/>
      <sheetData sheetId="20685" refreshError="1"/>
      <sheetData sheetId="20686" refreshError="1"/>
      <sheetData sheetId="20687" refreshError="1"/>
      <sheetData sheetId="20688" refreshError="1"/>
      <sheetData sheetId="20689" refreshError="1"/>
      <sheetData sheetId="20690" refreshError="1"/>
      <sheetData sheetId="20691" refreshError="1"/>
      <sheetData sheetId="20692" refreshError="1"/>
      <sheetData sheetId="20693" refreshError="1"/>
      <sheetData sheetId="20694" refreshError="1"/>
      <sheetData sheetId="20695" refreshError="1"/>
      <sheetData sheetId="20696" refreshError="1"/>
      <sheetData sheetId="20697" refreshError="1"/>
      <sheetData sheetId="20698" refreshError="1"/>
      <sheetData sheetId="20699" refreshError="1"/>
      <sheetData sheetId="20700" refreshError="1"/>
      <sheetData sheetId="20701" refreshError="1"/>
      <sheetData sheetId="20702" refreshError="1"/>
      <sheetData sheetId="20703" refreshError="1"/>
      <sheetData sheetId="20704" refreshError="1"/>
      <sheetData sheetId="20705" refreshError="1"/>
      <sheetData sheetId="20706" refreshError="1"/>
      <sheetData sheetId="20707" refreshError="1"/>
      <sheetData sheetId="20708" refreshError="1"/>
      <sheetData sheetId="20709" refreshError="1"/>
      <sheetData sheetId="20710" refreshError="1"/>
      <sheetData sheetId="20711" refreshError="1"/>
      <sheetData sheetId="20712" refreshError="1"/>
      <sheetData sheetId="20713" refreshError="1"/>
      <sheetData sheetId="20714" refreshError="1"/>
      <sheetData sheetId="20715" refreshError="1"/>
      <sheetData sheetId="20716" refreshError="1"/>
      <sheetData sheetId="20717" refreshError="1"/>
      <sheetData sheetId="20718" refreshError="1"/>
      <sheetData sheetId="20719" refreshError="1"/>
      <sheetData sheetId="20720" refreshError="1"/>
      <sheetData sheetId="20721" refreshError="1"/>
      <sheetData sheetId="20722" refreshError="1"/>
      <sheetData sheetId="20723" refreshError="1"/>
      <sheetData sheetId="20724" refreshError="1"/>
      <sheetData sheetId="20725" refreshError="1"/>
      <sheetData sheetId="20726" refreshError="1"/>
      <sheetData sheetId="20727" refreshError="1"/>
      <sheetData sheetId="20728" refreshError="1"/>
      <sheetData sheetId="20729" refreshError="1"/>
      <sheetData sheetId="20730" refreshError="1"/>
      <sheetData sheetId="20731" refreshError="1"/>
      <sheetData sheetId="20732" refreshError="1"/>
      <sheetData sheetId="20733" refreshError="1"/>
      <sheetData sheetId="20734" refreshError="1"/>
      <sheetData sheetId="20735" refreshError="1"/>
      <sheetData sheetId="20736" refreshError="1"/>
      <sheetData sheetId="20737" refreshError="1"/>
      <sheetData sheetId="20738" refreshError="1"/>
      <sheetData sheetId="20739" refreshError="1"/>
      <sheetData sheetId="20740" refreshError="1"/>
      <sheetData sheetId="20741" refreshError="1"/>
      <sheetData sheetId="20742" refreshError="1"/>
      <sheetData sheetId="20743" refreshError="1"/>
      <sheetData sheetId="20744" refreshError="1"/>
      <sheetData sheetId="20745" refreshError="1"/>
      <sheetData sheetId="20746" refreshError="1"/>
      <sheetData sheetId="20747" refreshError="1"/>
      <sheetData sheetId="20748" refreshError="1"/>
      <sheetData sheetId="20749" refreshError="1"/>
      <sheetData sheetId="20750" refreshError="1"/>
      <sheetData sheetId="20751" refreshError="1"/>
      <sheetData sheetId="20752" refreshError="1"/>
      <sheetData sheetId="20753" refreshError="1"/>
      <sheetData sheetId="20754" refreshError="1"/>
      <sheetData sheetId="20755" refreshError="1"/>
      <sheetData sheetId="20756" refreshError="1"/>
      <sheetData sheetId="20757" refreshError="1"/>
      <sheetData sheetId="20758" refreshError="1"/>
      <sheetData sheetId="20759" refreshError="1"/>
      <sheetData sheetId="20760" refreshError="1"/>
      <sheetData sheetId="20761" refreshError="1"/>
      <sheetData sheetId="20762" refreshError="1"/>
      <sheetData sheetId="20763" refreshError="1"/>
      <sheetData sheetId="20764" refreshError="1"/>
      <sheetData sheetId="20765" refreshError="1"/>
      <sheetData sheetId="20766" refreshError="1"/>
      <sheetData sheetId="20767" refreshError="1"/>
      <sheetData sheetId="20768" refreshError="1"/>
      <sheetData sheetId="20769" refreshError="1"/>
      <sheetData sheetId="20770" refreshError="1"/>
      <sheetData sheetId="20771" refreshError="1"/>
      <sheetData sheetId="20772" refreshError="1"/>
      <sheetData sheetId="20773" refreshError="1"/>
      <sheetData sheetId="20774" refreshError="1"/>
      <sheetData sheetId="20775" refreshError="1"/>
      <sheetData sheetId="20776" refreshError="1"/>
      <sheetData sheetId="20777" refreshError="1"/>
      <sheetData sheetId="20778" refreshError="1"/>
      <sheetData sheetId="20779" refreshError="1"/>
      <sheetData sheetId="20780" refreshError="1"/>
      <sheetData sheetId="20781" refreshError="1"/>
      <sheetData sheetId="20782" refreshError="1"/>
      <sheetData sheetId="20783" refreshError="1"/>
      <sheetData sheetId="20784" refreshError="1"/>
      <sheetData sheetId="20785" refreshError="1"/>
      <sheetData sheetId="20786" refreshError="1"/>
      <sheetData sheetId="20787" refreshError="1"/>
      <sheetData sheetId="20788" refreshError="1"/>
      <sheetData sheetId="20789" refreshError="1"/>
      <sheetData sheetId="20790" refreshError="1"/>
      <sheetData sheetId="20791" refreshError="1"/>
      <sheetData sheetId="20792" refreshError="1"/>
      <sheetData sheetId="20793" refreshError="1"/>
      <sheetData sheetId="20794" refreshError="1"/>
      <sheetData sheetId="20795" refreshError="1"/>
      <sheetData sheetId="20796" refreshError="1"/>
      <sheetData sheetId="20797" refreshError="1"/>
      <sheetData sheetId="20798" refreshError="1"/>
      <sheetData sheetId="20799" refreshError="1"/>
      <sheetData sheetId="20800" refreshError="1"/>
      <sheetData sheetId="20801" refreshError="1"/>
      <sheetData sheetId="20802" refreshError="1"/>
      <sheetData sheetId="20803" refreshError="1"/>
      <sheetData sheetId="20804" refreshError="1"/>
      <sheetData sheetId="20805" refreshError="1"/>
      <sheetData sheetId="20806" refreshError="1"/>
      <sheetData sheetId="20807" refreshError="1"/>
      <sheetData sheetId="20808" refreshError="1"/>
      <sheetData sheetId="20809" refreshError="1"/>
      <sheetData sheetId="20810" refreshError="1"/>
      <sheetData sheetId="20811" refreshError="1"/>
      <sheetData sheetId="20812" refreshError="1"/>
      <sheetData sheetId="20813" refreshError="1"/>
      <sheetData sheetId="20814" refreshError="1"/>
      <sheetData sheetId="20815" refreshError="1"/>
      <sheetData sheetId="20816" refreshError="1"/>
      <sheetData sheetId="20817" refreshError="1"/>
      <sheetData sheetId="20818" refreshError="1"/>
      <sheetData sheetId="20819" refreshError="1"/>
      <sheetData sheetId="20820" refreshError="1"/>
      <sheetData sheetId="20821" refreshError="1"/>
      <sheetData sheetId="20822" refreshError="1"/>
      <sheetData sheetId="20823" refreshError="1"/>
      <sheetData sheetId="20824" refreshError="1"/>
      <sheetData sheetId="20825" refreshError="1"/>
      <sheetData sheetId="20826" refreshError="1"/>
      <sheetData sheetId="20827" refreshError="1"/>
      <sheetData sheetId="20828" refreshError="1"/>
      <sheetData sheetId="20829" refreshError="1"/>
      <sheetData sheetId="20830" refreshError="1"/>
      <sheetData sheetId="20831" refreshError="1"/>
      <sheetData sheetId="20832" refreshError="1"/>
      <sheetData sheetId="20833" refreshError="1"/>
      <sheetData sheetId="20834" refreshError="1"/>
      <sheetData sheetId="20835" refreshError="1"/>
      <sheetData sheetId="20836" refreshError="1"/>
      <sheetData sheetId="20837" refreshError="1"/>
      <sheetData sheetId="20838" refreshError="1"/>
      <sheetData sheetId="20839" refreshError="1"/>
      <sheetData sheetId="20840" refreshError="1"/>
      <sheetData sheetId="20841" refreshError="1"/>
      <sheetData sheetId="20842" refreshError="1"/>
      <sheetData sheetId="20843" refreshError="1"/>
      <sheetData sheetId="20844" refreshError="1"/>
      <sheetData sheetId="20845" refreshError="1"/>
      <sheetData sheetId="20846" refreshError="1"/>
      <sheetData sheetId="20847" refreshError="1"/>
      <sheetData sheetId="20848" refreshError="1"/>
      <sheetData sheetId="20849" refreshError="1"/>
      <sheetData sheetId="20850" refreshError="1"/>
      <sheetData sheetId="20851" refreshError="1"/>
      <sheetData sheetId="20852" refreshError="1"/>
      <sheetData sheetId="20853" refreshError="1"/>
      <sheetData sheetId="20854" refreshError="1"/>
      <sheetData sheetId="20855" refreshError="1"/>
      <sheetData sheetId="20856" refreshError="1"/>
      <sheetData sheetId="20857" refreshError="1"/>
      <sheetData sheetId="20858" refreshError="1"/>
      <sheetData sheetId="20859" refreshError="1"/>
      <sheetData sheetId="20860" refreshError="1"/>
      <sheetData sheetId="20861" refreshError="1"/>
      <sheetData sheetId="20862" refreshError="1"/>
      <sheetData sheetId="20863" refreshError="1"/>
      <sheetData sheetId="20864" refreshError="1"/>
      <sheetData sheetId="20865" refreshError="1"/>
      <sheetData sheetId="20866" refreshError="1"/>
      <sheetData sheetId="20867" refreshError="1"/>
      <sheetData sheetId="20868" refreshError="1"/>
      <sheetData sheetId="20869" refreshError="1"/>
      <sheetData sheetId="20870" refreshError="1"/>
      <sheetData sheetId="20871" refreshError="1"/>
      <sheetData sheetId="20872" refreshError="1"/>
      <sheetData sheetId="20873" refreshError="1"/>
      <sheetData sheetId="20874" refreshError="1"/>
      <sheetData sheetId="20875" refreshError="1"/>
      <sheetData sheetId="20876" refreshError="1"/>
      <sheetData sheetId="20877" refreshError="1"/>
      <sheetData sheetId="20878" refreshError="1"/>
      <sheetData sheetId="20879" refreshError="1"/>
      <sheetData sheetId="20880" refreshError="1"/>
      <sheetData sheetId="20881" refreshError="1"/>
      <sheetData sheetId="20882" refreshError="1"/>
      <sheetData sheetId="20883" refreshError="1"/>
      <sheetData sheetId="20884" refreshError="1"/>
      <sheetData sheetId="20885" refreshError="1"/>
      <sheetData sheetId="20886" refreshError="1"/>
      <sheetData sheetId="20887" refreshError="1"/>
      <sheetData sheetId="20888" refreshError="1"/>
      <sheetData sheetId="20889" refreshError="1"/>
      <sheetData sheetId="20890" refreshError="1"/>
      <sheetData sheetId="20891" refreshError="1"/>
      <sheetData sheetId="20892" refreshError="1"/>
      <sheetData sheetId="20893" refreshError="1"/>
      <sheetData sheetId="20894" refreshError="1"/>
      <sheetData sheetId="20895" refreshError="1"/>
      <sheetData sheetId="20896" refreshError="1"/>
      <sheetData sheetId="20897" refreshError="1"/>
      <sheetData sheetId="20898" refreshError="1"/>
      <sheetData sheetId="20899" refreshError="1"/>
      <sheetData sheetId="20900" refreshError="1"/>
      <sheetData sheetId="20901" refreshError="1"/>
      <sheetData sheetId="20902" refreshError="1"/>
      <sheetData sheetId="20903" refreshError="1"/>
      <sheetData sheetId="20904" refreshError="1"/>
      <sheetData sheetId="20905" refreshError="1"/>
      <sheetData sheetId="20906" refreshError="1"/>
      <sheetData sheetId="20907" refreshError="1"/>
      <sheetData sheetId="20908" refreshError="1"/>
      <sheetData sheetId="20909" refreshError="1"/>
      <sheetData sheetId="20910" refreshError="1"/>
      <sheetData sheetId="20911" refreshError="1"/>
      <sheetData sheetId="20912" refreshError="1"/>
      <sheetData sheetId="20913" refreshError="1"/>
      <sheetData sheetId="20914" refreshError="1"/>
      <sheetData sheetId="20915" refreshError="1"/>
      <sheetData sheetId="20916" refreshError="1"/>
      <sheetData sheetId="20917" refreshError="1"/>
      <sheetData sheetId="20918" refreshError="1"/>
      <sheetData sheetId="20919" refreshError="1"/>
      <sheetData sheetId="20920" refreshError="1"/>
      <sheetData sheetId="20921" refreshError="1"/>
      <sheetData sheetId="20922" refreshError="1"/>
      <sheetData sheetId="20923" refreshError="1"/>
      <sheetData sheetId="20924" refreshError="1"/>
      <sheetData sheetId="20925" refreshError="1"/>
      <sheetData sheetId="20926" refreshError="1"/>
      <sheetData sheetId="20927" refreshError="1"/>
      <sheetData sheetId="20928" refreshError="1"/>
      <sheetData sheetId="20929" refreshError="1"/>
      <sheetData sheetId="20930" refreshError="1"/>
      <sheetData sheetId="20931" refreshError="1"/>
      <sheetData sheetId="20932" refreshError="1"/>
      <sheetData sheetId="20933" refreshError="1"/>
      <sheetData sheetId="20934" refreshError="1"/>
      <sheetData sheetId="20935" refreshError="1"/>
      <sheetData sheetId="20936" refreshError="1"/>
      <sheetData sheetId="20937" refreshError="1"/>
      <sheetData sheetId="20938" refreshError="1"/>
      <sheetData sheetId="20939" refreshError="1"/>
      <sheetData sheetId="20940" refreshError="1"/>
      <sheetData sheetId="20941" refreshError="1"/>
      <sheetData sheetId="20942" refreshError="1"/>
      <sheetData sheetId="20943" refreshError="1"/>
      <sheetData sheetId="20944" refreshError="1"/>
      <sheetData sheetId="20945" refreshError="1"/>
      <sheetData sheetId="20946" refreshError="1"/>
      <sheetData sheetId="20947" refreshError="1"/>
      <sheetData sheetId="20948" refreshError="1"/>
      <sheetData sheetId="20949" refreshError="1"/>
      <sheetData sheetId="20950" refreshError="1"/>
      <sheetData sheetId="20951" refreshError="1"/>
      <sheetData sheetId="20952" refreshError="1"/>
      <sheetData sheetId="20953" refreshError="1"/>
      <sheetData sheetId="20954" refreshError="1"/>
      <sheetData sheetId="20955" refreshError="1"/>
      <sheetData sheetId="20956" refreshError="1"/>
      <sheetData sheetId="20957" refreshError="1"/>
      <sheetData sheetId="20958" refreshError="1"/>
      <sheetData sheetId="20959" refreshError="1"/>
      <sheetData sheetId="20960" refreshError="1"/>
      <sheetData sheetId="20961" refreshError="1"/>
      <sheetData sheetId="20962" refreshError="1"/>
      <sheetData sheetId="20963" refreshError="1"/>
      <sheetData sheetId="20964" refreshError="1"/>
      <sheetData sheetId="20965" refreshError="1"/>
      <sheetData sheetId="20966" refreshError="1"/>
      <sheetData sheetId="20967" refreshError="1"/>
      <sheetData sheetId="20968" refreshError="1"/>
      <sheetData sheetId="20969" refreshError="1"/>
      <sheetData sheetId="20970" refreshError="1"/>
      <sheetData sheetId="20971" refreshError="1"/>
      <sheetData sheetId="20972" refreshError="1"/>
      <sheetData sheetId="20973" refreshError="1"/>
      <sheetData sheetId="20974" refreshError="1"/>
      <sheetData sheetId="20975" refreshError="1"/>
      <sheetData sheetId="20976" refreshError="1"/>
      <sheetData sheetId="20977" refreshError="1"/>
      <sheetData sheetId="20978" refreshError="1"/>
      <sheetData sheetId="20979" refreshError="1"/>
      <sheetData sheetId="20980" refreshError="1"/>
      <sheetData sheetId="20981" refreshError="1"/>
      <sheetData sheetId="20982" refreshError="1"/>
      <sheetData sheetId="20983" refreshError="1"/>
      <sheetData sheetId="20984" refreshError="1"/>
      <sheetData sheetId="20985" refreshError="1"/>
      <sheetData sheetId="20986" refreshError="1"/>
      <sheetData sheetId="20987" refreshError="1"/>
      <sheetData sheetId="20988" refreshError="1"/>
      <sheetData sheetId="20989" refreshError="1"/>
      <sheetData sheetId="20990" refreshError="1"/>
      <sheetData sheetId="20991" refreshError="1"/>
      <sheetData sheetId="20992" refreshError="1"/>
      <sheetData sheetId="20993" refreshError="1"/>
      <sheetData sheetId="20994" refreshError="1"/>
      <sheetData sheetId="20995" refreshError="1"/>
      <sheetData sheetId="20996" refreshError="1"/>
      <sheetData sheetId="20997" refreshError="1"/>
      <sheetData sheetId="20998" refreshError="1"/>
      <sheetData sheetId="20999" refreshError="1"/>
      <sheetData sheetId="21000" refreshError="1"/>
      <sheetData sheetId="21001" refreshError="1"/>
      <sheetData sheetId="21002" refreshError="1"/>
      <sheetData sheetId="21003" refreshError="1"/>
      <sheetData sheetId="21004" refreshError="1"/>
      <sheetData sheetId="21005" refreshError="1"/>
      <sheetData sheetId="21006" refreshError="1"/>
      <sheetData sheetId="21007" refreshError="1"/>
      <sheetData sheetId="21008" refreshError="1"/>
      <sheetData sheetId="21009" refreshError="1"/>
      <sheetData sheetId="21010" refreshError="1"/>
      <sheetData sheetId="21011" refreshError="1"/>
      <sheetData sheetId="21012" refreshError="1"/>
      <sheetData sheetId="21013" refreshError="1"/>
      <sheetData sheetId="21014" refreshError="1"/>
      <sheetData sheetId="21015" refreshError="1"/>
      <sheetData sheetId="21016" refreshError="1"/>
      <sheetData sheetId="21017" refreshError="1"/>
      <sheetData sheetId="21018" refreshError="1"/>
      <sheetData sheetId="21019" refreshError="1"/>
      <sheetData sheetId="21020" refreshError="1"/>
      <sheetData sheetId="21021" refreshError="1"/>
      <sheetData sheetId="21022" refreshError="1"/>
      <sheetData sheetId="21023" refreshError="1"/>
      <sheetData sheetId="21024" refreshError="1"/>
      <sheetData sheetId="21025" refreshError="1"/>
      <sheetData sheetId="21026" refreshError="1"/>
      <sheetData sheetId="21027" refreshError="1"/>
      <sheetData sheetId="21028" refreshError="1"/>
      <sheetData sheetId="21029" refreshError="1"/>
      <sheetData sheetId="21030" refreshError="1"/>
      <sheetData sheetId="21031" refreshError="1"/>
      <sheetData sheetId="21032" refreshError="1"/>
      <sheetData sheetId="21033" refreshError="1"/>
      <sheetData sheetId="21034" refreshError="1"/>
      <sheetData sheetId="21035" refreshError="1"/>
      <sheetData sheetId="21036" refreshError="1"/>
      <sheetData sheetId="21037" refreshError="1"/>
      <sheetData sheetId="21038" refreshError="1"/>
      <sheetData sheetId="21039" refreshError="1"/>
      <sheetData sheetId="21040" refreshError="1"/>
      <sheetData sheetId="21041" refreshError="1"/>
      <sheetData sheetId="21042" refreshError="1"/>
      <sheetData sheetId="21043" refreshError="1"/>
      <sheetData sheetId="21044" refreshError="1"/>
      <sheetData sheetId="21045" refreshError="1"/>
      <sheetData sheetId="21046" refreshError="1"/>
      <sheetData sheetId="21047" refreshError="1"/>
      <sheetData sheetId="21048" refreshError="1"/>
      <sheetData sheetId="21049" refreshError="1"/>
      <sheetData sheetId="21050" refreshError="1"/>
      <sheetData sheetId="21051" refreshError="1"/>
      <sheetData sheetId="21052" refreshError="1"/>
      <sheetData sheetId="21053" refreshError="1"/>
      <sheetData sheetId="21054" refreshError="1"/>
      <sheetData sheetId="21055" refreshError="1"/>
      <sheetData sheetId="21056" refreshError="1"/>
      <sheetData sheetId="21057" refreshError="1"/>
      <sheetData sheetId="21058" refreshError="1"/>
      <sheetData sheetId="21059" refreshError="1"/>
      <sheetData sheetId="21060" refreshError="1"/>
      <sheetData sheetId="21061" refreshError="1"/>
      <sheetData sheetId="21062" refreshError="1"/>
      <sheetData sheetId="21063" refreshError="1"/>
      <sheetData sheetId="21064" refreshError="1"/>
      <sheetData sheetId="21065" refreshError="1"/>
      <sheetData sheetId="21066" refreshError="1"/>
      <sheetData sheetId="21067" refreshError="1"/>
      <sheetData sheetId="21068" refreshError="1"/>
      <sheetData sheetId="21069" refreshError="1"/>
      <sheetData sheetId="21070" refreshError="1"/>
      <sheetData sheetId="21071" refreshError="1"/>
      <sheetData sheetId="21072" refreshError="1"/>
      <sheetData sheetId="21073" refreshError="1"/>
      <sheetData sheetId="21074" refreshError="1"/>
      <sheetData sheetId="21075" refreshError="1"/>
      <sheetData sheetId="21076" refreshError="1"/>
      <sheetData sheetId="21077" refreshError="1"/>
      <sheetData sheetId="21078" refreshError="1"/>
      <sheetData sheetId="21079" refreshError="1"/>
      <sheetData sheetId="21080" refreshError="1"/>
      <sheetData sheetId="21081" refreshError="1"/>
      <sheetData sheetId="21082" refreshError="1"/>
      <sheetData sheetId="21083" refreshError="1"/>
      <sheetData sheetId="21084" refreshError="1"/>
      <sheetData sheetId="21085" refreshError="1"/>
      <sheetData sheetId="21086" refreshError="1"/>
      <sheetData sheetId="21087" refreshError="1"/>
      <sheetData sheetId="21088" refreshError="1"/>
      <sheetData sheetId="21089" refreshError="1"/>
      <sheetData sheetId="21090" refreshError="1"/>
      <sheetData sheetId="21091" refreshError="1"/>
      <sheetData sheetId="21092" refreshError="1"/>
      <sheetData sheetId="21093" refreshError="1"/>
      <sheetData sheetId="21094" refreshError="1"/>
      <sheetData sheetId="21095" refreshError="1"/>
      <sheetData sheetId="21096" refreshError="1"/>
      <sheetData sheetId="21097" refreshError="1"/>
      <sheetData sheetId="21098" refreshError="1"/>
      <sheetData sheetId="21099" refreshError="1"/>
      <sheetData sheetId="21100" refreshError="1"/>
      <sheetData sheetId="21101" refreshError="1"/>
      <sheetData sheetId="21102" refreshError="1"/>
      <sheetData sheetId="21103" refreshError="1"/>
      <sheetData sheetId="21104" refreshError="1"/>
      <sheetData sheetId="21105" refreshError="1"/>
      <sheetData sheetId="21106" refreshError="1"/>
      <sheetData sheetId="21107" refreshError="1"/>
      <sheetData sheetId="21108" refreshError="1"/>
      <sheetData sheetId="21109" refreshError="1"/>
      <sheetData sheetId="21110" refreshError="1"/>
      <sheetData sheetId="21111" refreshError="1"/>
      <sheetData sheetId="21112" refreshError="1"/>
      <sheetData sheetId="21113" refreshError="1"/>
      <sheetData sheetId="21114" refreshError="1"/>
      <sheetData sheetId="21115" refreshError="1"/>
      <sheetData sheetId="21116" refreshError="1"/>
      <sheetData sheetId="21117" refreshError="1"/>
      <sheetData sheetId="21118" refreshError="1"/>
      <sheetData sheetId="21119" refreshError="1"/>
      <sheetData sheetId="21120" refreshError="1"/>
      <sheetData sheetId="21121" refreshError="1"/>
      <sheetData sheetId="21122" refreshError="1"/>
      <sheetData sheetId="21123" refreshError="1"/>
      <sheetData sheetId="21124" refreshError="1"/>
      <sheetData sheetId="21125" refreshError="1"/>
      <sheetData sheetId="21126" refreshError="1"/>
      <sheetData sheetId="21127" refreshError="1"/>
      <sheetData sheetId="21128" refreshError="1"/>
      <sheetData sheetId="21129" refreshError="1"/>
      <sheetData sheetId="21130" refreshError="1"/>
      <sheetData sheetId="21131" refreshError="1"/>
      <sheetData sheetId="21132" refreshError="1"/>
      <sheetData sheetId="21133" refreshError="1"/>
      <sheetData sheetId="21134" refreshError="1"/>
      <sheetData sheetId="21135" refreshError="1"/>
      <sheetData sheetId="21136" refreshError="1"/>
      <sheetData sheetId="21137" refreshError="1"/>
      <sheetData sheetId="21138" refreshError="1"/>
      <sheetData sheetId="21139" refreshError="1"/>
      <sheetData sheetId="21140" refreshError="1"/>
      <sheetData sheetId="21141" refreshError="1"/>
      <sheetData sheetId="21142" refreshError="1"/>
      <sheetData sheetId="21143" refreshError="1"/>
      <sheetData sheetId="21144" refreshError="1"/>
      <sheetData sheetId="21145" refreshError="1"/>
      <sheetData sheetId="21146" refreshError="1"/>
      <sheetData sheetId="21147" refreshError="1"/>
      <sheetData sheetId="21148" refreshError="1"/>
      <sheetData sheetId="21149" refreshError="1"/>
      <sheetData sheetId="21150" refreshError="1"/>
      <sheetData sheetId="21151" refreshError="1"/>
      <sheetData sheetId="21152" refreshError="1"/>
      <sheetData sheetId="21153" refreshError="1"/>
      <sheetData sheetId="21154" refreshError="1"/>
      <sheetData sheetId="21155" refreshError="1"/>
      <sheetData sheetId="21156" refreshError="1"/>
      <sheetData sheetId="21157" refreshError="1"/>
      <sheetData sheetId="21158" refreshError="1"/>
      <sheetData sheetId="21159" refreshError="1"/>
      <sheetData sheetId="21160" refreshError="1"/>
      <sheetData sheetId="21161" refreshError="1"/>
      <sheetData sheetId="21162" refreshError="1"/>
      <sheetData sheetId="21163" refreshError="1"/>
      <sheetData sheetId="21164" refreshError="1"/>
      <sheetData sheetId="21165" refreshError="1"/>
      <sheetData sheetId="21166" refreshError="1"/>
      <sheetData sheetId="21167" refreshError="1"/>
      <sheetData sheetId="21168" refreshError="1"/>
      <sheetData sheetId="21169" refreshError="1"/>
      <sheetData sheetId="21170" refreshError="1"/>
      <sheetData sheetId="21171" refreshError="1"/>
      <sheetData sheetId="21172" refreshError="1"/>
      <sheetData sheetId="21173" refreshError="1"/>
      <sheetData sheetId="21174" refreshError="1"/>
      <sheetData sheetId="21175" refreshError="1"/>
      <sheetData sheetId="21176" refreshError="1"/>
      <sheetData sheetId="21177" refreshError="1"/>
      <sheetData sheetId="21178" refreshError="1"/>
      <sheetData sheetId="21179" refreshError="1"/>
      <sheetData sheetId="21180" refreshError="1"/>
      <sheetData sheetId="21181" refreshError="1"/>
      <sheetData sheetId="21182" refreshError="1"/>
      <sheetData sheetId="21183" refreshError="1"/>
      <sheetData sheetId="21184" refreshError="1"/>
      <sheetData sheetId="21185" refreshError="1"/>
      <sheetData sheetId="21186" refreshError="1"/>
      <sheetData sheetId="21187" refreshError="1"/>
      <sheetData sheetId="21188" refreshError="1"/>
      <sheetData sheetId="21189" refreshError="1"/>
      <sheetData sheetId="21190" refreshError="1"/>
      <sheetData sheetId="21191" refreshError="1"/>
      <sheetData sheetId="21192" refreshError="1"/>
      <sheetData sheetId="21193" refreshError="1"/>
      <sheetData sheetId="21194" refreshError="1"/>
      <sheetData sheetId="21195" refreshError="1"/>
      <sheetData sheetId="21196" refreshError="1"/>
      <sheetData sheetId="21197" refreshError="1"/>
      <sheetData sheetId="21198" refreshError="1"/>
      <sheetData sheetId="21199" refreshError="1"/>
      <sheetData sheetId="21200" refreshError="1"/>
      <sheetData sheetId="21201" refreshError="1"/>
      <sheetData sheetId="21202" refreshError="1"/>
      <sheetData sheetId="21203" refreshError="1"/>
      <sheetData sheetId="21204" refreshError="1"/>
      <sheetData sheetId="21205" refreshError="1"/>
      <sheetData sheetId="21206" refreshError="1"/>
      <sheetData sheetId="21207" refreshError="1"/>
      <sheetData sheetId="21208" refreshError="1"/>
      <sheetData sheetId="21209" refreshError="1"/>
      <sheetData sheetId="21210" refreshError="1"/>
      <sheetData sheetId="21211" refreshError="1"/>
      <sheetData sheetId="21212" refreshError="1"/>
      <sheetData sheetId="21213" refreshError="1"/>
      <sheetData sheetId="21214" refreshError="1"/>
      <sheetData sheetId="21215" refreshError="1"/>
      <sheetData sheetId="21216" refreshError="1"/>
      <sheetData sheetId="21217" refreshError="1"/>
      <sheetData sheetId="21218" refreshError="1"/>
      <sheetData sheetId="21219" refreshError="1"/>
      <sheetData sheetId="21220" refreshError="1"/>
      <sheetData sheetId="21221" refreshError="1"/>
      <sheetData sheetId="21222" refreshError="1"/>
      <sheetData sheetId="21223" refreshError="1"/>
      <sheetData sheetId="21224" refreshError="1"/>
      <sheetData sheetId="21225" refreshError="1"/>
      <sheetData sheetId="21226" refreshError="1"/>
      <sheetData sheetId="21227" refreshError="1"/>
      <sheetData sheetId="21228" refreshError="1"/>
      <sheetData sheetId="21229" refreshError="1"/>
      <sheetData sheetId="21230" refreshError="1"/>
      <sheetData sheetId="21231" refreshError="1"/>
      <sheetData sheetId="21232" refreshError="1"/>
      <sheetData sheetId="21233" refreshError="1"/>
      <sheetData sheetId="21234" refreshError="1"/>
      <sheetData sheetId="21235" refreshError="1"/>
      <sheetData sheetId="21236" refreshError="1"/>
      <sheetData sheetId="21237" refreshError="1"/>
      <sheetData sheetId="21238" refreshError="1"/>
      <sheetData sheetId="21239" refreshError="1"/>
      <sheetData sheetId="21240" refreshError="1"/>
      <sheetData sheetId="21241" refreshError="1"/>
      <sheetData sheetId="21242" refreshError="1"/>
      <sheetData sheetId="21243" refreshError="1"/>
      <sheetData sheetId="21244" refreshError="1"/>
      <sheetData sheetId="21245" refreshError="1"/>
      <sheetData sheetId="21246" refreshError="1"/>
      <sheetData sheetId="21247" refreshError="1"/>
      <sheetData sheetId="21248" refreshError="1"/>
      <sheetData sheetId="21249" refreshError="1"/>
      <sheetData sheetId="21250" refreshError="1"/>
      <sheetData sheetId="21251" refreshError="1"/>
      <sheetData sheetId="21252" refreshError="1"/>
      <sheetData sheetId="21253" refreshError="1"/>
      <sheetData sheetId="21254" refreshError="1"/>
      <sheetData sheetId="21255" refreshError="1"/>
      <sheetData sheetId="21256" refreshError="1"/>
      <sheetData sheetId="21257" refreshError="1"/>
      <sheetData sheetId="21258" refreshError="1"/>
      <sheetData sheetId="21259" refreshError="1"/>
      <sheetData sheetId="21260" refreshError="1"/>
      <sheetData sheetId="21261" refreshError="1"/>
      <sheetData sheetId="21262" refreshError="1"/>
      <sheetData sheetId="21263" refreshError="1"/>
      <sheetData sheetId="21264" refreshError="1"/>
      <sheetData sheetId="21265" refreshError="1"/>
      <sheetData sheetId="21266" refreshError="1"/>
      <sheetData sheetId="21267" refreshError="1"/>
      <sheetData sheetId="21268" refreshError="1"/>
      <sheetData sheetId="21269" refreshError="1"/>
      <sheetData sheetId="21270" refreshError="1"/>
      <sheetData sheetId="21271" refreshError="1"/>
      <sheetData sheetId="21272" refreshError="1"/>
      <sheetData sheetId="21273" refreshError="1"/>
      <sheetData sheetId="21274" refreshError="1"/>
      <sheetData sheetId="21275" refreshError="1"/>
      <sheetData sheetId="21276" refreshError="1"/>
      <sheetData sheetId="21277" refreshError="1"/>
      <sheetData sheetId="21278" refreshError="1"/>
      <sheetData sheetId="21279" refreshError="1"/>
      <sheetData sheetId="21280" refreshError="1"/>
      <sheetData sheetId="21281" refreshError="1"/>
      <sheetData sheetId="21282" refreshError="1"/>
      <sheetData sheetId="21283" refreshError="1"/>
      <sheetData sheetId="21284" refreshError="1"/>
      <sheetData sheetId="21285" refreshError="1"/>
      <sheetData sheetId="21286" refreshError="1"/>
      <sheetData sheetId="21287" refreshError="1"/>
      <sheetData sheetId="21288" refreshError="1"/>
      <sheetData sheetId="21289" refreshError="1"/>
      <sheetData sheetId="21290" refreshError="1"/>
      <sheetData sheetId="21291" refreshError="1"/>
      <sheetData sheetId="21292" refreshError="1"/>
      <sheetData sheetId="21293" refreshError="1"/>
      <sheetData sheetId="21294" refreshError="1"/>
      <sheetData sheetId="21295" refreshError="1"/>
      <sheetData sheetId="21296" refreshError="1"/>
      <sheetData sheetId="21297" refreshError="1"/>
      <sheetData sheetId="21298" refreshError="1"/>
      <sheetData sheetId="21299" refreshError="1"/>
      <sheetData sheetId="21300" refreshError="1"/>
      <sheetData sheetId="21301" refreshError="1"/>
      <sheetData sheetId="21302" refreshError="1"/>
      <sheetData sheetId="21303" refreshError="1"/>
      <sheetData sheetId="21304" refreshError="1"/>
      <sheetData sheetId="21305" refreshError="1"/>
      <sheetData sheetId="21306" refreshError="1"/>
      <sheetData sheetId="21307" refreshError="1"/>
      <sheetData sheetId="21308" refreshError="1"/>
      <sheetData sheetId="21309" refreshError="1"/>
      <sheetData sheetId="21310" refreshError="1"/>
      <sheetData sheetId="21311" refreshError="1"/>
      <sheetData sheetId="21312" refreshError="1"/>
      <sheetData sheetId="21313" refreshError="1"/>
      <sheetData sheetId="21314" refreshError="1"/>
      <sheetData sheetId="21315" refreshError="1"/>
      <sheetData sheetId="21316" refreshError="1"/>
      <sheetData sheetId="21317" refreshError="1"/>
      <sheetData sheetId="21318" refreshError="1"/>
      <sheetData sheetId="21319" refreshError="1"/>
      <sheetData sheetId="21320" refreshError="1"/>
      <sheetData sheetId="21321" refreshError="1"/>
      <sheetData sheetId="21322" refreshError="1"/>
      <sheetData sheetId="21323" refreshError="1"/>
      <sheetData sheetId="21324" refreshError="1"/>
      <sheetData sheetId="21325" refreshError="1"/>
      <sheetData sheetId="21326" refreshError="1"/>
      <sheetData sheetId="21327" refreshError="1"/>
      <sheetData sheetId="21328" refreshError="1"/>
      <sheetData sheetId="21329" refreshError="1"/>
      <sheetData sheetId="21330" refreshError="1"/>
      <sheetData sheetId="21331" refreshError="1"/>
      <sheetData sheetId="21332" refreshError="1"/>
      <sheetData sheetId="21333" refreshError="1"/>
      <sheetData sheetId="21334" refreshError="1"/>
      <sheetData sheetId="21335" refreshError="1"/>
      <sheetData sheetId="21336" refreshError="1"/>
      <sheetData sheetId="21337" refreshError="1"/>
      <sheetData sheetId="21338" refreshError="1"/>
      <sheetData sheetId="21339" refreshError="1"/>
      <sheetData sheetId="21340" refreshError="1"/>
      <sheetData sheetId="21341" refreshError="1"/>
      <sheetData sheetId="21342" refreshError="1"/>
      <sheetData sheetId="21343" refreshError="1"/>
      <sheetData sheetId="21344" refreshError="1"/>
      <sheetData sheetId="21345" refreshError="1"/>
      <sheetData sheetId="21346" refreshError="1"/>
      <sheetData sheetId="21347" refreshError="1"/>
      <sheetData sheetId="21348" refreshError="1"/>
      <sheetData sheetId="21349" refreshError="1"/>
      <sheetData sheetId="21350" refreshError="1"/>
      <sheetData sheetId="21351" refreshError="1"/>
      <sheetData sheetId="21352" refreshError="1"/>
      <sheetData sheetId="21353" refreshError="1"/>
      <sheetData sheetId="21354" refreshError="1"/>
      <sheetData sheetId="21355" refreshError="1"/>
      <sheetData sheetId="21356" refreshError="1"/>
      <sheetData sheetId="21357" refreshError="1"/>
      <sheetData sheetId="21358" refreshError="1"/>
      <sheetData sheetId="21359" refreshError="1"/>
      <sheetData sheetId="21360" refreshError="1"/>
      <sheetData sheetId="21361" refreshError="1"/>
      <sheetData sheetId="21362" refreshError="1"/>
      <sheetData sheetId="21363" refreshError="1"/>
      <sheetData sheetId="21364" refreshError="1"/>
      <sheetData sheetId="21365" refreshError="1"/>
      <sheetData sheetId="21366" refreshError="1"/>
      <sheetData sheetId="21367" refreshError="1"/>
      <sheetData sheetId="21368" refreshError="1"/>
      <sheetData sheetId="21369" refreshError="1"/>
      <sheetData sheetId="21370" refreshError="1"/>
      <sheetData sheetId="21371" refreshError="1"/>
      <sheetData sheetId="21372" refreshError="1"/>
      <sheetData sheetId="21373" refreshError="1"/>
      <sheetData sheetId="21374" refreshError="1"/>
      <sheetData sheetId="21375" refreshError="1"/>
      <sheetData sheetId="21376" refreshError="1"/>
      <sheetData sheetId="21377" refreshError="1"/>
      <sheetData sheetId="21378" refreshError="1"/>
      <sheetData sheetId="21379" refreshError="1"/>
      <sheetData sheetId="21380" refreshError="1"/>
      <sheetData sheetId="21381" refreshError="1"/>
      <sheetData sheetId="21382" refreshError="1"/>
      <sheetData sheetId="21383" refreshError="1"/>
      <sheetData sheetId="21384" refreshError="1"/>
      <sheetData sheetId="21385" refreshError="1"/>
      <sheetData sheetId="21386" refreshError="1"/>
      <sheetData sheetId="21387" refreshError="1"/>
      <sheetData sheetId="21388" refreshError="1"/>
      <sheetData sheetId="21389" refreshError="1"/>
      <sheetData sheetId="21390" refreshError="1"/>
      <sheetData sheetId="21391" refreshError="1"/>
      <sheetData sheetId="21392" refreshError="1"/>
      <sheetData sheetId="21393" refreshError="1"/>
      <sheetData sheetId="21394" refreshError="1"/>
      <sheetData sheetId="21395" refreshError="1"/>
      <sheetData sheetId="21396" refreshError="1"/>
      <sheetData sheetId="21397" refreshError="1"/>
      <sheetData sheetId="21398" refreshError="1"/>
      <sheetData sheetId="21399" refreshError="1"/>
      <sheetData sheetId="21400" refreshError="1"/>
      <sheetData sheetId="21401" refreshError="1"/>
      <sheetData sheetId="21402" refreshError="1"/>
      <sheetData sheetId="21403" refreshError="1"/>
      <sheetData sheetId="21404" refreshError="1"/>
      <sheetData sheetId="21405" refreshError="1"/>
      <sheetData sheetId="21406" refreshError="1"/>
      <sheetData sheetId="21407" refreshError="1"/>
      <sheetData sheetId="21408" refreshError="1"/>
      <sheetData sheetId="21409" refreshError="1"/>
      <sheetData sheetId="21410" refreshError="1"/>
      <sheetData sheetId="21411" refreshError="1"/>
      <sheetData sheetId="21412" refreshError="1"/>
      <sheetData sheetId="21413" refreshError="1"/>
      <sheetData sheetId="21414" refreshError="1"/>
      <sheetData sheetId="21415" refreshError="1"/>
      <sheetData sheetId="21416" refreshError="1"/>
      <sheetData sheetId="21417" refreshError="1"/>
      <sheetData sheetId="21418" refreshError="1"/>
      <sheetData sheetId="21419" refreshError="1"/>
      <sheetData sheetId="21420" refreshError="1"/>
      <sheetData sheetId="21421" refreshError="1"/>
      <sheetData sheetId="21422" refreshError="1"/>
      <sheetData sheetId="21423" refreshError="1"/>
      <sheetData sheetId="21424" refreshError="1"/>
      <sheetData sheetId="21425" refreshError="1"/>
      <sheetData sheetId="21426" refreshError="1"/>
      <sheetData sheetId="21427" refreshError="1"/>
      <sheetData sheetId="21428" refreshError="1"/>
      <sheetData sheetId="21429" refreshError="1"/>
      <sheetData sheetId="21430" refreshError="1"/>
      <sheetData sheetId="21431" refreshError="1"/>
      <sheetData sheetId="21432" refreshError="1"/>
      <sheetData sheetId="21433" refreshError="1"/>
      <sheetData sheetId="21434" refreshError="1"/>
      <sheetData sheetId="21435" refreshError="1"/>
      <sheetData sheetId="21436" refreshError="1"/>
      <sheetData sheetId="21437" refreshError="1"/>
      <sheetData sheetId="21438" refreshError="1"/>
      <sheetData sheetId="21439" refreshError="1"/>
      <sheetData sheetId="21440" refreshError="1"/>
      <sheetData sheetId="21441" refreshError="1"/>
      <sheetData sheetId="21442" refreshError="1"/>
      <sheetData sheetId="21443" refreshError="1"/>
      <sheetData sheetId="21444" refreshError="1"/>
      <sheetData sheetId="21445" refreshError="1"/>
      <sheetData sheetId="21446" refreshError="1"/>
      <sheetData sheetId="21447" refreshError="1"/>
      <sheetData sheetId="21448" refreshError="1"/>
      <sheetData sheetId="21449" refreshError="1"/>
      <sheetData sheetId="21450" refreshError="1"/>
      <sheetData sheetId="21451" refreshError="1"/>
      <sheetData sheetId="21452" refreshError="1"/>
      <sheetData sheetId="21453" refreshError="1"/>
      <sheetData sheetId="21454" refreshError="1"/>
      <sheetData sheetId="21455" refreshError="1"/>
      <sheetData sheetId="21456" refreshError="1"/>
      <sheetData sheetId="21457" refreshError="1"/>
      <sheetData sheetId="21458" refreshError="1"/>
      <sheetData sheetId="21459" refreshError="1"/>
      <sheetData sheetId="21460" refreshError="1"/>
      <sheetData sheetId="21461" refreshError="1"/>
      <sheetData sheetId="21462" refreshError="1"/>
      <sheetData sheetId="21463" refreshError="1"/>
      <sheetData sheetId="21464" refreshError="1"/>
      <sheetData sheetId="21465" refreshError="1"/>
      <sheetData sheetId="21466" refreshError="1"/>
      <sheetData sheetId="21467" refreshError="1"/>
      <sheetData sheetId="21468" refreshError="1"/>
      <sheetData sheetId="21469" refreshError="1"/>
      <sheetData sheetId="21470" refreshError="1"/>
      <sheetData sheetId="21471" refreshError="1"/>
      <sheetData sheetId="21472" refreshError="1"/>
      <sheetData sheetId="21473" refreshError="1"/>
      <sheetData sheetId="21474" refreshError="1"/>
      <sheetData sheetId="21475" refreshError="1"/>
      <sheetData sheetId="21476" refreshError="1"/>
      <sheetData sheetId="21477" refreshError="1"/>
      <sheetData sheetId="21478" refreshError="1"/>
      <sheetData sheetId="21479" refreshError="1"/>
      <sheetData sheetId="21480" refreshError="1"/>
      <sheetData sheetId="21481" refreshError="1"/>
      <sheetData sheetId="21482" refreshError="1"/>
      <sheetData sheetId="21483" refreshError="1"/>
      <sheetData sheetId="21484" refreshError="1"/>
      <sheetData sheetId="21485" refreshError="1"/>
      <sheetData sheetId="21486" refreshError="1"/>
      <sheetData sheetId="21487" refreshError="1"/>
      <sheetData sheetId="21488" refreshError="1"/>
      <sheetData sheetId="21489" refreshError="1"/>
      <sheetData sheetId="21490" refreshError="1"/>
      <sheetData sheetId="21491" refreshError="1"/>
      <sheetData sheetId="21492" refreshError="1"/>
      <sheetData sheetId="21493" refreshError="1"/>
      <sheetData sheetId="21494" refreshError="1"/>
      <sheetData sheetId="21495" refreshError="1"/>
      <sheetData sheetId="21496" refreshError="1"/>
      <sheetData sheetId="21497" refreshError="1"/>
      <sheetData sheetId="21498" refreshError="1"/>
      <sheetData sheetId="21499" refreshError="1"/>
      <sheetData sheetId="21500" refreshError="1"/>
      <sheetData sheetId="21501" refreshError="1"/>
      <sheetData sheetId="21502" refreshError="1"/>
      <sheetData sheetId="21503" refreshError="1"/>
      <sheetData sheetId="21504" refreshError="1"/>
      <sheetData sheetId="21505" refreshError="1"/>
      <sheetData sheetId="21506" refreshError="1"/>
      <sheetData sheetId="21507" refreshError="1"/>
      <sheetData sheetId="21508" refreshError="1"/>
      <sheetData sheetId="21509" refreshError="1"/>
      <sheetData sheetId="21510" refreshError="1"/>
      <sheetData sheetId="21511" refreshError="1"/>
      <sheetData sheetId="21512" refreshError="1"/>
      <sheetData sheetId="21513" refreshError="1"/>
      <sheetData sheetId="21514" refreshError="1"/>
      <sheetData sheetId="21515" refreshError="1"/>
      <sheetData sheetId="21516" refreshError="1"/>
      <sheetData sheetId="21517" refreshError="1"/>
      <sheetData sheetId="21518" refreshError="1"/>
      <sheetData sheetId="21519" refreshError="1"/>
      <sheetData sheetId="21520" refreshError="1"/>
      <sheetData sheetId="21521" refreshError="1"/>
      <sheetData sheetId="21522" refreshError="1"/>
      <sheetData sheetId="21523" refreshError="1"/>
      <sheetData sheetId="21524" refreshError="1"/>
      <sheetData sheetId="21525" refreshError="1"/>
      <sheetData sheetId="21526" refreshError="1"/>
      <sheetData sheetId="21527" refreshError="1"/>
      <sheetData sheetId="21528" refreshError="1"/>
      <sheetData sheetId="21529" refreshError="1"/>
      <sheetData sheetId="21530" refreshError="1"/>
      <sheetData sheetId="21531" refreshError="1"/>
      <sheetData sheetId="21532" refreshError="1"/>
      <sheetData sheetId="21533" refreshError="1"/>
      <sheetData sheetId="21534" refreshError="1"/>
      <sheetData sheetId="21535" refreshError="1"/>
      <sheetData sheetId="21536" refreshError="1"/>
      <sheetData sheetId="21537" refreshError="1"/>
      <sheetData sheetId="21538" refreshError="1"/>
      <sheetData sheetId="21539" refreshError="1"/>
      <sheetData sheetId="21540" refreshError="1"/>
      <sheetData sheetId="21541" refreshError="1"/>
      <sheetData sheetId="21542" refreshError="1"/>
      <sheetData sheetId="21543" refreshError="1"/>
      <sheetData sheetId="21544" refreshError="1"/>
      <sheetData sheetId="21545" refreshError="1"/>
      <sheetData sheetId="21546" refreshError="1"/>
      <sheetData sheetId="21547" refreshError="1"/>
      <sheetData sheetId="21548" refreshError="1"/>
      <sheetData sheetId="21549" refreshError="1"/>
      <sheetData sheetId="21550" refreshError="1"/>
      <sheetData sheetId="21551" refreshError="1"/>
      <sheetData sheetId="21552" refreshError="1"/>
      <sheetData sheetId="21553" refreshError="1"/>
      <sheetData sheetId="21554" refreshError="1"/>
      <sheetData sheetId="21555" refreshError="1"/>
      <sheetData sheetId="21556" refreshError="1"/>
      <sheetData sheetId="21557" refreshError="1"/>
      <sheetData sheetId="21558" refreshError="1"/>
      <sheetData sheetId="21559" refreshError="1"/>
      <sheetData sheetId="21560" refreshError="1"/>
      <sheetData sheetId="21561" refreshError="1"/>
      <sheetData sheetId="21562" refreshError="1"/>
      <sheetData sheetId="21563" refreshError="1"/>
      <sheetData sheetId="21564" refreshError="1"/>
      <sheetData sheetId="21565" refreshError="1"/>
      <sheetData sheetId="21566" refreshError="1"/>
      <sheetData sheetId="21567" refreshError="1"/>
      <sheetData sheetId="21568" refreshError="1"/>
      <sheetData sheetId="21569" refreshError="1"/>
      <sheetData sheetId="21570" refreshError="1"/>
      <sheetData sheetId="21571" refreshError="1"/>
      <sheetData sheetId="21572" refreshError="1"/>
      <sheetData sheetId="21573" refreshError="1"/>
      <sheetData sheetId="21574" refreshError="1"/>
      <sheetData sheetId="21575" refreshError="1"/>
      <sheetData sheetId="21576" refreshError="1"/>
      <sheetData sheetId="21577" refreshError="1"/>
      <sheetData sheetId="21578" refreshError="1"/>
      <sheetData sheetId="21579" refreshError="1"/>
      <sheetData sheetId="21580" refreshError="1"/>
      <sheetData sheetId="21581" refreshError="1"/>
      <sheetData sheetId="21582" refreshError="1"/>
      <sheetData sheetId="21583" refreshError="1"/>
      <sheetData sheetId="21584" refreshError="1"/>
      <sheetData sheetId="21585" refreshError="1"/>
      <sheetData sheetId="21586" refreshError="1"/>
      <sheetData sheetId="21587" refreshError="1"/>
      <sheetData sheetId="21588" refreshError="1"/>
      <sheetData sheetId="21589" refreshError="1"/>
      <sheetData sheetId="21590" refreshError="1"/>
      <sheetData sheetId="21591" refreshError="1"/>
      <sheetData sheetId="21592" refreshError="1"/>
      <sheetData sheetId="21593" refreshError="1"/>
      <sheetData sheetId="21594" refreshError="1"/>
      <sheetData sheetId="21595" refreshError="1"/>
      <sheetData sheetId="21596" refreshError="1"/>
      <sheetData sheetId="21597" refreshError="1"/>
      <sheetData sheetId="21598" refreshError="1"/>
      <sheetData sheetId="21599" refreshError="1"/>
      <sheetData sheetId="21600" refreshError="1"/>
      <sheetData sheetId="21601" refreshError="1"/>
      <sheetData sheetId="21602" refreshError="1"/>
      <sheetData sheetId="21603" refreshError="1"/>
      <sheetData sheetId="21604" refreshError="1"/>
      <sheetData sheetId="21605" refreshError="1"/>
      <sheetData sheetId="21606" refreshError="1"/>
      <sheetData sheetId="21607" refreshError="1"/>
      <sheetData sheetId="21608" refreshError="1"/>
      <sheetData sheetId="21609" refreshError="1"/>
      <sheetData sheetId="21610" refreshError="1"/>
      <sheetData sheetId="21611" refreshError="1"/>
      <sheetData sheetId="21612" refreshError="1"/>
      <sheetData sheetId="21613" refreshError="1"/>
      <sheetData sheetId="21614" refreshError="1"/>
      <sheetData sheetId="21615" refreshError="1"/>
      <sheetData sheetId="21616" refreshError="1"/>
      <sheetData sheetId="21617" refreshError="1"/>
      <sheetData sheetId="21618" refreshError="1"/>
      <sheetData sheetId="21619" refreshError="1"/>
      <sheetData sheetId="21620" refreshError="1"/>
      <sheetData sheetId="21621" refreshError="1"/>
      <sheetData sheetId="21622" refreshError="1"/>
      <sheetData sheetId="21623" refreshError="1"/>
      <sheetData sheetId="21624" refreshError="1"/>
      <sheetData sheetId="21625" refreshError="1"/>
      <sheetData sheetId="21626" refreshError="1"/>
      <sheetData sheetId="21627" refreshError="1"/>
      <sheetData sheetId="21628" refreshError="1"/>
      <sheetData sheetId="21629" refreshError="1"/>
      <sheetData sheetId="21630" refreshError="1"/>
      <sheetData sheetId="21631" refreshError="1"/>
      <sheetData sheetId="21632" refreshError="1"/>
      <sheetData sheetId="21633" refreshError="1"/>
      <sheetData sheetId="21634" refreshError="1"/>
      <sheetData sheetId="21635" refreshError="1"/>
      <sheetData sheetId="21636" refreshError="1"/>
      <sheetData sheetId="21637" refreshError="1"/>
      <sheetData sheetId="21638" refreshError="1"/>
      <sheetData sheetId="21639" refreshError="1"/>
      <sheetData sheetId="21640" refreshError="1"/>
      <sheetData sheetId="21641" refreshError="1"/>
      <sheetData sheetId="21642" refreshError="1"/>
      <sheetData sheetId="21643" refreshError="1"/>
      <sheetData sheetId="21644" refreshError="1"/>
      <sheetData sheetId="21645" refreshError="1"/>
      <sheetData sheetId="21646" refreshError="1"/>
      <sheetData sheetId="21647" refreshError="1"/>
      <sheetData sheetId="21648" refreshError="1"/>
      <sheetData sheetId="21649" refreshError="1"/>
      <sheetData sheetId="21650" refreshError="1"/>
      <sheetData sheetId="21651" refreshError="1"/>
      <sheetData sheetId="21652" refreshError="1"/>
      <sheetData sheetId="21653" refreshError="1"/>
      <sheetData sheetId="21654" refreshError="1"/>
      <sheetData sheetId="21655" refreshError="1"/>
      <sheetData sheetId="21656" refreshError="1"/>
      <sheetData sheetId="21657" refreshError="1"/>
      <sheetData sheetId="21658" refreshError="1"/>
      <sheetData sheetId="21659" refreshError="1"/>
      <sheetData sheetId="21660" refreshError="1"/>
      <sheetData sheetId="21661" refreshError="1"/>
      <sheetData sheetId="21662" refreshError="1"/>
      <sheetData sheetId="21663" refreshError="1"/>
      <sheetData sheetId="21664" refreshError="1"/>
      <sheetData sheetId="21665" refreshError="1"/>
      <sheetData sheetId="21666" refreshError="1"/>
      <sheetData sheetId="21667" refreshError="1"/>
      <sheetData sheetId="21668" refreshError="1"/>
      <sheetData sheetId="21669" refreshError="1"/>
      <sheetData sheetId="21670" refreshError="1"/>
      <sheetData sheetId="21671" refreshError="1"/>
      <sheetData sheetId="21672" refreshError="1"/>
      <sheetData sheetId="21673" refreshError="1"/>
      <sheetData sheetId="21674" refreshError="1"/>
      <sheetData sheetId="21675" refreshError="1"/>
      <sheetData sheetId="21676" refreshError="1"/>
      <sheetData sheetId="21677" refreshError="1"/>
      <sheetData sheetId="21678" refreshError="1"/>
      <sheetData sheetId="21679" refreshError="1"/>
      <sheetData sheetId="21680" refreshError="1"/>
      <sheetData sheetId="21681" refreshError="1"/>
      <sheetData sheetId="21682" refreshError="1"/>
      <sheetData sheetId="21683" refreshError="1"/>
      <sheetData sheetId="21684" refreshError="1"/>
      <sheetData sheetId="21685" refreshError="1"/>
      <sheetData sheetId="21686" refreshError="1"/>
      <sheetData sheetId="21687" refreshError="1"/>
      <sheetData sheetId="21688" refreshError="1"/>
      <sheetData sheetId="21689" refreshError="1"/>
      <sheetData sheetId="21690" refreshError="1"/>
      <sheetData sheetId="21691" refreshError="1"/>
      <sheetData sheetId="21692" refreshError="1"/>
      <sheetData sheetId="21693" refreshError="1"/>
      <sheetData sheetId="21694" refreshError="1"/>
      <sheetData sheetId="21695" refreshError="1"/>
      <sheetData sheetId="21696" refreshError="1"/>
      <sheetData sheetId="21697" refreshError="1"/>
      <sheetData sheetId="21698" refreshError="1"/>
      <sheetData sheetId="21699" refreshError="1"/>
      <sheetData sheetId="21700" refreshError="1"/>
      <sheetData sheetId="21701" refreshError="1"/>
      <sheetData sheetId="21702" refreshError="1"/>
      <sheetData sheetId="21703" refreshError="1"/>
      <sheetData sheetId="21704" refreshError="1"/>
      <sheetData sheetId="21705" refreshError="1"/>
      <sheetData sheetId="21706" refreshError="1"/>
      <sheetData sheetId="21707" refreshError="1"/>
      <sheetData sheetId="21708" refreshError="1"/>
      <sheetData sheetId="21709" refreshError="1"/>
      <sheetData sheetId="21710" refreshError="1"/>
      <sheetData sheetId="21711" refreshError="1"/>
      <sheetData sheetId="21712" refreshError="1"/>
      <sheetData sheetId="21713" refreshError="1"/>
      <sheetData sheetId="21714" refreshError="1"/>
      <sheetData sheetId="21715" refreshError="1"/>
      <sheetData sheetId="21716" refreshError="1"/>
      <sheetData sheetId="21717" refreshError="1"/>
      <sheetData sheetId="21718" refreshError="1"/>
      <sheetData sheetId="21719" refreshError="1"/>
      <sheetData sheetId="21720" refreshError="1"/>
      <sheetData sheetId="21721" refreshError="1"/>
      <sheetData sheetId="21722" refreshError="1"/>
      <sheetData sheetId="21723" refreshError="1"/>
      <sheetData sheetId="21724" refreshError="1"/>
      <sheetData sheetId="21725" refreshError="1"/>
      <sheetData sheetId="21726" refreshError="1"/>
      <sheetData sheetId="21727" refreshError="1"/>
      <sheetData sheetId="21728" refreshError="1"/>
      <sheetData sheetId="21729" refreshError="1"/>
      <sheetData sheetId="21730" refreshError="1"/>
      <sheetData sheetId="21731" refreshError="1"/>
      <sheetData sheetId="21732" refreshError="1"/>
      <sheetData sheetId="21733" refreshError="1"/>
      <sheetData sheetId="21734" refreshError="1"/>
      <sheetData sheetId="21735" refreshError="1"/>
      <sheetData sheetId="21736" refreshError="1"/>
      <sheetData sheetId="21737" refreshError="1"/>
      <sheetData sheetId="21738" refreshError="1"/>
      <sheetData sheetId="21739" refreshError="1"/>
      <sheetData sheetId="21740" refreshError="1"/>
      <sheetData sheetId="21741" refreshError="1"/>
      <sheetData sheetId="21742" refreshError="1"/>
      <sheetData sheetId="21743" refreshError="1"/>
      <sheetData sheetId="21744" refreshError="1"/>
      <sheetData sheetId="21745" refreshError="1"/>
      <sheetData sheetId="21746" refreshError="1"/>
      <sheetData sheetId="21747" refreshError="1"/>
      <sheetData sheetId="21748" refreshError="1"/>
      <sheetData sheetId="21749" refreshError="1"/>
      <sheetData sheetId="21750" refreshError="1"/>
      <sheetData sheetId="21751" refreshError="1"/>
      <sheetData sheetId="21752" refreshError="1"/>
      <sheetData sheetId="21753" refreshError="1"/>
      <sheetData sheetId="21754" refreshError="1"/>
      <sheetData sheetId="21755" refreshError="1"/>
      <sheetData sheetId="21756" refreshError="1"/>
      <sheetData sheetId="21757" refreshError="1"/>
      <sheetData sheetId="21758" refreshError="1"/>
      <sheetData sheetId="21759" refreshError="1"/>
      <sheetData sheetId="21760" refreshError="1"/>
      <sheetData sheetId="21761" refreshError="1"/>
      <sheetData sheetId="21762" refreshError="1"/>
      <sheetData sheetId="21763" refreshError="1"/>
      <sheetData sheetId="21764" refreshError="1"/>
      <sheetData sheetId="21765" refreshError="1"/>
      <sheetData sheetId="21766" refreshError="1"/>
      <sheetData sheetId="21767" refreshError="1"/>
      <sheetData sheetId="21768" refreshError="1"/>
      <sheetData sheetId="21769" refreshError="1"/>
      <sheetData sheetId="21770" refreshError="1"/>
      <sheetData sheetId="21771" refreshError="1"/>
      <sheetData sheetId="21772" refreshError="1"/>
      <sheetData sheetId="21773" refreshError="1"/>
      <sheetData sheetId="21774" refreshError="1"/>
      <sheetData sheetId="21775" refreshError="1"/>
      <sheetData sheetId="21776" refreshError="1"/>
      <sheetData sheetId="21777" refreshError="1"/>
      <sheetData sheetId="21778" refreshError="1"/>
      <sheetData sheetId="21779" refreshError="1"/>
      <sheetData sheetId="21780" refreshError="1"/>
      <sheetData sheetId="21781" refreshError="1"/>
      <sheetData sheetId="21782" refreshError="1"/>
      <sheetData sheetId="21783" refreshError="1"/>
      <sheetData sheetId="21784" refreshError="1"/>
      <sheetData sheetId="21785" refreshError="1"/>
      <sheetData sheetId="21786" refreshError="1"/>
      <sheetData sheetId="21787" refreshError="1"/>
      <sheetData sheetId="21788" refreshError="1"/>
      <sheetData sheetId="21789" refreshError="1"/>
      <sheetData sheetId="21790" refreshError="1"/>
      <sheetData sheetId="21791" refreshError="1"/>
      <sheetData sheetId="21792" refreshError="1"/>
      <sheetData sheetId="21793" refreshError="1"/>
      <sheetData sheetId="21794" refreshError="1"/>
      <sheetData sheetId="21795" refreshError="1"/>
      <sheetData sheetId="21796" refreshError="1"/>
      <sheetData sheetId="21797" refreshError="1"/>
      <sheetData sheetId="21798" refreshError="1"/>
      <sheetData sheetId="21799" refreshError="1"/>
      <sheetData sheetId="21800" refreshError="1"/>
      <sheetData sheetId="21801" refreshError="1"/>
      <sheetData sheetId="21802" refreshError="1"/>
      <sheetData sheetId="21803" refreshError="1"/>
      <sheetData sheetId="21804" refreshError="1"/>
      <sheetData sheetId="21805" refreshError="1"/>
      <sheetData sheetId="21806" refreshError="1"/>
      <sheetData sheetId="21807" refreshError="1"/>
      <sheetData sheetId="21808" refreshError="1"/>
      <sheetData sheetId="21809" refreshError="1"/>
      <sheetData sheetId="21810" refreshError="1"/>
      <sheetData sheetId="21811" refreshError="1"/>
      <sheetData sheetId="21812" refreshError="1"/>
      <sheetData sheetId="21813" refreshError="1"/>
      <sheetData sheetId="21814" refreshError="1"/>
      <sheetData sheetId="21815" refreshError="1"/>
      <sheetData sheetId="21816" refreshError="1"/>
      <sheetData sheetId="21817" refreshError="1"/>
      <sheetData sheetId="21818" refreshError="1"/>
      <sheetData sheetId="21819" refreshError="1"/>
      <sheetData sheetId="21820" refreshError="1"/>
      <sheetData sheetId="21821" refreshError="1"/>
      <sheetData sheetId="21822" refreshError="1"/>
      <sheetData sheetId="21823" refreshError="1"/>
      <sheetData sheetId="21824" refreshError="1"/>
      <sheetData sheetId="21825" refreshError="1"/>
      <sheetData sheetId="21826" refreshError="1"/>
      <sheetData sheetId="21827" refreshError="1"/>
      <sheetData sheetId="21828" refreshError="1"/>
      <sheetData sheetId="21829" refreshError="1"/>
      <sheetData sheetId="21830" refreshError="1"/>
      <sheetData sheetId="21831" refreshError="1"/>
      <sheetData sheetId="21832" refreshError="1"/>
      <sheetData sheetId="21833" refreshError="1"/>
      <sheetData sheetId="21834" refreshError="1"/>
      <sheetData sheetId="21835" refreshError="1"/>
      <sheetData sheetId="21836" refreshError="1"/>
      <sheetData sheetId="21837" refreshError="1"/>
      <sheetData sheetId="21838" refreshError="1"/>
      <sheetData sheetId="21839" refreshError="1"/>
      <sheetData sheetId="21840" refreshError="1"/>
      <sheetData sheetId="21841" refreshError="1"/>
      <sheetData sheetId="21842" refreshError="1"/>
      <sheetData sheetId="21843" refreshError="1"/>
      <sheetData sheetId="21844" refreshError="1"/>
      <sheetData sheetId="21845" refreshError="1"/>
      <sheetData sheetId="21846" refreshError="1"/>
      <sheetData sheetId="21847" refreshError="1"/>
      <sheetData sheetId="21848" refreshError="1"/>
      <sheetData sheetId="21849" refreshError="1"/>
      <sheetData sheetId="21850" refreshError="1"/>
      <sheetData sheetId="21851" refreshError="1"/>
      <sheetData sheetId="21852" refreshError="1"/>
      <sheetData sheetId="21853" refreshError="1"/>
      <sheetData sheetId="21854" refreshError="1"/>
      <sheetData sheetId="21855" refreshError="1"/>
      <sheetData sheetId="21856" refreshError="1"/>
      <sheetData sheetId="21857" refreshError="1"/>
      <sheetData sheetId="21858" refreshError="1"/>
      <sheetData sheetId="21859" refreshError="1"/>
      <sheetData sheetId="21860" refreshError="1"/>
      <sheetData sheetId="21861" refreshError="1"/>
      <sheetData sheetId="21862" refreshError="1"/>
      <sheetData sheetId="21863" refreshError="1"/>
      <sheetData sheetId="21864" refreshError="1"/>
      <sheetData sheetId="21865" refreshError="1"/>
      <sheetData sheetId="21866" refreshError="1"/>
      <sheetData sheetId="21867" refreshError="1"/>
      <sheetData sheetId="21868" refreshError="1"/>
      <sheetData sheetId="21869" refreshError="1"/>
      <sheetData sheetId="21870" refreshError="1"/>
      <sheetData sheetId="21871" refreshError="1"/>
      <sheetData sheetId="21872" refreshError="1"/>
      <sheetData sheetId="21873" refreshError="1"/>
      <sheetData sheetId="21874" refreshError="1"/>
      <sheetData sheetId="21875" refreshError="1"/>
      <sheetData sheetId="21876" refreshError="1"/>
      <sheetData sheetId="21877" refreshError="1"/>
      <sheetData sheetId="21878" refreshError="1"/>
      <sheetData sheetId="21879" refreshError="1"/>
      <sheetData sheetId="21880" refreshError="1"/>
      <sheetData sheetId="21881" refreshError="1"/>
      <sheetData sheetId="21882" refreshError="1"/>
      <sheetData sheetId="21883" refreshError="1"/>
      <sheetData sheetId="21884" refreshError="1"/>
      <sheetData sheetId="21885" refreshError="1"/>
      <sheetData sheetId="21886" refreshError="1"/>
      <sheetData sheetId="21887" refreshError="1"/>
      <sheetData sheetId="21888" refreshError="1"/>
      <sheetData sheetId="21889" refreshError="1"/>
      <sheetData sheetId="21890" refreshError="1"/>
      <sheetData sheetId="21891" refreshError="1"/>
      <sheetData sheetId="21892" refreshError="1"/>
      <sheetData sheetId="21893" refreshError="1"/>
      <sheetData sheetId="21894" refreshError="1"/>
      <sheetData sheetId="21895" refreshError="1"/>
      <sheetData sheetId="21896" refreshError="1"/>
      <sheetData sheetId="21897" refreshError="1"/>
      <sheetData sheetId="21898" refreshError="1"/>
      <sheetData sheetId="21899" refreshError="1"/>
      <sheetData sheetId="21900" refreshError="1"/>
      <sheetData sheetId="21901" refreshError="1"/>
      <sheetData sheetId="21902" refreshError="1"/>
      <sheetData sheetId="21903" refreshError="1"/>
      <sheetData sheetId="21904" refreshError="1"/>
      <sheetData sheetId="21905" refreshError="1"/>
      <sheetData sheetId="21906" refreshError="1"/>
      <sheetData sheetId="21907" refreshError="1"/>
      <sheetData sheetId="21908" refreshError="1"/>
      <sheetData sheetId="21909" refreshError="1"/>
      <sheetData sheetId="21910" refreshError="1"/>
      <sheetData sheetId="21911" refreshError="1"/>
      <sheetData sheetId="21912" refreshError="1"/>
      <sheetData sheetId="21913" refreshError="1"/>
      <sheetData sheetId="21914" refreshError="1"/>
      <sheetData sheetId="21915" refreshError="1"/>
      <sheetData sheetId="21916" refreshError="1"/>
      <sheetData sheetId="21917" refreshError="1"/>
      <sheetData sheetId="21918" refreshError="1"/>
      <sheetData sheetId="21919" refreshError="1"/>
      <sheetData sheetId="21920" refreshError="1"/>
      <sheetData sheetId="21921" refreshError="1"/>
      <sheetData sheetId="21922" refreshError="1"/>
      <sheetData sheetId="21923" refreshError="1"/>
      <sheetData sheetId="21924" refreshError="1"/>
      <sheetData sheetId="21925" refreshError="1"/>
      <sheetData sheetId="21926" refreshError="1"/>
      <sheetData sheetId="21927" refreshError="1"/>
      <sheetData sheetId="21928" refreshError="1"/>
      <sheetData sheetId="21929" refreshError="1"/>
      <sheetData sheetId="21930" refreshError="1"/>
      <sheetData sheetId="21931" refreshError="1"/>
      <sheetData sheetId="21932" refreshError="1"/>
      <sheetData sheetId="21933" refreshError="1"/>
      <sheetData sheetId="21934" refreshError="1"/>
      <sheetData sheetId="21935" refreshError="1"/>
      <sheetData sheetId="21936" refreshError="1"/>
      <sheetData sheetId="21937" refreshError="1"/>
      <sheetData sheetId="21938" refreshError="1"/>
      <sheetData sheetId="21939" refreshError="1"/>
      <sheetData sheetId="21940" refreshError="1"/>
      <sheetData sheetId="21941" refreshError="1"/>
      <sheetData sheetId="21942" refreshError="1"/>
      <sheetData sheetId="21943" refreshError="1"/>
      <sheetData sheetId="21944" refreshError="1"/>
      <sheetData sheetId="21945" refreshError="1"/>
      <sheetData sheetId="21946" refreshError="1"/>
      <sheetData sheetId="21947" refreshError="1"/>
      <sheetData sheetId="21948" refreshError="1"/>
      <sheetData sheetId="21949" refreshError="1"/>
      <sheetData sheetId="21950" refreshError="1"/>
      <sheetData sheetId="21951" refreshError="1"/>
      <sheetData sheetId="21952" refreshError="1"/>
      <sheetData sheetId="21953" refreshError="1"/>
      <sheetData sheetId="21954" refreshError="1"/>
      <sheetData sheetId="21955" refreshError="1"/>
      <sheetData sheetId="21956" refreshError="1"/>
      <sheetData sheetId="21957" refreshError="1"/>
      <sheetData sheetId="21958" refreshError="1"/>
      <sheetData sheetId="21959" refreshError="1"/>
      <sheetData sheetId="21960" refreshError="1"/>
      <sheetData sheetId="21961" refreshError="1"/>
      <sheetData sheetId="21962" refreshError="1"/>
      <sheetData sheetId="21963" refreshError="1"/>
      <sheetData sheetId="21964" refreshError="1"/>
      <sheetData sheetId="21965" refreshError="1"/>
      <sheetData sheetId="21966" refreshError="1"/>
      <sheetData sheetId="21967" refreshError="1"/>
      <sheetData sheetId="21968" refreshError="1"/>
      <sheetData sheetId="21969" refreshError="1"/>
      <sheetData sheetId="21970" refreshError="1"/>
      <sheetData sheetId="21971" refreshError="1"/>
      <sheetData sheetId="21972" refreshError="1"/>
      <sheetData sheetId="21973" refreshError="1"/>
      <sheetData sheetId="21974" refreshError="1"/>
      <sheetData sheetId="21975" refreshError="1"/>
      <sheetData sheetId="21976" refreshError="1"/>
      <sheetData sheetId="21977" refreshError="1"/>
      <sheetData sheetId="21978" refreshError="1"/>
      <sheetData sheetId="21979" refreshError="1"/>
      <sheetData sheetId="21980" refreshError="1"/>
      <sheetData sheetId="21981" refreshError="1"/>
      <sheetData sheetId="21982" refreshError="1"/>
      <sheetData sheetId="21983" refreshError="1"/>
      <sheetData sheetId="21984" refreshError="1"/>
      <sheetData sheetId="21985" refreshError="1"/>
      <sheetData sheetId="21986" refreshError="1"/>
      <sheetData sheetId="21987" refreshError="1"/>
      <sheetData sheetId="21988" refreshError="1"/>
      <sheetData sheetId="21989" refreshError="1"/>
      <sheetData sheetId="21990" refreshError="1"/>
      <sheetData sheetId="21991" refreshError="1"/>
      <sheetData sheetId="21992" refreshError="1"/>
      <sheetData sheetId="21993" refreshError="1"/>
      <sheetData sheetId="21994" refreshError="1"/>
      <sheetData sheetId="21995" refreshError="1"/>
      <sheetData sheetId="21996" refreshError="1"/>
      <sheetData sheetId="21997" refreshError="1"/>
      <sheetData sheetId="21998" refreshError="1"/>
      <sheetData sheetId="21999" refreshError="1"/>
      <sheetData sheetId="22000" refreshError="1"/>
      <sheetData sheetId="22001" refreshError="1"/>
      <sheetData sheetId="22002" refreshError="1"/>
      <sheetData sheetId="22003" refreshError="1"/>
      <sheetData sheetId="22004" refreshError="1"/>
      <sheetData sheetId="22005" refreshError="1"/>
      <sheetData sheetId="22006" refreshError="1"/>
      <sheetData sheetId="22007" refreshError="1"/>
      <sheetData sheetId="22008" refreshError="1"/>
      <sheetData sheetId="22009" refreshError="1"/>
      <sheetData sheetId="22010" refreshError="1"/>
      <sheetData sheetId="22011" refreshError="1"/>
      <sheetData sheetId="22012" refreshError="1"/>
      <sheetData sheetId="22013" refreshError="1"/>
      <sheetData sheetId="22014" refreshError="1"/>
      <sheetData sheetId="22015" refreshError="1"/>
      <sheetData sheetId="22016" refreshError="1"/>
      <sheetData sheetId="22017" refreshError="1"/>
      <sheetData sheetId="22018" refreshError="1"/>
      <sheetData sheetId="22019" refreshError="1"/>
      <sheetData sheetId="22020" refreshError="1"/>
      <sheetData sheetId="22021" refreshError="1"/>
      <sheetData sheetId="22022" refreshError="1"/>
      <sheetData sheetId="22023" refreshError="1"/>
      <sheetData sheetId="22024" refreshError="1"/>
      <sheetData sheetId="22025" refreshError="1"/>
      <sheetData sheetId="22026" refreshError="1"/>
      <sheetData sheetId="22027" refreshError="1"/>
      <sheetData sheetId="22028" refreshError="1"/>
      <sheetData sheetId="22029" refreshError="1"/>
      <sheetData sheetId="22030" refreshError="1"/>
      <sheetData sheetId="22031" refreshError="1"/>
      <sheetData sheetId="22032" refreshError="1"/>
      <sheetData sheetId="22033" refreshError="1"/>
      <sheetData sheetId="22034" refreshError="1"/>
      <sheetData sheetId="22035" refreshError="1"/>
      <sheetData sheetId="22036" refreshError="1"/>
      <sheetData sheetId="22037" refreshError="1"/>
      <sheetData sheetId="22038" refreshError="1"/>
      <sheetData sheetId="22039" refreshError="1"/>
      <sheetData sheetId="22040" refreshError="1"/>
      <sheetData sheetId="22041" refreshError="1"/>
      <sheetData sheetId="22042" refreshError="1"/>
      <sheetData sheetId="22043" refreshError="1"/>
      <sheetData sheetId="22044" refreshError="1"/>
      <sheetData sheetId="22045" refreshError="1"/>
      <sheetData sheetId="22046" refreshError="1"/>
      <sheetData sheetId="22047" refreshError="1"/>
      <sheetData sheetId="22048" refreshError="1"/>
      <sheetData sheetId="22049" refreshError="1"/>
      <sheetData sheetId="22050" refreshError="1"/>
      <sheetData sheetId="22051" refreshError="1"/>
      <sheetData sheetId="22052" refreshError="1"/>
      <sheetData sheetId="22053" refreshError="1"/>
      <sheetData sheetId="22054" refreshError="1"/>
      <sheetData sheetId="22055" refreshError="1"/>
      <sheetData sheetId="22056" refreshError="1"/>
      <sheetData sheetId="22057" refreshError="1"/>
      <sheetData sheetId="22058" refreshError="1"/>
      <sheetData sheetId="22059" refreshError="1"/>
      <sheetData sheetId="22060" refreshError="1"/>
      <sheetData sheetId="22061" refreshError="1"/>
      <sheetData sheetId="22062" refreshError="1"/>
      <sheetData sheetId="22063" refreshError="1"/>
      <sheetData sheetId="22064" refreshError="1"/>
      <sheetData sheetId="22065" refreshError="1"/>
      <sheetData sheetId="22066" refreshError="1"/>
      <sheetData sheetId="22067" refreshError="1"/>
      <sheetData sheetId="22068" refreshError="1"/>
      <sheetData sheetId="22069" refreshError="1"/>
      <sheetData sheetId="22070" refreshError="1"/>
      <sheetData sheetId="22071" refreshError="1"/>
      <sheetData sheetId="22072" refreshError="1"/>
      <sheetData sheetId="22073" refreshError="1"/>
      <sheetData sheetId="22074" refreshError="1"/>
      <sheetData sheetId="22075" refreshError="1"/>
      <sheetData sheetId="22076" refreshError="1"/>
      <sheetData sheetId="22077" refreshError="1"/>
      <sheetData sheetId="22078" refreshError="1"/>
      <sheetData sheetId="22079" refreshError="1"/>
      <sheetData sheetId="22080" refreshError="1"/>
      <sheetData sheetId="22081" refreshError="1"/>
      <sheetData sheetId="22082" refreshError="1"/>
      <sheetData sheetId="22083" refreshError="1"/>
      <sheetData sheetId="22084" refreshError="1"/>
      <sheetData sheetId="22085" refreshError="1"/>
      <sheetData sheetId="22086" refreshError="1"/>
      <sheetData sheetId="22087" refreshError="1"/>
      <sheetData sheetId="22088" refreshError="1"/>
      <sheetData sheetId="22089" refreshError="1"/>
      <sheetData sheetId="22090" refreshError="1"/>
      <sheetData sheetId="22091" refreshError="1"/>
      <sheetData sheetId="22092" refreshError="1"/>
      <sheetData sheetId="22093" refreshError="1"/>
      <sheetData sheetId="22094" refreshError="1"/>
      <sheetData sheetId="22095" refreshError="1"/>
      <sheetData sheetId="22096" refreshError="1"/>
      <sheetData sheetId="22097" refreshError="1"/>
      <sheetData sheetId="22098" refreshError="1"/>
      <sheetData sheetId="22099" refreshError="1"/>
      <sheetData sheetId="22100" refreshError="1"/>
      <sheetData sheetId="22101" refreshError="1"/>
      <sheetData sheetId="22102" refreshError="1"/>
      <sheetData sheetId="22103" refreshError="1"/>
      <sheetData sheetId="22104" refreshError="1"/>
      <sheetData sheetId="22105" refreshError="1"/>
      <sheetData sheetId="22106" refreshError="1"/>
      <sheetData sheetId="22107" refreshError="1"/>
      <sheetData sheetId="22108" refreshError="1"/>
      <sheetData sheetId="22109" refreshError="1"/>
      <sheetData sheetId="22110" refreshError="1"/>
      <sheetData sheetId="22111" refreshError="1"/>
      <sheetData sheetId="22112" refreshError="1"/>
      <sheetData sheetId="22113" refreshError="1"/>
      <sheetData sheetId="22114" refreshError="1"/>
      <sheetData sheetId="22115" refreshError="1"/>
      <sheetData sheetId="22116" refreshError="1"/>
      <sheetData sheetId="22117" refreshError="1"/>
      <sheetData sheetId="22118" refreshError="1"/>
      <sheetData sheetId="22119" refreshError="1"/>
      <sheetData sheetId="22120" refreshError="1"/>
      <sheetData sheetId="22121" refreshError="1"/>
      <sheetData sheetId="22122" refreshError="1"/>
      <sheetData sheetId="22123" refreshError="1"/>
      <sheetData sheetId="22124" refreshError="1"/>
      <sheetData sheetId="22125" refreshError="1"/>
      <sheetData sheetId="22126" refreshError="1"/>
      <sheetData sheetId="22127" refreshError="1"/>
      <sheetData sheetId="22128" refreshError="1"/>
      <sheetData sheetId="22129" refreshError="1"/>
      <sheetData sheetId="22130" refreshError="1"/>
      <sheetData sheetId="22131" refreshError="1"/>
      <sheetData sheetId="22132" refreshError="1"/>
      <sheetData sheetId="22133" refreshError="1"/>
      <sheetData sheetId="22134" refreshError="1"/>
      <sheetData sheetId="22135" refreshError="1"/>
      <sheetData sheetId="22136" refreshError="1"/>
      <sheetData sheetId="22137" refreshError="1"/>
      <sheetData sheetId="22138" refreshError="1"/>
      <sheetData sheetId="22139" refreshError="1"/>
      <sheetData sheetId="22140" refreshError="1"/>
      <sheetData sheetId="22141" refreshError="1"/>
      <sheetData sheetId="22142" refreshError="1"/>
      <sheetData sheetId="22143" refreshError="1"/>
      <sheetData sheetId="22144" refreshError="1"/>
      <sheetData sheetId="22145" refreshError="1"/>
      <sheetData sheetId="22146" refreshError="1"/>
      <sheetData sheetId="22147" refreshError="1"/>
      <sheetData sheetId="22148" refreshError="1"/>
      <sheetData sheetId="22149" refreshError="1"/>
      <sheetData sheetId="22150" refreshError="1"/>
      <sheetData sheetId="22151" refreshError="1"/>
      <sheetData sheetId="22152" refreshError="1"/>
      <sheetData sheetId="22153" refreshError="1"/>
      <sheetData sheetId="22154" refreshError="1"/>
      <sheetData sheetId="22155" refreshError="1"/>
      <sheetData sheetId="22156" refreshError="1"/>
      <sheetData sheetId="22157" refreshError="1"/>
      <sheetData sheetId="22158" refreshError="1"/>
      <sheetData sheetId="22159" refreshError="1"/>
      <sheetData sheetId="22160" refreshError="1"/>
      <sheetData sheetId="22161" refreshError="1"/>
      <sheetData sheetId="22162" refreshError="1"/>
      <sheetData sheetId="22163" refreshError="1"/>
      <sheetData sheetId="22164" refreshError="1"/>
      <sheetData sheetId="22165" refreshError="1"/>
      <sheetData sheetId="22166" refreshError="1"/>
      <sheetData sheetId="22167" refreshError="1"/>
      <sheetData sheetId="22168" refreshError="1"/>
      <sheetData sheetId="22169" refreshError="1"/>
      <sheetData sheetId="22170" refreshError="1"/>
      <sheetData sheetId="22171" refreshError="1"/>
      <sheetData sheetId="22172" refreshError="1"/>
      <sheetData sheetId="22173" refreshError="1"/>
      <sheetData sheetId="22174" refreshError="1"/>
      <sheetData sheetId="22175" refreshError="1"/>
      <sheetData sheetId="22176" refreshError="1"/>
      <sheetData sheetId="22177" refreshError="1"/>
      <sheetData sheetId="22178" refreshError="1"/>
      <sheetData sheetId="22179" refreshError="1"/>
      <sheetData sheetId="22180" refreshError="1"/>
      <sheetData sheetId="22181" refreshError="1"/>
      <sheetData sheetId="22182" refreshError="1"/>
      <sheetData sheetId="22183" refreshError="1"/>
      <sheetData sheetId="22184" refreshError="1"/>
      <sheetData sheetId="22185" refreshError="1"/>
      <sheetData sheetId="22186" refreshError="1"/>
      <sheetData sheetId="22187" refreshError="1"/>
      <sheetData sheetId="22188" refreshError="1"/>
      <sheetData sheetId="22189" refreshError="1"/>
      <sheetData sheetId="22190" refreshError="1"/>
      <sheetData sheetId="22191" refreshError="1"/>
      <sheetData sheetId="22192" refreshError="1"/>
      <sheetData sheetId="22193" refreshError="1"/>
      <sheetData sheetId="22194" refreshError="1"/>
      <sheetData sheetId="22195" refreshError="1"/>
      <sheetData sheetId="22196" refreshError="1"/>
      <sheetData sheetId="22197" refreshError="1"/>
      <sheetData sheetId="22198" refreshError="1"/>
      <sheetData sheetId="22199" refreshError="1"/>
      <sheetData sheetId="22200" refreshError="1"/>
      <sheetData sheetId="22201" refreshError="1"/>
      <sheetData sheetId="22202" refreshError="1"/>
      <sheetData sheetId="22203" refreshError="1"/>
      <sheetData sheetId="22204" refreshError="1"/>
      <sheetData sheetId="22205" refreshError="1"/>
      <sheetData sheetId="22206" refreshError="1"/>
      <sheetData sheetId="22207" refreshError="1"/>
      <sheetData sheetId="22208" refreshError="1"/>
      <sheetData sheetId="22209" refreshError="1"/>
      <sheetData sheetId="22210" refreshError="1"/>
      <sheetData sheetId="22211" refreshError="1"/>
      <sheetData sheetId="22212" refreshError="1"/>
      <sheetData sheetId="22213" refreshError="1"/>
      <sheetData sheetId="22214" refreshError="1"/>
      <sheetData sheetId="22215" refreshError="1"/>
      <sheetData sheetId="22216" refreshError="1"/>
      <sheetData sheetId="22217" refreshError="1"/>
      <sheetData sheetId="22218" refreshError="1"/>
      <sheetData sheetId="22219" refreshError="1"/>
      <sheetData sheetId="22220" refreshError="1"/>
      <sheetData sheetId="22221" refreshError="1"/>
      <sheetData sheetId="22222" refreshError="1"/>
      <sheetData sheetId="22223" refreshError="1"/>
      <sheetData sheetId="22224" refreshError="1"/>
      <sheetData sheetId="22225" refreshError="1"/>
      <sheetData sheetId="22226" refreshError="1"/>
      <sheetData sheetId="22227" refreshError="1"/>
      <sheetData sheetId="22228" refreshError="1"/>
      <sheetData sheetId="22229" refreshError="1"/>
      <sheetData sheetId="22230" refreshError="1"/>
      <sheetData sheetId="22231" refreshError="1"/>
      <sheetData sheetId="22232" refreshError="1"/>
      <sheetData sheetId="22233" refreshError="1"/>
      <sheetData sheetId="22234" refreshError="1"/>
      <sheetData sheetId="22235" refreshError="1"/>
      <sheetData sheetId="22236" refreshError="1"/>
      <sheetData sheetId="22237" refreshError="1"/>
      <sheetData sheetId="22238" refreshError="1"/>
      <sheetData sheetId="22239" refreshError="1"/>
      <sheetData sheetId="22240" refreshError="1"/>
      <sheetData sheetId="22241" refreshError="1"/>
      <sheetData sheetId="22242" refreshError="1"/>
      <sheetData sheetId="22243" refreshError="1"/>
      <sheetData sheetId="22244" refreshError="1"/>
      <sheetData sheetId="22245" refreshError="1"/>
      <sheetData sheetId="22246" refreshError="1"/>
      <sheetData sheetId="22247" refreshError="1"/>
      <sheetData sheetId="22248" refreshError="1"/>
      <sheetData sheetId="22249" refreshError="1"/>
      <sheetData sheetId="22250" refreshError="1"/>
      <sheetData sheetId="22251" refreshError="1"/>
      <sheetData sheetId="22252" refreshError="1"/>
      <sheetData sheetId="22253" refreshError="1"/>
      <sheetData sheetId="22254" refreshError="1"/>
      <sheetData sheetId="22255" refreshError="1"/>
      <sheetData sheetId="22256" refreshError="1"/>
      <sheetData sheetId="22257" refreshError="1"/>
      <sheetData sheetId="22258" refreshError="1"/>
      <sheetData sheetId="22259" refreshError="1"/>
      <sheetData sheetId="22260" refreshError="1"/>
      <sheetData sheetId="22261" refreshError="1"/>
      <sheetData sheetId="22262" refreshError="1"/>
      <sheetData sheetId="22263" refreshError="1"/>
      <sheetData sheetId="22264" refreshError="1"/>
      <sheetData sheetId="22265" refreshError="1"/>
      <sheetData sheetId="22266" refreshError="1"/>
      <sheetData sheetId="22267" refreshError="1"/>
      <sheetData sheetId="22268" refreshError="1"/>
      <sheetData sheetId="22269" refreshError="1"/>
      <sheetData sheetId="22270" refreshError="1"/>
      <sheetData sheetId="22271" refreshError="1"/>
      <sheetData sheetId="22272" refreshError="1"/>
      <sheetData sheetId="22273" refreshError="1"/>
      <sheetData sheetId="22274" refreshError="1"/>
      <sheetData sheetId="22275" refreshError="1"/>
      <sheetData sheetId="22276" refreshError="1"/>
      <sheetData sheetId="22277" refreshError="1"/>
      <sheetData sheetId="22278" refreshError="1"/>
      <sheetData sheetId="22279" refreshError="1"/>
      <sheetData sheetId="22280" refreshError="1"/>
      <sheetData sheetId="22281" refreshError="1"/>
      <sheetData sheetId="22282" refreshError="1"/>
      <sheetData sheetId="22283" refreshError="1"/>
      <sheetData sheetId="22284" refreshError="1"/>
      <sheetData sheetId="22285" refreshError="1"/>
      <sheetData sheetId="22286" refreshError="1"/>
      <sheetData sheetId="22287" refreshError="1"/>
      <sheetData sheetId="22288" refreshError="1"/>
      <sheetData sheetId="22289" refreshError="1"/>
      <sheetData sheetId="22290" refreshError="1"/>
      <sheetData sheetId="22291" refreshError="1"/>
      <sheetData sheetId="22292" refreshError="1"/>
      <sheetData sheetId="22293" refreshError="1"/>
      <sheetData sheetId="22294" refreshError="1"/>
      <sheetData sheetId="22295" refreshError="1"/>
      <sheetData sheetId="22296" refreshError="1"/>
      <sheetData sheetId="22297" refreshError="1"/>
      <sheetData sheetId="22298" refreshError="1"/>
      <sheetData sheetId="22299" refreshError="1"/>
      <sheetData sheetId="22300" refreshError="1"/>
      <sheetData sheetId="22301" refreshError="1"/>
      <sheetData sheetId="22302" refreshError="1"/>
      <sheetData sheetId="22303" refreshError="1"/>
      <sheetData sheetId="22304" refreshError="1"/>
      <sheetData sheetId="22305" refreshError="1"/>
      <sheetData sheetId="22306" refreshError="1"/>
      <sheetData sheetId="22307" refreshError="1"/>
      <sheetData sheetId="22308" refreshError="1"/>
      <sheetData sheetId="22309" refreshError="1"/>
      <sheetData sheetId="22310" refreshError="1"/>
      <sheetData sheetId="22311" refreshError="1"/>
      <sheetData sheetId="22312" refreshError="1"/>
      <sheetData sheetId="22313" refreshError="1"/>
      <sheetData sheetId="22314" refreshError="1"/>
      <sheetData sheetId="22315" refreshError="1"/>
      <sheetData sheetId="22316" refreshError="1"/>
      <sheetData sheetId="22317" refreshError="1"/>
      <sheetData sheetId="22318" refreshError="1"/>
      <sheetData sheetId="22319" refreshError="1"/>
      <sheetData sheetId="22320" refreshError="1"/>
      <sheetData sheetId="22321" refreshError="1"/>
      <sheetData sheetId="22322" refreshError="1"/>
      <sheetData sheetId="22323" refreshError="1"/>
      <sheetData sheetId="22324" refreshError="1"/>
      <sheetData sheetId="22325" refreshError="1"/>
      <sheetData sheetId="22326" refreshError="1"/>
      <sheetData sheetId="22327" refreshError="1"/>
      <sheetData sheetId="22328" refreshError="1"/>
      <sheetData sheetId="22329" refreshError="1"/>
      <sheetData sheetId="22330" refreshError="1"/>
      <sheetData sheetId="22331" refreshError="1"/>
      <sheetData sheetId="22332" refreshError="1"/>
      <sheetData sheetId="22333" refreshError="1"/>
      <sheetData sheetId="22334" refreshError="1"/>
      <sheetData sheetId="22335" refreshError="1"/>
      <sheetData sheetId="22336" refreshError="1"/>
      <sheetData sheetId="22337" refreshError="1"/>
      <sheetData sheetId="22338" refreshError="1"/>
      <sheetData sheetId="22339" refreshError="1"/>
      <sheetData sheetId="22340" refreshError="1"/>
      <sheetData sheetId="22341" refreshError="1"/>
      <sheetData sheetId="22342" refreshError="1"/>
      <sheetData sheetId="22343" refreshError="1"/>
      <sheetData sheetId="22344" refreshError="1"/>
      <sheetData sheetId="22345" refreshError="1"/>
      <sheetData sheetId="22346" refreshError="1"/>
      <sheetData sheetId="22347" refreshError="1"/>
      <sheetData sheetId="22348" refreshError="1"/>
      <sheetData sheetId="22349" refreshError="1"/>
      <sheetData sheetId="22350" refreshError="1"/>
      <sheetData sheetId="22351" refreshError="1"/>
      <sheetData sheetId="22352" refreshError="1"/>
      <sheetData sheetId="22353" refreshError="1"/>
      <sheetData sheetId="22354" refreshError="1"/>
      <sheetData sheetId="22355" refreshError="1"/>
      <sheetData sheetId="22356" refreshError="1"/>
      <sheetData sheetId="22357" refreshError="1"/>
      <sheetData sheetId="22358" refreshError="1"/>
      <sheetData sheetId="22359" refreshError="1"/>
      <sheetData sheetId="22360" refreshError="1"/>
      <sheetData sheetId="22361" refreshError="1"/>
      <sheetData sheetId="22362" refreshError="1"/>
      <sheetData sheetId="22363" refreshError="1"/>
      <sheetData sheetId="22364" refreshError="1"/>
      <sheetData sheetId="22365" refreshError="1"/>
      <sheetData sheetId="22366" refreshError="1"/>
      <sheetData sheetId="22367" refreshError="1"/>
      <sheetData sheetId="22368" refreshError="1"/>
      <sheetData sheetId="22369" refreshError="1"/>
      <sheetData sheetId="22370" refreshError="1"/>
      <sheetData sheetId="22371" refreshError="1"/>
      <sheetData sheetId="22372" refreshError="1"/>
      <sheetData sheetId="22373" refreshError="1"/>
      <sheetData sheetId="22374" refreshError="1"/>
      <sheetData sheetId="22375" refreshError="1"/>
      <sheetData sheetId="22376" refreshError="1"/>
      <sheetData sheetId="22377" refreshError="1"/>
      <sheetData sheetId="22378" refreshError="1"/>
      <sheetData sheetId="22379" refreshError="1"/>
      <sheetData sheetId="22380" refreshError="1"/>
      <sheetData sheetId="22381" refreshError="1"/>
      <sheetData sheetId="22382" refreshError="1"/>
      <sheetData sheetId="22383" refreshError="1"/>
      <sheetData sheetId="22384" refreshError="1"/>
      <sheetData sheetId="22385" refreshError="1"/>
      <sheetData sheetId="22386" refreshError="1"/>
      <sheetData sheetId="22387" refreshError="1"/>
      <sheetData sheetId="22388" refreshError="1"/>
      <sheetData sheetId="22389" refreshError="1"/>
      <sheetData sheetId="22390" refreshError="1"/>
      <sheetData sheetId="22391" refreshError="1"/>
      <sheetData sheetId="22392" refreshError="1"/>
      <sheetData sheetId="22393" refreshError="1"/>
      <sheetData sheetId="22394" refreshError="1"/>
      <sheetData sheetId="22395" refreshError="1"/>
      <sheetData sheetId="22396" refreshError="1"/>
      <sheetData sheetId="22397" refreshError="1"/>
      <sheetData sheetId="22398" refreshError="1"/>
      <sheetData sheetId="22399" refreshError="1"/>
      <sheetData sheetId="22400" refreshError="1"/>
      <sheetData sheetId="22401" refreshError="1"/>
      <sheetData sheetId="22402" refreshError="1"/>
      <sheetData sheetId="22403" refreshError="1"/>
      <sheetData sheetId="22404" refreshError="1"/>
      <sheetData sheetId="22405" refreshError="1"/>
      <sheetData sheetId="22406" refreshError="1"/>
      <sheetData sheetId="22407" refreshError="1"/>
      <sheetData sheetId="22408" refreshError="1"/>
      <sheetData sheetId="22409" refreshError="1"/>
      <sheetData sheetId="22410" refreshError="1"/>
      <sheetData sheetId="22411" refreshError="1"/>
      <sheetData sheetId="22412" refreshError="1"/>
      <sheetData sheetId="22413" refreshError="1"/>
      <sheetData sheetId="22414" refreshError="1"/>
      <sheetData sheetId="22415" refreshError="1"/>
      <sheetData sheetId="22416" refreshError="1"/>
      <sheetData sheetId="22417" refreshError="1"/>
      <sheetData sheetId="22418" refreshError="1"/>
      <sheetData sheetId="22419" refreshError="1"/>
      <sheetData sheetId="22420" refreshError="1"/>
      <sheetData sheetId="22421" refreshError="1"/>
      <sheetData sheetId="22422" refreshError="1"/>
      <sheetData sheetId="22423" refreshError="1"/>
      <sheetData sheetId="22424" refreshError="1"/>
      <sheetData sheetId="22425" refreshError="1"/>
      <sheetData sheetId="22426" refreshError="1"/>
      <sheetData sheetId="22427" refreshError="1"/>
      <sheetData sheetId="22428" refreshError="1"/>
      <sheetData sheetId="22429" refreshError="1"/>
      <sheetData sheetId="22430" refreshError="1"/>
      <sheetData sheetId="22431" refreshError="1"/>
      <sheetData sheetId="22432" refreshError="1"/>
      <sheetData sheetId="22433" refreshError="1"/>
      <sheetData sheetId="22434" refreshError="1"/>
      <sheetData sheetId="22435" refreshError="1"/>
      <sheetData sheetId="22436" refreshError="1"/>
      <sheetData sheetId="22437" refreshError="1"/>
      <sheetData sheetId="22438" refreshError="1"/>
      <sheetData sheetId="22439" refreshError="1"/>
      <sheetData sheetId="22440" refreshError="1"/>
      <sheetData sheetId="22441" refreshError="1"/>
      <sheetData sheetId="22442" refreshError="1"/>
      <sheetData sheetId="22443" refreshError="1"/>
      <sheetData sheetId="22444" refreshError="1"/>
      <sheetData sheetId="22445" refreshError="1"/>
      <sheetData sheetId="22446" refreshError="1"/>
      <sheetData sheetId="22447" refreshError="1"/>
      <sheetData sheetId="22448" refreshError="1"/>
      <sheetData sheetId="22449" refreshError="1"/>
      <sheetData sheetId="22450" refreshError="1"/>
      <sheetData sheetId="22451" refreshError="1"/>
      <sheetData sheetId="22452" refreshError="1"/>
      <sheetData sheetId="22453" refreshError="1"/>
      <sheetData sheetId="22454" refreshError="1"/>
      <sheetData sheetId="22455" refreshError="1"/>
      <sheetData sheetId="22456" refreshError="1"/>
      <sheetData sheetId="22457" refreshError="1"/>
      <sheetData sheetId="22458" refreshError="1"/>
      <sheetData sheetId="22459" refreshError="1"/>
      <sheetData sheetId="22460" refreshError="1"/>
      <sheetData sheetId="22461" refreshError="1"/>
      <sheetData sheetId="22462" refreshError="1"/>
      <sheetData sheetId="22463" refreshError="1"/>
      <sheetData sheetId="22464" refreshError="1"/>
      <sheetData sheetId="22465" refreshError="1"/>
      <sheetData sheetId="22466" refreshError="1"/>
      <sheetData sheetId="22467" refreshError="1"/>
      <sheetData sheetId="22468" refreshError="1"/>
      <sheetData sheetId="22469" refreshError="1"/>
      <sheetData sheetId="22470" refreshError="1"/>
      <sheetData sheetId="22471" refreshError="1"/>
      <sheetData sheetId="22472" refreshError="1"/>
      <sheetData sheetId="22473" refreshError="1"/>
      <sheetData sheetId="22474" refreshError="1"/>
      <sheetData sheetId="22475" refreshError="1"/>
      <sheetData sheetId="22476" refreshError="1"/>
      <sheetData sheetId="22477" refreshError="1"/>
      <sheetData sheetId="22478" refreshError="1"/>
      <sheetData sheetId="22479" refreshError="1"/>
      <sheetData sheetId="22480" refreshError="1"/>
      <sheetData sheetId="22481" refreshError="1"/>
      <sheetData sheetId="22482" refreshError="1"/>
      <sheetData sheetId="22483" refreshError="1"/>
      <sheetData sheetId="22484" refreshError="1"/>
      <sheetData sheetId="22485" refreshError="1"/>
      <sheetData sheetId="22486" refreshError="1"/>
      <sheetData sheetId="22487" refreshError="1"/>
      <sheetData sheetId="22488" refreshError="1"/>
      <sheetData sheetId="22489" refreshError="1"/>
      <sheetData sheetId="22490" refreshError="1"/>
      <sheetData sheetId="22491" refreshError="1"/>
      <sheetData sheetId="22492" refreshError="1"/>
      <sheetData sheetId="22493" refreshError="1"/>
      <sheetData sheetId="22494" refreshError="1"/>
      <sheetData sheetId="22495" refreshError="1"/>
      <sheetData sheetId="22496" refreshError="1"/>
      <sheetData sheetId="22497" refreshError="1"/>
      <sheetData sheetId="22498" refreshError="1"/>
      <sheetData sheetId="22499" refreshError="1"/>
      <sheetData sheetId="22500" refreshError="1"/>
      <sheetData sheetId="22501" refreshError="1"/>
      <sheetData sheetId="22502" refreshError="1"/>
      <sheetData sheetId="22503" refreshError="1"/>
      <sheetData sheetId="22504" refreshError="1"/>
      <sheetData sheetId="22505" refreshError="1"/>
      <sheetData sheetId="22506" refreshError="1"/>
      <sheetData sheetId="22507" refreshError="1"/>
      <sheetData sheetId="22508" refreshError="1"/>
      <sheetData sheetId="22509" refreshError="1"/>
      <sheetData sheetId="22510" refreshError="1"/>
      <sheetData sheetId="22511" refreshError="1"/>
      <sheetData sheetId="22512" refreshError="1"/>
      <sheetData sheetId="22513" refreshError="1"/>
      <sheetData sheetId="22514" refreshError="1"/>
      <sheetData sheetId="22515" refreshError="1"/>
      <sheetData sheetId="22516" refreshError="1"/>
      <sheetData sheetId="22517" refreshError="1"/>
      <sheetData sheetId="22518" refreshError="1"/>
      <sheetData sheetId="22519" refreshError="1"/>
      <sheetData sheetId="22520" refreshError="1"/>
      <sheetData sheetId="22521" refreshError="1"/>
      <sheetData sheetId="22522" refreshError="1"/>
      <sheetData sheetId="22523" refreshError="1"/>
      <sheetData sheetId="22524" refreshError="1"/>
      <sheetData sheetId="22525" refreshError="1"/>
      <sheetData sheetId="22526" refreshError="1"/>
      <sheetData sheetId="22527" refreshError="1"/>
      <sheetData sheetId="22528" refreshError="1"/>
      <sheetData sheetId="22529" refreshError="1"/>
      <sheetData sheetId="22530" refreshError="1"/>
      <sheetData sheetId="22531" refreshError="1"/>
      <sheetData sheetId="22532" refreshError="1"/>
      <sheetData sheetId="22533" refreshError="1"/>
      <sheetData sheetId="22534" refreshError="1"/>
      <sheetData sheetId="22535" refreshError="1"/>
      <sheetData sheetId="22536" refreshError="1"/>
      <sheetData sheetId="22537" refreshError="1"/>
      <sheetData sheetId="22538" refreshError="1"/>
      <sheetData sheetId="22539" refreshError="1"/>
      <sheetData sheetId="22540" refreshError="1"/>
      <sheetData sheetId="22541" refreshError="1"/>
      <sheetData sheetId="22542" refreshError="1"/>
      <sheetData sheetId="22543" refreshError="1"/>
      <sheetData sheetId="22544" refreshError="1"/>
      <sheetData sheetId="22545" refreshError="1"/>
      <sheetData sheetId="22546" refreshError="1"/>
      <sheetData sheetId="22547" refreshError="1"/>
      <sheetData sheetId="22548" refreshError="1"/>
      <sheetData sheetId="22549" refreshError="1"/>
      <sheetData sheetId="22550" refreshError="1"/>
      <sheetData sheetId="22551" refreshError="1"/>
      <sheetData sheetId="22552" refreshError="1"/>
      <sheetData sheetId="22553" refreshError="1"/>
      <sheetData sheetId="22554" refreshError="1"/>
      <sheetData sheetId="22555" refreshError="1"/>
      <sheetData sheetId="22556" refreshError="1"/>
      <sheetData sheetId="22557" refreshError="1"/>
      <sheetData sheetId="22558" refreshError="1"/>
      <sheetData sheetId="22559" refreshError="1"/>
      <sheetData sheetId="22560" refreshError="1"/>
      <sheetData sheetId="22561" refreshError="1"/>
      <sheetData sheetId="22562" refreshError="1"/>
      <sheetData sheetId="22563" refreshError="1"/>
      <sheetData sheetId="22564" refreshError="1"/>
      <sheetData sheetId="22565" refreshError="1"/>
      <sheetData sheetId="22566" refreshError="1"/>
      <sheetData sheetId="22567" refreshError="1"/>
      <sheetData sheetId="22568" refreshError="1"/>
      <sheetData sheetId="22569" refreshError="1"/>
      <sheetData sheetId="22570" refreshError="1"/>
      <sheetData sheetId="22571" refreshError="1"/>
      <sheetData sheetId="22572" refreshError="1"/>
      <sheetData sheetId="22573" refreshError="1"/>
      <sheetData sheetId="22574" refreshError="1"/>
      <sheetData sheetId="22575" refreshError="1"/>
      <sheetData sheetId="22576" refreshError="1"/>
      <sheetData sheetId="22577" refreshError="1"/>
      <sheetData sheetId="22578" refreshError="1"/>
      <sheetData sheetId="22579" refreshError="1"/>
      <sheetData sheetId="22580" refreshError="1"/>
      <sheetData sheetId="22581" refreshError="1"/>
      <sheetData sheetId="22582" refreshError="1"/>
      <sheetData sheetId="22583" refreshError="1"/>
      <sheetData sheetId="22584" refreshError="1"/>
      <sheetData sheetId="22585" refreshError="1"/>
      <sheetData sheetId="22586" refreshError="1"/>
      <sheetData sheetId="22587" refreshError="1"/>
      <sheetData sheetId="22588" refreshError="1"/>
      <sheetData sheetId="22589" refreshError="1"/>
      <sheetData sheetId="22590" refreshError="1"/>
      <sheetData sheetId="22591" refreshError="1"/>
      <sheetData sheetId="22592" refreshError="1"/>
      <sheetData sheetId="22593" refreshError="1"/>
      <sheetData sheetId="22594" refreshError="1"/>
      <sheetData sheetId="22595" refreshError="1"/>
      <sheetData sheetId="22596" refreshError="1"/>
      <sheetData sheetId="22597" refreshError="1"/>
      <sheetData sheetId="22598" refreshError="1"/>
      <sheetData sheetId="22599" refreshError="1"/>
      <sheetData sheetId="22600" refreshError="1"/>
      <sheetData sheetId="22601" refreshError="1"/>
      <sheetData sheetId="22602" refreshError="1"/>
      <sheetData sheetId="22603" refreshError="1"/>
      <sheetData sheetId="22604" refreshError="1"/>
      <sheetData sheetId="22605" refreshError="1"/>
      <sheetData sheetId="22606" refreshError="1"/>
      <sheetData sheetId="22607" refreshError="1"/>
      <sheetData sheetId="22608" refreshError="1"/>
      <sheetData sheetId="22609" refreshError="1"/>
      <sheetData sheetId="22610" refreshError="1"/>
      <sheetData sheetId="22611" refreshError="1"/>
      <sheetData sheetId="22612" refreshError="1"/>
      <sheetData sheetId="22613" refreshError="1"/>
      <sheetData sheetId="22614" refreshError="1"/>
      <sheetData sheetId="22615" refreshError="1"/>
      <sheetData sheetId="22616" refreshError="1"/>
      <sheetData sheetId="22617" refreshError="1"/>
      <sheetData sheetId="22618" refreshError="1"/>
      <sheetData sheetId="22619" refreshError="1"/>
      <sheetData sheetId="22620" refreshError="1"/>
      <sheetData sheetId="22621" refreshError="1"/>
      <sheetData sheetId="22622" refreshError="1"/>
      <sheetData sheetId="22623" refreshError="1"/>
      <sheetData sheetId="22624" refreshError="1"/>
      <sheetData sheetId="22625" refreshError="1"/>
      <sheetData sheetId="22626" refreshError="1"/>
      <sheetData sheetId="22627" refreshError="1"/>
      <sheetData sheetId="22628" refreshError="1"/>
      <sheetData sheetId="22629" refreshError="1"/>
      <sheetData sheetId="22630" refreshError="1"/>
      <sheetData sheetId="22631" refreshError="1"/>
      <sheetData sheetId="22632" refreshError="1"/>
      <sheetData sheetId="22633" refreshError="1"/>
      <sheetData sheetId="22634" refreshError="1"/>
      <sheetData sheetId="22635" refreshError="1"/>
      <sheetData sheetId="22636" refreshError="1"/>
      <sheetData sheetId="22637" refreshError="1"/>
      <sheetData sheetId="22638" refreshError="1"/>
      <sheetData sheetId="22639" refreshError="1"/>
      <sheetData sheetId="22640" refreshError="1"/>
      <sheetData sheetId="22641" refreshError="1"/>
      <sheetData sheetId="22642" refreshError="1"/>
      <sheetData sheetId="22643" refreshError="1"/>
      <sheetData sheetId="22644" refreshError="1"/>
      <sheetData sheetId="22645" refreshError="1"/>
      <sheetData sheetId="22646" refreshError="1"/>
      <sheetData sheetId="22647" refreshError="1"/>
      <sheetData sheetId="22648" refreshError="1"/>
      <sheetData sheetId="22649" refreshError="1"/>
      <sheetData sheetId="22650" refreshError="1"/>
      <sheetData sheetId="22651" refreshError="1"/>
      <sheetData sheetId="22652" refreshError="1"/>
      <sheetData sheetId="22653" refreshError="1"/>
      <sheetData sheetId="22654" refreshError="1"/>
      <sheetData sheetId="22655" refreshError="1"/>
      <sheetData sheetId="22656" refreshError="1"/>
      <sheetData sheetId="22657" refreshError="1"/>
      <sheetData sheetId="22658" refreshError="1"/>
      <sheetData sheetId="22659" refreshError="1"/>
      <sheetData sheetId="22660" refreshError="1"/>
      <sheetData sheetId="22661" refreshError="1"/>
      <sheetData sheetId="22662" refreshError="1"/>
      <sheetData sheetId="22663" refreshError="1"/>
      <sheetData sheetId="22664" refreshError="1"/>
      <sheetData sheetId="22665" refreshError="1"/>
      <sheetData sheetId="22666" refreshError="1"/>
      <sheetData sheetId="22667" refreshError="1"/>
      <sheetData sheetId="22668" refreshError="1"/>
      <sheetData sheetId="22669" refreshError="1"/>
      <sheetData sheetId="22670" refreshError="1"/>
      <sheetData sheetId="22671" refreshError="1"/>
      <sheetData sheetId="22672" refreshError="1"/>
      <sheetData sheetId="22673" refreshError="1"/>
      <sheetData sheetId="22674" refreshError="1"/>
      <sheetData sheetId="22675" refreshError="1"/>
      <sheetData sheetId="22676" refreshError="1"/>
      <sheetData sheetId="22677" refreshError="1"/>
      <sheetData sheetId="22678" refreshError="1"/>
      <sheetData sheetId="22679" refreshError="1"/>
      <sheetData sheetId="22680" refreshError="1"/>
      <sheetData sheetId="22681" refreshError="1"/>
      <sheetData sheetId="22682" refreshError="1"/>
      <sheetData sheetId="22683" refreshError="1"/>
      <sheetData sheetId="22684" refreshError="1"/>
      <sheetData sheetId="22685" refreshError="1"/>
      <sheetData sheetId="22686" refreshError="1"/>
      <sheetData sheetId="22687" refreshError="1"/>
      <sheetData sheetId="22688" refreshError="1"/>
      <sheetData sheetId="22689" refreshError="1"/>
      <sheetData sheetId="22690" refreshError="1"/>
      <sheetData sheetId="22691" refreshError="1"/>
      <sheetData sheetId="22692" refreshError="1"/>
      <sheetData sheetId="22693" refreshError="1"/>
      <sheetData sheetId="22694" refreshError="1"/>
      <sheetData sheetId="22695" refreshError="1"/>
      <sheetData sheetId="22696" refreshError="1"/>
      <sheetData sheetId="22697" refreshError="1"/>
      <sheetData sheetId="22698" refreshError="1"/>
      <sheetData sheetId="22699" refreshError="1"/>
      <sheetData sheetId="22700" refreshError="1"/>
      <sheetData sheetId="22701" refreshError="1"/>
      <sheetData sheetId="22702" refreshError="1"/>
      <sheetData sheetId="22703" refreshError="1"/>
      <sheetData sheetId="22704" refreshError="1"/>
      <sheetData sheetId="22705" refreshError="1"/>
      <sheetData sheetId="22706" refreshError="1"/>
      <sheetData sheetId="22707" refreshError="1"/>
      <sheetData sheetId="22708" refreshError="1"/>
      <sheetData sheetId="22709" refreshError="1"/>
      <sheetData sheetId="22710" refreshError="1"/>
      <sheetData sheetId="22711" refreshError="1"/>
      <sheetData sheetId="22712" refreshError="1"/>
      <sheetData sheetId="22713" refreshError="1"/>
      <sheetData sheetId="22714" refreshError="1"/>
      <sheetData sheetId="22715" refreshError="1"/>
      <sheetData sheetId="22716" refreshError="1"/>
      <sheetData sheetId="22717" refreshError="1"/>
      <sheetData sheetId="22718" refreshError="1"/>
      <sheetData sheetId="22719" refreshError="1"/>
      <sheetData sheetId="22720" refreshError="1"/>
      <sheetData sheetId="22721" refreshError="1"/>
      <sheetData sheetId="22722" refreshError="1"/>
      <sheetData sheetId="22723" refreshError="1"/>
      <sheetData sheetId="22724" refreshError="1"/>
      <sheetData sheetId="22725" refreshError="1"/>
      <sheetData sheetId="22726" refreshError="1"/>
      <sheetData sheetId="22727" refreshError="1"/>
      <sheetData sheetId="22728" refreshError="1"/>
      <sheetData sheetId="22729" refreshError="1"/>
      <sheetData sheetId="22730" refreshError="1"/>
      <sheetData sheetId="22731" refreshError="1"/>
      <sheetData sheetId="22732" refreshError="1"/>
      <sheetData sheetId="22733" refreshError="1"/>
      <sheetData sheetId="22734" refreshError="1"/>
      <sheetData sheetId="22735" refreshError="1"/>
      <sheetData sheetId="22736" refreshError="1"/>
      <sheetData sheetId="22737" refreshError="1"/>
      <sheetData sheetId="22738" refreshError="1"/>
      <sheetData sheetId="22739" refreshError="1"/>
      <sheetData sheetId="22740" refreshError="1"/>
      <sheetData sheetId="22741" refreshError="1"/>
      <sheetData sheetId="22742" refreshError="1"/>
      <sheetData sheetId="22743" refreshError="1"/>
      <sheetData sheetId="22744" refreshError="1"/>
      <sheetData sheetId="22745" refreshError="1"/>
      <sheetData sheetId="22746" refreshError="1"/>
      <sheetData sheetId="22747" refreshError="1"/>
      <sheetData sheetId="22748" refreshError="1"/>
      <sheetData sheetId="22749" refreshError="1"/>
      <sheetData sheetId="22750" refreshError="1"/>
      <sheetData sheetId="22751" refreshError="1"/>
      <sheetData sheetId="22752" refreshError="1"/>
      <sheetData sheetId="22753" refreshError="1"/>
      <sheetData sheetId="22754" refreshError="1"/>
      <sheetData sheetId="22755" refreshError="1"/>
      <sheetData sheetId="22756" refreshError="1"/>
      <sheetData sheetId="22757" refreshError="1"/>
      <sheetData sheetId="22758" refreshError="1"/>
      <sheetData sheetId="22759" refreshError="1"/>
      <sheetData sheetId="22760" refreshError="1"/>
      <sheetData sheetId="22761" refreshError="1"/>
      <sheetData sheetId="22762" refreshError="1"/>
      <sheetData sheetId="22763" refreshError="1"/>
      <sheetData sheetId="22764" refreshError="1"/>
      <sheetData sheetId="22765" refreshError="1"/>
      <sheetData sheetId="22766" refreshError="1"/>
      <sheetData sheetId="22767" refreshError="1"/>
      <sheetData sheetId="22768" refreshError="1"/>
      <sheetData sheetId="22769" refreshError="1"/>
      <sheetData sheetId="22770" refreshError="1"/>
      <sheetData sheetId="22771" refreshError="1"/>
      <sheetData sheetId="22772" refreshError="1"/>
      <sheetData sheetId="22773" refreshError="1"/>
      <sheetData sheetId="22774" refreshError="1"/>
      <sheetData sheetId="22775" refreshError="1"/>
      <sheetData sheetId="22776" refreshError="1"/>
      <sheetData sheetId="22777" refreshError="1"/>
      <sheetData sheetId="22778" refreshError="1"/>
      <sheetData sheetId="22779" refreshError="1"/>
      <sheetData sheetId="22780" refreshError="1"/>
      <sheetData sheetId="22781" refreshError="1"/>
      <sheetData sheetId="22782" refreshError="1"/>
      <sheetData sheetId="22783" refreshError="1"/>
      <sheetData sheetId="22784" refreshError="1"/>
      <sheetData sheetId="22785" refreshError="1"/>
      <sheetData sheetId="22786" refreshError="1"/>
      <sheetData sheetId="22787" refreshError="1"/>
      <sheetData sheetId="22788" refreshError="1"/>
      <sheetData sheetId="22789" refreshError="1"/>
      <sheetData sheetId="22790" refreshError="1"/>
      <sheetData sheetId="22791" refreshError="1"/>
      <sheetData sheetId="22792" refreshError="1"/>
      <sheetData sheetId="22793" refreshError="1"/>
      <sheetData sheetId="22794" refreshError="1"/>
      <sheetData sheetId="22795" refreshError="1"/>
      <sheetData sheetId="22796" refreshError="1"/>
      <sheetData sheetId="22797" refreshError="1"/>
      <sheetData sheetId="22798" refreshError="1"/>
      <sheetData sheetId="22799" refreshError="1"/>
      <sheetData sheetId="22800" refreshError="1"/>
      <sheetData sheetId="22801" refreshError="1"/>
      <sheetData sheetId="22802" refreshError="1"/>
      <sheetData sheetId="22803" refreshError="1"/>
      <sheetData sheetId="22804" refreshError="1"/>
      <sheetData sheetId="22805" refreshError="1"/>
      <sheetData sheetId="22806" refreshError="1"/>
      <sheetData sheetId="22807" refreshError="1"/>
      <sheetData sheetId="22808" refreshError="1"/>
      <sheetData sheetId="22809" refreshError="1"/>
      <sheetData sheetId="22810" refreshError="1"/>
      <sheetData sheetId="22811" refreshError="1"/>
      <sheetData sheetId="22812" refreshError="1"/>
      <sheetData sheetId="22813" refreshError="1"/>
      <sheetData sheetId="22814" refreshError="1"/>
      <sheetData sheetId="22815" refreshError="1"/>
      <sheetData sheetId="22816" refreshError="1"/>
      <sheetData sheetId="22817" refreshError="1"/>
      <sheetData sheetId="22818" refreshError="1"/>
      <sheetData sheetId="22819" refreshError="1"/>
      <sheetData sheetId="22820" refreshError="1"/>
      <sheetData sheetId="22821" refreshError="1"/>
      <sheetData sheetId="22822" refreshError="1"/>
      <sheetData sheetId="22823" refreshError="1"/>
      <sheetData sheetId="22824" refreshError="1"/>
      <sheetData sheetId="22825" refreshError="1"/>
      <sheetData sheetId="22826" refreshError="1"/>
      <sheetData sheetId="22827" refreshError="1"/>
      <sheetData sheetId="22828" refreshError="1"/>
      <sheetData sheetId="22829" refreshError="1"/>
      <sheetData sheetId="22830" refreshError="1"/>
      <sheetData sheetId="22831" refreshError="1"/>
      <sheetData sheetId="22832" refreshError="1"/>
      <sheetData sheetId="22833" refreshError="1"/>
      <sheetData sheetId="22834" refreshError="1"/>
      <sheetData sheetId="22835" refreshError="1"/>
      <sheetData sheetId="22836" refreshError="1"/>
      <sheetData sheetId="22837" refreshError="1"/>
      <sheetData sheetId="22838" refreshError="1"/>
      <sheetData sheetId="22839" refreshError="1"/>
      <sheetData sheetId="22840" refreshError="1"/>
      <sheetData sheetId="22841" refreshError="1"/>
      <sheetData sheetId="22842" refreshError="1"/>
      <sheetData sheetId="22843" refreshError="1"/>
      <sheetData sheetId="22844" refreshError="1"/>
      <sheetData sheetId="22845" refreshError="1"/>
      <sheetData sheetId="22846" refreshError="1"/>
      <sheetData sheetId="22847" refreshError="1"/>
      <sheetData sheetId="22848" refreshError="1"/>
      <sheetData sheetId="22849" refreshError="1"/>
      <sheetData sheetId="22850" refreshError="1"/>
      <sheetData sheetId="22851" refreshError="1"/>
      <sheetData sheetId="22852" refreshError="1"/>
      <sheetData sheetId="22853" refreshError="1"/>
      <sheetData sheetId="22854" refreshError="1"/>
      <sheetData sheetId="22855" refreshError="1"/>
      <sheetData sheetId="22856" refreshError="1"/>
      <sheetData sheetId="22857" refreshError="1"/>
      <sheetData sheetId="22858" refreshError="1"/>
      <sheetData sheetId="22859" refreshError="1"/>
      <sheetData sheetId="22860" refreshError="1"/>
      <sheetData sheetId="22861" refreshError="1"/>
      <sheetData sheetId="22862" refreshError="1"/>
      <sheetData sheetId="22863" refreshError="1"/>
      <sheetData sheetId="22864" refreshError="1"/>
      <sheetData sheetId="22865" refreshError="1"/>
      <sheetData sheetId="22866" refreshError="1"/>
      <sheetData sheetId="22867" refreshError="1"/>
      <sheetData sheetId="22868" refreshError="1"/>
      <sheetData sheetId="22869" refreshError="1"/>
      <sheetData sheetId="22870" refreshError="1"/>
      <sheetData sheetId="22871" refreshError="1"/>
      <sheetData sheetId="22872" refreshError="1"/>
      <sheetData sheetId="22873" refreshError="1"/>
      <sheetData sheetId="22874" refreshError="1"/>
      <sheetData sheetId="22875" refreshError="1"/>
      <sheetData sheetId="22876" refreshError="1"/>
      <sheetData sheetId="22877" refreshError="1"/>
      <sheetData sheetId="22878" refreshError="1"/>
      <sheetData sheetId="22879" refreshError="1"/>
      <sheetData sheetId="22880" refreshError="1"/>
      <sheetData sheetId="22881" refreshError="1"/>
      <sheetData sheetId="22882" refreshError="1"/>
      <sheetData sheetId="22883" refreshError="1"/>
      <sheetData sheetId="22884" refreshError="1"/>
      <sheetData sheetId="22885" refreshError="1"/>
      <sheetData sheetId="22886" refreshError="1"/>
      <sheetData sheetId="22887" refreshError="1"/>
      <sheetData sheetId="22888" refreshError="1"/>
      <sheetData sheetId="22889" refreshError="1"/>
      <sheetData sheetId="22890" refreshError="1"/>
      <sheetData sheetId="22891" refreshError="1"/>
      <sheetData sheetId="22892" refreshError="1"/>
      <sheetData sheetId="22893" refreshError="1"/>
      <sheetData sheetId="22894" refreshError="1"/>
      <sheetData sheetId="22895" refreshError="1"/>
      <sheetData sheetId="22896" refreshError="1"/>
      <sheetData sheetId="22897" refreshError="1"/>
      <sheetData sheetId="22898" refreshError="1"/>
      <sheetData sheetId="22899" refreshError="1"/>
      <sheetData sheetId="22900" refreshError="1"/>
      <sheetData sheetId="22901" refreshError="1"/>
      <sheetData sheetId="22902" refreshError="1"/>
      <sheetData sheetId="22903" refreshError="1"/>
      <sheetData sheetId="22904" refreshError="1"/>
      <sheetData sheetId="22905" refreshError="1"/>
      <sheetData sheetId="22906" refreshError="1"/>
      <sheetData sheetId="22907" refreshError="1"/>
      <sheetData sheetId="22908" refreshError="1"/>
      <sheetData sheetId="22909" refreshError="1"/>
      <sheetData sheetId="22910" refreshError="1"/>
      <sheetData sheetId="22911" refreshError="1"/>
      <sheetData sheetId="22912" refreshError="1"/>
      <sheetData sheetId="22913" refreshError="1"/>
      <sheetData sheetId="22914" refreshError="1"/>
      <sheetData sheetId="22915" refreshError="1"/>
      <sheetData sheetId="22916" refreshError="1"/>
      <sheetData sheetId="22917" refreshError="1"/>
      <sheetData sheetId="22918" refreshError="1"/>
      <sheetData sheetId="22919" refreshError="1"/>
      <sheetData sheetId="22920" refreshError="1"/>
      <sheetData sheetId="22921" refreshError="1"/>
      <sheetData sheetId="22922" refreshError="1"/>
      <sheetData sheetId="22923" refreshError="1"/>
      <sheetData sheetId="22924" refreshError="1"/>
      <sheetData sheetId="22925" refreshError="1"/>
      <sheetData sheetId="22926" refreshError="1"/>
      <sheetData sheetId="22927" refreshError="1"/>
      <sheetData sheetId="22928" refreshError="1"/>
      <sheetData sheetId="22929" refreshError="1"/>
      <sheetData sheetId="22930" refreshError="1"/>
      <sheetData sheetId="22931" refreshError="1"/>
      <sheetData sheetId="22932" refreshError="1"/>
      <sheetData sheetId="22933" refreshError="1"/>
      <sheetData sheetId="22934" refreshError="1"/>
      <sheetData sheetId="22935" refreshError="1"/>
      <sheetData sheetId="22936" refreshError="1"/>
      <sheetData sheetId="22937" refreshError="1"/>
      <sheetData sheetId="22938" refreshError="1"/>
      <sheetData sheetId="22939" refreshError="1"/>
      <sheetData sheetId="22940" refreshError="1"/>
      <sheetData sheetId="22941" refreshError="1"/>
      <sheetData sheetId="22942" refreshError="1"/>
      <sheetData sheetId="22943" refreshError="1"/>
      <sheetData sheetId="22944" refreshError="1"/>
      <sheetData sheetId="22945" refreshError="1"/>
      <sheetData sheetId="22946" refreshError="1"/>
      <sheetData sheetId="22947" refreshError="1"/>
      <sheetData sheetId="22948" refreshError="1"/>
      <sheetData sheetId="22949" refreshError="1"/>
      <sheetData sheetId="22950" refreshError="1"/>
      <sheetData sheetId="22951" refreshError="1"/>
      <sheetData sheetId="22952" refreshError="1"/>
      <sheetData sheetId="22953" refreshError="1"/>
      <sheetData sheetId="22954" refreshError="1"/>
      <sheetData sheetId="22955" refreshError="1"/>
      <sheetData sheetId="22956" refreshError="1"/>
      <sheetData sheetId="22957" refreshError="1"/>
      <sheetData sheetId="22958" refreshError="1"/>
      <sheetData sheetId="22959" refreshError="1"/>
      <sheetData sheetId="22960" refreshError="1"/>
      <sheetData sheetId="22961" refreshError="1"/>
      <sheetData sheetId="22962" refreshError="1"/>
      <sheetData sheetId="22963" refreshError="1"/>
      <sheetData sheetId="22964" refreshError="1"/>
      <sheetData sheetId="22965" refreshError="1"/>
      <sheetData sheetId="22966" refreshError="1"/>
      <sheetData sheetId="22967" refreshError="1"/>
      <sheetData sheetId="22968" refreshError="1"/>
      <sheetData sheetId="22969" refreshError="1"/>
      <sheetData sheetId="22970" refreshError="1"/>
      <sheetData sheetId="22971" refreshError="1"/>
      <sheetData sheetId="22972" refreshError="1"/>
      <sheetData sheetId="22973" refreshError="1"/>
      <sheetData sheetId="22974" refreshError="1"/>
      <sheetData sheetId="22975" refreshError="1"/>
      <sheetData sheetId="22976" refreshError="1"/>
      <sheetData sheetId="22977" refreshError="1"/>
      <sheetData sheetId="22978" refreshError="1"/>
      <sheetData sheetId="22979" refreshError="1"/>
      <sheetData sheetId="22980" refreshError="1"/>
      <sheetData sheetId="22981" refreshError="1"/>
      <sheetData sheetId="22982" refreshError="1"/>
      <sheetData sheetId="22983" refreshError="1"/>
      <sheetData sheetId="22984" refreshError="1"/>
      <sheetData sheetId="22985" refreshError="1"/>
      <sheetData sheetId="22986" refreshError="1"/>
      <sheetData sheetId="22987" refreshError="1"/>
      <sheetData sheetId="22988" refreshError="1"/>
      <sheetData sheetId="22989" refreshError="1"/>
      <sheetData sheetId="22990" refreshError="1"/>
      <sheetData sheetId="22991" refreshError="1"/>
      <sheetData sheetId="22992" refreshError="1"/>
      <sheetData sheetId="22993" refreshError="1"/>
      <sheetData sheetId="22994" refreshError="1"/>
      <sheetData sheetId="22995" refreshError="1"/>
      <sheetData sheetId="22996" refreshError="1"/>
      <sheetData sheetId="22997" refreshError="1"/>
      <sheetData sheetId="22998" refreshError="1"/>
      <sheetData sheetId="22999" refreshError="1"/>
      <sheetData sheetId="23000" refreshError="1"/>
      <sheetData sheetId="23001" refreshError="1"/>
      <sheetData sheetId="23002" refreshError="1"/>
      <sheetData sheetId="23003" refreshError="1"/>
      <sheetData sheetId="23004" refreshError="1"/>
      <sheetData sheetId="23005" refreshError="1"/>
      <sheetData sheetId="23006" refreshError="1"/>
      <sheetData sheetId="23007" refreshError="1"/>
      <sheetData sheetId="23008" refreshError="1"/>
      <sheetData sheetId="23009" refreshError="1"/>
      <sheetData sheetId="23010" refreshError="1"/>
      <sheetData sheetId="23011" refreshError="1"/>
      <sheetData sheetId="23012" refreshError="1"/>
      <sheetData sheetId="23013" refreshError="1"/>
      <sheetData sheetId="23014" refreshError="1"/>
      <sheetData sheetId="23015" refreshError="1"/>
      <sheetData sheetId="23016" refreshError="1"/>
      <sheetData sheetId="23017" refreshError="1"/>
      <sheetData sheetId="23018" refreshError="1"/>
      <sheetData sheetId="23019" refreshError="1"/>
      <sheetData sheetId="23020" refreshError="1"/>
      <sheetData sheetId="23021" refreshError="1"/>
      <sheetData sheetId="23022" refreshError="1"/>
      <sheetData sheetId="23023" refreshError="1"/>
      <sheetData sheetId="23024" refreshError="1"/>
      <sheetData sheetId="23025" refreshError="1"/>
      <sheetData sheetId="23026" refreshError="1"/>
      <sheetData sheetId="23027" refreshError="1"/>
      <sheetData sheetId="23028" refreshError="1"/>
      <sheetData sheetId="23029" refreshError="1"/>
      <sheetData sheetId="23030" refreshError="1"/>
      <sheetData sheetId="23031" refreshError="1"/>
      <sheetData sheetId="23032" refreshError="1"/>
      <sheetData sheetId="23033" refreshError="1"/>
      <sheetData sheetId="23034" refreshError="1"/>
      <sheetData sheetId="23035" refreshError="1"/>
      <sheetData sheetId="23036" refreshError="1"/>
      <sheetData sheetId="23037" refreshError="1"/>
      <sheetData sheetId="23038" refreshError="1"/>
      <sheetData sheetId="23039" refreshError="1"/>
      <sheetData sheetId="23040" refreshError="1"/>
      <sheetData sheetId="23041" refreshError="1"/>
      <sheetData sheetId="23042" refreshError="1"/>
      <sheetData sheetId="23043" refreshError="1"/>
      <sheetData sheetId="23044" refreshError="1"/>
      <sheetData sheetId="23045" refreshError="1"/>
      <sheetData sheetId="23046" refreshError="1"/>
      <sheetData sheetId="23047" refreshError="1"/>
      <sheetData sheetId="23048" refreshError="1"/>
      <sheetData sheetId="23049" refreshError="1"/>
      <sheetData sheetId="23050" refreshError="1"/>
      <sheetData sheetId="23051" refreshError="1"/>
      <sheetData sheetId="23052" refreshError="1"/>
      <sheetData sheetId="23053" refreshError="1"/>
      <sheetData sheetId="23054" refreshError="1"/>
      <sheetData sheetId="23055" refreshError="1"/>
      <sheetData sheetId="23056" refreshError="1"/>
      <sheetData sheetId="23057" refreshError="1"/>
      <sheetData sheetId="23058" refreshError="1"/>
      <sheetData sheetId="23059" refreshError="1"/>
      <sheetData sheetId="23060" refreshError="1"/>
      <sheetData sheetId="23061" refreshError="1"/>
      <sheetData sheetId="23062" refreshError="1"/>
      <sheetData sheetId="23063" refreshError="1"/>
      <sheetData sheetId="23064" refreshError="1"/>
      <sheetData sheetId="23065" refreshError="1"/>
      <sheetData sheetId="23066" refreshError="1"/>
      <sheetData sheetId="23067" refreshError="1"/>
      <sheetData sheetId="23068" refreshError="1"/>
      <sheetData sheetId="23069" refreshError="1"/>
      <sheetData sheetId="23070" refreshError="1"/>
      <sheetData sheetId="23071" refreshError="1"/>
      <sheetData sheetId="23072" refreshError="1"/>
      <sheetData sheetId="23073" refreshError="1"/>
      <sheetData sheetId="23074" refreshError="1"/>
      <sheetData sheetId="23075" refreshError="1"/>
      <sheetData sheetId="23076" refreshError="1"/>
      <sheetData sheetId="23077" refreshError="1"/>
      <sheetData sheetId="23078" refreshError="1"/>
      <sheetData sheetId="23079" refreshError="1"/>
      <sheetData sheetId="23080" refreshError="1"/>
      <sheetData sheetId="23081" refreshError="1"/>
      <sheetData sheetId="23082" refreshError="1"/>
      <sheetData sheetId="23083" refreshError="1"/>
      <sheetData sheetId="23084" refreshError="1"/>
      <sheetData sheetId="23085" refreshError="1"/>
      <sheetData sheetId="23086" refreshError="1"/>
      <sheetData sheetId="23087" refreshError="1"/>
      <sheetData sheetId="23088" refreshError="1"/>
      <sheetData sheetId="23089" refreshError="1"/>
      <sheetData sheetId="23090" refreshError="1"/>
      <sheetData sheetId="23091" refreshError="1"/>
      <sheetData sheetId="23092" refreshError="1"/>
      <sheetData sheetId="23093" refreshError="1"/>
      <sheetData sheetId="23094" refreshError="1"/>
      <sheetData sheetId="23095" refreshError="1"/>
      <sheetData sheetId="23096" refreshError="1"/>
      <sheetData sheetId="23097" refreshError="1"/>
      <sheetData sheetId="23098" refreshError="1"/>
      <sheetData sheetId="23099" refreshError="1"/>
      <sheetData sheetId="23100" refreshError="1"/>
      <sheetData sheetId="23101" refreshError="1"/>
      <sheetData sheetId="23102" refreshError="1"/>
      <sheetData sheetId="23103" refreshError="1"/>
      <sheetData sheetId="23104" refreshError="1"/>
      <sheetData sheetId="23105" refreshError="1"/>
      <sheetData sheetId="23106" refreshError="1"/>
      <sheetData sheetId="23107" refreshError="1"/>
      <sheetData sheetId="23108" refreshError="1"/>
      <sheetData sheetId="23109" refreshError="1"/>
      <sheetData sheetId="23110" refreshError="1"/>
      <sheetData sheetId="23111" refreshError="1"/>
      <sheetData sheetId="23112" refreshError="1"/>
      <sheetData sheetId="23113" refreshError="1"/>
      <sheetData sheetId="23114" refreshError="1"/>
      <sheetData sheetId="23115" refreshError="1"/>
      <sheetData sheetId="23116" refreshError="1"/>
      <sheetData sheetId="23117" refreshError="1"/>
      <sheetData sheetId="23118" refreshError="1"/>
      <sheetData sheetId="23119" refreshError="1"/>
      <sheetData sheetId="23120" refreshError="1"/>
      <sheetData sheetId="23121" refreshError="1"/>
      <sheetData sheetId="23122" refreshError="1"/>
      <sheetData sheetId="23123" refreshError="1"/>
      <sheetData sheetId="23124" refreshError="1"/>
      <sheetData sheetId="23125" refreshError="1"/>
      <sheetData sheetId="23126" refreshError="1"/>
      <sheetData sheetId="23127" refreshError="1"/>
      <sheetData sheetId="23128" refreshError="1"/>
      <sheetData sheetId="23129" refreshError="1"/>
      <sheetData sheetId="23130" refreshError="1"/>
      <sheetData sheetId="23131" refreshError="1"/>
      <sheetData sheetId="23132" refreshError="1"/>
      <sheetData sheetId="23133" refreshError="1"/>
      <sheetData sheetId="23134" refreshError="1"/>
      <sheetData sheetId="23135" refreshError="1"/>
      <sheetData sheetId="23136" refreshError="1"/>
      <sheetData sheetId="23137" refreshError="1"/>
      <sheetData sheetId="23138" refreshError="1"/>
      <sheetData sheetId="23139" refreshError="1"/>
      <sheetData sheetId="23140" refreshError="1"/>
      <sheetData sheetId="23141" refreshError="1"/>
      <sheetData sheetId="23142" refreshError="1"/>
      <sheetData sheetId="23143" refreshError="1"/>
      <sheetData sheetId="23144" refreshError="1"/>
      <sheetData sheetId="23145" refreshError="1"/>
      <sheetData sheetId="23146" refreshError="1"/>
      <sheetData sheetId="23147" refreshError="1"/>
      <sheetData sheetId="23148" refreshError="1"/>
      <sheetData sheetId="23149" refreshError="1"/>
      <sheetData sheetId="23150" refreshError="1"/>
      <sheetData sheetId="23151" refreshError="1"/>
      <sheetData sheetId="23152" refreshError="1"/>
      <sheetData sheetId="23153" refreshError="1"/>
      <sheetData sheetId="23154" refreshError="1"/>
      <sheetData sheetId="23155" refreshError="1"/>
      <sheetData sheetId="23156" refreshError="1"/>
      <sheetData sheetId="23157" refreshError="1"/>
      <sheetData sheetId="23158" refreshError="1"/>
      <sheetData sheetId="23159" refreshError="1"/>
      <sheetData sheetId="23160" refreshError="1"/>
      <sheetData sheetId="23161" refreshError="1"/>
      <sheetData sheetId="23162" refreshError="1"/>
      <sheetData sheetId="23163" refreshError="1"/>
      <sheetData sheetId="23164" refreshError="1"/>
      <sheetData sheetId="23165" refreshError="1"/>
      <sheetData sheetId="23166" refreshError="1"/>
      <sheetData sheetId="23167" refreshError="1"/>
      <sheetData sheetId="23168" refreshError="1"/>
      <sheetData sheetId="23169" refreshError="1"/>
      <sheetData sheetId="23170" refreshError="1"/>
      <sheetData sheetId="23171" refreshError="1"/>
      <sheetData sheetId="23172" refreshError="1"/>
      <sheetData sheetId="23173" refreshError="1"/>
      <sheetData sheetId="23174" refreshError="1"/>
      <sheetData sheetId="23175" refreshError="1"/>
      <sheetData sheetId="23176" refreshError="1"/>
      <sheetData sheetId="23177" refreshError="1"/>
      <sheetData sheetId="23178" refreshError="1"/>
      <sheetData sheetId="23179" refreshError="1"/>
      <sheetData sheetId="23180" refreshError="1"/>
      <sheetData sheetId="23181" refreshError="1"/>
      <sheetData sheetId="23182" refreshError="1"/>
      <sheetData sheetId="23183" refreshError="1"/>
      <sheetData sheetId="23184" refreshError="1"/>
      <sheetData sheetId="23185" refreshError="1"/>
      <sheetData sheetId="23186" refreshError="1"/>
      <sheetData sheetId="23187" refreshError="1"/>
      <sheetData sheetId="23188" refreshError="1"/>
      <sheetData sheetId="23189" refreshError="1"/>
      <sheetData sheetId="23190" refreshError="1"/>
      <sheetData sheetId="23191" refreshError="1"/>
      <sheetData sheetId="23192" refreshError="1"/>
      <sheetData sheetId="23193" refreshError="1"/>
      <sheetData sheetId="23194" refreshError="1"/>
      <sheetData sheetId="23195" refreshError="1"/>
      <sheetData sheetId="23196" refreshError="1"/>
      <sheetData sheetId="23197" refreshError="1"/>
      <sheetData sheetId="23198" refreshError="1"/>
      <sheetData sheetId="23199" refreshError="1"/>
      <sheetData sheetId="23200" refreshError="1"/>
      <sheetData sheetId="23201" refreshError="1"/>
      <sheetData sheetId="23202" refreshError="1"/>
      <sheetData sheetId="23203" refreshError="1"/>
      <sheetData sheetId="23204" refreshError="1"/>
      <sheetData sheetId="23205" refreshError="1"/>
      <sheetData sheetId="23206" refreshError="1"/>
      <sheetData sheetId="23207" refreshError="1"/>
      <sheetData sheetId="23208" refreshError="1"/>
      <sheetData sheetId="23209" refreshError="1"/>
      <sheetData sheetId="23210" refreshError="1"/>
      <sheetData sheetId="23211" refreshError="1"/>
      <sheetData sheetId="23212" refreshError="1"/>
      <sheetData sheetId="23213" refreshError="1"/>
      <sheetData sheetId="23214" refreshError="1"/>
      <sheetData sheetId="23215" refreshError="1"/>
      <sheetData sheetId="23216" refreshError="1"/>
      <sheetData sheetId="23217" refreshError="1"/>
      <sheetData sheetId="23218" refreshError="1"/>
      <sheetData sheetId="23219" refreshError="1"/>
      <sheetData sheetId="23220" refreshError="1"/>
      <sheetData sheetId="23221" refreshError="1"/>
      <sheetData sheetId="23222" refreshError="1"/>
      <sheetData sheetId="23223" refreshError="1"/>
      <sheetData sheetId="23224" refreshError="1"/>
      <sheetData sheetId="23225" refreshError="1"/>
      <sheetData sheetId="23226" refreshError="1"/>
      <sheetData sheetId="23227" refreshError="1"/>
      <sheetData sheetId="23228" refreshError="1"/>
      <sheetData sheetId="23229" refreshError="1"/>
      <sheetData sheetId="23230" refreshError="1"/>
      <sheetData sheetId="23231" refreshError="1"/>
      <sheetData sheetId="23232" refreshError="1"/>
      <sheetData sheetId="23233" refreshError="1"/>
      <sheetData sheetId="23234" refreshError="1"/>
      <sheetData sheetId="23235" refreshError="1"/>
      <sheetData sheetId="23236" refreshError="1"/>
      <sheetData sheetId="23237" refreshError="1"/>
      <sheetData sheetId="23238" refreshError="1"/>
      <sheetData sheetId="23239" refreshError="1"/>
      <sheetData sheetId="23240" refreshError="1"/>
      <sheetData sheetId="23241" refreshError="1"/>
      <sheetData sheetId="23242" refreshError="1"/>
      <sheetData sheetId="23243" refreshError="1"/>
      <sheetData sheetId="23244" refreshError="1"/>
      <sheetData sheetId="23245" refreshError="1"/>
      <sheetData sheetId="23246" refreshError="1"/>
      <sheetData sheetId="23247" refreshError="1"/>
      <sheetData sheetId="23248" refreshError="1"/>
      <sheetData sheetId="23249" refreshError="1"/>
      <sheetData sheetId="23250" refreshError="1"/>
      <sheetData sheetId="23251" refreshError="1"/>
      <sheetData sheetId="23252" refreshError="1"/>
      <sheetData sheetId="23253" refreshError="1"/>
      <sheetData sheetId="23254" refreshError="1"/>
      <sheetData sheetId="23255" refreshError="1"/>
      <sheetData sheetId="23256" refreshError="1"/>
      <sheetData sheetId="23257" refreshError="1"/>
      <sheetData sheetId="23258" refreshError="1"/>
      <sheetData sheetId="23259" refreshError="1"/>
      <sheetData sheetId="23260" refreshError="1"/>
      <sheetData sheetId="23261" refreshError="1"/>
      <sheetData sheetId="23262" refreshError="1"/>
      <sheetData sheetId="23263" refreshError="1"/>
      <sheetData sheetId="23264" refreshError="1"/>
      <sheetData sheetId="23265" refreshError="1"/>
      <sheetData sheetId="23266" refreshError="1"/>
      <sheetData sheetId="23267" refreshError="1"/>
      <sheetData sheetId="23268" refreshError="1"/>
      <sheetData sheetId="23269" refreshError="1"/>
      <sheetData sheetId="23270" refreshError="1"/>
      <sheetData sheetId="23271" refreshError="1"/>
      <sheetData sheetId="23272" refreshError="1"/>
      <sheetData sheetId="23273" refreshError="1"/>
      <sheetData sheetId="23274" refreshError="1"/>
      <sheetData sheetId="23275" refreshError="1"/>
      <sheetData sheetId="23276" refreshError="1"/>
      <sheetData sheetId="23277" refreshError="1"/>
      <sheetData sheetId="23278" refreshError="1"/>
      <sheetData sheetId="23279" refreshError="1"/>
      <sheetData sheetId="23280" refreshError="1"/>
      <sheetData sheetId="23281" refreshError="1"/>
      <sheetData sheetId="23282" refreshError="1"/>
      <sheetData sheetId="23283" refreshError="1"/>
      <sheetData sheetId="23284" refreshError="1"/>
      <sheetData sheetId="23285" refreshError="1"/>
      <sheetData sheetId="23286" refreshError="1"/>
      <sheetData sheetId="23287" refreshError="1"/>
      <sheetData sheetId="23288" refreshError="1"/>
      <sheetData sheetId="23289" refreshError="1"/>
      <sheetData sheetId="23290" refreshError="1"/>
      <sheetData sheetId="23291" refreshError="1"/>
      <sheetData sheetId="23292" refreshError="1"/>
      <sheetData sheetId="23293" refreshError="1"/>
      <sheetData sheetId="23294" refreshError="1"/>
      <sheetData sheetId="23295" refreshError="1"/>
      <sheetData sheetId="23296" refreshError="1"/>
      <sheetData sheetId="23297" refreshError="1"/>
      <sheetData sheetId="23298" refreshError="1"/>
      <sheetData sheetId="23299" refreshError="1"/>
      <sheetData sheetId="23300" refreshError="1"/>
      <sheetData sheetId="23301" refreshError="1"/>
      <sheetData sheetId="23302" refreshError="1"/>
      <sheetData sheetId="23303" refreshError="1"/>
      <sheetData sheetId="23304" refreshError="1"/>
      <sheetData sheetId="23305" refreshError="1"/>
      <sheetData sheetId="23306" refreshError="1"/>
      <sheetData sheetId="23307" refreshError="1"/>
      <sheetData sheetId="23308" refreshError="1"/>
      <sheetData sheetId="23309" refreshError="1"/>
      <sheetData sheetId="23310" refreshError="1"/>
      <sheetData sheetId="23311" refreshError="1"/>
      <sheetData sheetId="23312" refreshError="1"/>
      <sheetData sheetId="23313" refreshError="1"/>
      <sheetData sheetId="23314" refreshError="1"/>
      <sheetData sheetId="23315" refreshError="1"/>
      <sheetData sheetId="23316" refreshError="1"/>
      <sheetData sheetId="23317" refreshError="1"/>
      <sheetData sheetId="23318" refreshError="1"/>
      <sheetData sheetId="23319" refreshError="1"/>
      <sheetData sheetId="23320" refreshError="1"/>
      <sheetData sheetId="23321" refreshError="1"/>
      <sheetData sheetId="23322" refreshError="1"/>
      <sheetData sheetId="23323" refreshError="1"/>
      <sheetData sheetId="23324" refreshError="1"/>
      <sheetData sheetId="23325" refreshError="1"/>
      <sheetData sheetId="23326" refreshError="1"/>
      <sheetData sheetId="23327" refreshError="1"/>
      <sheetData sheetId="23328" refreshError="1"/>
      <sheetData sheetId="23329" refreshError="1"/>
      <sheetData sheetId="23330" refreshError="1"/>
      <sheetData sheetId="23331" refreshError="1"/>
      <sheetData sheetId="23332" refreshError="1"/>
      <sheetData sheetId="23333" refreshError="1"/>
      <sheetData sheetId="23334" refreshError="1"/>
      <sheetData sheetId="23335" refreshError="1"/>
      <sheetData sheetId="23336" refreshError="1"/>
      <sheetData sheetId="23337" refreshError="1"/>
      <sheetData sheetId="23338" refreshError="1"/>
      <sheetData sheetId="23339" refreshError="1"/>
      <sheetData sheetId="23340" refreshError="1"/>
      <sheetData sheetId="23341" refreshError="1"/>
      <sheetData sheetId="23342" refreshError="1"/>
      <sheetData sheetId="23343" refreshError="1"/>
      <sheetData sheetId="23344" refreshError="1"/>
      <sheetData sheetId="23345" refreshError="1"/>
      <sheetData sheetId="23346" refreshError="1"/>
      <sheetData sheetId="23347" refreshError="1"/>
      <sheetData sheetId="23348" refreshError="1"/>
      <sheetData sheetId="23349" refreshError="1"/>
      <sheetData sheetId="23350" refreshError="1"/>
      <sheetData sheetId="23351" refreshError="1"/>
      <sheetData sheetId="23352" refreshError="1"/>
      <sheetData sheetId="23353" refreshError="1"/>
      <sheetData sheetId="23354" refreshError="1"/>
      <sheetData sheetId="23355" refreshError="1"/>
      <sheetData sheetId="23356" refreshError="1"/>
      <sheetData sheetId="23357" refreshError="1"/>
      <sheetData sheetId="23358" refreshError="1"/>
      <sheetData sheetId="23359" refreshError="1"/>
      <sheetData sheetId="23360" refreshError="1"/>
      <sheetData sheetId="23361" refreshError="1"/>
      <sheetData sheetId="23362" refreshError="1"/>
      <sheetData sheetId="23363" refreshError="1"/>
      <sheetData sheetId="23364" refreshError="1"/>
      <sheetData sheetId="23365" refreshError="1"/>
      <sheetData sheetId="23366" refreshError="1"/>
      <sheetData sheetId="23367" refreshError="1"/>
      <sheetData sheetId="23368" refreshError="1"/>
      <sheetData sheetId="23369" refreshError="1"/>
      <sheetData sheetId="23370" refreshError="1"/>
      <sheetData sheetId="23371" refreshError="1"/>
      <sheetData sheetId="23372" refreshError="1"/>
      <sheetData sheetId="23373" refreshError="1"/>
      <sheetData sheetId="23374" refreshError="1"/>
      <sheetData sheetId="23375" refreshError="1"/>
      <sheetData sheetId="23376" refreshError="1"/>
      <sheetData sheetId="23377" refreshError="1"/>
      <sheetData sheetId="23378" refreshError="1"/>
      <sheetData sheetId="23379" refreshError="1"/>
      <sheetData sheetId="23380" refreshError="1"/>
      <sheetData sheetId="23381" refreshError="1"/>
      <sheetData sheetId="23382" refreshError="1"/>
      <sheetData sheetId="23383" refreshError="1"/>
      <sheetData sheetId="23384" refreshError="1"/>
      <sheetData sheetId="23385" refreshError="1"/>
      <sheetData sheetId="23386" refreshError="1"/>
      <sheetData sheetId="23387" refreshError="1"/>
      <sheetData sheetId="23388" refreshError="1"/>
      <sheetData sheetId="23389" refreshError="1"/>
      <sheetData sheetId="23390" refreshError="1"/>
      <sheetData sheetId="23391" refreshError="1"/>
      <sheetData sheetId="23392" refreshError="1"/>
      <sheetData sheetId="23393" refreshError="1"/>
      <sheetData sheetId="23394" refreshError="1"/>
      <sheetData sheetId="23395" refreshError="1"/>
      <sheetData sheetId="23396" refreshError="1"/>
      <sheetData sheetId="23397" refreshError="1"/>
      <sheetData sheetId="23398" refreshError="1"/>
      <sheetData sheetId="23399" refreshError="1"/>
      <sheetData sheetId="23400" refreshError="1"/>
      <sheetData sheetId="23401" refreshError="1"/>
      <sheetData sheetId="23402" refreshError="1"/>
      <sheetData sheetId="23403" refreshError="1"/>
      <sheetData sheetId="23404" refreshError="1"/>
      <sheetData sheetId="23405" refreshError="1"/>
      <sheetData sheetId="23406" refreshError="1"/>
      <sheetData sheetId="23407" refreshError="1"/>
      <sheetData sheetId="23408" refreshError="1"/>
      <sheetData sheetId="23409" refreshError="1"/>
      <sheetData sheetId="23410" refreshError="1"/>
      <sheetData sheetId="23411" refreshError="1"/>
      <sheetData sheetId="23412" refreshError="1"/>
      <sheetData sheetId="23413" refreshError="1"/>
      <sheetData sheetId="23414" refreshError="1"/>
      <sheetData sheetId="23415" refreshError="1"/>
      <sheetData sheetId="23416" refreshError="1"/>
      <sheetData sheetId="23417" refreshError="1"/>
      <sheetData sheetId="23418" refreshError="1"/>
      <sheetData sheetId="23419" refreshError="1"/>
      <sheetData sheetId="23420" refreshError="1"/>
      <sheetData sheetId="23421" refreshError="1"/>
      <sheetData sheetId="23422" refreshError="1"/>
      <sheetData sheetId="23423" refreshError="1"/>
      <sheetData sheetId="23424" refreshError="1"/>
      <sheetData sheetId="23425" refreshError="1"/>
      <sheetData sheetId="23426" refreshError="1"/>
      <sheetData sheetId="23427" refreshError="1"/>
      <sheetData sheetId="23428" refreshError="1"/>
      <sheetData sheetId="23429" refreshError="1"/>
      <sheetData sheetId="23430" refreshError="1"/>
      <sheetData sheetId="23431" refreshError="1"/>
      <sheetData sheetId="23432" refreshError="1"/>
      <sheetData sheetId="23433" refreshError="1"/>
      <sheetData sheetId="23434" refreshError="1"/>
      <sheetData sheetId="23435" refreshError="1"/>
      <sheetData sheetId="23436" refreshError="1"/>
      <sheetData sheetId="23437" refreshError="1"/>
      <sheetData sheetId="23438" refreshError="1"/>
      <sheetData sheetId="23439" refreshError="1"/>
      <sheetData sheetId="23440" refreshError="1"/>
      <sheetData sheetId="23441" refreshError="1"/>
      <sheetData sheetId="23442" refreshError="1"/>
      <sheetData sheetId="23443" refreshError="1"/>
      <sheetData sheetId="23444" refreshError="1"/>
      <sheetData sheetId="23445" refreshError="1"/>
      <sheetData sheetId="23446" refreshError="1"/>
      <sheetData sheetId="23447" refreshError="1"/>
      <sheetData sheetId="23448" refreshError="1"/>
      <sheetData sheetId="23449" refreshError="1"/>
      <sheetData sheetId="23450" refreshError="1"/>
      <sheetData sheetId="23451" refreshError="1"/>
      <sheetData sheetId="23452" refreshError="1"/>
      <sheetData sheetId="23453" refreshError="1"/>
      <sheetData sheetId="23454" refreshError="1"/>
      <sheetData sheetId="23455" refreshError="1"/>
      <sheetData sheetId="23456" refreshError="1"/>
      <sheetData sheetId="23457" refreshError="1"/>
      <sheetData sheetId="23458" refreshError="1"/>
      <sheetData sheetId="23459" refreshError="1"/>
      <sheetData sheetId="23460" refreshError="1"/>
      <sheetData sheetId="23461" refreshError="1"/>
      <sheetData sheetId="23462" refreshError="1"/>
      <sheetData sheetId="23463" refreshError="1"/>
      <sheetData sheetId="23464" refreshError="1"/>
      <sheetData sheetId="23465" refreshError="1"/>
      <sheetData sheetId="23466" refreshError="1"/>
      <sheetData sheetId="23467" refreshError="1"/>
      <sheetData sheetId="23468" refreshError="1"/>
      <sheetData sheetId="23469" refreshError="1"/>
      <sheetData sheetId="23470" refreshError="1"/>
      <sheetData sheetId="23471" refreshError="1"/>
      <sheetData sheetId="23472" refreshError="1"/>
      <sheetData sheetId="23473" refreshError="1"/>
      <sheetData sheetId="23474" refreshError="1"/>
      <sheetData sheetId="23475" refreshError="1"/>
      <sheetData sheetId="23476" refreshError="1"/>
      <sheetData sheetId="23477" refreshError="1"/>
      <sheetData sheetId="23478" refreshError="1"/>
      <sheetData sheetId="23479" refreshError="1"/>
      <sheetData sheetId="23480" refreshError="1"/>
      <sheetData sheetId="23481" refreshError="1"/>
      <sheetData sheetId="23482" refreshError="1"/>
      <sheetData sheetId="23483" refreshError="1"/>
      <sheetData sheetId="23484" refreshError="1"/>
      <sheetData sheetId="23485" refreshError="1"/>
      <sheetData sheetId="23486" refreshError="1"/>
      <sheetData sheetId="23487" refreshError="1"/>
      <sheetData sheetId="23488" refreshError="1"/>
      <sheetData sheetId="23489" refreshError="1"/>
      <sheetData sheetId="23490" refreshError="1"/>
      <sheetData sheetId="23491" refreshError="1"/>
      <sheetData sheetId="23492" refreshError="1"/>
      <sheetData sheetId="23493" refreshError="1"/>
      <sheetData sheetId="23494" refreshError="1"/>
      <sheetData sheetId="23495" refreshError="1"/>
      <sheetData sheetId="23496" refreshError="1"/>
      <sheetData sheetId="23497" refreshError="1"/>
      <sheetData sheetId="23498" refreshError="1"/>
      <sheetData sheetId="23499" refreshError="1"/>
      <sheetData sheetId="23500" refreshError="1"/>
      <sheetData sheetId="23501" refreshError="1"/>
      <sheetData sheetId="23502" refreshError="1"/>
      <sheetData sheetId="23503" refreshError="1"/>
      <sheetData sheetId="23504" refreshError="1"/>
      <sheetData sheetId="23505" refreshError="1"/>
      <sheetData sheetId="23506" refreshError="1"/>
      <sheetData sheetId="23507" refreshError="1"/>
      <sheetData sheetId="23508" refreshError="1"/>
      <sheetData sheetId="23509" refreshError="1"/>
      <sheetData sheetId="23510" refreshError="1"/>
      <sheetData sheetId="23511" refreshError="1"/>
      <sheetData sheetId="23512" refreshError="1"/>
      <sheetData sheetId="23513" refreshError="1"/>
      <sheetData sheetId="23514" refreshError="1"/>
      <sheetData sheetId="23515" refreshError="1"/>
      <sheetData sheetId="23516" refreshError="1"/>
      <sheetData sheetId="23517" refreshError="1"/>
      <sheetData sheetId="23518" refreshError="1"/>
      <sheetData sheetId="23519" refreshError="1"/>
      <sheetData sheetId="23520" refreshError="1"/>
      <sheetData sheetId="23521" refreshError="1"/>
      <sheetData sheetId="23522" refreshError="1"/>
      <sheetData sheetId="23523" refreshError="1"/>
      <sheetData sheetId="23524" refreshError="1"/>
      <sheetData sheetId="23525" refreshError="1"/>
      <sheetData sheetId="23526" refreshError="1"/>
      <sheetData sheetId="23527" refreshError="1"/>
      <sheetData sheetId="23528" refreshError="1"/>
      <sheetData sheetId="23529" refreshError="1"/>
      <sheetData sheetId="23530" refreshError="1"/>
      <sheetData sheetId="23531" refreshError="1"/>
      <sheetData sheetId="23532" refreshError="1"/>
      <sheetData sheetId="23533" refreshError="1"/>
      <sheetData sheetId="23534" refreshError="1"/>
      <sheetData sheetId="23535" refreshError="1"/>
      <sheetData sheetId="23536" refreshError="1"/>
      <sheetData sheetId="23537" refreshError="1"/>
      <sheetData sheetId="23538" refreshError="1"/>
      <sheetData sheetId="23539" refreshError="1"/>
      <sheetData sheetId="23540" refreshError="1"/>
      <sheetData sheetId="23541" refreshError="1"/>
      <sheetData sheetId="23542" refreshError="1"/>
      <sheetData sheetId="23543" refreshError="1"/>
      <sheetData sheetId="23544" refreshError="1"/>
      <sheetData sheetId="23545" refreshError="1"/>
      <sheetData sheetId="23546" refreshError="1"/>
      <sheetData sheetId="23547" refreshError="1"/>
      <sheetData sheetId="23548" refreshError="1"/>
      <sheetData sheetId="23549" refreshError="1"/>
      <sheetData sheetId="23550" refreshError="1"/>
      <sheetData sheetId="23551" refreshError="1"/>
      <sheetData sheetId="23552" refreshError="1"/>
      <sheetData sheetId="23553" refreshError="1"/>
      <sheetData sheetId="23554" refreshError="1"/>
      <sheetData sheetId="23555" refreshError="1"/>
      <sheetData sheetId="23556" refreshError="1"/>
      <sheetData sheetId="23557" refreshError="1"/>
      <sheetData sheetId="23558" refreshError="1"/>
      <sheetData sheetId="23559" refreshError="1"/>
      <sheetData sheetId="23560" refreshError="1"/>
      <sheetData sheetId="23561" refreshError="1"/>
      <sheetData sheetId="23562" refreshError="1"/>
      <sheetData sheetId="23563" refreshError="1"/>
      <sheetData sheetId="23564" refreshError="1"/>
      <sheetData sheetId="23565" refreshError="1"/>
      <sheetData sheetId="23566" refreshError="1"/>
      <sheetData sheetId="23567" refreshError="1"/>
      <sheetData sheetId="23568" refreshError="1"/>
      <sheetData sheetId="23569" refreshError="1"/>
      <sheetData sheetId="23570" refreshError="1"/>
      <sheetData sheetId="23571" refreshError="1"/>
      <sheetData sheetId="23572" refreshError="1"/>
      <sheetData sheetId="23573" refreshError="1"/>
      <sheetData sheetId="23574" refreshError="1"/>
      <sheetData sheetId="23575" refreshError="1"/>
      <sheetData sheetId="23576" refreshError="1"/>
      <sheetData sheetId="23577" refreshError="1"/>
      <sheetData sheetId="23578" refreshError="1"/>
      <sheetData sheetId="23579" refreshError="1"/>
      <sheetData sheetId="23580" refreshError="1"/>
      <sheetData sheetId="23581" refreshError="1"/>
      <sheetData sheetId="23582" refreshError="1"/>
      <sheetData sheetId="23583" refreshError="1"/>
      <sheetData sheetId="23584" refreshError="1"/>
      <sheetData sheetId="23585" refreshError="1"/>
      <sheetData sheetId="23586" refreshError="1"/>
      <sheetData sheetId="23587" refreshError="1"/>
      <sheetData sheetId="23588" refreshError="1"/>
      <sheetData sheetId="23589" refreshError="1"/>
      <sheetData sheetId="23590" refreshError="1"/>
      <sheetData sheetId="23591" refreshError="1"/>
      <sheetData sheetId="23592" refreshError="1"/>
      <sheetData sheetId="23593" refreshError="1"/>
      <sheetData sheetId="23594" refreshError="1"/>
      <sheetData sheetId="23595" refreshError="1"/>
      <sheetData sheetId="23596" refreshError="1"/>
      <sheetData sheetId="23597" refreshError="1"/>
      <sheetData sheetId="23598" refreshError="1"/>
      <sheetData sheetId="23599" refreshError="1"/>
      <sheetData sheetId="23600" refreshError="1"/>
      <sheetData sheetId="23601" refreshError="1"/>
      <sheetData sheetId="23602" refreshError="1"/>
      <sheetData sheetId="23603" refreshError="1"/>
      <sheetData sheetId="23604" refreshError="1"/>
      <sheetData sheetId="23605" refreshError="1"/>
      <sheetData sheetId="23606" refreshError="1"/>
      <sheetData sheetId="23607" refreshError="1"/>
      <sheetData sheetId="23608" refreshError="1"/>
      <sheetData sheetId="23609" refreshError="1"/>
      <sheetData sheetId="23610" refreshError="1"/>
      <sheetData sheetId="23611" refreshError="1"/>
      <sheetData sheetId="23612" refreshError="1"/>
      <sheetData sheetId="23613" refreshError="1"/>
      <sheetData sheetId="23614" refreshError="1"/>
      <sheetData sheetId="23615" refreshError="1"/>
      <sheetData sheetId="23616" refreshError="1"/>
      <sheetData sheetId="23617" refreshError="1"/>
      <sheetData sheetId="23618" refreshError="1"/>
      <sheetData sheetId="23619" refreshError="1"/>
      <sheetData sheetId="23620" refreshError="1"/>
      <sheetData sheetId="23621" refreshError="1"/>
      <sheetData sheetId="23622" refreshError="1"/>
      <sheetData sheetId="23623" refreshError="1"/>
      <sheetData sheetId="23624" refreshError="1"/>
      <sheetData sheetId="23625" refreshError="1"/>
      <sheetData sheetId="23626" refreshError="1"/>
      <sheetData sheetId="23627" refreshError="1"/>
      <sheetData sheetId="23628" refreshError="1"/>
      <sheetData sheetId="23629" refreshError="1"/>
      <sheetData sheetId="23630" refreshError="1"/>
      <sheetData sheetId="23631" refreshError="1"/>
      <sheetData sheetId="23632" refreshError="1"/>
      <sheetData sheetId="23633" refreshError="1"/>
      <sheetData sheetId="23634" refreshError="1"/>
      <sheetData sheetId="23635" refreshError="1"/>
      <sheetData sheetId="23636" refreshError="1"/>
      <sheetData sheetId="23637" refreshError="1"/>
      <sheetData sheetId="23638" refreshError="1"/>
      <sheetData sheetId="23639" refreshError="1"/>
      <sheetData sheetId="23640" refreshError="1"/>
      <sheetData sheetId="23641" refreshError="1"/>
      <sheetData sheetId="23642" refreshError="1"/>
      <sheetData sheetId="23643" refreshError="1"/>
      <sheetData sheetId="23644" refreshError="1"/>
      <sheetData sheetId="23645" refreshError="1"/>
      <sheetData sheetId="23646" refreshError="1"/>
      <sheetData sheetId="23647" refreshError="1"/>
      <sheetData sheetId="23648" refreshError="1"/>
      <sheetData sheetId="23649" refreshError="1"/>
      <sheetData sheetId="23650" refreshError="1"/>
      <sheetData sheetId="23651" refreshError="1"/>
      <sheetData sheetId="23652" refreshError="1"/>
      <sheetData sheetId="23653" refreshError="1"/>
      <sheetData sheetId="23654" refreshError="1"/>
      <sheetData sheetId="23655" refreshError="1"/>
      <sheetData sheetId="23656" refreshError="1"/>
      <sheetData sheetId="23657" refreshError="1"/>
      <sheetData sheetId="23658" refreshError="1"/>
      <sheetData sheetId="23659" refreshError="1"/>
      <sheetData sheetId="23660" refreshError="1"/>
      <sheetData sheetId="23661" refreshError="1"/>
      <sheetData sheetId="23662" refreshError="1"/>
      <sheetData sheetId="23663" refreshError="1"/>
      <sheetData sheetId="23664" refreshError="1"/>
      <sheetData sheetId="23665" refreshError="1"/>
      <sheetData sheetId="23666" refreshError="1"/>
      <sheetData sheetId="23667" refreshError="1"/>
      <sheetData sheetId="23668" refreshError="1"/>
      <sheetData sheetId="23669" refreshError="1"/>
      <sheetData sheetId="23670" refreshError="1"/>
      <sheetData sheetId="23671" refreshError="1"/>
      <sheetData sheetId="23672" refreshError="1"/>
      <sheetData sheetId="23673" refreshError="1"/>
      <sheetData sheetId="23674" refreshError="1"/>
      <sheetData sheetId="23675" refreshError="1"/>
      <sheetData sheetId="23676" refreshError="1"/>
      <sheetData sheetId="23677" refreshError="1"/>
      <sheetData sheetId="23678" refreshError="1"/>
      <sheetData sheetId="23679" refreshError="1"/>
      <sheetData sheetId="23680" refreshError="1"/>
      <sheetData sheetId="23681" refreshError="1"/>
      <sheetData sheetId="23682" refreshError="1"/>
      <sheetData sheetId="23683" refreshError="1"/>
      <sheetData sheetId="23684" refreshError="1"/>
      <sheetData sheetId="23685" refreshError="1"/>
      <sheetData sheetId="23686" refreshError="1"/>
      <sheetData sheetId="23687" refreshError="1"/>
      <sheetData sheetId="23688" refreshError="1"/>
      <sheetData sheetId="23689" refreshError="1"/>
      <sheetData sheetId="23690" refreshError="1"/>
      <sheetData sheetId="23691" refreshError="1"/>
      <sheetData sheetId="23692" refreshError="1"/>
      <sheetData sheetId="23693" refreshError="1"/>
      <sheetData sheetId="23694" refreshError="1"/>
      <sheetData sheetId="23695" refreshError="1"/>
      <sheetData sheetId="23696" refreshError="1"/>
      <sheetData sheetId="23697" refreshError="1"/>
      <sheetData sheetId="23698" refreshError="1"/>
      <sheetData sheetId="23699" refreshError="1"/>
      <sheetData sheetId="23700" refreshError="1"/>
      <sheetData sheetId="23701" refreshError="1"/>
      <sheetData sheetId="23702" refreshError="1"/>
      <sheetData sheetId="23703" refreshError="1"/>
      <sheetData sheetId="23704" refreshError="1"/>
      <sheetData sheetId="23705" refreshError="1"/>
      <sheetData sheetId="23706" refreshError="1"/>
      <sheetData sheetId="23707" refreshError="1"/>
      <sheetData sheetId="23708" refreshError="1"/>
      <sheetData sheetId="23709" refreshError="1"/>
      <sheetData sheetId="23710" refreshError="1"/>
      <sheetData sheetId="23711" refreshError="1"/>
      <sheetData sheetId="23712" refreshError="1"/>
      <sheetData sheetId="23713" refreshError="1"/>
      <sheetData sheetId="23714" refreshError="1"/>
      <sheetData sheetId="23715" refreshError="1"/>
      <sheetData sheetId="23716" refreshError="1"/>
      <sheetData sheetId="23717" refreshError="1"/>
      <sheetData sheetId="23718" refreshError="1"/>
      <sheetData sheetId="23719" refreshError="1"/>
      <sheetData sheetId="23720" refreshError="1"/>
      <sheetData sheetId="23721" refreshError="1"/>
      <sheetData sheetId="23722" refreshError="1"/>
      <sheetData sheetId="23723" refreshError="1"/>
      <sheetData sheetId="23724" refreshError="1"/>
      <sheetData sheetId="23725" refreshError="1"/>
      <sheetData sheetId="23726" refreshError="1"/>
      <sheetData sheetId="23727" refreshError="1"/>
      <sheetData sheetId="23728" refreshError="1"/>
      <sheetData sheetId="23729" refreshError="1"/>
      <sheetData sheetId="23730" refreshError="1"/>
      <sheetData sheetId="23731" refreshError="1"/>
      <sheetData sheetId="23732" refreshError="1"/>
      <sheetData sheetId="23733" refreshError="1"/>
      <sheetData sheetId="23734" refreshError="1"/>
      <sheetData sheetId="23735" refreshError="1"/>
      <sheetData sheetId="23736" refreshError="1"/>
      <sheetData sheetId="23737" refreshError="1"/>
      <sheetData sheetId="23738" refreshError="1"/>
      <sheetData sheetId="23739" refreshError="1"/>
      <sheetData sheetId="23740" refreshError="1"/>
      <sheetData sheetId="23741" refreshError="1"/>
      <sheetData sheetId="23742" refreshError="1"/>
      <sheetData sheetId="23743" refreshError="1"/>
      <sheetData sheetId="23744" refreshError="1"/>
      <sheetData sheetId="23745" refreshError="1"/>
      <sheetData sheetId="23746" refreshError="1"/>
      <sheetData sheetId="23747" refreshError="1"/>
      <sheetData sheetId="23748" refreshError="1"/>
      <sheetData sheetId="23749" refreshError="1"/>
      <sheetData sheetId="23750" refreshError="1"/>
      <sheetData sheetId="23751" refreshError="1"/>
      <sheetData sheetId="23752" refreshError="1"/>
      <sheetData sheetId="23753" refreshError="1"/>
      <sheetData sheetId="23754" refreshError="1"/>
      <sheetData sheetId="23755" refreshError="1"/>
      <sheetData sheetId="23756" refreshError="1"/>
      <sheetData sheetId="23757" refreshError="1"/>
      <sheetData sheetId="23758" refreshError="1"/>
      <sheetData sheetId="23759" refreshError="1"/>
      <sheetData sheetId="23760" refreshError="1"/>
      <sheetData sheetId="23761" refreshError="1"/>
      <sheetData sheetId="23762" refreshError="1"/>
      <sheetData sheetId="23763" refreshError="1"/>
      <sheetData sheetId="23764" refreshError="1"/>
      <sheetData sheetId="23765" refreshError="1"/>
      <sheetData sheetId="23766" refreshError="1"/>
      <sheetData sheetId="23767" refreshError="1"/>
      <sheetData sheetId="23768" refreshError="1"/>
      <sheetData sheetId="23769" refreshError="1"/>
      <sheetData sheetId="23770" refreshError="1"/>
      <sheetData sheetId="23771" refreshError="1"/>
      <sheetData sheetId="23772" refreshError="1"/>
      <sheetData sheetId="23773" refreshError="1"/>
      <sheetData sheetId="23774" refreshError="1"/>
      <sheetData sheetId="23775" refreshError="1"/>
      <sheetData sheetId="23776" refreshError="1"/>
      <sheetData sheetId="23777" refreshError="1"/>
      <sheetData sheetId="23778" refreshError="1"/>
      <sheetData sheetId="23779" refreshError="1"/>
      <sheetData sheetId="23780" refreshError="1"/>
      <sheetData sheetId="23781" refreshError="1"/>
      <sheetData sheetId="23782" refreshError="1"/>
      <sheetData sheetId="23783" refreshError="1"/>
      <sheetData sheetId="23784" refreshError="1"/>
      <sheetData sheetId="23785" refreshError="1"/>
      <sheetData sheetId="23786" refreshError="1"/>
      <sheetData sheetId="23787" refreshError="1"/>
      <sheetData sheetId="23788" refreshError="1"/>
      <sheetData sheetId="23789" refreshError="1"/>
      <sheetData sheetId="23790" refreshError="1"/>
      <sheetData sheetId="23791" refreshError="1"/>
      <sheetData sheetId="23792" refreshError="1"/>
      <sheetData sheetId="23793" refreshError="1"/>
      <sheetData sheetId="23794" refreshError="1"/>
      <sheetData sheetId="23795" refreshError="1"/>
      <sheetData sheetId="23796" refreshError="1"/>
      <sheetData sheetId="23797" refreshError="1"/>
      <sheetData sheetId="23798" refreshError="1"/>
      <sheetData sheetId="23799" refreshError="1"/>
      <sheetData sheetId="23800" refreshError="1"/>
      <sheetData sheetId="23801" refreshError="1"/>
      <sheetData sheetId="23802" refreshError="1"/>
      <sheetData sheetId="23803" refreshError="1"/>
      <sheetData sheetId="23804" refreshError="1"/>
      <sheetData sheetId="23805" refreshError="1"/>
      <sheetData sheetId="23806" refreshError="1"/>
      <sheetData sheetId="23807" refreshError="1"/>
      <sheetData sheetId="23808" refreshError="1"/>
      <sheetData sheetId="23809" refreshError="1"/>
      <sheetData sheetId="23810" refreshError="1"/>
      <sheetData sheetId="23811" refreshError="1"/>
      <sheetData sheetId="23812" refreshError="1"/>
      <sheetData sheetId="23813" refreshError="1"/>
      <sheetData sheetId="23814" refreshError="1"/>
      <sheetData sheetId="23815" refreshError="1"/>
      <sheetData sheetId="23816" refreshError="1"/>
      <sheetData sheetId="23817" refreshError="1"/>
      <sheetData sheetId="23818" refreshError="1"/>
      <sheetData sheetId="23819" refreshError="1"/>
      <sheetData sheetId="23820" refreshError="1"/>
      <sheetData sheetId="23821" refreshError="1"/>
      <sheetData sheetId="23822" refreshError="1"/>
      <sheetData sheetId="23823" refreshError="1"/>
      <sheetData sheetId="23824" refreshError="1"/>
      <sheetData sheetId="23825" refreshError="1"/>
      <sheetData sheetId="23826" refreshError="1"/>
      <sheetData sheetId="23827" refreshError="1"/>
      <sheetData sheetId="23828" refreshError="1"/>
      <sheetData sheetId="23829" refreshError="1"/>
      <sheetData sheetId="23830" refreshError="1"/>
      <sheetData sheetId="23831" refreshError="1"/>
      <sheetData sheetId="23832" refreshError="1"/>
      <sheetData sheetId="23833" refreshError="1"/>
      <sheetData sheetId="23834" refreshError="1"/>
      <sheetData sheetId="23835" refreshError="1"/>
      <sheetData sheetId="23836" refreshError="1"/>
      <sheetData sheetId="23837" refreshError="1"/>
      <sheetData sheetId="23838" refreshError="1"/>
      <sheetData sheetId="23839" refreshError="1"/>
      <sheetData sheetId="23840" refreshError="1"/>
      <sheetData sheetId="23841" refreshError="1"/>
      <sheetData sheetId="23842" refreshError="1"/>
      <sheetData sheetId="23843" refreshError="1"/>
      <sheetData sheetId="23844" refreshError="1"/>
      <sheetData sheetId="23845" refreshError="1"/>
      <sheetData sheetId="23846" refreshError="1"/>
      <sheetData sheetId="23847" refreshError="1"/>
      <sheetData sheetId="23848" refreshError="1"/>
      <sheetData sheetId="23849" refreshError="1"/>
      <sheetData sheetId="23850" refreshError="1"/>
      <sheetData sheetId="23851" refreshError="1"/>
      <sheetData sheetId="23852" refreshError="1"/>
      <sheetData sheetId="23853" refreshError="1"/>
      <sheetData sheetId="23854" refreshError="1"/>
      <sheetData sheetId="23855" refreshError="1"/>
      <sheetData sheetId="23856" refreshError="1"/>
      <sheetData sheetId="23857" refreshError="1"/>
      <sheetData sheetId="23858" refreshError="1"/>
      <sheetData sheetId="23859" refreshError="1"/>
      <sheetData sheetId="23860" refreshError="1"/>
      <sheetData sheetId="23861" refreshError="1"/>
      <sheetData sheetId="23862" refreshError="1"/>
      <sheetData sheetId="23863" refreshError="1"/>
      <sheetData sheetId="23864" refreshError="1"/>
      <sheetData sheetId="23865" refreshError="1"/>
      <sheetData sheetId="23866" refreshError="1"/>
      <sheetData sheetId="23867" refreshError="1"/>
      <sheetData sheetId="23868" refreshError="1"/>
      <sheetData sheetId="23869" refreshError="1"/>
      <sheetData sheetId="23870" refreshError="1"/>
      <sheetData sheetId="23871" refreshError="1"/>
      <sheetData sheetId="23872" refreshError="1"/>
      <sheetData sheetId="23873" refreshError="1"/>
      <sheetData sheetId="23874" refreshError="1"/>
      <sheetData sheetId="23875" refreshError="1"/>
      <sheetData sheetId="23876" refreshError="1"/>
      <sheetData sheetId="23877" refreshError="1"/>
      <sheetData sheetId="23878" refreshError="1"/>
      <sheetData sheetId="23879" refreshError="1"/>
      <sheetData sheetId="23880" refreshError="1"/>
      <sheetData sheetId="23881" refreshError="1"/>
      <sheetData sheetId="23882" refreshError="1"/>
      <sheetData sheetId="23883" refreshError="1"/>
      <sheetData sheetId="23884" refreshError="1"/>
      <sheetData sheetId="23885" refreshError="1"/>
      <sheetData sheetId="23886" refreshError="1"/>
      <sheetData sheetId="23887" refreshError="1"/>
      <sheetData sheetId="23888" refreshError="1"/>
      <sheetData sheetId="23889" refreshError="1"/>
      <sheetData sheetId="23890" refreshError="1"/>
      <sheetData sheetId="23891" refreshError="1"/>
      <sheetData sheetId="23892" refreshError="1"/>
      <sheetData sheetId="23893" refreshError="1"/>
      <sheetData sheetId="23894" refreshError="1"/>
      <sheetData sheetId="23895" refreshError="1"/>
      <sheetData sheetId="23896" refreshError="1"/>
      <sheetData sheetId="23897" refreshError="1"/>
      <sheetData sheetId="23898" refreshError="1"/>
      <sheetData sheetId="23899" refreshError="1"/>
      <sheetData sheetId="23900" refreshError="1"/>
      <sheetData sheetId="23901" refreshError="1"/>
      <sheetData sheetId="23902" refreshError="1"/>
      <sheetData sheetId="23903" refreshError="1"/>
      <sheetData sheetId="23904" refreshError="1"/>
      <sheetData sheetId="23905" refreshError="1"/>
      <sheetData sheetId="23906" refreshError="1"/>
      <sheetData sheetId="23907" refreshError="1"/>
      <sheetData sheetId="23908" refreshError="1"/>
      <sheetData sheetId="23909" refreshError="1"/>
      <sheetData sheetId="23910" refreshError="1"/>
      <sheetData sheetId="23911" refreshError="1"/>
      <sheetData sheetId="23912" refreshError="1"/>
      <sheetData sheetId="23913" refreshError="1"/>
      <sheetData sheetId="23914" refreshError="1"/>
      <sheetData sheetId="23915" refreshError="1"/>
      <sheetData sheetId="23916" refreshError="1"/>
      <sheetData sheetId="23917" refreshError="1"/>
      <sheetData sheetId="23918" refreshError="1"/>
      <sheetData sheetId="23919" refreshError="1"/>
      <sheetData sheetId="23920" refreshError="1"/>
      <sheetData sheetId="23921" refreshError="1"/>
      <sheetData sheetId="23922" refreshError="1"/>
      <sheetData sheetId="23923" refreshError="1"/>
      <sheetData sheetId="23924" refreshError="1"/>
      <sheetData sheetId="23925" refreshError="1"/>
      <sheetData sheetId="23926" refreshError="1"/>
      <sheetData sheetId="23927" refreshError="1"/>
      <sheetData sheetId="23928" refreshError="1"/>
      <sheetData sheetId="23929" refreshError="1"/>
      <sheetData sheetId="23930" refreshError="1"/>
      <sheetData sheetId="23931" refreshError="1"/>
      <sheetData sheetId="23932" refreshError="1"/>
      <sheetData sheetId="23933" refreshError="1"/>
      <sheetData sheetId="23934" refreshError="1"/>
      <sheetData sheetId="23935" refreshError="1"/>
      <sheetData sheetId="23936" refreshError="1"/>
      <sheetData sheetId="23937" refreshError="1"/>
      <sheetData sheetId="23938" refreshError="1"/>
      <sheetData sheetId="23939" refreshError="1"/>
      <sheetData sheetId="23940" refreshError="1"/>
      <sheetData sheetId="23941" refreshError="1"/>
      <sheetData sheetId="23942" refreshError="1"/>
      <sheetData sheetId="23943" refreshError="1"/>
      <sheetData sheetId="23944" refreshError="1"/>
      <sheetData sheetId="23945" refreshError="1"/>
      <sheetData sheetId="23946" refreshError="1"/>
      <sheetData sheetId="23947" refreshError="1"/>
      <sheetData sheetId="23948" refreshError="1"/>
      <sheetData sheetId="23949" refreshError="1"/>
      <sheetData sheetId="23950" refreshError="1"/>
      <sheetData sheetId="23951" refreshError="1"/>
      <sheetData sheetId="23952" refreshError="1"/>
      <sheetData sheetId="23953" refreshError="1"/>
      <sheetData sheetId="23954" refreshError="1"/>
      <sheetData sheetId="23955" refreshError="1"/>
      <sheetData sheetId="23956" refreshError="1"/>
      <sheetData sheetId="23957" refreshError="1"/>
      <sheetData sheetId="23958" refreshError="1"/>
      <sheetData sheetId="23959" refreshError="1"/>
      <sheetData sheetId="23960" refreshError="1"/>
      <sheetData sheetId="23961" refreshError="1"/>
      <sheetData sheetId="23962" refreshError="1"/>
      <sheetData sheetId="23963" refreshError="1"/>
      <sheetData sheetId="23964" refreshError="1"/>
      <sheetData sheetId="23965" refreshError="1"/>
      <sheetData sheetId="23966" refreshError="1"/>
      <sheetData sheetId="23967" refreshError="1"/>
      <sheetData sheetId="23968" refreshError="1"/>
      <sheetData sheetId="23969" refreshError="1"/>
      <sheetData sheetId="23970" refreshError="1"/>
      <sheetData sheetId="23971" refreshError="1"/>
      <sheetData sheetId="23972" refreshError="1"/>
      <sheetData sheetId="23973" refreshError="1"/>
      <sheetData sheetId="23974" refreshError="1"/>
      <sheetData sheetId="23975" refreshError="1"/>
      <sheetData sheetId="23976" refreshError="1"/>
      <sheetData sheetId="23977" refreshError="1"/>
      <sheetData sheetId="23978" refreshError="1"/>
      <sheetData sheetId="23979" refreshError="1"/>
      <sheetData sheetId="23980" refreshError="1"/>
      <sheetData sheetId="23981" refreshError="1"/>
      <sheetData sheetId="23982" refreshError="1"/>
      <sheetData sheetId="23983" refreshError="1"/>
      <sheetData sheetId="23984" refreshError="1"/>
      <sheetData sheetId="23985" refreshError="1"/>
      <sheetData sheetId="23986" refreshError="1"/>
      <sheetData sheetId="23987" refreshError="1"/>
      <sheetData sheetId="23988" refreshError="1"/>
      <sheetData sheetId="23989" refreshError="1"/>
      <sheetData sheetId="23990" refreshError="1"/>
      <sheetData sheetId="23991" refreshError="1"/>
      <sheetData sheetId="23992" refreshError="1"/>
      <sheetData sheetId="23993" refreshError="1"/>
      <sheetData sheetId="23994" refreshError="1"/>
      <sheetData sheetId="23995" refreshError="1"/>
      <sheetData sheetId="23996" refreshError="1"/>
      <sheetData sheetId="23997" refreshError="1"/>
      <sheetData sheetId="23998" refreshError="1"/>
      <sheetData sheetId="23999" refreshError="1"/>
      <sheetData sheetId="24000" refreshError="1"/>
      <sheetData sheetId="24001" refreshError="1"/>
      <sheetData sheetId="24002" refreshError="1"/>
      <sheetData sheetId="24003" refreshError="1"/>
      <sheetData sheetId="24004" refreshError="1"/>
      <sheetData sheetId="24005" refreshError="1"/>
      <sheetData sheetId="24006" refreshError="1"/>
      <sheetData sheetId="24007" refreshError="1"/>
      <sheetData sheetId="24008" refreshError="1"/>
      <sheetData sheetId="24009" refreshError="1"/>
      <sheetData sheetId="24010" refreshError="1"/>
      <sheetData sheetId="24011" refreshError="1"/>
      <sheetData sheetId="24012" refreshError="1"/>
      <sheetData sheetId="24013" refreshError="1"/>
      <sheetData sheetId="24014" refreshError="1"/>
      <sheetData sheetId="24015" refreshError="1"/>
      <sheetData sheetId="24016" refreshError="1"/>
      <sheetData sheetId="24017" refreshError="1"/>
      <sheetData sheetId="24018" refreshError="1"/>
      <sheetData sheetId="24019" refreshError="1"/>
      <sheetData sheetId="24020" refreshError="1"/>
      <sheetData sheetId="24021" refreshError="1"/>
      <sheetData sheetId="24022" refreshError="1"/>
      <sheetData sheetId="24023" refreshError="1"/>
      <sheetData sheetId="24024" refreshError="1"/>
      <sheetData sheetId="24025" refreshError="1"/>
      <sheetData sheetId="24026" refreshError="1"/>
      <sheetData sheetId="24027" refreshError="1"/>
      <sheetData sheetId="24028" refreshError="1"/>
      <sheetData sheetId="24029" refreshError="1"/>
      <sheetData sheetId="24030" refreshError="1"/>
      <sheetData sheetId="24031" refreshError="1"/>
      <sheetData sheetId="24032" refreshError="1"/>
      <sheetData sheetId="24033" refreshError="1"/>
      <sheetData sheetId="24034" refreshError="1"/>
      <sheetData sheetId="24035" refreshError="1"/>
      <sheetData sheetId="24036" refreshError="1"/>
      <sheetData sheetId="24037" refreshError="1"/>
      <sheetData sheetId="24038" refreshError="1"/>
      <sheetData sheetId="24039" refreshError="1"/>
      <sheetData sheetId="24040" refreshError="1"/>
      <sheetData sheetId="24041" refreshError="1"/>
      <sheetData sheetId="24042" refreshError="1"/>
      <sheetData sheetId="24043" refreshError="1"/>
      <sheetData sheetId="24044" refreshError="1"/>
      <sheetData sheetId="24045" refreshError="1"/>
      <sheetData sheetId="24046" refreshError="1"/>
      <sheetData sheetId="24047" refreshError="1"/>
      <sheetData sheetId="24048" refreshError="1"/>
      <sheetData sheetId="24049" refreshError="1"/>
      <sheetData sheetId="24050" refreshError="1"/>
      <sheetData sheetId="24051" refreshError="1"/>
      <sheetData sheetId="24052" refreshError="1"/>
      <sheetData sheetId="24053" refreshError="1"/>
      <sheetData sheetId="24054" refreshError="1"/>
      <sheetData sheetId="24055" refreshError="1"/>
      <sheetData sheetId="24056" refreshError="1"/>
      <sheetData sheetId="24057" refreshError="1"/>
      <sheetData sheetId="24058" refreshError="1"/>
      <sheetData sheetId="24059" refreshError="1"/>
      <sheetData sheetId="24060" refreshError="1"/>
      <sheetData sheetId="24061" refreshError="1"/>
      <sheetData sheetId="24062" refreshError="1"/>
      <sheetData sheetId="24063" refreshError="1"/>
      <sheetData sheetId="24064" refreshError="1"/>
      <sheetData sheetId="24065" refreshError="1"/>
      <sheetData sheetId="24066" refreshError="1"/>
      <sheetData sheetId="24067" refreshError="1"/>
      <sheetData sheetId="24068" refreshError="1"/>
      <sheetData sheetId="24069" refreshError="1"/>
      <sheetData sheetId="24070" refreshError="1"/>
      <sheetData sheetId="24071" refreshError="1"/>
      <sheetData sheetId="24072" refreshError="1"/>
      <sheetData sheetId="24073" refreshError="1"/>
      <sheetData sheetId="24074" refreshError="1"/>
      <sheetData sheetId="24075" refreshError="1"/>
      <sheetData sheetId="24076" refreshError="1"/>
      <sheetData sheetId="24077" refreshError="1"/>
      <sheetData sheetId="24078" refreshError="1"/>
      <sheetData sheetId="24079" refreshError="1"/>
      <sheetData sheetId="24080" refreshError="1"/>
      <sheetData sheetId="24081" refreshError="1"/>
      <sheetData sheetId="24082" refreshError="1"/>
      <sheetData sheetId="24083" refreshError="1"/>
      <sheetData sheetId="24084" refreshError="1"/>
      <sheetData sheetId="24085" refreshError="1"/>
      <sheetData sheetId="24086" refreshError="1"/>
      <sheetData sheetId="24087" refreshError="1"/>
      <sheetData sheetId="24088" refreshError="1"/>
      <sheetData sheetId="24089" refreshError="1"/>
      <sheetData sheetId="24090" refreshError="1"/>
      <sheetData sheetId="24091" refreshError="1"/>
      <sheetData sheetId="24092" refreshError="1"/>
      <sheetData sheetId="24093" refreshError="1"/>
      <sheetData sheetId="24094" refreshError="1"/>
      <sheetData sheetId="24095" refreshError="1"/>
      <sheetData sheetId="24096" refreshError="1"/>
      <sheetData sheetId="24097" refreshError="1"/>
      <sheetData sheetId="24098" refreshError="1"/>
      <sheetData sheetId="24099" refreshError="1"/>
      <sheetData sheetId="24100" refreshError="1"/>
      <sheetData sheetId="24101" refreshError="1"/>
      <sheetData sheetId="24102" refreshError="1"/>
      <sheetData sheetId="24103" refreshError="1"/>
      <sheetData sheetId="24104" refreshError="1"/>
      <sheetData sheetId="24105" refreshError="1"/>
      <sheetData sheetId="24106" refreshError="1"/>
      <sheetData sheetId="24107" refreshError="1"/>
      <sheetData sheetId="24108" refreshError="1"/>
      <sheetData sheetId="24109" refreshError="1"/>
      <sheetData sheetId="24110" refreshError="1"/>
      <sheetData sheetId="24111" refreshError="1"/>
      <sheetData sheetId="24112" refreshError="1"/>
      <sheetData sheetId="24113" refreshError="1"/>
      <sheetData sheetId="24114" refreshError="1"/>
      <sheetData sheetId="24115" refreshError="1"/>
      <sheetData sheetId="24116" refreshError="1"/>
      <sheetData sheetId="24117" refreshError="1"/>
      <sheetData sheetId="24118" refreshError="1"/>
      <sheetData sheetId="24119" refreshError="1"/>
      <sheetData sheetId="24120" refreshError="1"/>
      <sheetData sheetId="24121" refreshError="1"/>
      <sheetData sheetId="24122" refreshError="1"/>
      <sheetData sheetId="24123" refreshError="1"/>
      <sheetData sheetId="24124" refreshError="1"/>
      <sheetData sheetId="24125" refreshError="1"/>
      <sheetData sheetId="24126" refreshError="1"/>
      <sheetData sheetId="24127" refreshError="1"/>
      <sheetData sheetId="24128" refreshError="1"/>
      <sheetData sheetId="24129" refreshError="1"/>
      <sheetData sheetId="24130" refreshError="1"/>
      <sheetData sheetId="24131" refreshError="1"/>
      <sheetData sheetId="24132" refreshError="1"/>
      <sheetData sheetId="24133" refreshError="1"/>
      <sheetData sheetId="24134" refreshError="1"/>
      <sheetData sheetId="24135" refreshError="1"/>
      <sheetData sheetId="24136" refreshError="1"/>
      <sheetData sheetId="24137" refreshError="1"/>
      <sheetData sheetId="24138" refreshError="1"/>
      <sheetData sheetId="24139" refreshError="1"/>
      <sheetData sheetId="24140" refreshError="1"/>
      <sheetData sheetId="24141" refreshError="1"/>
      <sheetData sheetId="24142" refreshError="1"/>
      <sheetData sheetId="24143" refreshError="1"/>
      <sheetData sheetId="24144" refreshError="1"/>
      <sheetData sheetId="24145" refreshError="1"/>
      <sheetData sheetId="24146" refreshError="1"/>
      <sheetData sheetId="24147" refreshError="1"/>
      <sheetData sheetId="24148" refreshError="1"/>
      <sheetData sheetId="24149" refreshError="1"/>
      <sheetData sheetId="24150" refreshError="1"/>
      <sheetData sheetId="24151" refreshError="1"/>
      <sheetData sheetId="24152" refreshError="1"/>
      <sheetData sheetId="24153" refreshError="1"/>
      <sheetData sheetId="24154" refreshError="1"/>
      <sheetData sheetId="24155" refreshError="1"/>
      <sheetData sheetId="24156" refreshError="1"/>
      <sheetData sheetId="24157" refreshError="1"/>
      <sheetData sheetId="24158" refreshError="1"/>
      <sheetData sheetId="24159" refreshError="1"/>
      <sheetData sheetId="24160" refreshError="1"/>
      <sheetData sheetId="24161" refreshError="1"/>
      <sheetData sheetId="24162" refreshError="1"/>
      <sheetData sheetId="24163" refreshError="1"/>
      <sheetData sheetId="24164" refreshError="1"/>
      <sheetData sheetId="24165" refreshError="1"/>
      <sheetData sheetId="24166" refreshError="1"/>
      <sheetData sheetId="24167" refreshError="1"/>
      <sheetData sheetId="24168" refreshError="1"/>
      <sheetData sheetId="24169" refreshError="1"/>
      <sheetData sheetId="24170" refreshError="1"/>
      <sheetData sheetId="24171" refreshError="1"/>
      <sheetData sheetId="24172" refreshError="1"/>
      <sheetData sheetId="24173" refreshError="1"/>
      <sheetData sheetId="24174" refreshError="1"/>
      <sheetData sheetId="24175" refreshError="1"/>
      <sheetData sheetId="24176" refreshError="1"/>
      <sheetData sheetId="24177" refreshError="1"/>
      <sheetData sheetId="24178" refreshError="1"/>
      <sheetData sheetId="24179" refreshError="1"/>
      <sheetData sheetId="24180" refreshError="1"/>
      <sheetData sheetId="24181" refreshError="1"/>
      <sheetData sheetId="24182" refreshError="1"/>
      <sheetData sheetId="24183" refreshError="1"/>
      <sheetData sheetId="24184" refreshError="1"/>
      <sheetData sheetId="24185" refreshError="1"/>
      <sheetData sheetId="24186" refreshError="1"/>
      <sheetData sheetId="24187" refreshError="1"/>
      <sheetData sheetId="24188" refreshError="1"/>
      <sheetData sheetId="24189" refreshError="1"/>
      <sheetData sheetId="24190" refreshError="1"/>
      <sheetData sheetId="24191" refreshError="1"/>
      <sheetData sheetId="24192" refreshError="1"/>
      <sheetData sheetId="24193" refreshError="1"/>
      <sheetData sheetId="24194" refreshError="1"/>
      <sheetData sheetId="24195" refreshError="1"/>
      <sheetData sheetId="24196" refreshError="1"/>
      <sheetData sheetId="24197" refreshError="1"/>
      <sheetData sheetId="24198" refreshError="1"/>
      <sheetData sheetId="24199" refreshError="1"/>
      <sheetData sheetId="24200" refreshError="1"/>
      <sheetData sheetId="24201" refreshError="1"/>
      <sheetData sheetId="24202" refreshError="1"/>
      <sheetData sheetId="24203" refreshError="1"/>
      <sheetData sheetId="24204" refreshError="1"/>
      <sheetData sheetId="24205" refreshError="1"/>
      <sheetData sheetId="24206" refreshError="1"/>
      <sheetData sheetId="24207" refreshError="1"/>
      <sheetData sheetId="24208" refreshError="1"/>
      <sheetData sheetId="24209" refreshError="1"/>
      <sheetData sheetId="24210" refreshError="1"/>
      <sheetData sheetId="24211" refreshError="1"/>
      <sheetData sheetId="24212" refreshError="1"/>
      <sheetData sheetId="24213" refreshError="1"/>
      <sheetData sheetId="24214" refreshError="1"/>
      <sheetData sheetId="24215" refreshError="1"/>
      <sheetData sheetId="24216" refreshError="1"/>
      <sheetData sheetId="24217" refreshError="1"/>
      <sheetData sheetId="24218" refreshError="1"/>
      <sheetData sheetId="24219" refreshError="1"/>
      <sheetData sheetId="24220" refreshError="1"/>
      <sheetData sheetId="24221" refreshError="1"/>
      <sheetData sheetId="24222" refreshError="1"/>
      <sheetData sheetId="24223" refreshError="1"/>
      <sheetData sheetId="24224" refreshError="1"/>
      <sheetData sheetId="24225" refreshError="1"/>
      <sheetData sheetId="24226" refreshError="1"/>
      <sheetData sheetId="24227" refreshError="1"/>
      <sheetData sheetId="24228" refreshError="1"/>
      <sheetData sheetId="24229" refreshError="1"/>
      <sheetData sheetId="24230" refreshError="1"/>
      <sheetData sheetId="24231" refreshError="1"/>
      <sheetData sheetId="24232" refreshError="1"/>
      <sheetData sheetId="24233" refreshError="1"/>
      <sheetData sheetId="24234" refreshError="1"/>
      <sheetData sheetId="24235" refreshError="1"/>
      <sheetData sheetId="24236" refreshError="1"/>
      <sheetData sheetId="24237" refreshError="1"/>
      <sheetData sheetId="24238" refreshError="1"/>
      <sheetData sheetId="24239" refreshError="1"/>
      <sheetData sheetId="24240" refreshError="1"/>
      <sheetData sheetId="24241" refreshError="1"/>
      <sheetData sheetId="24242" refreshError="1"/>
      <sheetData sheetId="24243" refreshError="1"/>
      <sheetData sheetId="24244" refreshError="1"/>
      <sheetData sheetId="24245" refreshError="1"/>
      <sheetData sheetId="24246" refreshError="1"/>
      <sheetData sheetId="24247" refreshError="1"/>
      <sheetData sheetId="24248" refreshError="1"/>
      <sheetData sheetId="24249" refreshError="1"/>
      <sheetData sheetId="24250" refreshError="1"/>
      <sheetData sheetId="24251" refreshError="1"/>
      <sheetData sheetId="24252" refreshError="1"/>
      <sheetData sheetId="24253" refreshError="1"/>
      <sheetData sheetId="24254" refreshError="1"/>
      <sheetData sheetId="24255" refreshError="1"/>
      <sheetData sheetId="24256" refreshError="1"/>
      <sheetData sheetId="24257" refreshError="1"/>
      <sheetData sheetId="24258" refreshError="1"/>
      <sheetData sheetId="24259" refreshError="1"/>
      <sheetData sheetId="24260" refreshError="1"/>
      <sheetData sheetId="24261" refreshError="1"/>
      <sheetData sheetId="24262" refreshError="1"/>
      <sheetData sheetId="24263" refreshError="1"/>
      <sheetData sheetId="24264" refreshError="1"/>
      <sheetData sheetId="24265" refreshError="1"/>
      <sheetData sheetId="24266" refreshError="1"/>
      <sheetData sheetId="24267" refreshError="1"/>
      <sheetData sheetId="24268" refreshError="1"/>
      <sheetData sheetId="24269" refreshError="1"/>
      <sheetData sheetId="24270" refreshError="1"/>
      <sheetData sheetId="24271" refreshError="1"/>
      <sheetData sheetId="24272" refreshError="1"/>
      <sheetData sheetId="24273" refreshError="1"/>
      <sheetData sheetId="24274" refreshError="1"/>
      <sheetData sheetId="24275" refreshError="1"/>
      <sheetData sheetId="24276" refreshError="1"/>
      <sheetData sheetId="24277" refreshError="1"/>
      <sheetData sheetId="24278" refreshError="1"/>
      <sheetData sheetId="24279" refreshError="1"/>
      <sheetData sheetId="24280" refreshError="1"/>
      <sheetData sheetId="24281" refreshError="1"/>
      <sheetData sheetId="24282" refreshError="1"/>
      <sheetData sheetId="24283" refreshError="1"/>
      <sheetData sheetId="24284" refreshError="1"/>
      <sheetData sheetId="24285" refreshError="1"/>
      <sheetData sheetId="24286" refreshError="1"/>
      <sheetData sheetId="24287" refreshError="1"/>
      <sheetData sheetId="24288" refreshError="1"/>
      <sheetData sheetId="24289" refreshError="1"/>
      <sheetData sheetId="24290" refreshError="1"/>
      <sheetData sheetId="24291" refreshError="1"/>
      <sheetData sheetId="24292" refreshError="1"/>
      <sheetData sheetId="24293" refreshError="1"/>
      <sheetData sheetId="24294" refreshError="1"/>
      <sheetData sheetId="24295" refreshError="1"/>
      <sheetData sheetId="24296" refreshError="1"/>
      <sheetData sheetId="24297" refreshError="1"/>
      <sheetData sheetId="24298" refreshError="1"/>
      <sheetData sheetId="24299" refreshError="1"/>
      <sheetData sheetId="24300" refreshError="1"/>
      <sheetData sheetId="24301" refreshError="1"/>
      <sheetData sheetId="24302" refreshError="1"/>
      <sheetData sheetId="24303" refreshError="1"/>
      <sheetData sheetId="24304" refreshError="1"/>
      <sheetData sheetId="24305" refreshError="1"/>
      <sheetData sheetId="24306" refreshError="1"/>
      <sheetData sheetId="24307" refreshError="1"/>
      <sheetData sheetId="24308" refreshError="1"/>
      <sheetData sheetId="24309" refreshError="1"/>
      <sheetData sheetId="24310" refreshError="1"/>
      <sheetData sheetId="24311" refreshError="1"/>
      <sheetData sheetId="24312" refreshError="1"/>
      <sheetData sheetId="24313" refreshError="1"/>
      <sheetData sheetId="24314" refreshError="1"/>
      <sheetData sheetId="24315" refreshError="1"/>
      <sheetData sheetId="24316" refreshError="1"/>
      <sheetData sheetId="24317" refreshError="1"/>
      <sheetData sheetId="24318" refreshError="1"/>
      <sheetData sheetId="24319" refreshError="1"/>
      <sheetData sheetId="24320" refreshError="1"/>
      <sheetData sheetId="24321" refreshError="1"/>
      <sheetData sheetId="24322" refreshError="1"/>
      <sheetData sheetId="24323" refreshError="1"/>
      <sheetData sheetId="24324" refreshError="1"/>
      <sheetData sheetId="24325" refreshError="1"/>
      <sheetData sheetId="24326" refreshError="1"/>
      <sheetData sheetId="24327" refreshError="1"/>
      <sheetData sheetId="24328" refreshError="1"/>
      <sheetData sheetId="24329" refreshError="1"/>
      <sheetData sheetId="24330" refreshError="1"/>
      <sheetData sheetId="24331" refreshError="1"/>
      <sheetData sheetId="24332" refreshError="1"/>
      <sheetData sheetId="24333" refreshError="1"/>
      <sheetData sheetId="24334" refreshError="1"/>
      <sheetData sheetId="24335" refreshError="1"/>
      <sheetData sheetId="24336" refreshError="1"/>
      <sheetData sheetId="24337" refreshError="1"/>
      <sheetData sheetId="24338" refreshError="1"/>
      <sheetData sheetId="24339" refreshError="1"/>
      <sheetData sheetId="24340" refreshError="1"/>
      <sheetData sheetId="24341" refreshError="1"/>
      <sheetData sheetId="24342" refreshError="1"/>
      <sheetData sheetId="24343" refreshError="1"/>
      <sheetData sheetId="24344" refreshError="1"/>
      <sheetData sheetId="24345" refreshError="1"/>
      <sheetData sheetId="24346" refreshError="1"/>
      <sheetData sheetId="24347" refreshError="1"/>
      <sheetData sheetId="24348" refreshError="1"/>
      <sheetData sheetId="24349" refreshError="1"/>
      <sheetData sheetId="24350" refreshError="1"/>
      <sheetData sheetId="24351" refreshError="1"/>
      <sheetData sheetId="24352" refreshError="1"/>
      <sheetData sheetId="24353" refreshError="1"/>
      <sheetData sheetId="24354" refreshError="1"/>
      <sheetData sheetId="24355" refreshError="1"/>
      <sheetData sheetId="24356" refreshError="1"/>
      <sheetData sheetId="24357" refreshError="1"/>
      <sheetData sheetId="24358" refreshError="1"/>
      <sheetData sheetId="24359" refreshError="1"/>
      <sheetData sheetId="24360" refreshError="1"/>
      <sheetData sheetId="24361" refreshError="1"/>
      <sheetData sheetId="24362" refreshError="1"/>
      <sheetData sheetId="24363" refreshError="1"/>
      <sheetData sheetId="24364" refreshError="1"/>
      <sheetData sheetId="24365" refreshError="1"/>
      <sheetData sheetId="24366" refreshError="1"/>
      <sheetData sheetId="24367" refreshError="1"/>
      <sheetData sheetId="24368" refreshError="1"/>
      <sheetData sheetId="24369" refreshError="1"/>
      <sheetData sheetId="24370" refreshError="1"/>
      <sheetData sheetId="24371" refreshError="1"/>
      <sheetData sheetId="24372" refreshError="1"/>
      <sheetData sheetId="24373" refreshError="1"/>
      <sheetData sheetId="24374" refreshError="1"/>
      <sheetData sheetId="24375" refreshError="1"/>
      <sheetData sheetId="24376" refreshError="1"/>
      <sheetData sheetId="24377" refreshError="1"/>
      <sheetData sheetId="24378" refreshError="1"/>
      <sheetData sheetId="24379" refreshError="1"/>
      <sheetData sheetId="24380" refreshError="1"/>
      <sheetData sheetId="24381" refreshError="1"/>
      <sheetData sheetId="24382" refreshError="1"/>
      <sheetData sheetId="24383" refreshError="1"/>
      <sheetData sheetId="24384" refreshError="1"/>
      <sheetData sheetId="24385" refreshError="1"/>
      <sheetData sheetId="24386" refreshError="1"/>
      <sheetData sheetId="24387" refreshError="1"/>
      <sheetData sheetId="24388" refreshError="1"/>
      <sheetData sheetId="24389" refreshError="1"/>
      <sheetData sheetId="24390" refreshError="1"/>
      <sheetData sheetId="24391" refreshError="1"/>
      <sheetData sheetId="24392" refreshError="1"/>
      <sheetData sheetId="24393" refreshError="1"/>
      <sheetData sheetId="24394" refreshError="1"/>
      <sheetData sheetId="24395" refreshError="1"/>
      <sheetData sheetId="24396" refreshError="1"/>
      <sheetData sheetId="24397" refreshError="1"/>
      <sheetData sheetId="24398" refreshError="1"/>
      <sheetData sheetId="24399" refreshError="1"/>
      <sheetData sheetId="24400" refreshError="1"/>
      <sheetData sheetId="24401" refreshError="1"/>
      <sheetData sheetId="24402" refreshError="1"/>
      <sheetData sheetId="24403" refreshError="1"/>
      <sheetData sheetId="24404" refreshError="1"/>
      <sheetData sheetId="24405" refreshError="1"/>
      <sheetData sheetId="24406" refreshError="1"/>
      <sheetData sheetId="24407" refreshError="1"/>
      <sheetData sheetId="24408" refreshError="1"/>
      <sheetData sheetId="24409" refreshError="1"/>
      <sheetData sheetId="24410" refreshError="1"/>
      <sheetData sheetId="24411" refreshError="1"/>
      <sheetData sheetId="24412" refreshError="1"/>
      <sheetData sheetId="24413" refreshError="1"/>
      <sheetData sheetId="24414" refreshError="1"/>
      <sheetData sheetId="24415" refreshError="1"/>
      <sheetData sheetId="24416" refreshError="1"/>
      <sheetData sheetId="24417" refreshError="1"/>
      <sheetData sheetId="24418" refreshError="1"/>
      <sheetData sheetId="24419" refreshError="1"/>
      <sheetData sheetId="24420" refreshError="1"/>
      <sheetData sheetId="24421" refreshError="1"/>
      <sheetData sheetId="24422" refreshError="1"/>
      <sheetData sheetId="24423" refreshError="1"/>
      <sheetData sheetId="24424" refreshError="1"/>
      <sheetData sheetId="24425" refreshError="1"/>
      <sheetData sheetId="24426" refreshError="1"/>
      <sheetData sheetId="24427" refreshError="1"/>
      <sheetData sheetId="24428" refreshError="1"/>
      <sheetData sheetId="24429" refreshError="1"/>
      <sheetData sheetId="24430" refreshError="1"/>
      <sheetData sheetId="24431" refreshError="1"/>
      <sheetData sheetId="24432" refreshError="1"/>
      <sheetData sheetId="24433" refreshError="1"/>
      <sheetData sheetId="24434" refreshError="1"/>
      <sheetData sheetId="24435" refreshError="1"/>
      <sheetData sheetId="24436" refreshError="1"/>
      <sheetData sheetId="24437" refreshError="1"/>
      <sheetData sheetId="24438" refreshError="1"/>
      <sheetData sheetId="24439" refreshError="1"/>
      <sheetData sheetId="24440" refreshError="1"/>
      <sheetData sheetId="24441" refreshError="1"/>
      <sheetData sheetId="24442" refreshError="1"/>
      <sheetData sheetId="24443" refreshError="1"/>
      <sheetData sheetId="24444" refreshError="1"/>
      <sheetData sheetId="24445" refreshError="1"/>
      <sheetData sheetId="24446" refreshError="1"/>
      <sheetData sheetId="24447" refreshError="1"/>
      <sheetData sheetId="24448" refreshError="1"/>
      <sheetData sheetId="24449" refreshError="1"/>
      <sheetData sheetId="24450" refreshError="1"/>
      <sheetData sheetId="24451" refreshError="1"/>
      <sheetData sheetId="24452" refreshError="1"/>
      <sheetData sheetId="24453" refreshError="1"/>
      <sheetData sheetId="24454" refreshError="1"/>
      <sheetData sheetId="24455" refreshError="1"/>
      <sheetData sheetId="24456" refreshError="1"/>
      <sheetData sheetId="24457" refreshError="1"/>
      <sheetData sheetId="24458" refreshError="1"/>
      <sheetData sheetId="24459" refreshError="1"/>
      <sheetData sheetId="24460" refreshError="1"/>
      <sheetData sheetId="24461" refreshError="1"/>
      <sheetData sheetId="24462" refreshError="1"/>
      <sheetData sheetId="24463" refreshError="1"/>
      <sheetData sheetId="24464" refreshError="1"/>
      <sheetData sheetId="24465" refreshError="1"/>
      <sheetData sheetId="24466" refreshError="1"/>
      <sheetData sheetId="24467" refreshError="1"/>
      <sheetData sheetId="24468" refreshError="1"/>
      <sheetData sheetId="24469" refreshError="1"/>
      <sheetData sheetId="24470" refreshError="1"/>
      <sheetData sheetId="24471" refreshError="1"/>
      <sheetData sheetId="24472" refreshError="1"/>
      <sheetData sheetId="24473" refreshError="1"/>
      <sheetData sheetId="24474" refreshError="1"/>
      <sheetData sheetId="24475" refreshError="1"/>
      <sheetData sheetId="24476" refreshError="1"/>
      <sheetData sheetId="24477" refreshError="1"/>
      <sheetData sheetId="24478" refreshError="1"/>
      <sheetData sheetId="24479" refreshError="1"/>
      <sheetData sheetId="24480" refreshError="1"/>
      <sheetData sheetId="24481" refreshError="1"/>
      <sheetData sheetId="24482" refreshError="1"/>
      <sheetData sheetId="24483" refreshError="1"/>
      <sheetData sheetId="24484" refreshError="1"/>
      <sheetData sheetId="24485" refreshError="1"/>
      <sheetData sheetId="24486" refreshError="1"/>
      <sheetData sheetId="24487" refreshError="1"/>
      <sheetData sheetId="24488" refreshError="1"/>
      <sheetData sheetId="24489" refreshError="1"/>
      <sheetData sheetId="24490" refreshError="1"/>
      <sheetData sheetId="24491" refreshError="1"/>
      <sheetData sheetId="24492" refreshError="1"/>
      <sheetData sheetId="24493" refreshError="1"/>
      <sheetData sheetId="24494" refreshError="1"/>
      <sheetData sheetId="24495" refreshError="1"/>
      <sheetData sheetId="24496" refreshError="1"/>
      <sheetData sheetId="24497" refreshError="1"/>
      <sheetData sheetId="24498" refreshError="1"/>
      <sheetData sheetId="24499" refreshError="1"/>
      <sheetData sheetId="24500" refreshError="1"/>
      <sheetData sheetId="24501" refreshError="1"/>
      <sheetData sheetId="24502" refreshError="1"/>
      <sheetData sheetId="24503" refreshError="1"/>
      <sheetData sheetId="24504" refreshError="1"/>
      <sheetData sheetId="24505" refreshError="1"/>
      <sheetData sheetId="24506" refreshError="1"/>
      <sheetData sheetId="24507" refreshError="1"/>
      <sheetData sheetId="24508" refreshError="1"/>
      <sheetData sheetId="24509" refreshError="1"/>
      <sheetData sheetId="24510" refreshError="1"/>
      <sheetData sheetId="24511" refreshError="1"/>
      <sheetData sheetId="24512" refreshError="1"/>
      <sheetData sheetId="24513" refreshError="1"/>
      <sheetData sheetId="24514" refreshError="1"/>
      <sheetData sheetId="24515" refreshError="1"/>
      <sheetData sheetId="24516" refreshError="1"/>
      <sheetData sheetId="24517" refreshError="1"/>
      <sheetData sheetId="24518" refreshError="1"/>
      <sheetData sheetId="24519" refreshError="1"/>
      <sheetData sheetId="24520" refreshError="1"/>
      <sheetData sheetId="24521" refreshError="1"/>
      <sheetData sheetId="24522" refreshError="1"/>
      <sheetData sheetId="24523" refreshError="1"/>
      <sheetData sheetId="24524" refreshError="1"/>
      <sheetData sheetId="24525" refreshError="1"/>
      <sheetData sheetId="24526" refreshError="1"/>
      <sheetData sheetId="24527" refreshError="1"/>
      <sheetData sheetId="24528" refreshError="1"/>
      <sheetData sheetId="24529" refreshError="1"/>
      <sheetData sheetId="24530" refreshError="1"/>
      <sheetData sheetId="24531" refreshError="1"/>
      <sheetData sheetId="24532" refreshError="1"/>
      <sheetData sheetId="24533" refreshError="1"/>
      <sheetData sheetId="24534" refreshError="1"/>
      <sheetData sheetId="24535" refreshError="1"/>
      <sheetData sheetId="24536" refreshError="1"/>
      <sheetData sheetId="24537" refreshError="1"/>
      <sheetData sheetId="24538" refreshError="1"/>
      <sheetData sheetId="24539" refreshError="1"/>
      <sheetData sheetId="24540" refreshError="1"/>
      <sheetData sheetId="24541" refreshError="1"/>
      <sheetData sheetId="24542" refreshError="1"/>
      <sheetData sheetId="24543" refreshError="1"/>
      <sheetData sheetId="24544" refreshError="1"/>
      <sheetData sheetId="24545" refreshError="1"/>
      <sheetData sheetId="24546" refreshError="1"/>
      <sheetData sheetId="24547" refreshError="1"/>
      <sheetData sheetId="24548" refreshError="1"/>
      <sheetData sheetId="24549" refreshError="1"/>
      <sheetData sheetId="24550" refreshError="1"/>
      <sheetData sheetId="24551" refreshError="1"/>
      <sheetData sheetId="24552" refreshError="1"/>
      <sheetData sheetId="24553" refreshError="1"/>
      <sheetData sheetId="24554" refreshError="1"/>
      <sheetData sheetId="24555" refreshError="1"/>
      <sheetData sheetId="24556" refreshError="1"/>
      <sheetData sheetId="24557" refreshError="1"/>
      <sheetData sheetId="24558" refreshError="1"/>
      <sheetData sheetId="24559" refreshError="1"/>
      <sheetData sheetId="24560" refreshError="1"/>
      <sheetData sheetId="24561" refreshError="1"/>
      <sheetData sheetId="24562" refreshError="1"/>
      <sheetData sheetId="24563" refreshError="1"/>
      <sheetData sheetId="24564" refreshError="1"/>
      <sheetData sheetId="24565" refreshError="1"/>
      <sheetData sheetId="24566" refreshError="1"/>
      <sheetData sheetId="24567" refreshError="1"/>
      <sheetData sheetId="24568" refreshError="1"/>
      <sheetData sheetId="24569" refreshError="1"/>
      <sheetData sheetId="24570" refreshError="1"/>
      <sheetData sheetId="24571" refreshError="1"/>
      <sheetData sheetId="24572" refreshError="1"/>
      <sheetData sheetId="24573" refreshError="1"/>
      <sheetData sheetId="24574" refreshError="1"/>
      <sheetData sheetId="24575" refreshError="1"/>
      <sheetData sheetId="24576" refreshError="1"/>
      <sheetData sheetId="24577" refreshError="1"/>
      <sheetData sheetId="24578" refreshError="1"/>
      <sheetData sheetId="24579" refreshError="1"/>
      <sheetData sheetId="24580" refreshError="1"/>
      <sheetData sheetId="24581" refreshError="1"/>
      <sheetData sheetId="24582" refreshError="1"/>
      <sheetData sheetId="24583" refreshError="1"/>
      <sheetData sheetId="24584" refreshError="1"/>
      <sheetData sheetId="24585" refreshError="1"/>
      <sheetData sheetId="24586" refreshError="1"/>
      <sheetData sheetId="24587" refreshError="1"/>
      <sheetData sheetId="24588" refreshError="1"/>
      <sheetData sheetId="24589" refreshError="1"/>
      <sheetData sheetId="24590" refreshError="1"/>
      <sheetData sheetId="24591" refreshError="1"/>
      <sheetData sheetId="24592" refreshError="1"/>
      <sheetData sheetId="24593" refreshError="1"/>
      <sheetData sheetId="24594" refreshError="1"/>
      <sheetData sheetId="24595" refreshError="1"/>
      <sheetData sheetId="24596" refreshError="1"/>
      <sheetData sheetId="24597" refreshError="1"/>
      <sheetData sheetId="24598" refreshError="1"/>
      <sheetData sheetId="24599" refreshError="1"/>
      <sheetData sheetId="24600" refreshError="1"/>
      <sheetData sheetId="24601" refreshError="1"/>
      <sheetData sheetId="24602" refreshError="1"/>
      <sheetData sheetId="24603" refreshError="1"/>
      <sheetData sheetId="24604" refreshError="1"/>
      <sheetData sheetId="24605" refreshError="1"/>
      <sheetData sheetId="24606" refreshError="1"/>
      <sheetData sheetId="24607" refreshError="1"/>
      <sheetData sheetId="24608" refreshError="1"/>
      <sheetData sheetId="24609" refreshError="1"/>
      <sheetData sheetId="24610" refreshError="1"/>
      <sheetData sheetId="24611" refreshError="1"/>
      <sheetData sheetId="24612" refreshError="1"/>
      <sheetData sheetId="24613" refreshError="1"/>
      <sheetData sheetId="24614" refreshError="1"/>
      <sheetData sheetId="24615" refreshError="1"/>
      <sheetData sheetId="24616" refreshError="1"/>
      <sheetData sheetId="24617" refreshError="1"/>
      <sheetData sheetId="24618" refreshError="1"/>
      <sheetData sheetId="24619" refreshError="1"/>
      <sheetData sheetId="24620" refreshError="1"/>
      <sheetData sheetId="24621" refreshError="1"/>
      <sheetData sheetId="24622" refreshError="1"/>
      <sheetData sheetId="24623" refreshError="1"/>
      <sheetData sheetId="24624" refreshError="1"/>
      <sheetData sheetId="24625" refreshError="1"/>
      <sheetData sheetId="24626" refreshError="1"/>
      <sheetData sheetId="24627" refreshError="1"/>
      <sheetData sheetId="24628" refreshError="1"/>
      <sheetData sheetId="24629" refreshError="1"/>
      <sheetData sheetId="24630" refreshError="1"/>
      <sheetData sheetId="24631" refreshError="1"/>
      <sheetData sheetId="24632" refreshError="1"/>
      <sheetData sheetId="24633" refreshError="1"/>
      <sheetData sheetId="24634" refreshError="1"/>
      <sheetData sheetId="24635" refreshError="1"/>
      <sheetData sheetId="24636" refreshError="1"/>
      <sheetData sheetId="24637" refreshError="1"/>
      <sheetData sheetId="24638" refreshError="1"/>
      <sheetData sheetId="24639" refreshError="1"/>
      <sheetData sheetId="24640" refreshError="1"/>
      <sheetData sheetId="24641" refreshError="1"/>
      <sheetData sheetId="24642" refreshError="1"/>
      <sheetData sheetId="24643" refreshError="1"/>
      <sheetData sheetId="24644" refreshError="1"/>
      <sheetData sheetId="24645" refreshError="1"/>
      <sheetData sheetId="24646" refreshError="1"/>
      <sheetData sheetId="24647" refreshError="1"/>
      <sheetData sheetId="24648" refreshError="1"/>
      <sheetData sheetId="24649" refreshError="1"/>
      <sheetData sheetId="24650" refreshError="1"/>
      <sheetData sheetId="24651" refreshError="1"/>
      <sheetData sheetId="24652" refreshError="1"/>
      <sheetData sheetId="24653" refreshError="1"/>
      <sheetData sheetId="24654" refreshError="1"/>
      <sheetData sheetId="24655" refreshError="1"/>
      <sheetData sheetId="24656" refreshError="1"/>
      <sheetData sheetId="24657" refreshError="1"/>
      <sheetData sheetId="24658" refreshError="1"/>
      <sheetData sheetId="24659" refreshError="1"/>
      <sheetData sheetId="24660" refreshError="1"/>
      <sheetData sheetId="24661" refreshError="1"/>
      <sheetData sheetId="24662" refreshError="1"/>
      <sheetData sheetId="24663" refreshError="1"/>
      <sheetData sheetId="24664" refreshError="1"/>
      <sheetData sheetId="24665" refreshError="1"/>
      <sheetData sheetId="24666" refreshError="1"/>
      <sheetData sheetId="24667" refreshError="1"/>
      <sheetData sheetId="24668" refreshError="1"/>
      <sheetData sheetId="24669" refreshError="1"/>
      <sheetData sheetId="24670" refreshError="1"/>
      <sheetData sheetId="24671" refreshError="1"/>
      <sheetData sheetId="24672" refreshError="1"/>
      <sheetData sheetId="24673" refreshError="1"/>
      <sheetData sheetId="24674" refreshError="1"/>
      <sheetData sheetId="24675" refreshError="1"/>
      <sheetData sheetId="24676" refreshError="1"/>
      <sheetData sheetId="24677" refreshError="1"/>
      <sheetData sheetId="24678" refreshError="1"/>
      <sheetData sheetId="24679" refreshError="1"/>
      <sheetData sheetId="24680" refreshError="1"/>
      <sheetData sheetId="24681" refreshError="1"/>
      <sheetData sheetId="24682" refreshError="1"/>
      <sheetData sheetId="24683" refreshError="1"/>
      <sheetData sheetId="24684" refreshError="1"/>
      <sheetData sheetId="24685" refreshError="1"/>
      <sheetData sheetId="24686" refreshError="1"/>
      <sheetData sheetId="24687" refreshError="1"/>
      <sheetData sheetId="24688" refreshError="1"/>
      <sheetData sheetId="24689" refreshError="1"/>
      <sheetData sheetId="24690" refreshError="1"/>
      <sheetData sheetId="24691" refreshError="1"/>
      <sheetData sheetId="24692" refreshError="1"/>
      <sheetData sheetId="24693" refreshError="1"/>
      <sheetData sheetId="24694" refreshError="1"/>
      <sheetData sheetId="24695" refreshError="1"/>
      <sheetData sheetId="24696" refreshError="1"/>
      <sheetData sheetId="24697" refreshError="1"/>
      <sheetData sheetId="24698" refreshError="1"/>
      <sheetData sheetId="24699" refreshError="1"/>
      <sheetData sheetId="24700" refreshError="1"/>
      <sheetData sheetId="24701" refreshError="1"/>
      <sheetData sheetId="24702" refreshError="1"/>
      <sheetData sheetId="24703" refreshError="1"/>
      <sheetData sheetId="24704" refreshError="1"/>
      <sheetData sheetId="24705" refreshError="1"/>
      <sheetData sheetId="24706" refreshError="1"/>
      <sheetData sheetId="24707" refreshError="1"/>
      <sheetData sheetId="24708" refreshError="1"/>
      <sheetData sheetId="24709" refreshError="1"/>
      <sheetData sheetId="24710" refreshError="1"/>
      <sheetData sheetId="24711" refreshError="1"/>
      <sheetData sheetId="24712" refreshError="1"/>
      <sheetData sheetId="24713" refreshError="1"/>
      <sheetData sheetId="24714" refreshError="1"/>
      <sheetData sheetId="24715" refreshError="1"/>
      <sheetData sheetId="24716" refreshError="1"/>
      <sheetData sheetId="24717" refreshError="1"/>
      <sheetData sheetId="24718" refreshError="1"/>
      <sheetData sheetId="24719" refreshError="1"/>
      <sheetData sheetId="24720" refreshError="1"/>
      <sheetData sheetId="24721" refreshError="1"/>
      <sheetData sheetId="24722" refreshError="1"/>
      <sheetData sheetId="24723" refreshError="1"/>
      <sheetData sheetId="24724" refreshError="1"/>
      <sheetData sheetId="24725" refreshError="1"/>
      <sheetData sheetId="24726" refreshError="1"/>
      <sheetData sheetId="24727" refreshError="1"/>
      <sheetData sheetId="24728" refreshError="1"/>
      <sheetData sheetId="24729" refreshError="1"/>
      <sheetData sheetId="24730" refreshError="1"/>
      <sheetData sheetId="24731" refreshError="1"/>
      <sheetData sheetId="24732" refreshError="1"/>
      <sheetData sheetId="24733" refreshError="1"/>
      <sheetData sheetId="24734" refreshError="1"/>
      <sheetData sheetId="24735" refreshError="1"/>
      <sheetData sheetId="24736" refreshError="1"/>
      <sheetData sheetId="24737" refreshError="1"/>
      <sheetData sheetId="24738" refreshError="1"/>
      <sheetData sheetId="24739" refreshError="1"/>
      <sheetData sheetId="24740" refreshError="1"/>
      <sheetData sheetId="24741" refreshError="1"/>
      <sheetData sheetId="24742" refreshError="1"/>
      <sheetData sheetId="24743" refreshError="1"/>
      <sheetData sheetId="24744" refreshError="1"/>
      <sheetData sheetId="24745" refreshError="1"/>
      <sheetData sheetId="24746" refreshError="1"/>
      <sheetData sheetId="24747" refreshError="1"/>
      <sheetData sheetId="24748" refreshError="1"/>
      <sheetData sheetId="24749" refreshError="1"/>
      <sheetData sheetId="24750" refreshError="1"/>
      <sheetData sheetId="24751" refreshError="1"/>
      <sheetData sheetId="24752" refreshError="1"/>
      <sheetData sheetId="24753" refreshError="1"/>
      <sheetData sheetId="24754" refreshError="1"/>
      <sheetData sheetId="24755" refreshError="1"/>
      <sheetData sheetId="24756" refreshError="1"/>
      <sheetData sheetId="24757" refreshError="1"/>
      <sheetData sheetId="24758" refreshError="1"/>
      <sheetData sheetId="24759" refreshError="1"/>
      <sheetData sheetId="24760" refreshError="1"/>
      <sheetData sheetId="24761" refreshError="1"/>
      <sheetData sheetId="24762" refreshError="1"/>
      <sheetData sheetId="24763" refreshError="1"/>
      <sheetData sheetId="24764" refreshError="1"/>
      <sheetData sheetId="24765" refreshError="1"/>
      <sheetData sheetId="24766" refreshError="1"/>
      <sheetData sheetId="24767" refreshError="1"/>
      <sheetData sheetId="24768" refreshError="1"/>
      <sheetData sheetId="24769" refreshError="1"/>
      <sheetData sheetId="24770" refreshError="1"/>
      <sheetData sheetId="24771" refreshError="1"/>
      <sheetData sheetId="24772" refreshError="1"/>
      <sheetData sheetId="24773" refreshError="1"/>
      <sheetData sheetId="24774" refreshError="1"/>
      <sheetData sheetId="24775" refreshError="1"/>
      <sheetData sheetId="24776" refreshError="1"/>
      <sheetData sheetId="24777" refreshError="1"/>
      <sheetData sheetId="24778" refreshError="1"/>
      <sheetData sheetId="24779" refreshError="1"/>
      <sheetData sheetId="24780" refreshError="1"/>
      <sheetData sheetId="24781" refreshError="1"/>
      <sheetData sheetId="24782" refreshError="1"/>
      <sheetData sheetId="24783" refreshError="1"/>
      <sheetData sheetId="24784" refreshError="1"/>
      <sheetData sheetId="24785" refreshError="1"/>
      <sheetData sheetId="24786" refreshError="1"/>
      <sheetData sheetId="24787" refreshError="1"/>
      <sheetData sheetId="24788" refreshError="1"/>
      <sheetData sheetId="24789" refreshError="1"/>
      <sheetData sheetId="24790" refreshError="1"/>
      <sheetData sheetId="24791" refreshError="1"/>
      <sheetData sheetId="24792" refreshError="1"/>
      <sheetData sheetId="24793" refreshError="1"/>
      <sheetData sheetId="24794" refreshError="1"/>
      <sheetData sheetId="24795" refreshError="1"/>
      <sheetData sheetId="24796" refreshError="1"/>
      <sheetData sheetId="24797" refreshError="1"/>
      <sheetData sheetId="24798" refreshError="1"/>
      <sheetData sheetId="24799" refreshError="1"/>
      <sheetData sheetId="24800" refreshError="1"/>
      <sheetData sheetId="24801" refreshError="1"/>
      <sheetData sheetId="24802" refreshError="1"/>
      <sheetData sheetId="24803" refreshError="1"/>
      <sheetData sheetId="24804" refreshError="1"/>
      <sheetData sheetId="24805" refreshError="1"/>
      <sheetData sheetId="24806" refreshError="1"/>
      <sheetData sheetId="24807" refreshError="1"/>
      <sheetData sheetId="24808" refreshError="1"/>
      <sheetData sheetId="24809" refreshError="1"/>
      <sheetData sheetId="24810" refreshError="1"/>
      <sheetData sheetId="24811" refreshError="1"/>
      <sheetData sheetId="24812" refreshError="1"/>
      <sheetData sheetId="24813" refreshError="1"/>
      <sheetData sheetId="24814" refreshError="1"/>
      <sheetData sheetId="24815" refreshError="1"/>
      <sheetData sheetId="24816" refreshError="1"/>
      <sheetData sheetId="24817" refreshError="1"/>
      <sheetData sheetId="24818" refreshError="1"/>
      <sheetData sheetId="24819" refreshError="1"/>
      <sheetData sheetId="24820" refreshError="1"/>
      <sheetData sheetId="24821" refreshError="1"/>
      <sheetData sheetId="24822" refreshError="1"/>
      <sheetData sheetId="24823" refreshError="1"/>
      <sheetData sheetId="24824" refreshError="1"/>
      <sheetData sheetId="24825" refreshError="1"/>
      <sheetData sheetId="24826" refreshError="1"/>
      <sheetData sheetId="24827" refreshError="1"/>
      <sheetData sheetId="24828" refreshError="1"/>
      <sheetData sheetId="24829" refreshError="1"/>
      <sheetData sheetId="24830" refreshError="1"/>
      <sheetData sheetId="24831" refreshError="1"/>
      <sheetData sheetId="24832" refreshError="1"/>
      <sheetData sheetId="24833" refreshError="1"/>
      <sheetData sheetId="24834" refreshError="1"/>
      <sheetData sheetId="24835" refreshError="1"/>
      <sheetData sheetId="24836" refreshError="1"/>
      <sheetData sheetId="24837" refreshError="1"/>
      <sheetData sheetId="24838" refreshError="1"/>
      <sheetData sheetId="24839" refreshError="1"/>
      <sheetData sheetId="24840" refreshError="1"/>
      <sheetData sheetId="24841" refreshError="1"/>
      <sheetData sheetId="24842" refreshError="1"/>
      <sheetData sheetId="24843" refreshError="1"/>
      <sheetData sheetId="24844" refreshError="1"/>
      <sheetData sheetId="24845" refreshError="1"/>
      <sheetData sheetId="24846" refreshError="1"/>
      <sheetData sheetId="24847" refreshError="1"/>
      <sheetData sheetId="24848" refreshError="1"/>
      <sheetData sheetId="24849" refreshError="1"/>
      <sheetData sheetId="24850" refreshError="1"/>
      <sheetData sheetId="24851" refreshError="1"/>
      <sheetData sheetId="24852" refreshError="1"/>
      <sheetData sheetId="24853" refreshError="1"/>
      <sheetData sheetId="24854" refreshError="1"/>
      <sheetData sheetId="24855" refreshError="1"/>
      <sheetData sheetId="24856" refreshError="1"/>
      <sheetData sheetId="24857" refreshError="1"/>
      <sheetData sheetId="24858" refreshError="1"/>
      <sheetData sheetId="24859" refreshError="1"/>
      <sheetData sheetId="24860" refreshError="1"/>
      <sheetData sheetId="24861" refreshError="1"/>
      <sheetData sheetId="24862" refreshError="1"/>
      <sheetData sheetId="24863" refreshError="1"/>
      <sheetData sheetId="24864" refreshError="1"/>
      <sheetData sheetId="24865" refreshError="1"/>
      <sheetData sheetId="24866" refreshError="1"/>
      <sheetData sheetId="24867" refreshError="1"/>
      <sheetData sheetId="24868" refreshError="1"/>
      <sheetData sheetId="24869" refreshError="1"/>
      <sheetData sheetId="24870" refreshError="1"/>
      <sheetData sheetId="24871" refreshError="1"/>
      <sheetData sheetId="24872" refreshError="1"/>
      <sheetData sheetId="24873" refreshError="1"/>
      <sheetData sheetId="24874" refreshError="1"/>
      <sheetData sheetId="24875" refreshError="1"/>
      <sheetData sheetId="24876" refreshError="1"/>
      <sheetData sheetId="24877" refreshError="1"/>
      <sheetData sheetId="24878" refreshError="1"/>
      <sheetData sheetId="24879" refreshError="1"/>
      <sheetData sheetId="24880" refreshError="1"/>
      <sheetData sheetId="24881" refreshError="1"/>
      <sheetData sheetId="24882" refreshError="1"/>
      <sheetData sheetId="24883" refreshError="1"/>
      <sheetData sheetId="24884" refreshError="1"/>
      <sheetData sheetId="24885" refreshError="1"/>
      <sheetData sheetId="24886" refreshError="1"/>
      <sheetData sheetId="24887" refreshError="1"/>
      <sheetData sheetId="24888" refreshError="1"/>
      <sheetData sheetId="24889" refreshError="1"/>
      <sheetData sheetId="24890" refreshError="1"/>
      <sheetData sheetId="24891" refreshError="1"/>
      <sheetData sheetId="24892" refreshError="1"/>
      <sheetData sheetId="24893" refreshError="1"/>
      <sheetData sheetId="24894" refreshError="1"/>
      <sheetData sheetId="24895" refreshError="1"/>
      <sheetData sheetId="24896" refreshError="1"/>
      <sheetData sheetId="24897" refreshError="1"/>
      <sheetData sheetId="24898" refreshError="1"/>
      <sheetData sheetId="24899" refreshError="1"/>
      <sheetData sheetId="24900" refreshError="1"/>
      <sheetData sheetId="24901" refreshError="1"/>
      <sheetData sheetId="24902" refreshError="1"/>
      <sheetData sheetId="24903" refreshError="1"/>
      <sheetData sheetId="24904" refreshError="1"/>
      <sheetData sheetId="24905" refreshError="1"/>
      <sheetData sheetId="24906" refreshError="1"/>
      <sheetData sheetId="24907" refreshError="1"/>
      <sheetData sheetId="24908" refreshError="1"/>
      <sheetData sheetId="24909" refreshError="1"/>
      <sheetData sheetId="24910" refreshError="1"/>
      <sheetData sheetId="24911" refreshError="1"/>
      <sheetData sheetId="24912" refreshError="1"/>
      <sheetData sheetId="24913" refreshError="1"/>
      <sheetData sheetId="24914" refreshError="1"/>
      <sheetData sheetId="24915" refreshError="1"/>
      <sheetData sheetId="24916" refreshError="1"/>
      <sheetData sheetId="24917" refreshError="1"/>
      <sheetData sheetId="24918" refreshError="1"/>
      <sheetData sheetId="24919" refreshError="1"/>
      <sheetData sheetId="24920" refreshError="1"/>
      <sheetData sheetId="24921" refreshError="1"/>
      <sheetData sheetId="24922" refreshError="1"/>
      <sheetData sheetId="24923" refreshError="1"/>
      <sheetData sheetId="24924" refreshError="1"/>
      <sheetData sheetId="24925" refreshError="1"/>
      <sheetData sheetId="24926" refreshError="1"/>
      <sheetData sheetId="24927" refreshError="1"/>
      <sheetData sheetId="24928" refreshError="1"/>
      <sheetData sheetId="24929" refreshError="1"/>
      <sheetData sheetId="24930" refreshError="1"/>
      <sheetData sheetId="24931" refreshError="1"/>
      <sheetData sheetId="24932" refreshError="1"/>
      <sheetData sheetId="24933" refreshError="1"/>
      <sheetData sheetId="24934" refreshError="1"/>
      <sheetData sheetId="24935" refreshError="1"/>
      <sheetData sheetId="24936" refreshError="1"/>
      <sheetData sheetId="24937" refreshError="1"/>
      <sheetData sheetId="24938" refreshError="1"/>
      <sheetData sheetId="24939" refreshError="1"/>
      <sheetData sheetId="24940" refreshError="1"/>
      <sheetData sheetId="24941" refreshError="1"/>
      <sheetData sheetId="24942" refreshError="1"/>
      <sheetData sheetId="24943" refreshError="1"/>
      <sheetData sheetId="24944" refreshError="1"/>
      <sheetData sheetId="24945" refreshError="1"/>
      <sheetData sheetId="24946" refreshError="1"/>
      <sheetData sheetId="24947" refreshError="1"/>
      <sheetData sheetId="24948" refreshError="1"/>
      <sheetData sheetId="24949" refreshError="1"/>
      <sheetData sheetId="24950" refreshError="1"/>
      <sheetData sheetId="24951" refreshError="1"/>
      <sheetData sheetId="24952" refreshError="1"/>
      <sheetData sheetId="24953" refreshError="1"/>
      <sheetData sheetId="24954" refreshError="1"/>
      <sheetData sheetId="24955" refreshError="1"/>
      <sheetData sheetId="24956" refreshError="1"/>
      <sheetData sheetId="24957" refreshError="1"/>
      <sheetData sheetId="24958" refreshError="1"/>
      <sheetData sheetId="24959" refreshError="1"/>
      <sheetData sheetId="24960" refreshError="1"/>
      <sheetData sheetId="24961" refreshError="1"/>
      <sheetData sheetId="24962" refreshError="1"/>
      <sheetData sheetId="24963" refreshError="1"/>
      <sheetData sheetId="24964" refreshError="1"/>
      <sheetData sheetId="24965" refreshError="1"/>
      <sheetData sheetId="24966" refreshError="1"/>
      <sheetData sheetId="24967" refreshError="1"/>
      <sheetData sheetId="24968" refreshError="1"/>
      <sheetData sheetId="24969" refreshError="1"/>
      <sheetData sheetId="24970" refreshError="1"/>
      <sheetData sheetId="24971" refreshError="1"/>
      <sheetData sheetId="24972" refreshError="1"/>
      <sheetData sheetId="24973" refreshError="1"/>
      <sheetData sheetId="24974" refreshError="1"/>
      <sheetData sheetId="24975" refreshError="1"/>
      <sheetData sheetId="24976" refreshError="1"/>
      <sheetData sheetId="24977" refreshError="1"/>
      <sheetData sheetId="24978" refreshError="1"/>
      <sheetData sheetId="24979" refreshError="1"/>
      <sheetData sheetId="24980" refreshError="1"/>
      <sheetData sheetId="24981" refreshError="1"/>
      <sheetData sheetId="24982" refreshError="1"/>
      <sheetData sheetId="24983" refreshError="1"/>
      <sheetData sheetId="24984" refreshError="1"/>
      <sheetData sheetId="24985" refreshError="1"/>
      <sheetData sheetId="24986" refreshError="1"/>
      <sheetData sheetId="24987" refreshError="1"/>
      <sheetData sheetId="24988" refreshError="1"/>
      <sheetData sheetId="24989" refreshError="1"/>
      <sheetData sheetId="24990" refreshError="1"/>
      <sheetData sheetId="24991" refreshError="1"/>
      <sheetData sheetId="24992" refreshError="1"/>
      <sheetData sheetId="24993" refreshError="1"/>
      <sheetData sheetId="24994" refreshError="1"/>
      <sheetData sheetId="24995" refreshError="1"/>
      <sheetData sheetId="24996" refreshError="1"/>
      <sheetData sheetId="24997" refreshError="1"/>
      <sheetData sheetId="24998" refreshError="1"/>
      <sheetData sheetId="24999" refreshError="1"/>
      <sheetData sheetId="25000" refreshError="1"/>
      <sheetData sheetId="25001" refreshError="1"/>
      <sheetData sheetId="25002" refreshError="1"/>
      <sheetData sheetId="25003" refreshError="1"/>
      <sheetData sheetId="25004" refreshError="1"/>
      <sheetData sheetId="25005" refreshError="1"/>
      <sheetData sheetId="25006" refreshError="1"/>
      <sheetData sheetId="25007" refreshError="1"/>
      <sheetData sheetId="25008" refreshError="1"/>
      <sheetData sheetId="25009" refreshError="1"/>
      <sheetData sheetId="25010" refreshError="1"/>
      <sheetData sheetId="25011" refreshError="1"/>
      <sheetData sheetId="25012" refreshError="1"/>
      <sheetData sheetId="25013" refreshError="1"/>
      <sheetData sheetId="25014" refreshError="1"/>
      <sheetData sheetId="25015" refreshError="1"/>
      <sheetData sheetId="25016" refreshError="1"/>
      <sheetData sheetId="25017" refreshError="1"/>
      <sheetData sheetId="25018" refreshError="1"/>
      <sheetData sheetId="25019" refreshError="1"/>
      <sheetData sheetId="25020" refreshError="1"/>
      <sheetData sheetId="25021" refreshError="1"/>
      <sheetData sheetId="25022" refreshError="1"/>
      <sheetData sheetId="25023" refreshError="1"/>
      <sheetData sheetId="25024" refreshError="1"/>
      <sheetData sheetId="25025" refreshError="1"/>
      <sheetData sheetId="25026" refreshError="1"/>
      <sheetData sheetId="25027" refreshError="1"/>
      <sheetData sheetId="25028" refreshError="1"/>
      <sheetData sheetId="25029" refreshError="1"/>
      <sheetData sheetId="25030" refreshError="1"/>
      <sheetData sheetId="25031" refreshError="1"/>
      <sheetData sheetId="25032" refreshError="1"/>
      <sheetData sheetId="25033" refreshError="1"/>
      <sheetData sheetId="25034" refreshError="1"/>
      <sheetData sheetId="25035" refreshError="1"/>
      <sheetData sheetId="25036" refreshError="1"/>
      <sheetData sheetId="25037" refreshError="1"/>
      <sheetData sheetId="25038" refreshError="1"/>
      <sheetData sheetId="25039" refreshError="1"/>
      <sheetData sheetId="25040" refreshError="1"/>
      <sheetData sheetId="25041" refreshError="1"/>
      <sheetData sheetId="25042" refreshError="1"/>
      <sheetData sheetId="25043" refreshError="1"/>
      <sheetData sheetId="25044" refreshError="1"/>
      <sheetData sheetId="25045" refreshError="1"/>
      <sheetData sheetId="25046" refreshError="1"/>
      <sheetData sheetId="25047" refreshError="1"/>
      <sheetData sheetId="25048" refreshError="1"/>
      <sheetData sheetId="25049" refreshError="1"/>
      <sheetData sheetId="25050" refreshError="1"/>
      <sheetData sheetId="25051" refreshError="1"/>
      <sheetData sheetId="25052" refreshError="1"/>
      <sheetData sheetId="25053" refreshError="1"/>
      <sheetData sheetId="25054" refreshError="1"/>
      <sheetData sheetId="25055" refreshError="1"/>
      <sheetData sheetId="25056" refreshError="1"/>
      <sheetData sheetId="25057" refreshError="1"/>
      <sheetData sheetId="25058" refreshError="1"/>
      <sheetData sheetId="25059" refreshError="1"/>
      <sheetData sheetId="25060" refreshError="1"/>
      <sheetData sheetId="25061" refreshError="1"/>
      <sheetData sheetId="25062" refreshError="1"/>
      <sheetData sheetId="25063" refreshError="1"/>
      <sheetData sheetId="25064" refreshError="1"/>
      <sheetData sheetId="25065" refreshError="1"/>
      <sheetData sheetId="25066" refreshError="1"/>
      <sheetData sheetId="25067" refreshError="1"/>
      <sheetData sheetId="25068" refreshError="1"/>
      <sheetData sheetId="25069" refreshError="1"/>
      <sheetData sheetId="25070" refreshError="1"/>
      <sheetData sheetId="25071" refreshError="1"/>
      <sheetData sheetId="25072" refreshError="1"/>
      <sheetData sheetId="25073" refreshError="1"/>
      <sheetData sheetId="25074" refreshError="1"/>
      <sheetData sheetId="25075" refreshError="1"/>
      <sheetData sheetId="25076" refreshError="1"/>
      <sheetData sheetId="25077" refreshError="1"/>
      <sheetData sheetId="25078" refreshError="1"/>
      <sheetData sheetId="25079" refreshError="1"/>
      <sheetData sheetId="25080" refreshError="1"/>
      <sheetData sheetId="25081" refreshError="1"/>
      <sheetData sheetId="25082" refreshError="1"/>
      <sheetData sheetId="25083" refreshError="1"/>
      <sheetData sheetId="25084" refreshError="1"/>
      <sheetData sheetId="25085" refreshError="1"/>
      <sheetData sheetId="25086" refreshError="1"/>
      <sheetData sheetId="25087" refreshError="1"/>
      <sheetData sheetId="25088" refreshError="1"/>
      <sheetData sheetId="25089" refreshError="1"/>
      <sheetData sheetId="25090" refreshError="1"/>
      <sheetData sheetId="25091" refreshError="1"/>
      <sheetData sheetId="25092" refreshError="1"/>
      <sheetData sheetId="25093" refreshError="1"/>
      <sheetData sheetId="25094" refreshError="1"/>
      <sheetData sheetId="25095" refreshError="1"/>
      <sheetData sheetId="25096" refreshError="1"/>
      <sheetData sheetId="25097" refreshError="1"/>
      <sheetData sheetId="25098" refreshError="1"/>
      <sheetData sheetId="25099" refreshError="1"/>
      <sheetData sheetId="25100" refreshError="1"/>
      <sheetData sheetId="25101" refreshError="1"/>
      <sheetData sheetId="25102" refreshError="1"/>
      <sheetData sheetId="25103" refreshError="1"/>
      <sheetData sheetId="25104" refreshError="1"/>
      <sheetData sheetId="25105" refreshError="1"/>
      <sheetData sheetId="25106" refreshError="1"/>
      <sheetData sheetId="25107" refreshError="1"/>
      <sheetData sheetId="25108" refreshError="1"/>
      <sheetData sheetId="25109" refreshError="1"/>
      <sheetData sheetId="25110" refreshError="1"/>
      <sheetData sheetId="25111" refreshError="1"/>
      <sheetData sheetId="25112" refreshError="1"/>
      <sheetData sheetId="25113" refreshError="1"/>
      <sheetData sheetId="25114" refreshError="1"/>
      <sheetData sheetId="25115" refreshError="1"/>
      <sheetData sheetId="25116" refreshError="1"/>
      <sheetData sheetId="25117" refreshError="1"/>
      <sheetData sheetId="25118" refreshError="1"/>
      <sheetData sheetId="25119" refreshError="1"/>
      <sheetData sheetId="25120" refreshError="1"/>
      <sheetData sheetId="25121" refreshError="1"/>
      <sheetData sheetId="25122" refreshError="1"/>
      <sheetData sheetId="25123" refreshError="1"/>
      <sheetData sheetId="25124" refreshError="1"/>
      <sheetData sheetId="25125" refreshError="1"/>
      <sheetData sheetId="25126" refreshError="1"/>
      <sheetData sheetId="25127" refreshError="1"/>
      <sheetData sheetId="25128" refreshError="1"/>
      <sheetData sheetId="25129" refreshError="1"/>
      <sheetData sheetId="25130" refreshError="1"/>
      <sheetData sheetId="25131" refreshError="1"/>
      <sheetData sheetId="25132" refreshError="1"/>
      <sheetData sheetId="25133" refreshError="1"/>
      <sheetData sheetId="25134" refreshError="1"/>
      <sheetData sheetId="25135" refreshError="1"/>
      <sheetData sheetId="25136" refreshError="1"/>
      <sheetData sheetId="25137" refreshError="1"/>
      <sheetData sheetId="25138" refreshError="1"/>
      <sheetData sheetId="25139" refreshError="1"/>
      <sheetData sheetId="25140" refreshError="1"/>
      <sheetData sheetId="25141" refreshError="1"/>
      <sheetData sheetId="25142" refreshError="1"/>
      <sheetData sheetId="25143" refreshError="1"/>
      <sheetData sheetId="25144" refreshError="1"/>
      <sheetData sheetId="25145" refreshError="1"/>
      <sheetData sheetId="25146" refreshError="1"/>
      <sheetData sheetId="25147" refreshError="1"/>
      <sheetData sheetId="25148" refreshError="1"/>
      <sheetData sheetId="25149" refreshError="1"/>
      <sheetData sheetId="25150" refreshError="1"/>
      <sheetData sheetId="25151" refreshError="1"/>
      <sheetData sheetId="25152" refreshError="1"/>
      <sheetData sheetId="25153" refreshError="1"/>
      <sheetData sheetId="25154" refreshError="1"/>
      <sheetData sheetId="25155" refreshError="1"/>
      <sheetData sheetId="25156" refreshError="1"/>
      <sheetData sheetId="25157" refreshError="1"/>
      <sheetData sheetId="25158" refreshError="1"/>
      <sheetData sheetId="25159" refreshError="1"/>
      <sheetData sheetId="25160" refreshError="1"/>
      <sheetData sheetId="25161" refreshError="1"/>
      <sheetData sheetId="25162" refreshError="1"/>
      <sheetData sheetId="25163" refreshError="1"/>
      <sheetData sheetId="25164" refreshError="1"/>
      <sheetData sheetId="25165" refreshError="1"/>
      <sheetData sheetId="25166" refreshError="1"/>
      <sheetData sheetId="25167" refreshError="1"/>
      <sheetData sheetId="25168" refreshError="1"/>
      <sheetData sheetId="25169" refreshError="1"/>
      <sheetData sheetId="25170" refreshError="1"/>
      <sheetData sheetId="25171" refreshError="1"/>
      <sheetData sheetId="25172" refreshError="1"/>
      <sheetData sheetId="25173" refreshError="1"/>
      <sheetData sheetId="25174" refreshError="1"/>
      <sheetData sheetId="25175" refreshError="1"/>
      <sheetData sheetId="25176" refreshError="1"/>
      <sheetData sheetId="25177" refreshError="1"/>
      <sheetData sheetId="25178" refreshError="1"/>
      <sheetData sheetId="25179" refreshError="1"/>
      <sheetData sheetId="25180" refreshError="1"/>
      <sheetData sheetId="25181" refreshError="1"/>
      <sheetData sheetId="25182" refreshError="1"/>
      <sheetData sheetId="25183" refreshError="1"/>
      <sheetData sheetId="25184" refreshError="1"/>
      <sheetData sheetId="25185" refreshError="1"/>
      <sheetData sheetId="25186" refreshError="1"/>
      <sheetData sheetId="25187" refreshError="1"/>
      <sheetData sheetId="25188" refreshError="1"/>
      <sheetData sheetId="25189" refreshError="1"/>
      <sheetData sheetId="25190" refreshError="1"/>
      <sheetData sheetId="25191" refreshError="1"/>
      <sheetData sheetId="25192" refreshError="1"/>
      <sheetData sheetId="25193" refreshError="1"/>
      <sheetData sheetId="25194" refreshError="1"/>
      <sheetData sheetId="25195" refreshError="1"/>
      <sheetData sheetId="25196" refreshError="1"/>
      <sheetData sheetId="25197" refreshError="1"/>
      <sheetData sheetId="25198" refreshError="1"/>
      <sheetData sheetId="25199" refreshError="1"/>
      <sheetData sheetId="25200" refreshError="1"/>
      <sheetData sheetId="25201" refreshError="1"/>
      <sheetData sheetId="25202" refreshError="1"/>
      <sheetData sheetId="25203" refreshError="1"/>
      <sheetData sheetId="25204" refreshError="1"/>
      <sheetData sheetId="25205" refreshError="1"/>
      <sheetData sheetId="25206" refreshError="1"/>
      <sheetData sheetId="25207" refreshError="1"/>
      <sheetData sheetId="25208" refreshError="1"/>
      <sheetData sheetId="25209" refreshError="1"/>
      <sheetData sheetId="25210" refreshError="1"/>
      <sheetData sheetId="25211" refreshError="1"/>
      <sheetData sheetId="25212" refreshError="1"/>
      <sheetData sheetId="25213" refreshError="1"/>
      <sheetData sheetId="25214" refreshError="1"/>
      <sheetData sheetId="25215" refreshError="1"/>
      <sheetData sheetId="25216" refreshError="1"/>
      <sheetData sheetId="25217" refreshError="1"/>
      <sheetData sheetId="25218" refreshError="1"/>
      <sheetData sheetId="25219" refreshError="1"/>
      <sheetData sheetId="25220" refreshError="1"/>
      <sheetData sheetId="25221" refreshError="1"/>
      <sheetData sheetId="25222" refreshError="1"/>
      <sheetData sheetId="25223" refreshError="1"/>
      <sheetData sheetId="25224" refreshError="1"/>
      <sheetData sheetId="25225" refreshError="1"/>
      <sheetData sheetId="25226" refreshError="1"/>
      <sheetData sheetId="25227" refreshError="1"/>
      <sheetData sheetId="25228" refreshError="1"/>
      <sheetData sheetId="25229" refreshError="1"/>
      <sheetData sheetId="25230" refreshError="1"/>
      <sheetData sheetId="25231" refreshError="1"/>
      <sheetData sheetId="25232" refreshError="1"/>
      <sheetData sheetId="25233" refreshError="1"/>
      <sheetData sheetId="25234" refreshError="1"/>
      <sheetData sheetId="25235" refreshError="1"/>
      <sheetData sheetId="25236" refreshError="1"/>
      <sheetData sheetId="25237" refreshError="1"/>
      <sheetData sheetId="25238" refreshError="1"/>
      <sheetData sheetId="25239" refreshError="1"/>
      <sheetData sheetId="25240" refreshError="1"/>
      <sheetData sheetId="25241" refreshError="1"/>
      <sheetData sheetId="25242" refreshError="1"/>
      <sheetData sheetId="25243" refreshError="1"/>
      <sheetData sheetId="25244" refreshError="1"/>
      <sheetData sheetId="25245" refreshError="1"/>
      <sheetData sheetId="25246" refreshError="1"/>
      <sheetData sheetId="25247" refreshError="1"/>
      <sheetData sheetId="25248" refreshError="1"/>
      <sheetData sheetId="25249" refreshError="1"/>
      <sheetData sheetId="25250" refreshError="1"/>
      <sheetData sheetId="25251" refreshError="1"/>
      <sheetData sheetId="25252" refreshError="1"/>
      <sheetData sheetId="25253" refreshError="1"/>
      <sheetData sheetId="25254" refreshError="1"/>
      <sheetData sheetId="25255" refreshError="1"/>
      <sheetData sheetId="25256" refreshError="1"/>
      <sheetData sheetId="25257" refreshError="1"/>
      <sheetData sheetId="25258" refreshError="1"/>
      <sheetData sheetId="25259" refreshError="1"/>
      <sheetData sheetId="25260" refreshError="1"/>
      <sheetData sheetId="25261" refreshError="1"/>
      <sheetData sheetId="25262" refreshError="1"/>
      <sheetData sheetId="25263" refreshError="1"/>
      <sheetData sheetId="25264" refreshError="1"/>
      <sheetData sheetId="25265" refreshError="1"/>
      <sheetData sheetId="25266" refreshError="1"/>
      <sheetData sheetId="25267" refreshError="1"/>
      <sheetData sheetId="25268" refreshError="1"/>
      <sheetData sheetId="25269" refreshError="1"/>
      <sheetData sheetId="25270" refreshError="1"/>
      <sheetData sheetId="25271" refreshError="1"/>
      <sheetData sheetId="25272" refreshError="1"/>
      <sheetData sheetId="25273" refreshError="1"/>
      <sheetData sheetId="25274" refreshError="1"/>
      <sheetData sheetId="25275" refreshError="1"/>
      <sheetData sheetId="25276" refreshError="1"/>
      <sheetData sheetId="25277" refreshError="1"/>
      <sheetData sheetId="25278" refreshError="1"/>
      <sheetData sheetId="25279" refreshError="1"/>
      <sheetData sheetId="25280" refreshError="1"/>
      <sheetData sheetId="25281" refreshError="1"/>
      <sheetData sheetId="25282" refreshError="1"/>
      <sheetData sheetId="25283" refreshError="1"/>
      <sheetData sheetId="25284" refreshError="1"/>
      <sheetData sheetId="25285" refreshError="1"/>
      <sheetData sheetId="25286" refreshError="1"/>
      <sheetData sheetId="25287" refreshError="1"/>
      <sheetData sheetId="25288" refreshError="1"/>
      <sheetData sheetId="25289" refreshError="1"/>
      <sheetData sheetId="25290" refreshError="1"/>
      <sheetData sheetId="25291" refreshError="1"/>
      <sheetData sheetId="25292" refreshError="1"/>
      <sheetData sheetId="25293" refreshError="1"/>
      <sheetData sheetId="25294" refreshError="1"/>
      <sheetData sheetId="25295" refreshError="1"/>
      <sheetData sheetId="25296" refreshError="1"/>
      <sheetData sheetId="25297" refreshError="1"/>
      <sheetData sheetId="25298" refreshError="1"/>
      <sheetData sheetId="25299" refreshError="1"/>
      <sheetData sheetId="25300" refreshError="1"/>
      <sheetData sheetId="25301" refreshError="1"/>
      <sheetData sheetId="25302" refreshError="1"/>
      <sheetData sheetId="25303" refreshError="1"/>
      <sheetData sheetId="25304" refreshError="1"/>
      <sheetData sheetId="25305" refreshError="1"/>
      <sheetData sheetId="25306" refreshError="1"/>
      <sheetData sheetId="25307" refreshError="1"/>
      <sheetData sheetId="25308" refreshError="1"/>
      <sheetData sheetId="25309" refreshError="1"/>
      <sheetData sheetId="25310" refreshError="1"/>
      <sheetData sheetId="25311" refreshError="1"/>
      <sheetData sheetId="25312" refreshError="1"/>
      <sheetData sheetId="25313" refreshError="1"/>
      <sheetData sheetId="25314" refreshError="1"/>
      <sheetData sheetId="25315" refreshError="1"/>
      <sheetData sheetId="25316" refreshError="1"/>
      <sheetData sheetId="25317" refreshError="1"/>
      <sheetData sheetId="25318" refreshError="1"/>
      <sheetData sheetId="25319" refreshError="1"/>
      <sheetData sheetId="25320" refreshError="1"/>
      <sheetData sheetId="25321" refreshError="1"/>
      <sheetData sheetId="25322" refreshError="1"/>
      <sheetData sheetId="25323" refreshError="1"/>
      <sheetData sheetId="25324" refreshError="1"/>
      <sheetData sheetId="25325" refreshError="1"/>
      <sheetData sheetId="25326" refreshError="1"/>
      <sheetData sheetId="25327" refreshError="1"/>
      <sheetData sheetId="25328" refreshError="1"/>
      <sheetData sheetId="25329" refreshError="1"/>
      <sheetData sheetId="25330" refreshError="1"/>
      <sheetData sheetId="25331" refreshError="1"/>
      <sheetData sheetId="25332" refreshError="1"/>
      <sheetData sheetId="25333" refreshError="1"/>
      <sheetData sheetId="25334" refreshError="1"/>
      <sheetData sheetId="25335" refreshError="1"/>
      <sheetData sheetId="25336" refreshError="1"/>
      <sheetData sheetId="25337" refreshError="1"/>
      <sheetData sheetId="25338" refreshError="1"/>
      <sheetData sheetId="25339" refreshError="1"/>
      <sheetData sheetId="25340" refreshError="1"/>
      <sheetData sheetId="25341" refreshError="1"/>
      <sheetData sheetId="25342" refreshError="1"/>
      <sheetData sheetId="25343" refreshError="1"/>
      <sheetData sheetId="25344" refreshError="1"/>
      <sheetData sheetId="25345" refreshError="1"/>
      <sheetData sheetId="25346" refreshError="1"/>
      <sheetData sheetId="25347" refreshError="1"/>
      <sheetData sheetId="25348" refreshError="1"/>
      <sheetData sheetId="25349" refreshError="1"/>
      <sheetData sheetId="25350" refreshError="1"/>
      <sheetData sheetId="25351" refreshError="1"/>
      <sheetData sheetId="25352" refreshError="1"/>
      <sheetData sheetId="25353" refreshError="1"/>
      <sheetData sheetId="25354" refreshError="1"/>
      <sheetData sheetId="25355" refreshError="1"/>
      <sheetData sheetId="25356" refreshError="1"/>
      <sheetData sheetId="25357" refreshError="1"/>
      <sheetData sheetId="25358" refreshError="1"/>
      <sheetData sheetId="25359" refreshError="1"/>
      <sheetData sheetId="25360" refreshError="1"/>
      <sheetData sheetId="25361" refreshError="1"/>
      <sheetData sheetId="25362" refreshError="1"/>
      <sheetData sheetId="25363" refreshError="1"/>
      <sheetData sheetId="25364" refreshError="1"/>
      <sheetData sheetId="25365" refreshError="1"/>
      <sheetData sheetId="25366" refreshError="1"/>
      <sheetData sheetId="25367" refreshError="1"/>
      <sheetData sheetId="25368" refreshError="1"/>
      <sheetData sheetId="25369" refreshError="1"/>
      <sheetData sheetId="25370" refreshError="1"/>
      <sheetData sheetId="25371" refreshError="1"/>
      <sheetData sheetId="25372" refreshError="1"/>
      <sheetData sheetId="25373" refreshError="1"/>
      <sheetData sheetId="25374" refreshError="1"/>
      <sheetData sheetId="25375" refreshError="1"/>
      <sheetData sheetId="25376" refreshError="1"/>
      <sheetData sheetId="25377" refreshError="1"/>
      <sheetData sheetId="25378" refreshError="1"/>
      <sheetData sheetId="25379" refreshError="1"/>
      <sheetData sheetId="25380" refreshError="1"/>
      <sheetData sheetId="25381" refreshError="1"/>
      <sheetData sheetId="25382" refreshError="1"/>
      <sheetData sheetId="25383" refreshError="1"/>
      <sheetData sheetId="25384" refreshError="1"/>
      <sheetData sheetId="25385" refreshError="1"/>
      <sheetData sheetId="25386" refreshError="1"/>
      <sheetData sheetId="25387" refreshError="1"/>
      <sheetData sheetId="25388" refreshError="1"/>
      <sheetData sheetId="25389" refreshError="1"/>
      <sheetData sheetId="25390" refreshError="1"/>
      <sheetData sheetId="25391" refreshError="1"/>
      <sheetData sheetId="25392" refreshError="1"/>
      <sheetData sheetId="25393" refreshError="1"/>
      <sheetData sheetId="25394" refreshError="1"/>
      <sheetData sheetId="25395" refreshError="1"/>
      <sheetData sheetId="25396" refreshError="1"/>
      <sheetData sheetId="25397" refreshError="1"/>
      <sheetData sheetId="25398" refreshError="1"/>
      <sheetData sheetId="25399" refreshError="1"/>
      <sheetData sheetId="25400" refreshError="1"/>
      <sheetData sheetId="25401" refreshError="1"/>
      <sheetData sheetId="25402" refreshError="1"/>
      <sheetData sheetId="25403" refreshError="1"/>
      <sheetData sheetId="25404" refreshError="1"/>
      <sheetData sheetId="25405" refreshError="1"/>
      <sheetData sheetId="25406" refreshError="1"/>
      <sheetData sheetId="25407" refreshError="1"/>
      <sheetData sheetId="25408" refreshError="1"/>
      <sheetData sheetId="25409" refreshError="1"/>
      <sheetData sheetId="25410" refreshError="1"/>
      <sheetData sheetId="25411" refreshError="1"/>
      <sheetData sheetId="25412" refreshError="1"/>
      <sheetData sheetId="25413" refreshError="1"/>
      <sheetData sheetId="25414" refreshError="1"/>
      <sheetData sheetId="25415" refreshError="1"/>
      <sheetData sheetId="25416" refreshError="1"/>
      <sheetData sheetId="25417" refreshError="1"/>
      <sheetData sheetId="25418" refreshError="1"/>
      <sheetData sheetId="25419" refreshError="1"/>
      <sheetData sheetId="25420" refreshError="1"/>
      <sheetData sheetId="25421" refreshError="1"/>
      <sheetData sheetId="25422" refreshError="1"/>
      <sheetData sheetId="25423" refreshError="1"/>
      <sheetData sheetId="25424" refreshError="1"/>
      <sheetData sheetId="25425" refreshError="1"/>
      <sheetData sheetId="25426" refreshError="1"/>
      <sheetData sheetId="25427" refreshError="1"/>
      <sheetData sheetId="25428" refreshError="1"/>
      <sheetData sheetId="25429" refreshError="1"/>
      <sheetData sheetId="25430" refreshError="1"/>
      <sheetData sheetId="25431" refreshError="1"/>
      <sheetData sheetId="25432" refreshError="1"/>
      <sheetData sheetId="25433" refreshError="1"/>
      <sheetData sheetId="25434" refreshError="1"/>
      <sheetData sheetId="25435" refreshError="1"/>
      <sheetData sheetId="25436" refreshError="1"/>
      <sheetData sheetId="25437" refreshError="1"/>
      <sheetData sheetId="25438" refreshError="1"/>
      <sheetData sheetId="25439" refreshError="1"/>
      <sheetData sheetId="25440" refreshError="1"/>
      <sheetData sheetId="25441" refreshError="1"/>
      <sheetData sheetId="25442" refreshError="1"/>
      <sheetData sheetId="25443" refreshError="1"/>
      <sheetData sheetId="25444" refreshError="1"/>
      <sheetData sheetId="25445" refreshError="1"/>
      <sheetData sheetId="25446" refreshError="1"/>
      <sheetData sheetId="25447" refreshError="1"/>
      <sheetData sheetId="25448" refreshError="1"/>
      <sheetData sheetId="25449" refreshError="1"/>
      <sheetData sheetId="25450" refreshError="1"/>
      <sheetData sheetId="25451" refreshError="1"/>
      <sheetData sheetId="25452" refreshError="1"/>
      <sheetData sheetId="25453" refreshError="1"/>
      <sheetData sheetId="25454" refreshError="1"/>
      <sheetData sheetId="25455" refreshError="1"/>
      <sheetData sheetId="25456" refreshError="1"/>
      <sheetData sheetId="25457" refreshError="1"/>
      <sheetData sheetId="25458" refreshError="1"/>
      <sheetData sheetId="25459" refreshError="1"/>
      <sheetData sheetId="25460" refreshError="1"/>
      <sheetData sheetId="25461" refreshError="1"/>
      <sheetData sheetId="25462" refreshError="1"/>
      <sheetData sheetId="25463" refreshError="1"/>
      <sheetData sheetId="25464" refreshError="1"/>
      <sheetData sheetId="25465" refreshError="1"/>
      <sheetData sheetId="25466" refreshError="1"/>
      <sheetData sheetId="25467" refreshError="1"/>
      <sheetData sheetId="25468" refreshError="1"/>
      <sheetData sheetId="25469" refreshError="1"/>
      <sheetData sheetId="25470" refreshError="1"/>
      <sheetData sheetId="25471" refreshError="1"/>
      <sheetData sheetId="25472" refreshError="1"/>
      <sheetData sheetId="25473" refreshError="1"/>
      <sheetData sheetId="25474" refreshError="1"/>
      <sheetData sheetId="25475" refreshError="1"/>
      <sheetData sheetId="25476" refreshError="1"/>
      <sheetData sheetId="25477" refreshError="1"/>
      <sheetData sheetId="25478" refreshError="1"/>
      <sheetData sheetId="25479" refreshError="1"/>
      <sheetData sheetId="25480" refreshError="1"/>
      <sheetData sheetId="25481" refreshError="1"/>
      <sheetData sheetId="25482" refreshError="1"/>
      <sheetData sheetId="25483" refreshError="1"/>
      <sheetData sheetId="25484" refreshError="1"/>
      <sheetData sheetId="25485" refreshError="1"/>
      <sheetData sheetId="25486" refreshError="1"/>
      <sheetData sheetId="25487" refreshError="1"/>
      <sheetData sheetId="25488" refreshError="1"/>
      <sheetData sheetId="25489" refreshError="1"/>
      <sheetData sheetId="25490" refreshError="1"/>
      <sheetData sheetId="25491" refreshError="1"/>
      <sheetData sheetId="25492" refreshError="1"/>
      <sheetData sheetId="25493" refreshError="1"/>
      <sheetData sheetId="25494" refreshError="1"/>
      <sheetData sheetId="25495" refreshError="1"/>
      <sheetData sheetId="25496" refreshError="1"/>
      <sheetData sheetId="25497" refreshError="1"/>
      <sheetData sheetId="25498" refreshError="1"/>
      <sheetData sheetId="25499" refreshError="1"/>
      <sheetData sheetId="25500" refreshError="1"/>
      <sheetData sheetId="25501" refreshError="1"/>
      <sheetData sheetId="25502" refreshError="1"/>
      <sheetData sheetId="25503" refreshError="1"/>
      <sheetData sheetId="25504" refreshError="1"/>
      <sheetData sheetId="25505" refreshError="1"/>
      <sheetData sheetId="25506" refreshError="1"/>
      <sheetData sheetId="25507" refreshError="1"/>
      <sheetData sheetId="25508" refreshError="1"/>
      <sheetData sheetId="25509" refreshError="1"/>
      <sheetData sheetId="25510" refreshError="1"/>
      <sheetData sheetId="25511" refreshError="1"/>
      <sheetData sheetId="25512" refreshError="1"/>
      <sheetData sheetId="25513" refreshError="1"/>
      <sheetData sheetId="25514" refreshError="1"/>
      <sheetData sheetId="25515" refreshError="1"/>
      <sheetData sheetId="25516" refreshError="1"/>
      <sheetData sheetId="25517" refreshError="1"/>
      <sheetData sheetId="25518" refreshError="1"/>
      <sheetData sheetId="25519" refreshError="1"/>
      <sheetData sheetId="25520" refreshError="1"/>
      <sheetData sheetId="25521" refreshError="1"/>
      <sheetData sheetId="25522" refreshError="1"/>
      <sheetData sheetId="25523" refreshError="1"/>
      <sheetData sheetId="25524" refreshError="1"/>
      <sheetData sheetId="25525" refreshError="1"/>
      <sheetData sheetId="25526" refreshError="1"/>
      <sheetData sheetId="25527" refreshError="1"/>
      <sheetData sheetId="25528" refreshError="1"/>
      <sheetData sheetId="25529" refreshError="1"/>
      <sheetData sheetId="25530" refreshError="1"/>
      <sheetData sheetId="25531" refreshError="1"/>
      <sheetData sheetId="25532" refreshError="1"/>
      <sheetData sheetId="25533" refreshError="1"/>
      <sheetData sheetId="25534" refreshError="1"/>
      <sheetData sheetId="25535" refreshError="1"/>
      <sheetData sheetId="25536" refreshError="1"/>
      <sheetData sheetId="25537" refreshError="1"/>
      <sheetData sheetId="25538" refreshError="1"/>
      <sheetData sheetId="25539" refreshError="1"/>
      <sheetData sheetId="25540" refreshError="1"/>
      <sheetData sheetId="25541" refreshError="1"/>
      <sheetData sheetId="25542" refreshError="1"/>
      <sheetData sheetId="25543" refreshError="1"/>
      <sheetData sheetId="25544" refreshError="1"/>
      <sheetData sheetId="25545" refreshError="1"/>
      <sheetData sheetId="25546" refreshError="1"/>
      <sheetData sheetId="25547" refreshError="1"/>
      <sheetData sheetId="25548" refreshError="1"/>
      <sheetData sheetId="25549" refreshError="1"/>
      <sheetData sheetId="25550" refreshError="1"/>
      <sheetData sheetId="25551" refreshError="1"/>
      <sheetData sheetId="25552" refreshError="1"/>
      <sheetData sheetId="25553" refreshError="1"/>
      <sheetData sheetId="25554" refreshError="1"/>
      <sheetData sheetId="25555" refreshError="1"/>
      <sheetData sheetId="25556" refreshError="1"/>
      <sheetData sheetId="25557" refreshError="1"/>
      <sheetData sheetId="25558" refreshError="1"/>
      <sheetData sheetId="25559" refreshError="1"/>
      <sheetData sheetId="25560" refreshError="1"/>
      <sheetData sheetId="25561" refreshError="1"/>
      <sheetData sheetId="25562" refreshError="1"/>
      <sheetData sheetId="25563" refreshError="1"/>
      <sheetData sheetId="25564" refreshError="1"/>
      <sheetData sheetId="25565" refreshError="1"/>
      <sheetData sheetId="25566" refreshError="1"/>
      <sheetData sheetId="25567" refreshError="1"/>
      <sheetData sheetId="25568" refreshError="1"/>
      <sheetData sheetId="25569" refreshError="1"/>
      <sheetData sheetId="25570" refreshError="1"/>
      <sheetData sheetId="25571" refreshError="1"/>
      <sheetData sheetId="25572" refreshError="1"/>
      <sheetData sheetId="25573" refreshError="1"/>
      <sheetData sheetId="25574" refreshError="1"/>
      <sheetData sheetId="25575" refreshError="1"/>
      <sheetData sheetId="25576" refreshError="1"/>
      <sheetData sheetId="25577" refreshError="1"/>
      <sheetData sheetId="25578" refreshError="1"/>
      <sheetData sheetId="25579" refreshError="1"/>
      <sheetData sheetId="25580" refreshError="1"/>
      <sheetData sheetId="25581" refreshError="1"/>
      <sheetData sheetId="25582" refreshError="1"/>
      <sheetData sheetId="25583" refreshError="1"/>
      <sheetData sheetId="25584" refreshError="1"/>
      <sheetData sheetId="25585" refreshError="1"/>
      <sheetData sheetId="25586" refreshError="1"/>
      <sheetData sheetId="25587" refreshError="1"/>
      <sheetData sheetId="25588" refreshError="1"/>
      <sheetData sheetId="25589" refreshError="1"/>
      <sheetData sheetId="25590" refreshError="1"/>
      <sheetData sheetId="25591" refreshError="1"/>
      <sheetData sheetId="25592" refreshError="1"/>
      <sheetData sheetId="25593" refreshError="1"/>
      <sheetData sheetId="25594" refreshError="1"/>
      <sheetData sheetId="25595" refreshError="1"/>
      <sheetData sheetId="25596" refreshError="1"/>
      <sheetData sheetId="25597" refreshError="1"/>
      <sheetData sheetId="25598" refreshError="1"/>
      <sheetData sheetId="25599" refreshError="1"/>
      <sheetData sheetId="25600" refreshError="1"/>
      <sheetData sheetId="25601" refreshError="1"/>
      <sheetData sheetId="25602" refreshError="1"/>
      <sheetData sheetId="25603" refreshError="1"/>
      <sheetData sheetId="25604" refreshError="1"/>
      <sheetData sheetId="25605" refreshError="1"/>
      <sheetData sheetId="25606" refreshError="1"/>
      <sheetData sheetId="25607" refreshError="1"/>
      <sheetData sheetId="25608" refreshError="1"/>
      <sheetData sheetId="25609" refreshError="1"/>
      <sheetData sheetId="25610" refreshError="1"/>
      <sheetData sheetId="25611" refreshError="1"/>
      <sheetData sheetId="25612" refreshError="1"/>
      <sheetData sheetId="25613" refreshError="1"/>
      <sheetData sheetId="25614" refreshError="1"/>
      <sheetData sheetId="25615" refreshError="1"/>
      <sheetData sheetId="25616" refreshError="1"/>
      <sheetData sheetId="25617" refreshError="1"/>
      <sheetData sheetId="25618" refreshError="1"/>
      <sheetData sheetId="25619" refreshError="1"/>
      <sheetData sheetId="25620" refreshError="1"/>
      <sheetData sheetId="25621" refreshError="1"/>
      <sheetData sheetId="25622" refreshError="1"/>
      <sheetData sheetId="25623" refreshError="1"/>
      <sheetData sheetId="25624" refreshError="1"/>
      <sheetData sheetId="25625" refreshError="1"/>
      <sheetData sheetId="25626" refreshError="1"/>
      <sheetData sheetId="25627" refreshError="1"/>
      <sheetData sheetId="25628" refreshError="1"/>
      <sheetData sheetId="25629" refreshError="1"/>
      <sheetData sheetId="25630" refreshError="1"/>
      <sheetData sheetId="25631" refreshError="1"/>
      <sheetData sheetId="25632" refreshError="1"/>
      <sheetData sheetId="25633" refreshError="1"/>
      <sheetData sheetId="25634" refreshError="1"/>
      <sheetData sheetId="25635" refreshError="1"/>
      <sheetData sheetId="25636" refreshError="1"/>
      <sheetData sheetId="25637" refreshError="1"/>
      <sheetData sheetId="25638" refreshError="1"/>
      <sheetData sheetId="25639" refreshError="1"/>
      <sheetData sheetId="25640" refreshError="1"/>
      <sheetData sheetId="25641" refreshError="1"/>
      <sheetData sheetId="25642" refreshError="1"/>
      <sheetData sheetId="25643" refreshError="1"/>
      <sheetData sheetId="25644" refreshError="1"/>
      <sheetData sheetId="25645" refreshError="1"/>
      <sheetData sheetId="25646" refreshError="1"/>
      <sheetData sheetId="25647" refreshError="1"/>
      <sheetData sheetId="25648" refreshError="1"/>
      <sheetData sheetId="25649" refreshError="1"/>
      <sheetData sheetId="25650" refreshError="1"/>
      <sheetData sheetId="25651" refreshError="1"/>
      <sheetData sheetId="25652" refreshError="1"/>
      <sheetData sheetId="25653" refreshError="1"/>
      <sheetData sheetId="25654" refreshError="1"/>
      <sheetData sheetId="25655" refreshError="1"/>
      <sheetData sheetId="25656" refreshError="1"/>
      <sheetData sheetId="25657" refreshError="1"/>
      <sheetData sheetId="25658" refreshError="1"/>
      <sheetData sheetId="25659" refreshError="1"/>
      <sheetData sheetId="25660" refreshError="1"/>
      <sheetData sheetId="25661" refreshError="1"/>
      <sheetData sheetId="25662" refreshError="1"/>
      <sheetData sheetId="25663" refreshError="1"/>
      <sheetData sheetId="25664" refreshError="1"/>
      <sheetData sheetId="25665" refreshError="1"/>
      <sheetData sheetId="25666" refreshError="1"/>
      <sheetData sheetId="25667" refreshError="1"/>
      <sheetData sheetId="25668" refreshError="1"/>
      <sheetData sheetId="25669" refreshError="1"/>
      <sheetData sheetId="25670" refreshError="1"/>
      <sheetData sheetId="25671" refreshError="1"/>
      <sheetData sheetId="25672" refreshError="1"/>
      <sheetData sheetId="25673" refreshError="1"/>
      <sheetData sheetId="25674" refreshError="1"/>
      <sheetData sheetId="25675" refreshError="1"/>
      <sheetData sheetId="25676" refreshError="1"/>
      <sheetData sheetId="25677" refreshError="1"/>
      <sheetData sheetId="25678" refreshError="1"/>
      <sheetData sheetId="25679" refreshError="1"/>
      <sheetData sheetId="25680" refreshError="1"/>
      <sheetData sheetId="25681" refreshError="1"/>
      <sheetData sheetId="25682" refreshError="1"/>
      <sheetData sheetId="25683" refreshError="1"/>
      <sheetData sheetId="25684" refreshError="1"/>
      <sheetData sheetId="25685" refreshError="1"/>
      <sheetData sheetId="25686" refreshError="1"/>
      <sheetData sheetId="25687" refreshError="1"/>
      <sheetData sheetId="25688" refreshError="1"/>
      <sheetData sheetId="25689" refreshError="1"/>
      <sheetData sheetId="25690" refreshError="1"/>
      <sheetData sheetId="25691" refreshError="1"/>
      <sheetData sheetId="25692" refreshError="1"/>
      <sheetData sheetId="25693" refreshError="1"/>
      <sheetData sheetId="25694" refreshError="1"/>
      <sheetData sheetId="25695" refreshError="1"/>
      <sheetData sheetId="25696" refreshError="1"/>
      <sheetData sheetId="25697" refreshError="1"/>
      <sheetData sheetId="25698" refreshError="1"/>
      <sheetData sheetId="25699" refreshError="1"/>
      <sheetData sheetId="25700" refreshError="1"/>
      <sheetData sheetId="25701" refreshError="1"/>
      <sheetData sheetId="25702" refreshError="1"/>
      <sheetData sheetId="25703" refreshError="1"/>
      <sheetData sheetId="25704" refreshError="1"/>
      <sheetData sheetId="25705" refreshError="1"/>
      <sheetData sheetId="25706" refreshError="1"/>
      <sheetData sheetId="25707" refreshError="1"/>
      <sheetData sheetId="25708" refreshError="1"/>
      <sheetData sheetId="25709" refreshError="1"/>
      <sheetData sheetId="25710" refreshError="1"/>
      <sheetData sheetId="25711" refreshError="1"/>
      <sheetData sheetId="25712" refreshError="1"/>
      <sheetData sheetId="25713" refreshError="1"/>
      <sheetData sheetId="25714" refreshError="1"/>
      <sheetData sheetId="25715" refreshError="1"/>
      <sheetData sheetId="25716" refreshError="1"/>
      <sheetData sheetId="25717" refreshError="1"/>
      <sheetData sheetId="25718" refreshError="1"/>
      <sheetData sheetId="25719" refreshError="1"/>
      <sheetData sheetId="25720" refreshError="1"/>
      <sheetData sheetId="25721" refreshError="1"/>
      <sheetData sheetId="25722" refreshError="1"/>
      <sheetData sheetId="25723" refreshError="1"/>
      <sheetData sheetId="25724" refreshError="1"/>
      <sheetData sheetId="25725" refreshError="1"/>
      <sheetData sheetId="25726" refreshError="1"/>
      <sheetData sheetId="25727" refreshError="1"/>
      <sheetData sheetId="25728" refreshError="1"/>
      <sheetData sheetId="25729" refreshError="1"/>
      <sheetData sheetId="25730" refreshError="1"/>
      <sheetData sheetId="25731" refreshError="1"/>
      <sheetData sheetId="25732" refreshError="1"/>
      <sheetData sheetId="25733" refreshError="1"/>
      <sheetData sheetId="25734" refreshError="1"/>
      <sheetData sheetId="25735" refreshError="1"/>
      <sheetData sheetId="25736" refreshError="1"/>
      <sheetData sheetId="25737" refreshError="1"/>
      <sheetData sheetId="25738" refreshError="1"/>
      <sheetData sheetId="25739" refreshError="1"/>
      <sheetData sheetId="25740" refreshError="1"/>
      <sheetData sheetId="25741" refreshError="1"/>
      <sheetData sheetId="25742" refreshError="1"/>
      <sheetData sheetId="25743" refreshError="1"/>
      <sheetData sheetId="25744" refreshError="1"/>
      <sheetData sheetId="25745" refreshError="1"/>
      <sheetData sheetId="25746" refreshError="1"/>
      <sheetData sheetId="25747" refreshError="1"/>
      <sheetData sheetId="25748" refreshError="1"/>
      <sheetData sheetId="25749" refreshError="1"/>
      <sheetData sheetId="25750" refreshError="1"/>
      <sheetData sheetId="25751" refreshError="1"/>
      <sheetData sheetId="25752" refreshError="1"/>
      <sheetData sheetId="25753" refreshError="1"/>
      <sheetData sheetId="25754" refreshError="1"/>
      <sheetData sheetId="25755" refreshError="1"/>
      <sheetData sheetId="25756" refreshError="1"/>
      <sheetData sheetId="25757" refreshError="1"/>
      <sheetData sheetId="25758" refreshError="1"/>
      <sheetData sheetId="25759" refreshError="1"/>
      <sheetData sheetId="25760" refreshError="1"/>
      <sheetData sheetId="25761" refreshError="1"/>
      <sheetData sheetId="25762" refreshError="1"/>
      <sheetData sheetId="25763" refreshError="1"/>
      <sheetData sheetId="25764" refreshError="1"/>
      <sheetData sheetId="25765" refreshError="1"/>
      <sheetData sheetId="25766" refreshError="1"/>
      <sheetData sheetId="25767" refreshError="1"/>
      <sheetData sheetId="25768" refreshError="1"/>
      <sheetData sheetId="25769" refreshError="1"/>
      <sheetData sheetId="25770" refreshError="1"/>
      <sheetData sheetId="25771" refreshError="1"/>
      <sheetData sheetId="25772" refreshError="1"/>
      <sheetData sheetId="25773" refreshError="1"/>
      <sheetData sheetId="25774" refreshError="1"/>
      <sheetData sheetId="25775" refreshError="1"/>
      <sheetData sheetId="25776" refreshError="1"/>
      <sheetData sheetId="25777" refreshError="1"/>
      <sheetData sheetId="25778" refreshError="1"/>
      <sheetData sheetId="25779" refreshError="1"/>
      <sheetData sheetId="25780" refreshError="1"/>
      <sheetData sheetId="25781" refreshError="1"/>
      <sheetData sheetId="25782" refreshError="1"/>
      <sheetData sheetId="25783" refreshError="1"/>
      <sheetData sheetId="25784" refreshError="1"/>
      <sheetData sheetId="25785" refreshError="1"/>
      <sheetData sheetId="25786" refreshError="1"/>
      <sheetData sheetId="25787" refreshError="1"/>
      <sheetData sheetId="25788" refreshError="1"/>
      <sheetData sheetId="25789" refreshError="1"/>
      <sheetData sheetId="25790" refreshError="1"/>
      <sheetData sheetId="25791" refreshError="1"/>
      <sheetData sheetId="25792" refreshError="1"/>
      <sheetData sheetId="25793" refreshError="1"/>
      <sheetData sheetId="25794" refreshError="1"/>
      <sheetData sheetId="25795" refreshError="1"/>
      <sheetData sheetId="25796" refreshError="1"/>
      <sheetData sheetId="25797" refreshError="1"/>
      <sheetData sheetId="25798" refreshError="1"/>
      <sheetData sheetId="25799" refreshError="1"/>
      <sheetData sheetId="25800" refreshError="1"/>
      <sheetData sheetId="25801" refreshError="1"/>
      <sheetData sheetId="25802" refreshError="1"/>
      <sheetData sheetId="25803" refreshError="1"/>
      <sheetData sheetId="25804" refreshError="1"/>
      <sheetData sheetId="25805" refreshError="1"/>
      <sheetData sheetId="25806" refreshError="1"/>
      <sheetData sheetId="25807" refreshError="1"/>
      <sheetData sheetId="25808" refreshError="1"/>
      <sheetData sheetId="25809" refreshError="1"/>
      <sheetData sheetId="25810" refreshError="1"/>
      <sheetData sheetId="25811" refreshError="1"/>
      <sheetData sheetId="25812" refreshError="1"/>
      <sheetData sheetId="25813" refreshError="1"/>
      <sheetData sheetId="25814" refreshError="1"/>
      <sheetData sheetId="25815" refreshError="1"/>
      <sheetData sheetId="25816" refreshError="1"/>
      <sheetData sheetId="25817" refreshError="1"/>
      <sheetData sheetId="25818" refreshError="1"/>
      <sheetData sheetId="25819" refreshError="1"/>
      <sheetData sheetId="25820" refreshError="1"/>
      <sheetData sheetId="25821" refreshError="1"/>
      <sheetData sheetId="25822" refreshError="1"/>
      <sheetData sheetId="25823" refreshError="1"/>
      <sheetData sheetId="25824" refreshError="1"/>
      <sheetData sheetId="25825" refreshError="1"/>
      <sheetData sheetId="25826" refreshError="1"/>
      <sheetData sheetId="25827" refreshError="1"/>
      <sheetData sheetId="25828" refreshError="1"/>
      <sheetData sheetId="25829" refreshError="1"/>
      <sheetData sheetId="25830" refreshError="1"/>
      <sheetData sheetId="25831" refreshError="1"/>
      <sheetData sheetId="25832" refreshError="1"/>
      <sheetData sheetId="25833" refreshError="1"/>
      <sheetData sheetId="25834" refreshError="1"/>
      <sheetData sheetId="25835" refreshError="1"/>
      <sheetData sheetId="25836" refreshError="1"/>
      <sheetData sheetId="25837" refreshError="1"/>
      <sheetData sheetId="25838" refreshError="1"/>
      <sheetData sheetId="25839" refreshError="1"/>
      <sheetData sheetId="25840" refreshError="1"/>
      <sheetData sheetId="25841" refreshError="1"/>
      <sheetData sheetId="25842" refreshError="1"/>
      <sheetData sheetId="25843" refreshError="1"/>
      <sheetData sheetId="25844" refreshError="1"/>
      <sheetData sheetId="25845" refreshError="1"/>
      <sheetData sheetId="25846" refreshError="1"/>
      <sheetData sheetId="25847" refreshError="1"/>
      <sheetData sheetId="25848" refreshError="1"/>
      <sheetData sheetId="25849" refreshError="1"/>
      <sheetData sheetId="25850" refreshError="1"/>
      <sheetData sheetId="25851" refreshError="1"/>
      <sheetData sheetId="25852" refreshError="1"/>
      <sheetData sheetId="25853" refreshError="1"/>
      <sheetData sheetId="25854" refreshError="1"/>
      <sheetData sheetId="25855" refreshError="1"/>
      <sheetData sheetId="25856" refreshError="1"/>
      <sheetData sheetId="25857" refreshError="1"/>
      <sheetData sheetId="25858" refreshError="1"/>
      <sheetData sheetId="25859" refreshError="1"/>
      <sheetData sheetId="25860" refreshError="1"/>
      <sheetData sheetId="25861" refreshError="1"/>
      <sheetData sheetId="25862" refreshError="1"/>
      <sheetData sheetId="25863" refreshError="1"/>
      <sheetData sheetId="25864" refreshError="1"/>
      <sheetData sheetId="25865" refreshError="1"/>
      <sheetData sheetId="25866" refreshError="1"/>
      <sheetData sheetId="25867" refreshError="1"/>
      <sheetData sheetId="25868" refreshError="1"/>
      <sheetData sheetId="25869" refreshError="1"/>
      <sheetData sheetId="25870" refreshError="1"/>
      <sheetData sheetId="25871" refreshError="1"/>
      <sheetData sheetId="25872" refreshError="1"/>
      <sheetData sheetId="25873" refreshError="1"/>
      <sheetData sheetId="25874" refreshError="1"/>
      <sheetData sheetId="25875" refreshError="1"/>
      <sheetData sheetId="25876" refreshError="1"/>
      <sheetData sheetId="25877" refreshError="1"/>
      <sheetData sheetId="25878" refreshError="1"/>
      <sheetData sheetId="25879" refreshError="1"/>
      <sheetData sheetId="25880" refreshError="1"/>
      <sheetData sheetId="25881" refreshError="1"/>
      <sheetData sheetId="25882" refreshError="1"/>
      <sheetData sheetId="25883" refreshError="1"/>
      <sheetData sheetId="25884" refreshError="1"/>
      <sheetData sheetId="25885" refreshError="1"/>
      <sheetData sheetId="25886" refreshError="1"/>
      <sheetData sheetId="25887" refreshError="1"/>
      <sheetData sheetId="25888" refreshError="1"/>
      <sheetData sheetId="25889" refreshError="1"/>
      <sheetData sheetId="25890" refreshError="1"/>
      <sheetData sheetId="25891" refreshError="1"/>
      <sheetData sheetId="25892" refreshError="1"/>
      <sheetData sheetId="25893" refreshError="1"/>
      <sheetData sheetId="25894" refreshError="1"/>
      <sheetData sheetId="25895" refreshError="1"/>
      <sheetData sheetId="25896" refreshError="1"/>
      <sheetData sheetId="25897" refreshError="1"/>
      <sheetData sheetId="25898" refreshError="1"/>
      <sheetData sheetId="25899" refreshError="1"/>
      <sheetData sheetId="25900" refreshError="1"/>
      <sheetData sheetId="25901" refreshError="1"/>
      <sheetData sheetId="25902" refreshError="1"/>
      <sheetData sheetId="25903" refreshError="1"/>
      <sheetData sheetId="25904" refreshError="1"/>
      <sheetData sheetId="25905" refreshError="1"/>
      <sheetData sheetId="25906" refreshError="1"/>
      <sheetData sheetId="25907" refreshError="1"/>
      <sheetData sheetId="25908" refreshError="1"/>
      <sheetData sheetId="25909" refreshError="1"/>
      <sheetData sheetId="25910" refreshError="1"/>
      <sheetData sheetId="25911" refreshError="1"/>
      <sheetData sheetId="25912" refreshError="1"/>
      <sheetData sheetId="25913" refreshError="1"/>
      <sheetData sheetId="25914" refreshError="1"/>
      <sheetData sheetId="25915" refreshError="1"/>
      <sheetData sheetId="25916" refreshError="1"/>
      <sheetData sheetId="25917" refreshError="1"/>
      <sheetData sheetId="25918" refreshError="1"/>
      <sheetData sheetId="25919" refreshError="1"/>
      <sheetData sheetId="25920" refreshError="1"/>
      <sheetData sheetId="25921" refreshError="1"/>
      <sheetData sheetId="25922" refreshError="1"/>
      <sheetData sheetId="25923" refreshError="1"/>
      <sheetData sheetId="25924" refreshError="1"/>
      <sheetData sheetId="25925" refreshError="1"/>
      <sheetData sheetId="25926" refreshError="1"/>
      <sheetData sheetId="25927" refreshError="1"/>
      <sheetData sheetId="25928" refreshError="1"/>
      <sheetData sheetId="25929" refreshError="1"/>
      <sheetData sheetId="25930" refreshError="1"/>
      <sheetData sheetId="25931" refreshError="1"/>
      <sheetData sheetId="25932" refreshError="1"/>
      <sheetData sheetId="25933" refreshError="1"/>
      <sheetData sheetId="25934" refreshError="1"/>
      <sheetData sheetId="25935" refreshError="1"/>
      <sheetData sheetId="25936" refreshError="1"/>
      <sheetData sheetId="25937" refreshError="1"/>
      <sheetData sheetId="25938" refreshError="1"/>
      <sheetData sheetId="25939" refreshError="1"/>
      <sheetData sheetId="25940" refreshError="1"/>
      <sheetData sheetId="25941" refreshError="1"/>
      <sheetData sheetId="25942" refreshError="1"/>
      <sheetData sheetId="25943" refreshError="1"/>
      <sheetData sheetId="25944" refreshError="1"/>
      <sheetData sheetId="25945" refreshError="1"/>
      <sheetData sheetId="25946" refreshError="1"/>
      <sheetData sheetId="25947" refreshError="1"/>
      <sheetData sheetId="25948" refreshError="1"/>
      <sheetData sheetId="25949" refreshError="1"/>
      <sheetData sheetId="25950" refreshError="1"/>
      <sheetData sheetId="25951" refreshError="1"/>
      <sheetData sheetId="25952" refreshError="1"/>
      <sheetData sheetId="25953" refreshError="1"/>
      <sheetData sheetId="25954" refreshError="1"/>
      <sheetData sheetId="25955" refreshError="1"/>
      <sheetData sheetId="25956" refreshError="1"/>
      <sheetData sheetId="25957" refreshError="1"/>
      <sheetData sheetId="25958" refreshError="1"/>
      <sheetData sheetId="25959" refreshError="1"/>
      <sheetData sheetId="25960" refreshError="1"/>
      <sheetData sheetId="25961" refreshError="1"/>
      <sheetData sheetId="25962" refreshError="1"/>
      <sheetData sheetId="25963" refreshError="1"/>
      <sheetData sheetId="25964" refreshError="1"/>
      <sheetData sheetId="25965" refreshError="1"/>
      <sheetData sheetId="25966" refreshError="1"/>
      <sheetData sheetId="25967" refreshError="1"/>
      <sheetData sheetId="25968" refreshError="1"/>
      <sheetData sheetId="25969" refreshError="1"/>
      <sheetData sheetId="25970" refreshError="1"/>
      <sheetData sheetId="25971" refreshError="1"/>
      <sheetData sheetId="25972" refreshError="1"/>
      <sheetData sheetId="25973" refreshError="1"/>
      <sheetData sheetId="25974" refreshError="1"/>
      <sheetData sheetId="25975" refreshError="1"/>
      <sheetData sheetId="25976" refreshError="1"/>
      <sheetData sheetId="25977" refreshError="1"/>
      <sheetData sheetId="25978" refreshError="1"/>
      <sheetData sheetId="25979" refreshError="1"/>
      <sheetData sheetId="25980" refreshError="1"/>
      <sheetData sheetId="25981" refreshError="1"/>
      <sheetData sheetId="25982" refreshError="1"/>
      <sheetData sheetId="25983" refreshError="1"/>
      <sheetData sheetId="25984" refreshError="1"/>
      <sheetData sheetId="25985" refreshError="1"/>
      <sheetData sheetId="25986" refreshError="1"/>
      <sheetData sheetId="25987" refreshError="1"/>
      <sheetData sheetId="25988" refreshError="1"/>
      <sheetData sheetId="25989" refreshError="1"/>
      <sheetData sheetId="25990" refreshError="1"/>
      <sheetData sheetId="25991" refreshError="1"/>
      <sheetData sheetId="25992" refreshError="1"/>
      <sheetData sheetId="25993" refreshError="1"/>
      <sheetData sheetId="25994" refreshError="1"/>
      <sheetData sheetId="25995" refreshError="1"/>
      <sheetData sheetId="25996" refreshError="1"/>
      <sheetData sheetId="25997" refreshError="1"/>
      <sheetData sheetId="25998" refreshError="1"/>
      <sheetData sheetId="25999" refreshError="1"/>
      <sheetData sheetId="26000" refreshError="1"/>
      <sheetData sheetId="26001" refreshError="1"/>
      <sheetData sheetId="26002" refreshError="1"/>
      <sheetData sheetId="26003" refreshError="1"/>
      <sheetData sheetId="26004" refreshError="1"/>
      <sheetData sheetId="26005" refreshError="1"/>
      <sheetData sheetId="26006" refreshError="1"/>
      <sheetData sheetId="26007" refreshError="1"/>
      <sheetData sheetId="26008" refreshError="1"/>
      <sheetData sheetId="26009" refreshError="1"/>
      <sheetData sheetId="26010" refreshError="1"/>
      <sheetData sheetId="26011" refreshError="1"/>
      <sheetData sheetId="26012" refreshError="1"/>
      <sheetData sheetId="26013" refreshError="1"/>
      <sheetData sheetId="26014" refreshError="1"/>
      <sheetData sheetId="26015" refreshError="1"/>
      <sheetData sheetId="26016" refreshError="1"/>
      <sheetData sheetId="26017" refreshError="1"/>
      <sheetData sheetId="26018" refreshError="1"/>
      <sheetData sheetId="26019" refreshError="1"/>
      <sheetData sheetId="26020" refreshError="1"/>
      <sheetData sheetId="26021" refreshError="1"/>
      <sheetData sheetId="26022" refreshError="1"/>
      <sheetData sheetId="26023" refreshError="1"/>
      <sheetData sheetId="26024" refreshError="1"/>
      <sheetData sheetId="26025" refreshError="1"/>
      <sheetData sheetId="26026" refreshError="1"/>
      <sheetData sheetId="26027" refreshError="1"/>
      <sheetData sheetId="26028" refreshError="1"/>
      <sheetData sheetId="26029" refreshError="1"/>
      <sheetData sheetId="26030" refreshError="1"/>
      <sheetData sheetId="26031" refreshError="1"/>
      <sheetData sheetId="26032" refreshError="1"/>
      <sheetData sheetId="26033" refreshError="1"/>
      <sheetData sheetId="26034" refreshError="1"/>
      <sheetData sheetId="26035" refreshError="1"/>
      <sheetData sheetId="26036" refreshError="1"/>
      <sheetData sheetId="26037" refreshError="1"/>
      <sheetData sheetId="26038" refreshError="1"/>
      <sheetData sheetId="26039" refreshError="1"/>
      <sheetData sheetId="26040" refreshError="1"/>
      <sheetData sheetId="26041" refreshError="1"/>
      <sheetData sheetId="26042" refreshError="1"/>
      <sheetData sheetId="26043" refreshError="1"/>
      <sheetData sheetId="26044" refreshError="1"/>
      <sheetData sheetId="26045" refreshError="1"/>
      <sheetData sheetId="26046" refreshError="1"/>
      <sheetData sheetId="26047" refreshError="1"/>
      <sheetData sheetId="26048" refreshError="1"/>
      <sheetData sheetId="26049" refreshError="1"/>
      <sheetData sheetId="26050" refreshError="1"/>
      <sheetData sheetId="26051" refreshError="1"/>
      <sheetData sheetId="26052" refreshError="1"/>
      <sheetData sheetId="26053" refreshError="1"/>
      <sheetData sheetId="26054" refreshError="1"/>
      <sheetData sheetId="26055" refreshError="1"/>
      <sheetData sheetId="26056" refreshError="1"/>
      <sheetData sheetId="26057" refreshError="1"/>
      <sheetData sheetId="26058" refreshError="1"/>
      <sheetData sheetId="26059" refreshError="1"/>
      <sheetData sheetId="26060" refreshError="1"/>
      <sheetData sheetId="26061" refreshError="1"/>
      <sheetData sheetId="26062" refreshError="1"/>
      <sheetData sheetId="26063" refreshError="1"/>
      <sheetData sheetId="26064" refreshError="1"/>
      <sheetData sheetId="26065" refreshError="1"/>
      <sheetData sheetId="26066" refreshError="1"/>
      <sheetData sheetId="26067" refreshError="1"/>
      <sheetData sheetId="26068" refreshError="1"/>
      <sheetData sheetId="26069" refreshError="1"/>
      <sheetData sheetId="26070" refreshError="1"/>
      <sheetData sheetId="26071" refreshError="1"/>
      <sheetData sheetId="26072" refreshError="1"/>
      <sheetData sheetId="26073" refreshError="1"/>
      <sheetData sheetId="26074" refreshError="1"/>
      <sheetData sheetId="26075" refreshError="1"/>
      <sheetData sheetId="26076" refreshError="1"/>
      <sheetData sheetId="26077" refreshError="1"/>
      <sheetData sheetId="26078" refreshError="1"/>
      <sheetData sheetId="26079" refreshError="1"/>
      <sheetData sheetId="26080" refreshError="1"/>
      <sheetData sheetId="26081" refreshError="1"/>
      <sheetData sheetId="26082" refreshError="1"/>
      <sheetData sheetId="26083" refreshError="1"/>
      <sheetData sheetId="26084" refreshError="1"/>
      <sheetData sheetId="26085" refreshError="1"/>
      <sheetData sheetId="26086" refreshError="1"/>
      <sheetData sheetId="26087" refreshError="1"/>
      <sheetData sheetId="26088" refreshError="1"/>
      <sheetData sheetId="26089" refreshError="1"/>
      <sheetData sheetId="26090" refreshError="1"/>
      <sheetData sheetId="26091" refreshError="1"/>
      <sheetData sheetId="26092" refreshError="1"/>
      <sheetData sheetId="26093" refreshError="1"/>
      <sheetData sheetId="26094" refreshError="1"/>
      <sheetData sheetId="26095" refreshError="1"/>
      <sheetData sheetId="26096" refreshError="1"/>
      <sheetData sheetId="26097" refreshError="1"/>
      <sheetData sheetId="26098" refreshError="1"/>
      <sheetData sheetId="26099" refreshError="1"/>
      <sheetData sheetId="26100" refreshError="1"/>
      <sheetData sheetId="26101" refreshError="1"/>
      <sheetData sheetId="26102" refreshError="1"/>
      <sheetData sheetId="26103" refreshError="1"/>
      <sheetData sheetId="26104" refreshError="1"/>
      <sheetData sheetId="26105" refreshError="1"/>
      <sheetData sheetId="26106" refreshError="1"/>
      <sheetData sheetId="26107" refreshError="1"/>
      <sheetData sheetId="26108" refreshError="1"/>
      <sheetData sheetId="26109" refreshError="1"/>
      <sheetData sheetId="26110" refreshError="1"/>
      <sheetData sheetId="26111" refreshError="1"/>
      <sheetData sheetId="26112" refreshError="1"/>
      <sheetData sheetId="26113" refreshError="1"/>
      <sheetData sheetId="26114" refreshError="1"/>
      <sheetData sheetId="26115" refreshError="1"/>
      <sheetData sheetId="26116" refreshError="1"/>
      <sheetData sheetId="26117" refreshError="1"/>
      <sheetData sheetId="26118" refreshError="1"/>
      <sheetData sheetId="26119" refreshError="1"/>
      <sheetData sheetId="26120" refreshError="1"/>
      <sheetData sheetId="26121" refreshError="1"/>
      <sheetData sheetId="26122" refreshError="1"/>
      <sheetData sheetId="26123" refreshError="1"/>
      <sheetData sheetId="26124" refreshError="1"/>
      <sheetData sheetId="26125" refreshError="1"/>
      <sheetData sheetId="26126" refreshError="1"/>
      <sheetData sheetId="26127" refreshError="1"/>
      <sheetData sheetId="26128" refreshError="1"/>
      <sheetData sheetId="26129" refreshError="1"/>
      <sheetData sheetId="26130" refreshError="1"/>
      <sheetData sheetId="26131" refreshError="1"/>
      <sheetData sheetId="26132" refreshError="1"/>
      <sheetData sheetId="26133" refreshError="1"/>
      <sheetData sheetId="26134" refreshError="1"/>
      <sheetData sheetId="26135" refreshError="1"/>
      <sheetData sheetId="26136" refreshError="1"/>
      <sheetData sheetId="26137" refreshError="1"/>
      <sheetData sheetId="26138" refreshError="1"/>
      <sheetData sheetId="26139" refreshError="1"/>
      <sheetData sheetId="26140" refreshError="1"/>
      <sheetData sheetId="26141" refreshError="1"/>
      <sheetData sheetId="26142" refreshError="1"/>
      <sheetData sheetId="26143" refreshError="1"/>
      <sheetData sheetId="26144" refreshError="1"/>
      <sheetData sheetId="26145" refreshError="1"/>
      <sheetData sheetId="26146" refreshError="1"/>
      <sheetData sheetId="26147" refreshError="1"/>
      <sheetData sheetId="26148" refreshError="1"/>
      <sheetData sheetId="26149" refreshError="1"/>
      <sheetData sheetId="26150" refreshError="1"/>
      <sheetData sheetId="26151" refreshError="1"/>
      <sheetData sheetId="26152" refreshError="1"/>
      <sheetData sheetId="26153" refreshError="1"/>
      <sheetData sheetId="26154" refreshError="1"/>
      <sheetData sheetId="26155" refreshError="1"/>
      <sheetData sheetId="26156" refreshError="1"/>
      <sheetData sheetId="26157" refreshError="1"/>
      <sheetData sheetId="26158" refreshError="1"/>
      <sheetData sheetId="26159" refreshError="1"/>
      <sheetData sheetId="26160" refreshError="1"/>
      <sheetData sheetId="26161" refreshError="1"/>
      <sheetData sheetId="26162" refreshError="1"/>
      <sheetData sheetId="26163" refreshError="1"/>
      <sheetData sheetId="26164" refreshError="1"/>
      <sheetData sheetId="26165" refreshError="1"/>
      <sheetData sheetId="26166" refreshError="1"/>
      <sheetData sheetId="26167" refreshError="1"/>
      <sheetData sheetId="26168" refreshError="1"/>
      <sheetData sheetId="26169" refreshError="1"/>
      <sheetData sheetId="26170" refreshError="1"/>
      <sheetData sheetId="26171" refreshError="1"/>
      <sheetData sheetId="26172" refreshError="1"/>
      <sheetData sheetId="26173" refreshError="1"/>
      <sheetData sheetId="26174" refreshError="1"/>
      <sheetData sheetId="26175" refreshError="1"/>
      <sheetData sheetId="26176" refreshError="1"/>
      <sheetData sheetId="26177" refreshError="1"/>
      <sheetData sheetId="26178" refreshError="1"/>
      <sheetData sheetId="26179" refreshError="1"/>
      <sheetData sheetId="26180" refreshError="1"/>
      <sheetData sheetId="26181" refreshError="1"/>
      <sheetData sheetId="26182" refreshError="1"/>
      <sheetData sheetId="26183" refreshError="1"/>
      <sheetData sheetId="26184" refreshError="1"/>
      <sheetData sheetId="26185" refreshError="1"/>
      <sheetData sheetId="26186" refreshError="1"/>
      <sheetData sheetId="26187" refreshError="1"/>
      <sheetData sheetId="26188" refreshError="1"/>
      <sheetData sheetId="26189" refreshError="1"/>
      <sheetData sheetId="26190" refreshError="1"/>
      <sheetData sheetId="26191" refreshError="1"/>
      <sheetData sheetId="26192" refreshError="1"/>
      <sheetData sheetId="26193" refreshError="1"/>
      <sheetData sheetId="26194" refreshError="1"/>
      <sheetData sheetId="26195" refreshError="1"/>
      <sheetData sheetId="26196" refreshError="1"/>
      <sheetData sheetId="26197" refreshError="1"/>
      <sheetData sheetId="26198" refreshError="1"/>
      <sheetData sheetId="26199" refreshError="1"/>
      <sheetData sheetId="26200" refreshError="1"/>
      <sheetData sheetId="26201" refreshError="1"/>
      <sheetData sheetId="26202" refreshError="1"/>
      <sheetData sheetId="26203" refreshError="1"/>
      <sheetData sheetId="26204" refreshError="1"/>
      <sheetData sheetId="26205" refreshError="1"/>
      <sheetData sheetId="26206" refreshError="1"/>
      <sheetData sheetId="26207" refreshError="1"/>
      <sheetData sheetId="26208" refreshError="1"/>
      <sheetData sheetId="26209" refreshError="1"/>
      <sheetData sheetId="26210" refreshError="1"/>
      <sheetData sheetId="26211" refreshError="1"/>
      <sheetData sheetId="26212" refreshError="1"/>
      <sheetData sheetId="26213" refreshError="1"/>
      <sheetData sheetId="26214" refreshError="1"/>
      <sheetData sheetId="26215" refreshError="1"/>
      <sheetData sheetId="26216" refreshError="1"/>
      <sheetData sheetId="26217" refreshError="1"/>
      <sheetData sheetId="26218" refreshError="1"/>
      <sheetData sheetId="26219" refreshError="1"/>
      <sheetData sheetId="26220" refreshError="1"/>
      <sheetData sheetId="26221" refreshError="1"/>
      <sheetData sheetId="26222" refreshError="1"/>
      <sheetData sheetId="26223" refreshError="1"/>
      <sheetData sheetId="26224" refreshError="1"/>
      <sheetData sheetId="26225" refreshError="1"/>
      <sheetData sheetId="26226" refreshError="1"/>
      <sheetData sheetId="26227" refreshError="1"/>
      <sheetData sheetId="26228" refreshError="1"/>
      <sheetData sheetId="26229" refreshError="1"/>
      <sheetData sheetId="26230" refreshError="1"/>
      <sheetData sheetId="26231" refreshError="1"/>
      <sheetData sheetId="26232" refreshError="1"/>
      <sheetData sheetId="26233" refreshError="1"/>
      <sheetData sheetId="26234" refreshError="1"/>
      <sheetData sheetId="26235" refreshError="1"/>
      <sheetData sheetId="26236" refreshError="1"/>
      <sheetData sheetId="26237" refreshError="1"/>
      <sheetData sheetId="26238" refreshError="1"/>
      <sheetData sheetId="26239" refreshError="1"/>
      <sheetData sheetId="26240" refreshError="1"/>
      <sheetData sheetId="26241" refreshError="1"/>
      <sheetData sheetId="26242" refreshError="1"/>
      <sheetData sheetId="26243" refreshError="1"/>
      <sheetData sheetId="26244" refreshError="1"/>
      <sheetData sheetId="26245" refreshError="1"/>
      <sheetData sheetId="26246" refreshError="1"/>
      <sheetData sheetId="26247" refreshError="1"/>
      <sheetData sheetId="26248" refreshError="1"/>
      <sheetData sheetId="26249" refreshError="1"/>
      <sheetData sheetId="26250" refreshError="1"/>
      <sheetData sheetId="26251" refreshError="1"/>
      <sheetData sheetId="26252" refreshError="1"/>
      <sheetData sheetId="26253" refreshError="1"/>
      <sheetData sheetId="26254" refreshError="1"/>
      <sheetData sheetId="26255" refreshError="1"/>
      <sheetData sheetId="26256" refreshError="1"/>
      <sheetData sheetId="26257" refreshError="1"/>
      <sheetData sheetId="26258" refreshError="1"/>
      <sheetData sheetId="26259" refreshError="1"/>
      <sheetData sheetId="26260" refreshError="1"/>
      <sheetData sheetId="26261" refreshError="1"/>
      <sheetData sheetId="26262" refreshError="1"/>
      <sheetData sheetId="26263" refreshError="1"/>
      <sheetData sheetId="26264" refreshError="1"/>
      <sheetData sheetId="26265" refreshError="1"/>
      <sheetData sheetId="26266" refreshError="1"/>
      <sheetData sheetId="26267" refreshError="1"/>
      <sheetData sheetId="26268" refreshError="1"/>
      <sheetData sheetId="26269" refreshError="1"/>
      <sheetData sheetId="26270" refreshError="1"/>
      <sheetData sheetId="26271" refreshError="1"/>
      <sheetData sheetId="26272" refreshError="1"/>
      <sheetData sheetId="26273" refreshError="1"/>
      <sheetData sheetId="26274" refreshError="1"/>
      <sheetData sheetId="26275" refreshError="1"/>
      <sheetData sheetId="26276" refreshError="1"/>
      <sheetData sheetId="26277" refreshError="1"/>
      <sheetData sheetId="26278" refreshError="1"/>
      <sheetData sheetId="26279" refreshError="1"/>
      <sheetData sheetId="26280" refreshError="1"/>
      <sheetData sheetId="26281" refreshError="1"/>
      <sheetData sheetId="26282" refreshError="1"/>
      <sheetData sheetId="26283" refreshError="1"/>
      <sheetData sheetId="26284" refreshError="1"/>
      <sheetData sheetId="26285" refreshError="1"/>
      <sheetData sheetId="26286" refreshError="1"/>
      <sheetData sheetId="26287" refreshError="1"/>
      <sheetData sheetId="26288" refreshError="1"/>
      <sheetData sheetId="26289" refreshError="1"/>
      <sheetData sheetId="26290" refreshError="1"/>
      <sheetData sheetId="26291" refreshError="1"/>
      <sheetData sheetId="26292" refreshError="1"/>
      <sheetData sheetId="26293" refreshError="1"/>
      <sheetData sheetId="26294" refreshError="1"/>
      <sheetData sheetId="26295" refreshError="1"/>
      <sheetData sheetId="26296" refreshError="1"/>
      <sheetData sheetId="26297" refreshError="1"/>
      <sheetData sheetId="26298" refreshError="1"/>
      <sheetData sheetId="26299" refreshError="1"/>
      <sheetData sheetId="26300" refreshError="1"/>
      <sheetData sheetId="26301" refreshError="1"/>
      <sheetData sheetId="26302" refreshError="1"/>
      <sheetData sheetId="26303" refreshError="1"/>
      <sheetData sheetId="26304" refreshError="1"/>
      <sheetData sheetId="26305" refreshError="1"/>
      <sheetData sheetId="26306" refreshError="1"/>
      <sheetData sheetId="26307" refreshError="1"/>
      <sheetData sheetId="26308" refreshError="1"/>
      <sheetData sheetId="26309" refreshError="1"/>
      <sheetData sheetId="26310" refreshError="1"/>
      <sheetData sheetId="26311" refreshError="1"/>
      <sheetData sheetId="26312" refreshError="1"/>
      <sheetData sheetId="26313" refreshError="1"/>
      <sheetData sheetId="26314" refreshError="1"/>
      <sheetData sheetId="26315" refreshError="1"/>
      <sheetData sheetId="26316" refreshError="1"/>
      <sheetData sheetId="26317" refreshError="1"/>
      <sheetData sheetId="26318" refreshError="1"/>
      <sheetData sheetId="26319" refreshError="1"/>
      <sheetData sheetId="26320" refreshError="1"/>
      <sheetData sheetId="26321" refreshError="1"/>
      <sheetData sheetId="26322" refreshError="1"/>
      <sheetData sheetId="26323" refreshError="1"/>
      <sheetData sheetId="26324" refreshError="1"/>
      <sheetData sheetId="26325" refreshError="1"/>
      <sheetData sheetId="26326" refreshError="1"/>
      <sheetData sheetId="26327" refreshError="1"/>
      <sheetData sheetId="26328" refreshError="1"/>
      <sheetData sheetId="26329" refreshError="1"/>
      <sheetData sheetId="26330" refreshError="1"/>
      <sheetData sheetId="26331" refreshError="1"/>
      <sheetData sheetId="26332" refreshError="1"/>
      <sheetData sheetId="26333" refreshError="1"/>
      <sheetData sheetId="26334" refreshError="1"/>
      <sheetData sheetId="26335" refreshError="1"/>
      <sheetData sheetId="26336" refreshError="1"/>
      <sheetData sheetId="26337" refreshError="1"/>
      <sheetData sheetId="26338" refreshError="1"/>
      <sheetData sheetId="26339" refreshError="1"/>
      <sheetData sheetId="26340" refreshError="1"/>
      <sheetData sheetId="26341" refreshError="1"/>
      <sheetData sheetId="26342" refreshError="1"/>
      <sheetData sheetId="26343" refreshError="1"/>
      <sheetData sheetId="26344" refreshError="1"/>
      <sheetData sheetId="26345" refreshError="1"/>
      <sheetData sheetId="26346" refreshError="1"/>
      <sheetData sheetId="26347" refreshError="1"/>
      <sheetData sheetId="26348" refreshError="1"/>
      <sheetData sheetId="26349" refreshError="1"/>
      <sheetData sheetId="26350" refreshError="1"/>
      <sheetData sheetId="26351" refreshError="1"/>
      <sheetData sheetId="26352" refreshError="1"/>
      <sheetData sheetId="26353" refreshError="1"/>
      <sheetData sheetId="26354" refreshError="1"/>
      <sheetData sheetId="26355" refreshError="1"/>
      <sheetData sheetId="26356" refreshError="1"/>
      <sheetData sheetId="26357" refreshError="1"/>
      <sheetData sheetId="26358" refreshError="1"/>
      <sheetData sheetId="26359" refreshError="1"/>
      <sheetData sheetId="26360" refreshError="1"/>
      <sheetData sheetId="26361" refreshError="1"/>
      <sheetData sheetId="26362" refreshError="1"/>
      <sheetData sheetId="26363" refreshError="1"/>
      <sheetData sheetId="26364" refreshError="1"/>
      <sheetData sheetId="26365" refreshError="1"/>
      <sheetData sheetId="26366" refreshError="1"/>
      <sheetData sheetId="26367" refreshError="1"/>
      <sheetData sheetId="26368" refreshError="1"/>
      <sheetData sheetId="26369" refreshError="1"/>
      <sheetData sheetId="26370" refreshError="1"/>
      <sheetData sheetId="26371" refreshError="1"/>
      <sheetData sheetId="26372" refreshError="1"/>
      <sheetData sheetId="26373" refreshError="1"/>
      <sheetData sheetId="26374" refreshError="1"/>
      <sheetData sheetId="26375" refreshError="1"/>
      <sheetData sheetId="26376" refreshError="1"/>
      <sheetData sheetId="26377" refreshError="1"/>
      <sheetData sheetId="26378" refreshError="1"/>
      <sheetData sheetId="26379" refreshError="1"/>
      <sheetData sheetId="26380" refreshError="1"/>
      <sheetData sheetId="26381" refreshError="1"/>
      <sheetData sheetId="26382" refreshError="1"/>
      <sheetData sheetId="26383" refreshError="1"/>
      <sheetData sheetId="26384" refreshError="1"/>
      <sheetData sheetId="26385" refreshError="1"/>
      <sheetData sheetId="26386" refreshError="1"/>
      <sheetData sheetId="26387" refreshError="1"/>
      <sheetData sheetId="26388" refreshError="1"/>
      <sheetData sheetId="26389" refreshError="1"/>
      <sheetData sheetId="26390" refreshError="1"/>
      <sheetData sheetId="26391" refreshError="1"/>
      <sheetData sheetId="26392" refreshError="1"/>
      <sheetData sheetId="26393" refreshError="1"/>
      <sheetData sheetId="26394" refreshError="1"/>
      <sheetData sheetId="26395" refreshError="1"/>
      <sheetData sheetId="26396" refreshError="1"/>
      <sheetData sheetId="26397" refreshError="1"/>
      <sheetData sheetId="26398" refreshError="1"/>
      <sheetData sheetId="26399" refreshError="1"/>
      <sheetData sheetId="26400" refreshError="1"/>
      <sheetData sheetId="26401" refreshError="1"/>
      <sheetData sheetId="26402" refreshError="1"/>
      <sheetData sheetId="26403" refreshError="1"/>
      <sheetData sheetId="26404" refreshError="1"/>
      <sheetData sheetId="26405" refreshError="1"/>
      <sheetData sheetId="26406" refreshError="1"/>
      <sheetData sheetId="26407" refreshError="1"/>
      <sheetData sheetId="26408" refreshError="1"/>
      <sheetData sheetId="26409" refreshError="1"/>
      <sheetData sheetId="26410" refreshError="1"/>
      <sheetData sheetId="26411" refreshError="1"/>
      <sheetData sheetId="26412" refreshError="1"/>
      <sheetData sheetId="26413" refreshError="1"/>
      <sheetData sheetId="26414" refreshError="1"/>
      <sheetData sheetId="26415" refreshError="1"/>
      <sheetData sheetId="26416" refreshError="1"/>
      <sheetData sheetId="26417" refreshError="1"/>
      <sheetData sheetId="26418" refreshError="1"/>
      <sheetData sheetId="26419" refreshError="1"/>
      <sheetData sheetId="26420" refreshError="1"/>
      <sheetData sheetId="26421" refreshError="1"/>
      <sheetData sheetId="26422" refreshError="1"/>
      <sheetData sheetId="26423" refreshError="1"/>
      <sheetData sheetId="26424" refreshError="1"/>
      <sheetData sheetId="26425" refreshError="1"/>
      <sheetData sheetId="26426" refreshError="1"/>
      <sheetData sheetId="26427" refreshError="1"/>
      <sheetData sheetId="26428" refreshError="1"/>
      <sheetData sheetId="26429" refreshError="1"/>
      <sheetData sheetId="26430" refreshError="1"/>
      <sheetData sheetId="26431" refreshError="1"/>
      <sheetData sheetId="26432" refreshError="1"/>
      <sheetData sheetId="26433" refreshError="1"/>
      <sheetData sheetId="26434" refreshError="1"/>
      <sheetData sheetId="26435" refreshError="1"/>
      <sheetData sheetId="26436" refreshError="1"/>
      <sheetData sheetId="26437" refreshError="1"/>
      <sheetData sheetId="26438" refreshError="1"/>
      <sheetData sheetId="26439" refreshError="1"/>
      <sheetData sheetId="26440" refreshError="1"/>
      <sheetData sheetId="26441" refreshError="1"/>
      <sheetData sheetId="26442" refreshError="1"/>
      <sheetData sheetId="26443" refreshError="1"/>
      <sheetData sheetId="26444" refreshError="1"/>
      <sheetData sheetId="26445" refreshError="1"/>
      <sheetData sheetId="26446" refreshError="1"/>
      <sheetData sheetId="26447" refreshError="1"/>
      <sheetData sheetId="26448" refreshError="1"/>
      <sheetData sheetId="26449" refreshError="1"/>
      <sheetData sheetId="26450" refreshError="1"/>
      <sheetData sheetId="26451" refreshError="1"/>
      <sheetData sheetId="26452" refreshError="1"/>
      <sheetData sheetId="26453" refreshError="1"/>
      <sheetData sheetId="26454" refreshError="1"/>
      <sheetData sheetId="26455" refreshError="1"/>
      <sheetData sheetId="26456" refreshError="1"/>
      <sheetData sheetId="26457" refreshError="1"/>
      <sheetData sheetId="26458" refreshError="1"/>
      <sheetData sheetId="26459" refreshError="1"/>
      <sheetData sheetId="26460" refreshError="1"/>
      <sheetData sheetId="26461" refreshError="1"/>
      <sheetData sheetId="26462" refreshError="1"/>
      <sheetData sheetId="26463" refreshError="1"/>
      <sheetData sheetId="26464" refreshError="1"/>
      <sheetData sheetId="26465" refreshError="1"/>
      <sheetData sheetId="26466" refreshError="1"/>
      <sheetData sheetId="26467" refreshError="1"/>
      <sheetData sheetId="26468" refreshError="1"/>
      <sheetData sheetId="26469" refreshError="1"/>
      <sheetData sheetId="26470" refreshError="1"/>
      <sheetData sheetId="26471" refreshError="1"/>
      <sheetData sheetId="26472" refreshError="1"/>
      <sheetData sheetId="26473" refreshError="1"/>
      <sheetData sheetId="26474" refreshError="1"/>
      <sheetData sheetId="26475" refreshError="1"/>
      <sheetData sheetId="26476" refreshError="1"/>
      <sheetData sheetId="26477" refreshError="1"/>
      <sheetData sheetId="26478" refreshError="1"/>
      <sheetData sheetId="26479" refreshError="1"/>
      <sheetData sheetId="26480" refreshError="1"/>
      <sheetData sheetId="26481" refreshError="1"/>
      <sheetData sheetId="26482" refreshError="1"/>
      <sheetData sheetId="26483" refreshError="1"/>
      <sheetData sheetId="26484" refreshError="1"/>
      <sheetData sheetId="26485" refreshError="1"/>
      <sheetData sheetId="26486" refreshError="1"/>
      <sheetData sheetId="26487" refreshError="1"/>
      <sheetData sheetId="26488" refreshError="1"/>
      <sheetData sheetId="26489" refreshError="1"/>
      <sheetData sheetId="26490" refreshError="1"/>
      <sheetData sheetId="26491" refreshError="1"/>
      <sheetData sheetId="26492" refreshError="1"/>
      <sheetData sheetId="26493" refreshError="1"/>
      <sheetData sheetId="26494" refreshError="1"/>
      <sheetData sheetId="26495" refreshError="1"/>
      <sheetData sheetId="26496" refreshError="1"/>
      <sheetData sheetId="26497" refreshError="1"/>
      <sheetData sheetId="26498" refreshError="1"/>
      <sheetData sheetId="26499" refreshError="1"/>
      <sheetData sheetId="26500" refreshError="1"/>
      <sheetData sheetId="26501" refreshError="1"/>
      <sheetData sheetId="26502" refreshError="1"/>
      <sheetData sheetId="26503" refreshError="1"/>
      <sheetData sheetId="26504" refreshError="1"/>
      <sheetData sheetId="26505" refreshError="1"/>
      <sheetData sheetId="26506" refreshError="1"/>
      <sheetData sheetId="26507" refreshError="1"/>
      <sheetData sheetId="26508" refreshError="1"/>
      <sheetData sheetId="26509" refreshError="1"/>
      <sheetData sheetId="26510" refreshError="1"/>
      <sheetData sheetId="26511" refreshError="1"/>
      <sheetData sheetId="26512" refreshError="1"/>
      <sheetData sheetId="26513" refreshError="1"/>
      <sheetData sheetId="26514" refreshError="1"/>
      <sheetData sheetId="26515" refreshError="1"/>
      <sheetData sheetId="26516" refreshError="1"/>
      <sheetData sheetId="26517" refreshError="1"/>
      <sheetData sheetId="26518" refreshError="1"/>
      <sheetData sheetId="26519" refreshError="1"/>
      <sheetData sheetId="26520" refreshError="1"/>
      <sheetData sheetId="26521" refreshError="1"/>
      <sheetData sheetId="26522" refreshError="1"/>
      <sheetData sheetId="26523" refreshError="1"/>
      <sheetData sheetId="26524" refreshError="1"/>
      <sheetData sheetId="26525" refreshError="1"/>
      <sheetData sheetId="26526" refreshError="1"/>
      <sheetData sheetId="26527" refreshError="1"/>
      <sheetData sheetId="26528" refreshError="1"/>
      <sheetData sheetId="26529" refreshError="1"/>
      <sheetData sheetId="26530" refreshError="1"/>
      <sheetData sheetId="26531" refreshError="1"/>
      <sheetData sheetId="26532" refreshError="1"/>
      <sheetData sheetId="26533" refreshError="1"/>
      <sheetData sheetId="26534" refreshError="1"/>
      <sheetData sheetId="26535" refreshError="1"/>
      <sheetData sheetId="26536" refreshError="1"/>
      <sheetData sheetId="26537" refreshError="1"/>
      <sheetData sheetId="26538" refreshError="1"/>
      <sheetData sheetId="26539" refreshError="1"/>
      <sheetData sheetId="26540" refreshError="1"/>
      <sheetData sheetId="26541" refreshError="1"/>
      <sheetData sheetId="26542" refreshError="1"/>
      <sheetData sheetId="26543" refreshError="1"/>
      <sheetData sheetId="26544" refreshError="1"/>
      <sheetData sheetId="26545" refreshError="1"/>
      <sheetData sheetId="26546" refreshError="1"/>
      <sheetData sheetId="26547" refreshError="1"/>
      <sheetData sheetId="26548" refreshError="1"/>
      <sheetData sheetId="26549" refreshError="1"/>
      <sheetData sheetId="26550" refreshError="1"/>
      <sheetData sheetId="26551" refreshError="1"/>
      <sheetData sheetId="26552" refreshError="1"/>
      <sheetData sheetId="26553" refreshError="1"/>
      <sheetData sheetId="26554" refreshError="1"/>
      <sheetData sheetId="26555" refreshError="1"/>
      <sheetData sheetId="26556" refreshError="1"/>
      <sheetData sheetId="26557" refreshError="1"/>
      <sheetData sheetId="26558" refreshError="1"/>
      <sheetData sheetId="26559" refreshError="1"/>
      <sheetData sheetId="26560" refreshError="1"/>
      <sheetData sheetId="26561" refreshError="1"/>
      <sheetData sheetId="26562" refreshError="1"/>
      <sheetData sheetId="26563" refreshError="1"/>
      <sheetData sheetId="26564" refreshError="1"/>
      <sheetData sheetId="26565" refreshError="1"/>
      <sheetData sheetId="26566" refreshError="1"/>
      <sheetData sheetId="26567" refreshError="1"/>
      <sheetData sheetId="26568" refreshError="1"/>
      <sheetData sheetId="26569" refreshError="1"/>
      <sheetData sheetId="26570" refreshError="1"/>
      <sheetData sheetId="26571" refreshError="1"/>
      <sheetData sheetId="26572" refreshError="1"/>
      <sheetData sheetId="26573" refreshError="1"/>
      <sheetData sheetId="26574" refreshError="1"/>
      <sheetData sheetId="26575" refreshError="1"/>
      <sheetData sheetId="26576" refreshError="1"/>
      <sheetData sheetId="26577" refreshError="1"/>
      <sheetData sheetId="26578" refreshError="1"/>
      <sheetData sheetId="26579" refreshError="1"/>
      <sheetData sheetId="26580" refreshError="1"/>
      <sheetData sheetId="26581" refreshError="1"/>
      <sheetData sheetId="26582" refreshError="1"/>
      <sheetData sheetId="26583" refreshError="1"/>
      <sheetData sheetId="26584" refreshError="1"/>
      <sheetData sheetId="26585" refreshError="1"/>
      <sheetData sheetId="26586" refreshError="1"/>
      <sheetData sheetId="26587" refreshError="1"/>
      <sheetData sheetId="26588" refreshError="1"/>
      <sheetData sheetId="26589" refreshError="1"/>
      <sheetData sheetId="26590" refreshError="1"/>
      <sheetData sheetId="26591" refreshError="1"/>
      <sheetData sheetId="26592" refreshError="1"/>
      <sheetData sheetId="26593" refreshError="1"/>
      <sheetData sheetId="26594" refreshError="1"/>
      <sheetData sheetId="26595" refreshError="1"/>
      <sheetData sheetId="26596" refreshError="1"/>
      <sheetData sheetId="26597" refreshError="1"/>
      <sheetData sheetId="26598" refreshError="1"/>
      <sheetData sheetId="26599" refreshError="1"/>
      <sheetData sheetId="26600" refreshError="1"/>
      <sheetData sheetId="26601" refreshError="1"/>
      <sheetData sheetId="26602" refreshError="1"/>
      <sheetData sheetId="26603" refreshError="1"/>
      <sheetData sheetId="26604" refreshError="1"/>
      <sheetData sheetId="26605" refreshError="1"/>
      <sheetData sheetId="26606" refreshError="1"/>
      <sheetData sheetId="26607" refreshError="1"/>
      <sheetData sheetId="26608" refreshError="1"/>
      <sheetData sheetId="26609" refreshError="1"/>
      <sheetData sheetId="26610" refreshError="1"/>
      <sheetData sheetId="26611" refreshError="1"/>
      <sheetData sheetId="26612" refreshError="1"/>
      <sheetData sheetId="26613" refreshError="1"/>
      <sheetData sheetId="26614" refreshError="1"/>
      <sheetData sheetId="26615" refreshError="1"/>
      <sheetData sheetId="26616" refreshError="1"/>
      <sheetData sheetId="26617" refreshError="1"/>
      <sheetData sheetId="26618" refreshError="1"/>
      <sheetData sheetId="26619" refreshError="1"/>
      <sheetData sheetId="26620" refreshError="1"/>
      <sheetData sheetId="26621" refreshError="1"/>
      <sheetData sheetId="26622" refreshError="1"/>
      <sheetData sheetId="26623" refreshError="1"/>
      <sheetData sheetId="26624" refreshError="1"/>
      <sheetData sheetId="26625" refreshError="1"/>
      <sheetData sheetId="26626" refreshError="1"/>
      <sheetData sheetId="26627" refreshError="1"/>
      <sheetData sheetId="26628" refreshError="1"/>
      <sheetData sheetId="26629" refreshError="1"/>
      <sheetData sheetId="26630" refreshError="1"/>
      <sheetData sheetId="26631" refreshError="1"/>
      <sheetData sheetId="26632" refreshError="1"/>
      <sheetData sheetId="26633" refreshError="1"/>
      <sheetData sheetId="26634" refreshError="1"/>
      <sheetData sheetId="26635" refreshError="1"/>
      <sheetData sheetId="26636" refreshError="1"/>
      <sheetData sheetId="26637" refreshError="1"/>
      <sheetData sheetId="26638" refreshError="1"/>
      <sheetData sheetId="26639" refreshError="1"/>
      <sheetData sheetId="26640" refreshError="1"/>
      <sheetData sheetId="26641" refreshError="1"/>
      <sheetData sheetId="26642" refreshError="1"/>
      <sheetData sheetId="26643" refreshError="1"/>
      <sheetData sheetId="26644" refreshError="1"/>
      <sheetData sheetId="26645" refreshError="1"/>
      <sheetData sheetId="26646" refreshError="1"/>
      <sheetData sheetId="26647" refreshError="1"/>
      <sheetData sheetId="26648" refreshError="1"/>
      <sheetData sheetId="26649" refreshError="1"/>
      <sheetData sheetId="26650" refreshError="1"/>
      <sheetData sheetId="26651" refreshError="1"/>
      <sheetData sheetId="26652" refreshError="1"/>
      <sheetData sheetId="26653" refreshError="1"/>
      <sheetData sheetId="26654" refreshError="1"/>
      <sheetData sheetId="26655" refreshError="1"/>
      <sheetData sheetId="26656" refreshError="1"/>
      <sheetData sheetId="26657" refreshError="1"/>
      <sheetData sheetId="26658" refreshError="1"/>
      <sheetData sheetId="26659" refreshError="1"/>
      <sheetData sheetId="26660" refreshError="1"/>
      <sheetData sheetId="26661" refreshError="1"/>
      <sheetData sheetId="26662" refreshError="1"/>
      <sheetData sheetId="26663" refreshError="1"/>
      <sheetData sheetId="26664" refreshError="1"/>
      <sheetData sheetId="26665" refreshError="1"/>
      <sheetData sheetId="26666" refreshError="1"/>
      <sheetData sheetId="26667" refreshError="1"/>
      <sheetData sheetId="26668" refreshError="1"/>
      <sheetData sheetId="26669" refreshError="1"/>
      <sheetData sheetId="26670" refreshError="1"/>
      <sheetData sheetId="26671" refreshError="1"/>
      <sheetData sheetId="26672" refreshError="1"/>
      <sheetData sheetId="26673" refreshError="1"/>
      <sheetData sheetId="26674" refreshError="1"/>
      <sheetData sheetId="26675" refreshError="1"/>
      <sheetData sheetId="26676" refreshError="1"/>
      <sheetData sheetId="26677" refreshError="1"/>
      <sheetData sheetId="26678" refreshError="1"/>
      <sheetData sheetId="26679" refreshError="1"/>
      <sheetData sheetId="26680" refreshError="1"/>
      <sheetData sheetId="26681" refreshError="1"/>
      <sheetData sheetId="26682" refreshError="1"/>
      <sheetData sheetId="26683" refreshError="1"/>
      <sheetData sheetId="26684" refreshError="1"/>
      <sheetData sheetId="26685" refreshError="1"/>
      <sheetData sheetId="26686" refreshError="1"/>
      <sheetData sheetId="26687" refreshError="1"/>
      <sheetData sheetId="26688" refreshError="1"/>
      <sheetData sheetId="26689" refreshError="1"/>
      <sheetData sheetId="26690" refreshError="1"/>
      <sheetData sheetId="26691" refreshError="1"/>
      <sheetData sheetId="26692" refreshError="1"/>
      <sheetData sheetId="26693" refreshError="1"/>
      <sheetData sheetId="26694" refreshError="1"/>
      <sheetData sheetId="26695" refreshError="1"/>
      <sheetData sheetId="26696" refreshError="1"/>
      <sheetData sheetId="26697" refreshError="1"/>
      <sheetData sheetId="26698" refreshError="1"/>
      <sheetData sheetId="26699" refreshError="1"/>
      <sheetData sheetId="26700" refreshError="1"/>
      <sheetData sheetId="26701" refreshError="1"/>
      <sheetData sheetId="26702" refreshError="1"/>
      <sheetData sheetId="26703" refreshError="1"/>
      <sheetData sheetId="26704" refreshError="1"/>
      <sheetData sheetId="26705" refreshError="1"/>
      <sheetData sheetId="26706" refreshError="1"/>
      <sheetData sheetId="26707" refreshError="1"/>
      <sheetData sheetId="26708" refreshError="1"/>
      <sheetData sheetId="26709" refreshError="1"/>
      <sheetData sheetId="26710" refreshError="1"/>
      <sheetData sheetId="26711" refreshError="1"/>
      <sheetData sheetId="26712" refreshError="1"/>
      <sheetData sheetId="26713" refreshError="1"/>
      <sheetData sheetId="26714" refreshError="1"/>
      <sheetData sheetId="26715" refreshError="1"/>
      <sheetData sheetId="26716" refreshError="1"/>
      <sheetData sheetId="26717" refreshError="1"/>
      <sheetData sheetId="26718" refreshError="1"/>
      <sheetData sheetId="26719" refreshError="1"/>
      <sheetData sheetId="26720" refreshError="1"/>
      <sheetData sheetId="26721" refreshError="1"/>
      <sheetData sheetId="26722" refreshError="1"/>
      <sheetData sheetId="26723" refreshError="1"/>
      <sheetData sheetId="26724" refreshError="1"/>
      <sheetData sheetId="26725" refreshError="1"/>
      <sheetData sheetId="26726" refreshError="1"/>
      <sheetData sheetId="26727" refreshError="1"/>
      <sheetData sheetId="26728" refreshError="1"/>
      <sheetData sheetId="26729" refreshError="1"/>
      <sheetData sheetId="26730" refreshError="1"/>
      <sheetData sheetId="26731" refreshError="1"/>
      <sheetData sheetId="26732" refreshError="1"/>
      <sheetData sheetId="26733" refreshError="1"/>
      <sheetData sheetId="26734" refreshError="1"/>
      <sheetData sheetId="26735" refreshError="1"/>
      <sheetData sheetId="26736" refreshError="1"/>
      <sheetData sheetId="26737" refreshError="1"/>
      <sheetData sheetId="26738" refreshError="1"/>
      <sheetData sheetId="26739" refreshError="1"/>
      <sheetData sheetId="26740" refreshError="1"/>
      <sheetData sheetId="26741" refreshError="1"/>
      <sheetData sheetId="26742" refreshError="1"/>
      <sheetData sheetId="26743" refreshError="1"/>
      <sheetData sheetId="26744" refreshError="1"/>
      <sheetData sheetId="26745" refreshError="1"/>
      <sheetData sheetId="26746" refreshError="1"/>
      <sheetData sheetId="26747" refreshError="1"/>
      <sheetData sheetId="26748" refreshError="1"/>
      <sheetData sheetId="26749" refreshError="1"/>
      <sheetData sheetId="26750" refreshError="1"/>
      <sheetData sheetId="26751" refreshError="1"/>
      <sheetData sheetId="26752" refreshError="1"/>
      <sheetData sheetId="26753" refreshError="1"/>
      <sheetData sheetId="26754" refreshError="1"/>
      <sheetData sheetId="26755" refreshError="1"/>
      <sheetData sheetId="26756" refreshError="1"/>
      <sheetData sheetId="26757" refreshError="1"/>
      <sheetData sheetId="26758" refreshError="1"/>
      <sheetData sheetId="26759" refreshError="1"/>
      <sheetData sheetId="26760" refreshError="1"/>
      <sheetData sheetId="26761" refreshError="1"/>
      <sheetData sheetId="26762" refreshError="1"/>
      <sheetData sheetId="26763" refreshError="1"/>
      <sheetData sheetId="26764" refreshError="1"/>
      <sheetData sheetId="26765" refreshError="1"/>
      <sheetData sheetId="26766" refreshError="1"/>
      <sheetData sheetId="26767" refreshError="1"/>
      <sheetData sheetId="26768" refreshError="1"/>
      <sheetData sheetId="26769" refreshError="1"/>
      <sheetData sheetId="26770" refreshError="1"/>
      <sheetData sheetId="26771" refreshError="1"/>
      <sheetData sheetId="26772" refreshError="1"/>
      <sheetData sheetId="26773" refreshError="1"/>
      <sheetData sheetId="26774" refreshError="1"/>
      <sheetData sheetId="26775" refreshError="1"/>
      <sheetData sheetId="26776" refreshError="1"/>
      <sheetData sheetId="26777" refreshError="1"/>
      <sheetData sheetId="26778" refreshError="1"/>
      <sheetData sheetId="26779" refreshError="1"/>
      <sheetData sheetId="26780" refreshError="1"/>
      <sheetData sheetId="26781" refreshError="1"/>
      <sheetData sheetId="26782" refreshError="1"/>
      <sheetData sheetId="26783" refreshError="1"/>
      <sheetData sheetId="26784" refreshError="1"/>
      <sheetData sheetId="26785" refreshError="1"/>
      <sheetData sheetId="26786" refreshError="1"/>
      <sheetData sheetId="26787" refreshError="1"/>
      <sheetData sheetId="26788" refreshError="1"/>
      <sheetData sheetId="26789" refreshError="1"/>
      <sheetData sheetId="26790" refreshError="1"/>
      <sheetData sheetId="26791" refreshError="1"/>
      <sheetData sheetId="26792" refreshError="1"/>
      <sheetData sheetId="26793" refreshError="1"/>
      <sheetData sheetId="26794" refreshError="1"/>
      <sheetData sheetId="26795" refreshError="1"/>
      <sheetData sheetId="26796" refreshError="1"/>
      <sheetData sheetId="26797" refreshError="1"/>
      <sheetData sheetId="26798" refreshError="1"/>
      <sheetData sheetId="26799" refreshError="1"/>
      <sheetData sheetId="26800" refreshError="1"/>
      <sheetData sheetId="26801" refreshError="1"/>
      <sheetData sheetId="26802" refreshError="1"/>
      <sheetData sheetId="26803" refreshError="1"/>
      <sheetData sheetId="26804" refreshError="1"/>
      <sheetData sheetId="26805" refreshError="1"/>
      <sheetData sheetId="26806" refreshError="1"/>
      <sheetData sheetId="26807" refreshError="1"/>
      <sheetData sheetId="26808" refreshError="1"/>
      <sheetData sheetId="26809" refreshError="1"/>
      <sheetData sheetId="26810" refreshError="1"/>
      <sheetData sheetId="26811" refreshError="1"/>
      <sheetData sheetId="26812" refreshError="1"/>
      <sheetData sheetId="26813" refreshError="1"/>
      <sheetData sheetId="26814" refreshError="1"/>
      <sheetData sheetId="26815" refreshError="1"/>
      <sheetData sheetId="26816" refreshError="1"/>
      <sheetData sheetId="26817" refreshError="1"/>
      <sheetData sheetId="26818" refreshError="1"/>
      <sheetData sheetId="26819" refreshError="1"/>
      <sheetData sheetId="26820" refreshError="1"/>
      <sheetData sheetId="26821" refreshError="1"/>
      <sheetData sheetId="26822" refreshError="1"/>
      <sheetData sheetId="26823" refreshError="1"/>
      <sheetData sheetId="26824" refreshError="1"/>
      <sheetData sheetId="26825" refreshError="1"/>
      <sheetData sheetId="26826" refreshError="1"/>
      <sheetData sheetId="26827" refreshError="1"/>
      <sheetData sheetId="26828" refreshError="1"/>
      <sheetData sheetId="26829" refreshError="1"/>
      <sheetData sheetId="26830" refreshError="1"/>
      <sheetData sheetId="26831" refreshError="1"/>
      <sheetData sheetId="26832" refreshError="1"/>
      <sheetData sheetId="26833" refreshError="1"/>
      <sheetData sheetId="26834" refreshError="1"/>
      <sheetData sheetId="26835" refreshError="1"/>
      <sheetData sheetId="26836" refreshError="1"/>
      <sheetData sheetId="26837" refreshError="1"/>
      <sheetData sheetId="26838" refreshError="1"/>
      <sheetData sheetId="26839" refreshError="1"/>
      <sheetData sheetId="26840" refreshError="1"/>
      <sheetData sheetId="26841" refreshError="1"/>
      <sheetData sheetId="26842" refreshError="1"/>
      <sheetData sheetId="26843" refreshError="1"/>
      <sheetData sheetId="26844" refreshError="1"/>
      <sheetData sheetId="26845" refreshError="1"/>
      <sheetData sheetId="26846" refreshError="1"/>
      <sheetData sheetId="26847" refreshError="1"/>
      <sheetData sheetId="26848" refreshError="1"/>
      <sheetData sheetId="26849" refreshError="1"/>
      <sheetData sheetId="26850" refreshError="1"/>
      <sheetData sheetId="26851" refreshError="1"/>
      <sheetData sheetId="26852" refreshError="1"/>
      <sheetData sheetId="26853" refreshError="1"/>
      <sheetData sheetId="26854" refreshError="1"/>
      <sheetData sheetId="26855" refreshError="1"/>
      <sheetData sheetId="26856" refreshError="1"/>
      <sheetData sheetId="26857" refreshError="1"/>
      <sheetData sheetId="26858" refreshError="1"/>
      <sheetData sheetId="26859" refreshError="1"/>
      <sheetData sheetId="26860" refreshError="1"/>
      <sheetData sheetId="26861" refreshError="1"/>
      <sheetData sheetId="26862" refreshError="1"/>
      <sheetData sheetId="26863" refreshError="1"/>
      <sheetData sheetId="26864" refreshError="1"/>
      <sheetData sheetId="26865" refreshError="1"/>
      <sheetData sheetId="26866" refreshError="1"/>
      <sheetData sheetId="26867" refreshError="1"/>
      <sheetData sheetId="26868" refreshError="1"/>
      <sheetData sheetId="26869" refreshError="1"/>
      <sheetData sheetId="26870" refreshError="1"/>
      <sheetData sheetId="26871" refreshError="1"/>
      <sheetData sheetId="26872" refreshError="1"/>
      <sheetData sheetId="26873" refreshError="1"/>
      <sheetData sheetId="26874" refreshError="1"/>
      <sheetData sheetId="26875" refreshError="1"/>
      <sheetData sheetId="26876" refreshError="1"/>
      <sheetData sheetId="26877" refreshError="1"/>
      <sheetData sheetId="26878" refreshError="1"/>
      <sheetData sheetId="26879" refreshError="1"/>
      <sheetData sheetId="26880" refreshError="1"/>
      <sheetData sheetId="26881" refreshError="1"/>
      <sheetData sheetId="26882" refreshError="1"/>
      <sheetData sheetId="26883" refreshError="1"/>
      <sheetData sheetId="26884" refreshError="1"/>
      <sheetData sheetId="26885" refreshError="1"/>
      <sheetData sheetId="26886" refreshError="1"/>
      <sheetData sheetId="26887" refreshError="1"/>
      <sheetData sheetId="26888" refreshError="1"/>
      <sheetData sheetId="26889" refreshError="1"/>
      <sheetData sheetId="26890" refreshError="1"/>
      <sheetData sheetId="26891" refreshError="1"/>
      <sheetData sheetId="26892" refreshError="1"/>
      <sheetData sheetId="26893" refreshError="1"/>
      <sheetData sheetId="26894" refreshError="1"/>
      <sheetData sheetId="26895" refreshError="1"/>
      <sheetData sheetId="26896" refreshError="1"/>
      <sheetData sheetId="26897" refreshError="1"/>
      <sheetData sheetId="26898" refreshError="1"/>
      <sheetData sheetId="26899" refreshError="1"/>
      <sheetData sheetId="26900" refreshError="1"/>
      <sheetData sheetId="26901" refreshError="1"/>
      <sheetData sheetId="26902" refreshError="1"/>
      <sheetData sheetId="26903" refreshError="1"/>
      <sheetData sheetId="26904" refreshError="1"/>
      <sheetData sheetId="26905" refreshError="1"/>
      <sheetData sheetId="26906" refreshError="1"/>
      <sheetData sheetId="26907" refreshError="1"/>
      <sheetData sheetId="26908" refreshError="1"/>
      <sheetData sheetId="26909" refreshError="1"/>
      <sheetData sheetId="26910" refreshError="1"/>
      <sheetData sheetId="26911" refreshError="1"/>
      <sheetData sheetId="26912" refreshError="1"/>
      <sheetData sheetId="26913" refreshError="1"/>
      <sheetData sheetId="26914" refreshError="1"/>
      <sheetData sheetId="26915" refreshError="1"/>
      <sheetData sheetId="26916" refreshError="1"/>
      <sheetData sheetId="26917" refreshError="1"/>
      <sheetData sheetId="26918" refreshError="1"/>
      <sheetData sheetId="26919" refreshError="1"/>
      <sheetData sheetId="26920" refreshError="1"/>
      <sheetData sheetId="26921" refreshError="1"/>
      <sheetData sheetId="26922" refreshError="1"/>
      <sheetData sheetId="26923" refreshError="1"/>
      <sheetData sheetId="26924" refreshError="1"/>
      <sheetData sheetId="26925" refreshError="1"/>
      <sheetData sheetId="26926" refreshError="1"/>
      <sheetData sheetId="26927" refreshError="1"/>
      <sheetData sheetId="26928" refreshError="1"/>
      <sheetData sheetId="26929" refreshError="1"/>
      <sheetData sheetId="26930" refreshError="1"/>
      <sheetData sheetId="26931" refreshError="1"/>
      <sheetData sheetId="26932" refreshError="1"/>
      <sheetData sheetId="26933" refreshError="1"/>
      <sheetData sheetId="26934" refreshError="1"/>
      <sheetData sheetId="26935" refreshError="1"/>
      <sheetData sheetId="26936" refreshError="1"/>
      <sheetData sheetId="26937" refreshError="1"/>
      <sheetData sheetId="26938" refreshError="1"/>
      <sheetData sheetId="26939" refreshError="1"/>
      <sheetData sheetId="26940" refreshError="1"/>
      <sheetData sheetId="26941" refreshError="1"/>
      <sheetData sheetId="26942" refreshError="1"/>
      <sheetData sheetId="26943" refreshError="1"/>
      <sheetData sheetId="26944" refreshError="1"/>
      <sheetData sheetId="26945" refreshError="1"/>
      <sheetData sheetId="26946" refreshError="1"/>
      <sheetData sheetId="26947" refreshError="1"/>
      <sheetData sheetId="26948" refreshError="1"/>
      <sheetData sheetId="26949" refreshError="1"/>
      <sheetData sheetId="26950" refreshError="1"/>
      <sheetData sheetId="26951" refreshError="1"/>
      <sheetData sheetId="26952" refreshError="1"/>
      <sheetData sheetId="26953" refreshError="1"/>
      <sheetData sheetId="26954" refreshError="1"/>
      <sheetData sheetId="26955" refreshError="1"/>
      <sheetData sheetId="26956" refreshError="1"/>
      <sheetData sheetId="26957" refreshError="1"/>
      <sheetData sheetId="26958" refreshError="1"/>
      <sheetData sheetId="26959" refreshError="1"/>
      <sheetData sheetId="26960" refreshError="1"/>
      <sheetData sheetId="26961" refreshError="1"/>
      <sheetData sheetId="26962" refreshError="1"/>
      <sheetData sheetId="26963" refreshError="1"/>
      <sheetData sheetId="26964" refreshError="1"/>
      <sheetData sheetId="26965" refreshError="1"/>
      <sheetData sheetId="26966" refreshError="1"/>
      <sheetData sheetId="26967" refreshError="1"/>
      <sheetData sheetId="26968" refreshError="1"/>
      <sheetData sheetId="26969" refreshError="1"/>
      <sheetData sheetId="26970" refreshError="1"/>
      <sheetData sheetId="26971" refreshError="1"/>
      <sheetData sheetId="26972" refreshError="1"/>
      <sheetData sheetId="26973" refreshError="1"/>
      <sheetData sheetId="26974" refreshError="1"/>
      <sheetData sheetId="26975" refreshError="1"/>
      <sheetData sheetId="26976" refreshError="1"/>
      <sheetData sheetId="26977" refreshError="1"/>
      <sheetData sheetId="26978" refreshError="1"/>
      <sheetData sheetId="26979" refreshError="1"/>
      <sheetData sheetId="26980" refreshError="1"/>
      <sheetData sheetId="26981" refreshError="1"/>
      <sheetData sheetId="26982" refreshError="1"/>
      <sheetData sheetId="26983" refreshError="1"/>
      <sheetData sheetId="26984" refreshError="1"/>
      <sheetData sheetId="26985" refreshError="1"/>
      <sheetData sheetId="26986" refreshError="1"/>
      <sheetData sheetId="26987" refreshError="1"/>
      <sheetData sheetId="26988" refreshError="1"/>
      <sheetData sheetId="26989" refreshError="1"/>
      <sheetData sheetId="26990" refreshError="1"/>
      <sheetData sheetId="26991" refreshError="1"/>
      <sheetData sheetId="26992" refreshError="1"/>
      <sheetData sheetId="26993" refreshError="1"/>
      <sheetData sheetId="26994" refreshError="1"/>
      <sheetData sheetId="26995" refreshError="1"/>
      <sheetData sheetId="26996" refreshError="1"/>
      <sheetData sheetId="26997" refreshError="1"/>
      <sheetData sheetId="26998" refreshError="1"/>
      <sheetData sheetId="26999" refreshError="1"/>
      <sheetData sheetId="27000" refreshError="1"/>
      <sheetData sheetId="27001" refreshError="1"/>
      <sheetData sheetId="27002" refreshError="1"/>
      <sheetData sheetId="27003" refreshError="1"/>
      <sheetData sheetId="27004" refreshError="1"/>
      <sheetData sheetId="27005" refreshError="1"/>
      <sheetData sheetId="27006" refreshError="1"/>
      <sheetData sheetId="27007" refreshError="1"/>
      <sheetData sheetId="27008" refreshError="1"/>
      <sheetData sheetId="27009" refreshError="1"/>
      <sheetData sheetId="27010" refreshError="1"/>
      <sheetData sheetId="27011" refreshError="1"/>
      <sheetData sheetId="27012" refreshError="1"/>
      <sheetData sheetId="27013" refreshError="1"/>
      <sheetData sheetId="27014" refreshError="1"/>
      <sheetData sheetId="27015" refreshError="1"/>
      <sheetData sheetId="27016" refreshError="1"/>
      <sheetData sheetId="27017" refreshError="1"/>
      <sheetData sheetId="27018" refreshError="1"/>
      <sheetData sheetId="27019" refreshError="1"/>
      <sheetData sheetId="27020" refreshError="1"/>
      <sheetData sheetId="27021" refreshError="1"/>
      <sheetData sheetId="27022" refreshError="1"/>
      <sheetData sheetId="27023" refreshError="1"/>
      <sheetData sheetId="27024" refreshError="1"/>
      <sheetData sheetId="27025" refreshError="1"/>
      <sheetData sheetId="27026" refreshError="1"/>
      <sheetData sheetId="27027" refreshError="1"/>
      <sheetData sheetId="27028" refreshError="1"/>
      <sheetData sheetId="27029" refreshError="1"/>
      <sheetData sheetId="27030" refreshError="1"/>
      <sheetData sheetId="27031" refreshError="1"/>
      <sheetData sheetId="27032" refreshError="1"/>
      <sheetData sheetId="27033" refreshError="1"/>
      <sheetData sheetId="27034" refreshError="1"/>
      <sheetData sheetId="27035" refreshError="1"/>
      <sheetData sheetId="27036" refreshError="1"/>
      <sheetData sheetId="27037" refreshError="1"/>
      <sheetData sheetId="27038" refreshError="1"/>
      <sheetData sheetId="27039" refreshError="1"/>
      <sheetData sheetId="27040" refreshError="1"/>
      <sheetData sheetId="27041" refreshError="1"/>
      <sheetData sheetId="27042" refreshError="1"/>
      <sheetData sheetId="27043" refreshError="1"/>
      <sheetData sheetId="27044" refreshError="1"/>
      <sheetData sheetId="27045" refreshError="1"/>
      <sheetData sheetId="27046" refreshError="1"/>
      <sheetData sheetId="27047" refreshError="1"/>
      <sheetData sheetId="27048" refreshError="1"/>
      <sheetData sheetId="27049" refreshError="1"/>
      <sheetData sheetId="27050" refreshError="1"/>
      <sheetData sheetId="27051" refreshError="1"/>
      <sheetData sheetId="27052" refreshError="1"/>
      <sheetData sheetId="27053" refreshError="1"/>
      <sheetData sheetId="27054" refreshError="1"/>
      <sheetData sheetId="27055" refreshError="1"/>
      <sheetData sheetId="27056" refreshError="1"/>
      <sheetData sheetId="27057" refreshError="1"/>
      <sheetData sheetId="27058" refreshError="1"/>
      <sheetData sheetId="27059" refreshError="1"/>
      <sheetData sheetId="27060" refreshError="1"/>
      <sheetData sheetId="27061" refreshError="1"/>
      <sheetData sheetId="27062" refreshError="1"/>
      <sheetData sheetId="27063" refreshError="1"/>
      <sheetData sheetId="27064" refreshError="1"/>
      <sheetData sheetId="27065" refreshError="1"/>
      <sheetData sheetId="27066" refreshError="1"/>
      <sheetData sheetId="27067" refreshError="1"/>
      <sheetData sheetId="27068" refreshError="1"/>
      <sheetData sheetId="27069" refreshError="1"/>
      <sheetData sheetId="27070" refreshError="1"/>
      <sheetData sheetId="27071" refreshError="1"/>
      <sheetData sheetId="27072" refreshError="1"/>
      <sheetData sheetId="27073" refreshError="1"/>
      <sheetData sheetId="27074" refreshError="1"/>
      <sheetData sheetId="27075" refreshError="1"/>
      <sheetData sheetId="27076" refreshError="1"/>
      <sheetData sheetId="27077" refreshError="1"/>
      <sheetData sheetId="27078" refreshError="1"/>
      <sheetData sheetId="27079" refreshError="1"/>
      <sheetData sheetId="27080" refreshError="1"/>
      <sheetData sheetId="27081" refreshError="1"/>
      <sheetData sheetId="27082" refreshError="1"/>
      <sheetData sheetId="27083" refreshError="1"/>
      <sheetData sheetId="27084" refreshError="1"/>
      <sheetData sheetId="27085" refreshError="1"/>
      <sheetData sheetId="27086" refreshError="1"/>
      <sheetData sheetId="27087" refreshError="1"/>
      <sheetData sheetId="27088" refreshError="1"/>
      <sheetData sheetId="27089" refreshError="1"/>
      <sheetData sheetId="27090" refreshError="1"/>
      <sheetData sheetId="27091" refreshError="1"/>
      <sheetData sheetId="27092" refreshError="1"/>
      <sheetData sheetId="27093" refreshError="1"/>
      <sheetData sheetId="27094" refreshError="1"/>
      <sheetData sheetId="27095" refreshError="1"/>
      <sheetData sheetId="27096" refreshError="1"/>
      <sheetData sheetId="27097" refreshError="1"/>
      <sheetData sheetId="27098" refreshError="1"/>
      <sheetData sheetId="27099" refreshError="1"/>
      <sheetData sheetId="27100" refreshError="1"/>
      <sheetData sheetId="27101" refreshError="1"/>
      <sheetData sheetId="27102" refreshError="1"/>
      <sheetData sheetId="27103" refreshError="1"/>
      <sheetData sheetId="27104" refreshError="1"/>
      <sheetData sheetId="27105" refreshError="1"/>
      <sheetData sheetId="27106" refreshError="1"/>
      <sheetData sheetId="27107" refreshError="1"/>
      <sheetData sheetId="27108" refreshError="1"/>
      <sheetData sheetId="27109" refreshError="1"/>
      <sheetData sheetId="27110" refreshError="1"/>
      <sheetData sheetId="27111" refreshError="1"/>
      <sheetData sheetId="27112" refreshError="1"/>
      <sheetData sheetId="27113" refreshError="1"/>
      <sheetData sheetId="27114" refreshError="1"/>
      <sheetData sheetId="27115" refreshError="1"/>
      <sheetData sheetId="27116" refreshError="1"/>
      <sheetData sheetId="27117" refreshError="1"/>
      <sheetData sheetId="27118" refreshError="1"/>
      <sheetData sheetId="27119" refreshError="1"/>
      <sheetData sheetId="27120" refreshError="1"/>
      <sheetData sheetId="27121" refreshError="1"/>
      <sheetData sheetId="27122" refreshError="1"/>
      <sheetData sheetId="27123" refreshError="1"/>
      <sheetData sheetId="27124" refreshError="1"/>
      <sheetData sheetId="27125" refreshError="1"/>
      <sheetData sheetId="27126" refreshError="1"/>
      <sheetData sheetId="27127" refreshError="1"/>
      <sheetData sheetId="27128" refreshError="1"/>
      <sheetData sheetId="27129" refreshError="1"/>
      <sheetData sheetId="27130" refreshError="1"/>
      <sheetData sheetId="27131" refreshError="1"/>
      <sheetData sheetId="27132" refreshError="1"/>
      <sheetData sheetId="27133" refreshError="1"/>
      <sheetData sheetId="27134" refreshError="1"/>
      <sheetData sheetId="27135" refreshError="1"/>
      <sheetData sheetId="27136" refreshError="1"/>
      <sheetData sheetId="27137" refreshError="1"/>
      <sheetData sheetId="27138" refreshError="1"/>
      <sheetData sheetId="27139" refreshError="1"/>
      <sheetData sheetId="27140" refreshError="1"/>
      <sheetData sheetId="27141" refreshError="1"/>
      <sheetData sheetId="27142" refreshError="1"/>
      <sheetData sheetId="27143" refreshError="1"/>
      <sheetData sheetId="27144" refreshError="1"/>
      <sheetData sheetId="27145" refreshError="1"/>
      <sheetData sheetId="27146" refreshError="1"/>
      <sheetData sheetId="27147" refreshError="1"/>
      <sheetData sheetId="27148" refreshError="1"/>
      <sheetData sheetId="27149" refreshError="1"/>
      <sheetData sheetId="27150" refreshError="1"/>
      <sheetData sheetId="27151" refreshError="1"/>
      <sheetData sheetId="27152" refreshError="1"/>
      <sheetData sheetId="27153" refreshError="1"/>
      <sheetData sheetId="27154" refreshError="1"/>
      <sheetData sheetId="27155" refreshError="1"/>
      <sheetData sheetId="27156" refreshError="1"/>
      <sheetData sheetId="27157" refreshError="1"/>
      <sheetData sheetId="27158" refreshError="1"/>
      <sheetData sheetId="27159" refreshError="1"/>
      <sheetData sheetId="27160" refreshError="1"/>
      <sheetData sheetId="27161" refreshError="1"/>
      <sheetData sheetId="27162" refreshError="1"/>
      <sheetData sheetId="27163" refreshError="1"/>
      <sheetData sheetId="27164" refreshError="1"/>
      <sheetData sheetId="27165" refreshError="1"/>
      <sheetData sheetId="27166" refreshError="1"/>
      <sheetData sheetId="27167" refreshError="1"/>
      <sheetData sheetId="27168" refreshError="1"/>
      <sheetData sheetId="27169" refreshError="1"/>
      <sheetData sheetId="27170" refreshError="1"/>
      <sheetData sheetId="27171" refreshError="1"/>
      <sheetData sheetId="27172" refreshError="1"/>
      <sheetData sheetId="27173" refreshError="1"/>
      <sheetData sheetId="27174" refreshError="1"/>
      <sheetData sheetId="27175" refreshError="1"/>
      <sheetData sheetId="27176" refreshError="1"/>
      <sheetData sheetId="27177" refreshError="1"/>
      <sheetData sheetId="27178" refreshError="1"/>
      <sheetData sheetId="27179" refreshError="1"/>
      <sheetData sheetId="27180" refreshError="1"/>
      <sheetData sheetId="27181" refreshError="1"/>
      <sheetData sheetId="27182" refreshError="1"/>
      <sheetData sheetId="27183" refreshError="1"/>
      <sheetData sheetId="27184" refreshError="1"/>
      <sheetData sheetId="27185" refreshError="1"/>
      <sheetData sheetId="27186" refreshError="1"/>
      <sheetData sheetId="27187" refreshError="1"/>
      <sheetData sheetId="27188" refreshError="1"/>
      <sheetData sheetId="27189" refreshError="1"/>
      <sheetData sheetId="27190" refreshError="1"/>
      <sheetData sheetId="27191" refreshError="1"/>
      <sheetData sheetId="27192" refreshError="1"/>
      <sheetData sheetId="27193" refreshError="1"/>
      <sheetData sheetId="27194" refreshError="1"/>
      <sheetData sheetId="27195" refreshError="1"/>
      <sheetData sheetId="27196" refreshError="1"/>
      <sheetData sheetId="27197" refreshError="1"/>
      <sheetData sheetId="27198" refreshError="1"/>
      <sheetData sheetId="27199" refreshError="1"/>
      <sheetData sheetId="27200" refreshError="1"/>
      <sheetData sheetId="27201" refreshError="1"/>
      <sheetData sheetId="27202" refreshError="1"/>
      <sheetData sheetId="27203" refreshError="1"/>
      <sheetData sheetId="27204" refreshError="1"/>
      <sheetData sheetId="27205" refreshError="1"/>
      <sheetData sheetId="27206" refreshError="1"/>
      <sheetData sheetId="27207" refreshError="1"/>
      <sheetData sheetId="27208" refreshError="1"/>
      <sheetData sheetId="27209" refreshError="1"/>
      <sheetData sheetId="27210" refreshError="1"/>
      <sheetData sheetId="27211" refreshError="1"/>
      <sheetData sheetId="27212" refreshError="1"/>
      <sheetData sheetId="27213" refreshError="1"/>
      <sheetData sheetId="27214" refreshError="1"/>
      <sheetData sheetId="27215" refreshError="1"/>
      <sheetData sheetId="27216" refreshError="1"/>
      <sheetData sheetId="27217" refreshError="1"/>
      <sheetData sheetId="27218" refreshError="1"/>
      <sheetData sheetId="27219" refreshError="1"/>
      <sheetData sheetId="27220" refreshError="1"/>
      <sheetData sheetId="27221" refreshError="1"/>
      <sheetData sheetId="27222" refreshError="1"/>
      <sheetData sheetId="27223" refreshError="1"/>
      <sheetData sheetId="27224" refreshError="1"/>
      <sheetData sheetId="27225" refreshError="1"/>
      <sheetData sheetId="27226" refreshError="1"/>
      <sheetData sheetId="27227" refreshError="1"/>
      <sheetData sheetId="27228" refreshError="1"/>
      <sheetData sheetId="27229" refreshError="1"/>
      <sheetData sheetId="27230" refreshError="1"/>
      <sheetData sheetId="27231" refreshError="1"/>
      <sheetData sheetId="27232" refreshError="1"/>
      <sheetData sheetId="27233" refreshError="1"/>
      <sheetData sheetId="27234" refreshError="1"/>
      <sheetData sheetId="27235" refreshError="1"/>
      <sheetData sheetId="27236" refreshError="1"/>
      <sheetData sheetId="27237" refreshError="1"/>
      <sheetData sheetId="27238" refreshError="1"/>
      <sheetData sheetId="27239" refreshError="1"/>
      <sheetData sheetId="27240" refreshError="1"/>
      <sheetData sheetId="27241" refreshError="1"/>
      <sheetData sheetId="27242" refreshError="1"/>
      <sheetData sheetId="27243" refreshError="1"/>
      <sheetData sheetId="27244" refreshError="1"/>
      <sheetData sheetId="27245" refreshError="1"/>
      <sheetData sheetId="27246" refreshError="1"/>
      <sheetData sheetId="27247" refreshError="1"/>
      <sheetData sheetId="27248" refreshError="1"/>
      <sheetData sheetId="27249" refreshError="1"/>
      <sheetData sheetId="27250" refreshError="1"/>
      <sheetData sheetId="27251" refreshError="1"/>
      <sheetData sheetId="27252" refreshError="1"/>
      <sheetData sheetId="27253" refreshError="1"/>
      <sheetData sheetId="27254" refreshError="1"/>
      <sheetData sheetId="27255" refreshError="1"/>
      <sheetData sheetId="27256" refreshError="1"/>
      <sheetData sheetId="27257" refreshError="1"/>
      <sheetData sheetId="27258" refreshError="1"/>
      <sheetData sheetId="27259" refreshError="1"/>
      <sheetData sheetId="27260" refreshError="1"/>
      <sheetData sheetId="27261" refreshError="1"/>
      <sheetData sheetId="27262" refreshError="1"/>
      <sheetData sheetId="27263" refreshError="1"/>
      <sheetData sheetId="27264" refreshError="1"/>
      <sheetData sheetId="27265" refreshError="1"/>
      <sheetData sheetId="27266" refreshError="1"/>
      <sheetData sheetId="27267" refreshError="1"/>
      <sheetData sheetId="27268" refreshError="1"/>
      <sheetData sheetId="27269" refreshError="1"/>
      <sheetData sheetId="27270" refreshError="1"/>
      <sheetData sheetId="27271" refreshError="1"/>
      <sheetData sheetId="27272" refreshError="1"/>
      <sheetData sheetId="27273" refreshError="1"/>
      <sheetData sheetId="27274" refreshError="1"/>
      <sheetData sheetId="27275" refreshError="1"/>
      <sheetData sheetId="27276" refreshError="1"/>
      <sheetData sheetId="27277" refreshError="1"/>
      <sheetData sheetId="27278" refreshError="1"/>
      <sheetData sheetId="27279" refreshError="1"/>
      <sheetData sheetId="27280" refreshError="1"/>
      <sheetData sheetId="27281" refreshError="1"/>
      <sheetData sheetId="27282" refreshError="1"/>
      <sheetData sheetId="27283" refreshError="1"/>
      <sheetData sheetId="27284" refreshError="1"/>
      <sheetData sheetId="27285" refreshError="1"/>
      <sheetData sheetId="27286" refreshError="1"/>
      <sheetData sheetId="27287" refreshError="1"/>
      <sheetData sheetId="27288" refreshError="1"/>
      <sheetData sheetId="27289" refreshError="1"/>
      <sheetData sheetId="27290" refreshError="1"/>
      <sheetData sheetId="27291" refreshError="1"/>
      <sheetData sheetId="27292" refreshError="1"/>
      <sheetData sheetId="27293" refreshError="1"/>
      <sheetData sheetId="27294" refreshError="1"/>
      <sheetData sheetId="27295" refreshError="1"/>
      <sheetData sheetId="27296" refreshError="1"/>
      <sheetData sheetId="27297" refreshError="1"/>
      <sheetData sheetId="27298" refreshError="1"/>
      <sheetData sheetId="27299" refreshError="1"/>
      <sheetData sheetId="27300" refreshError="1"/>
      <sheetData sheetId="27301" refreshError="1"/>
      <sheetData sheetId="27302" refreshError="1"/>
      <sheetData sheetId="27303" refreshError="1"/>
      <sheetData sheetId="27304" refreshError="1"/>
      <sheetData sheetId="27305" refreshError="1"/>
      <sheetData sheetId="27306" refreshError="1"/>
      <sheetData sheetId="27307" refreshError="1"/>
      <sheetData sheetId="27308" refreshError="1"/>
      <sheetData sheetId="27309" refreshError="1"/>
      <sheetData sheetId="27310" refreshError="1"/>
      <sheetData sheetId="27311" refreshError="1"/>
      <sheetData sheetId="27312" refreshError="1"/>
      <sheetData sheetId="27313" refreshError="1"/>
      <sheetData sheetId="27314" refreshError="1"/>
      <sheetData sheetId="27315" refreshError="1"/>
      <sheetData sheetId="27316" refreshError="1"/>
      <sheetData sheetId="27317" refreshError="1"/>
      <sheetData sheetId="27318" refreshError="1"/>
      <sheetData sheetId="27319" refreshError="1"/>
      <sheetData sheetId="27320" refreshError="1"/>
      <sheetData sheetId="27321" refreshError="1"/>
      <sheetData sheetId="27322" refreshError="1"/>
      <sheetData sheetId="27323" refreshError="1"/>
      <sheetData sheetId="27324" refreshError="1"/>
      <sheetData sheetId="27325" refreshError="1"/>
      <sheetData sheetId="27326" refreshError="1"/>
      <sheetData sheetId="27327" refreshError="1"/>
      <sheetData sheetId="27328" refreshError="1"/>
      <sheetData sheetId="27329" refreshError="1"/>
      <sheetData sheetId="27330" refreshError="1"/>
      <sheetData sheetId="27331" refreshError="1"/>
      <sheetData sheetId="27332" refreshError="1"/>
      <sheetData sheetId="27333" refreshError="1"/>
      <sheetData sheetId="27334" refreshError="1"/>
      <sheetData sheetId="27335" refreshError="1"/>
      <sheetData sheetId="27336" refreshError="1"/>
      <sheetData sheetId="27337" refreshError="1"/>
      <sheetData sheetId="27338" refreshError="1"/>
      <sheetData sheetId="27339" refreshError="1"/>
      <sheetData sheetId="27340" refreshError="1"/>
      <sheetData sheetId="27341" refreshError="1"/>
      <sheetData sheetId="27342" refreshError="1"/>
      <sheetData sheetId="27343" refreshError="1"/>
      <sheetData sheetId="27344" refreshError="1"/>
      <sheetData sheetId="27345" refreshError="1"/>
      <sheetData sheetId="27346" refreshError="1"/>
      <sheetData sheetId="27347" refreshError="1"/>
      <sheetData sheetId="27348" refreshError="1"/>
      <sheetData sheetId="27349" refreshError="1"/>
      <sheetData sheetId="27350" refreshError="1"/>
      <sheetData sheetId="27351" refreshError="1"/>
      <sheetData sheetId="27352" refreshError="1"/>
      <sheetData sheetId="27353" refreshError="1"/>
      <sheetData sheetId="27354" refreshError="1"/>
      <sheetData sheetId="27355" refreshError="1"/>
      <sheetData sheetId="27356" refreshError="1"/>
      <sheetData sheetId="27357" refreshError="1"/>
      <sheetData sheetId="27358" refreshError="1"/>
      <sheetData sheetId="27359" refreshError="1"/>
      <sheetData sheetId="27360" refreshError="1"/>
      <sheetData sheetId="27361" refreshError="1"/>
      <sheetData sheetId="27362" refreshError="1"/>
      <sheetData sheetId="27363" refreshError="1"/>
      <sheetData sheetId="27364" refreshError="1"/>
      <sheetData sheetId="27365" refreshError="1"/>
      <sheetData sheetId="27366" refreshError="1"/>
      <sheetData sheetId="27367" refreshError="1"/>
      <sheetData sheetId="27368" refreshError="1"/>
      <sheetData sheetId="27369" refreshError="1"/>
      <sheetData sheetId="27370" refreshError="1"/>
      <sheetData sheetId="27371" refreshError="1"/>
      <sheetData sheetId="27372" refreshError="1"/>
      <sheetData sheetId="27373" refreshError="1"/>
      <sheetData sheetId="27374" refreshError="1"/>
      <sheetData sheetId="27375" refreshError="1"/>
      <sheetData sheetId="27376" refreshError="1"/>
      <sheetData sheetId="27377" refreshError="1"/>
      <sheetData sheetId="27378" refreshError="1"/>
      <sheetData sheetId="27379" refreshError="1"/>
      <sheetData sheetId="27380" refreshError="1"/>
      <sheetData sheetId="27381" refreshError="1"/>
      <sheetData sheetId="27382" refreshError="1"/>
      <sheetData sheetId="27383" refreshError="1"/>
      <sheetData sheetId="27384" refreshError="1"/>
      <sheetData sheetId="27385" refreshError="1"/>
      <sheetData sheetId="27386" refreshError="1"/>
      <sheetData sheetId="27387" refreshError="1"/>
      <sheetData sheetId="27388" refreshError="1"/>
      <sheetData sheetId="27389" refreshError="1"/>
      <sheetData sheetId="27390" refreshError="1"/>
      <sheetData sheetId="27391" refreshError="1"/>
      <sheetData sheetId="27392" refreshError="1"/>
      <sheetData sheetId="27393" refreshError="1"/>
      <sheetData sheetId="27394" refreshError="1"/>
      <sheetData sheetId="27395" refreshError="1"/>
      <sheetData sheetId="27396" refreshError="1"/>
      <sheetData sheetId="27397" refreshError="1"/>
      <sheetData sheetId="27398" refreshError="1"/>
      <sheetData sheetId="27399" refreshError="1"/>
      <sheetData sheetId="27400" refreshError="1"/>
      <sheetData sheetId="27401" refreshError="1"/>
      <sheetData sheetId="27402" refreshError="1"/>
      <sheetData sheetId="27403" refreshError="1"/>
      <sheetData sheetId="27404" refreshError="1"/>
      <sheetData sheetId="27405" refreshError="1"/>
      <sheetData sheetId="27406" refreshError="1"/>
      <sheetData sheetId="27407" refreshError="1"/>
      <sheetData sheetId="27408" refreshError="1"/>
      <sheetData sheetId="27409" refreshError="1"/>
      <sheetData sheetId="27410" refreshError="1"/>
      <sheetData sheetId="27411" refreshError="1"/>
      <sheetData sheetId="27412" refreshError="1"/>
      <sheetData sheetId="27413" refreshError="1"/>
      <sheetData sheetId="27414" refreshError="1"/>
      <sheetData sheetId="27415" refreshError="1"/>
      <sheetData sheetId="27416" refreshError="1"/>
      <sheetData sheetId="27417" refreshError="1"/>
      <sheetData sheetId="27418" refreshError="1"/>
      <sheetData sheetId="27419" refreshError="1"/>
      <sheetData sheetId="27420" refreshError="1"/>
      <sheetData sheetId="27421" refreshError="1"/>
      <sheetData sheetId="27422" refreshError="1"/>
      <sheetData sheetId="27423" refreshError="1"/>
      <sheetData sheetId="27424" refreshError="1"/>
      <sheetData sheetId="27425" refreshError="1"/>
      <sheetData sheetId="27426" refreshError="1"/>
      <sheetData sheetId="27427" refreshError="1"/>
      <sheetData sheetId="27428" refreshError="1"/>
      <sheetData sheetId="27429" refreshError="1"/>
      <sheetData sheetId="27430" refreshError="1"/>
      <sheetData sheetId="27431" refreshError="1"/>
      <sheetData sheetId="27432" refreshError="1"/>
      <sheetData sheetId="27433" refreshError="1"/>
      <sheetData sheetId="27434" refreshError="1"/>
      <sheetData sheetId="27435" refreshError="1"/>
      <sheetData sheetId="27436" refreshError="1"/>
      <sheetData sheetId="27437" refreshError="1"/>
      <sheetData sheetId="27438" refreshError="1"/>
      <sheetData sheetId="27439" refreshError="1"/>
      <sheetData sheetId="27440" refreshError="1"/>
      <sheetData sheetId="27441" refreshError="1"/>
      <sheetData sheetId="27442" refreshError="1"/>
      <sheetData sheetId="27443" refreshError="1"/>
      <sheetData sheetId="27444" refreshError="1"/>
      <sheetData sheetId="27445" refreshError="1"/>
      <sheetData sheetId="27446" refreshError="1"/>
      <sheetData sheetId="27447" refreshError="1"/>
      <sheetData sheetId="27448" refreshError="1"/>
      <sheetData sheetId="27449" refreshError="1"/>
      <sheetData sheetId="27450" refreshError="1"/>
      <sheetData sheetId="27451" refreshError="1"/>
      <sheetData sheetId="27452" refreshError="1"/>
      <sheetData sheetId="27453" refreshError="1"/>
      <sheetData sheetId="27454" refreshError="1"/>
      <sheetData sheetId="27455" refreshError="1"/>
      <sheetData sheetId="27456" refreshError="1"/>
      <sheetData sheetId="27457" refreshError="1"/>
      <sheetData sheetId="27458" refreshError="1"/>
      <sheetData sheetId="27459" refreshError="1"/>
      <sheetData sheetId="27460" refreshError="1"/>
      <sheetData sheetId="27461" refreshError="1"/>
      <sheetData sheetId="27462" refreshError="1"/>
      <sheetData sheetId="27463" refreshError="1"/>
      <sheetData sheetId="27464" refreshError="1"/>
      <sheetData sheetId="27465" refreshError="1"/>
      <sheetData sheetId="27466" refreshError="1"/>
      <sheetData sheetId="27467" refreshError="1"/>
      <sheetData sheetId="27468" refreshError="1"/>
      <sheetData sheetId="27469" refreshError="1"/>
      <sheetData sheetId="27470" refreshError="1"/>
      <sheetData sheetId="27471" refreshError="1"/>
      <sheetData sheetId="27472" refreshError="1"/>
      <sheetData sheetId="27473" refreshError="1"/>
      <sheetData sheetId="27474" refreshError="1"/>
      <sheetData sheetId="27475" refreshError="1"/>
      <sheetData sheetId="27476" refreshError="1"/>
      <sheetData sheetId="27477" refreshError="1"/>
      <sheetData sheetId="27478" refreshError="1"/>
      <sheetData sheetId="27479" refreshError="1"/>
      <sheetData sheetId="27480" refreshError="1"/>
      <sheetData sheetId="27481" refreshError="1"/>
      <sheetData sheetId="27482" refreshError="1"/>
      <sheetData sheetId="27483" refreshError="1"/>
      <sheetData sheetId="27484" refreshError="1"/>
      <sheetData sheetId="27485" refreshError="1"/>
      <sheetData sheetId="27486" refreshError="1"/>
      <sheetData sheetId="27487" refreshError="1"/>
      <sheetData sheetId="27488" refreshError="1"/>
      <sheetData sheetId="27489" refreshError="1"/>
      <sheetData sheetId="27490" refreshError="1"/>
      <sheetData sheetId="27491" refreshError="1"/>
      <sheetData sheetId="27492" refreshError="1"/>
      <sheetData sheetId="27493" refreshError="1"/>
      <sheetData sheetId="27494" refreshError="1"/>
      <sheetData sheetId="27495" refreshError="1"/>
      <sheetData sheetId="27496" refreshError="1"/>
      <sheetData sheetId="27497" refreshError="1"/>
      <sheetData sheetId="27498" refreshError="1"/>
      <sheetData sheetId="27499" refreshError="1"/>
      <sheetData sheetId="27500" refreshError="1"/>
      <sheetData sheetId="27501" refreshError="1"/>
      <sheetData sheetId="27502" refreshError="1"/>
      <sheetData sheetId="27503" refreshError="1"/>
      <sheetData sheetId="27504" refreshError="1"/>
      <sheetData sheetId="27505" refreshError="1"/>
      <sheetData sheetId="27506" refreshError="1"/>
      <sheetData sheetId="27507" refreshError="1"/>
      <sheetData sheetId="27508" refreshError="1"/>
      <sheetData sheetId="27509" refreshError="1"/>
      <sheetData sheetId="27510" refreshError="1"/>
      <sheetData sheetId="27511" refreshError="1"/>
      <sheetData sheetId="27512" refreshError="1"/>
      <sheetData sheetId="27513" refreshError="1"/>
      <sheetData sheetId="27514" refreshError="1"/>
      <sheetData sheetId="27515" refreshError="1"/>
      <sheetData sheetId="27516" refreshError="1"/>
      <sheetData sheetId="27517" refreshError="1"/>
      <sheetData sheetId="27518" refreshError="1"/>
      <sheetData sheetId="27519" refreshError="1"/>
      <sheetData sheetId="27520" refreshError="1"/>
      <sheetData sheetId="27521" refreshError="1"/>
      <sheetData sheetId="27522" refreshError="1"/>
      <sheetData sheetId="27523" refreshError="1"/>
      <sheetData sheetId="27524" refreshError="1"/>
      <sheetData sheetId="27525" refreshError="1"/>
      <sheetData sheetId="27526" refreshError="1"/>
      <sheetData sheetId="27527" refreshError="1"/>
      <sheetData sheetId="27528" refreshError="1"/>
      <sheetData sheetId="27529" refreshError="1"/>
      <sheetData sheetId="27530" refreshError="1"/>
      <sheetData sheetId="27531" refreshError="1"/>
      <sheetData sheetId="27532" refreshError="1"/>
      <sheetData sheetId="27533" refreshError="1"/>
      <sheetData sheetId="27534" refreshError="1"/>
      <sheetData sheetId="27535" refreshError="1"/>
      <sheetData sheetId="27536" refreshError="1"/>
      <sheetData sheetId="27537" refreshError="1"/>
      <sheetData sheetId="27538" refreshError="1"/>
      <sheetData sheetId="27539" refreshError="1"/>
      <sheetData sheetId="27540" refreshError="1"/>
      <sheetData sheetId="27541" refreshError="1"/>
      <sheetData sheetId="27542" refreshError="1"/>
      <sheetData sheetId="27543" refreshError="1"/>
      <sheetData sheetId="27544" refreshError="1"/>
      <sheetData sheetId="27545" refreshError="1"/>
      <sheetData sheetId="27546" refreshError="1"/>
      <sheetData sheetId="27547" refreshError="1"/>
      <sheetData sheetId="27548" refreshError="1"/>
      <sheetData sheetId="27549" refreshError="1"/>
      <sheetData sheetId="27550" refreshError="1"/>
      <sheetData sheetId="27551" refreshError="1"/>
      <sheetData sheetId="27552" refreshError="1"/>
      <sheetData sheetId="27553" refreshError="1"/>
      <sheetData sheetId="27554" refreshError="1"/>
      <sheetData sheetId="27555" refreshError="1"/>
      <sheetData sheetId="27556" refreshError="1"/>
      <sheetData sheetId="27557" refreshError="1"/>
      <sheetData sheetId="27558" refreshError="1"/>
      <sheetData sheetId="27559" refreshError="1"/>
      <sheetData sheetId="27560" refreshError="1"/>
      <sheetData sheetId="27561" refreshError="1"/>
      <sheetData sheetId="27562" refreshError="1"/>
      <sheetData sheetId="27563" refreshError="1"/>
      <sheetData sheetId="27564" refreshError="1"/>
      <sheetData sheetId="27565" refreshError="1"/>
      <sheetData sheetId="27566" refreshError="1"/>
      <sheetData sheetId="27567" refreshError="1"/>
      <sheetData sheetId="27568" refreshError="1"/>
      <sheetData sheetId="27569" refreshError="1"/>
      <sheetData sheetId="27570" refreshError="1"/>
      <sheetData sheetId="27571" refreshError="1"/>
      <sheetData sheetId="27572" refreshError="1"/>
      <sheetData sheetId="27573" refreshError="1"/>
      <sheetData sheetId="27574" refreshError="1"/>
      <sheetData sheetId="27575" refreshError="1"/>
      <sheetData sheetId="27576" refreshError="1"/>
      <sheetData sheetId="27577" refreshError="1"/>
      <sheetData sheetId="27578" refreshError="1"/>
      <sheetData sheetId="27579" refreshError="1"/>
      <sheetData sheetId="27580" refreshError="1"/>
      <sheetData sheetId="27581" refreshError="1"/>
      <sheetData sheetId="27582" refreshError="1"/>
      <sheetData sheetId="27583" refreshError="1"/>
      <sheetData sheetId="27584" refreshError="1"/>
      <sheetData sheetId="27585" refreshError="1"/>
      <sheetData sheetId="27586" refreshError="1"/>
      <sheetData sheetId="27587" refreshError="1"/>
      <sheetData sheetId="27588" refreshError="1"/>
      <sheetData sheetId="27589" refreshError="1"/>
      <sheetData sheetId="27590" refreshError="1"/>
      <sheetData sheetId="27591" refreshError="1"/>
      <sheetData sheetId="27592" refreshError="1"/>
      <sheetData sheetId="27593" refreshError="1"/>
      <sheetData sheetId="27594" refreshError="1"/>
      <sheetData sheetId="27595" refreshError="1"/>
      <sheetData sheetId="27596" refreshError="1"/>
      <sheetData sheetId="27597" refreshError="1"/>
      <sheetData sheetId="27598" refreshError="1"/>
      <sheetData sheetId="27599" refreshError="1"/>
      <sheetData sheetId="27600" refreshError="1"/>
      <sheetData sheetId="27601" refreshError="1"/>
      <sheetData sheetId="27602" refreshError="1"/>
      <sheetData sheetId="27603" refreshError="1"/>
      <sheetData sheetId="27604" refreshError="1"/>
      <sheetData sheetId="27605" refreshError="1"/>
      <sheetData sheetId="27606" refreshError="1"/>
      <sheetData sheetId="27607" refreshError="1"/>
      <sheetData sheetId="27608" refreshError="1"/>
      <sheetData sheetId="27609" refreshError="1"/>
      <sheetData sheetId="27610" refreshError="1"/>
      <sheetData sheetId="27611" refreshError="1"/>
      <sheetData sheetId="27612" refreshError="1"/>
      <sheetData sheetId="27613" refreshError="1"/>
      <sheetData sheetId="27614" refreshError="1"/>
      <sheetData sheetId="27615" refreshError="1"/>
      <sheetData sheetId="27616" refreshError="1"/>
      <sheetData sheetId="27617" refreshError="1"/>
      <sheetData sheetId="27618" refreshError="1"/>
      <sheetData sheetId="27619" refreshError="1"/>
      <sheetData sheetId="27620" refreshError="1"/>
      <sheetData sheetId="27621" refreshError="1"/>
      <sheetData sheetId="27622" refreshError="1"/>
      <sheetData sheetId="27623" refreshError="1"/>
      <sheetData sheetId="27624" refreshError="1"/>
      <sheetData sheetId="27625" refreshError="1"/>
      <sheetData sheetId="27626" refreshError="1"/>
      <sheetData sheetId="27627" refreshError="1"/>
      <sheetData sheetId="27628" refreshError="1"/>
      <sheetData sheetId="27629" refreshError="1"/>
      <sheetData sheetId="27630" refreshError="1"/>
      <sheetData sheetId="27631" refreshError="1"/>
      <sheetData sheetId="27632" refreshError="1"/>
      <sheetData sheetId="27633" refreshError="1"/>
      <sheetData sheetId="27634" refreshError="1"/>
      <sheetData sheetId="27635" refreshError="1"/>
      <sheetData sheetId="27636" refreshError="1"/>
      <sheetData sheetId="27637" refreshError="1"/>
      <sheetData sheetId="27638" refreshError="1"/>
      <sheetData sheetId="27639" refreshError="1"/>
      <sheetData sheetId="27640" refreshError="1"/>
      <sheetData sheetId="27641" refreshError="1"/>
      <sheetData sheetId="27642" refreshError="1"/>
      <sheetData sheetId="27643" refreshError="1"/>
      <sheetData sheetId="27644" refreshError="1"/>
      <sheetData sheetId="27645" refreshError="1"/>
      <sheetData sheetId="27646" refreshError="1"/>
      <sheetData sheetId="27647" refreshError="1"/>
      <sheetData sheetId="27648" refreshError="1"/>
      <sheetData sheetId="27649" refreshError="1"/>
      <sheetData sheetId="27650" refreshError="1"/>
      <sheetData sheetId="27651" refreshError="1"/>
      <sheetData sheetId="27652" refreshError="1"/>
      <sheetData sheetId="27653" refreshError="1"/>
      <sheetData sheetId="27654" refreshError="1"/>
      <sheetData sheetId="27655" refreshError="1"/>
      <sheetData sheetId="27656" refreshError="1"/>
      <sheetData sheetId="27657" refreshError="1"/>
      <sheetData sheetId="27658" refreshError="1"/>
      <sheetData sheetId="27659" refreshError="1"/>
      <sheetData sheetId="27660" refreshError="1"/>
      <sheetData sheetId="27661" refreshError="1"/>
      <sheetData sheetId="27662" refreshError="1"/>
      <sheetData sheetId="27663" refreshError="1"/>
      <sheetData sheetId="27664" refreshError="1"/>
      <sheetData sheetId="27665" refreshError="1"/>
      <sheetData sheetId="27666" refreshError="1"/>
      <sheetData sheetId="27667" refreshError="1"/>
      <sheetData sheetId="27668" refreshError="1"/>
      <sheetData sheetId="27669" refreshError="1"/>
      <sheetData sheetId="27670" refreshError="1"/>
      <sheetData sheetId="27671" refreshError="1"/>
      <sheetData sheetId="27672" refreshError="1"/>
      <sheetData sheetId="27673" refreshError="1"/>
      <sheetData sheetId="27674" refreshError="1"/>
      <sheetData sheetId="27675" refreshError="1"/>
      <sheetData sheetId="27676" refreshError="1"/>
      <sheetData sheetId="27677" refreshError="1"/>
      <sheetData sheetId="27678" refreshError="1"/>
      <sheetData sheetId="27679" refreshError="1"/>
      <sheetData sheetId="27680" refreshError="1"/>
      <sheetData sheetId="27681" refreshError="1"/>
      <sheetData sheetId="27682" refreshError="1"/>
      <sheetData sheetId="27683" refreshError="1"/>
      <sheetData sheetId="27684" refreshError="1"/>
      <sheetData sheetId="27685" refreshError="1"/>
      <sheetData sheetId="27686" refreshError="1"/>
      <sheetData sheetId="27687" refreshError="1"/>
      <sheetData sheetId="27688" refreshError="1"/>
      <sheetData sheetId="27689" refreshError="1"/>
      <sheetData sheetId="27690" refreshError="1"/>
      <sheetData sheetId="27691" refreshError="1"/>
      <sheetData sheetId="27692" refreshError="1"/>
      <sheetData sheetId="27693" refreshError="1"/>
      <sheetData sheetId="27694" refreshError="1"/>
      <sheetData sheetId="27695" refreshError="1"/>
      <sheetData sheetId="27696" refreshError="1"/>
      <sheetData sheetId="27697" refreshError="1"/>
      <sheetData sheetId="27698" refreshError="1"/>
      <sheetData sheetId="27699" refreshError="1"/>
      <sheetData sheetId="27700" refreshError="1"/>
      <sheetData sheetId="27701" refreshError="1"/>
      <sheetData sheetId="27702" refreshError="1"/>
      <sheetData sheetId="27703" refreshError="1"/>
      <sheetData sheetId="27704" refreshError="1"/>
      <sheetData sheetId="27705" refreshError="1"/>
      <sheetData sheetId="27706" refreshError="1"/>
      <sheetData sheetId="27707" refreshError="1"/>
      <sheetData sheetId="27708" refreshError="1"/>
      <sheetData sheetId="27709" refreshError="1"/>
      <sheetData sheetId="27710" refreshError="1"/>
      <sheetData sheetId="27711" refreshError="1"/>
      <sheetData sheetId="27712" refreshError="1"/>
      <sheetData sheetId="27713" refreshError="1"/>
      <sheetData sheetId="27714" refreshError="1"/>
      <sheetData sheetId="27715" refreshError="1"/>
      <sheetData sheetId="27716" refreshError="1"/>
      <sheetData sheetId="27717" refreshError="1"/>
      <sheetData sheetId="27718" refreshError="1"/>
      <sheetData sheetId="27719" refreshError="1"/>
      <sheetData sheetId="27720" refreshError="1"/>
      <sheetData sheetId="27721" refreshError="1"/>
      <sheetData sheetId="27722" refreshError="1"/>
      <sheetData sheetId="27723" refreshError="1"/>
      <sheetData sheetId="27724" refreshError="1"/>
      <sheetData sheetId="27725" refreshError="1"/>
      <sheetData sheetId="27726" refreshError="1"/>
      <sheetData sheetId="27727" refreshError="1"/>
      <sheetData sheetId="27728" refreshError="1"/>
      <sheetData sheetId="27729" refreshError="1"/>
      <sheetData sheetId="27730" refreshError="1"/>
      <sheetData sheetId="27731" refreshError="1"/>
      <sheetData sheetId="27732" refreshError="1"/>
      <sheetData sheetId="27733" refreshError="1"/>
      <sheetData sheetId="27734" refreshError="1"/>
      <sheetData sheetId="27735" refreshError="1"/>
      <sheetData sheetId="27736" refreshError="1"/>
      <sheetData sheetId="27737" refreshError="1"/>
      <sheetData sheetId="27738" refreshError="1"/>
      <sheetData sheetId="27739" refreshError="1"/>
      <sheetData sheetId="27740" refreshError="1"/>
      <sheetData sheetId="27741" refreshError="1"/>
      <sheetData sheetId="27742" refreshError="1"/>
      <sheetData sheetId="27743" refreshError="1"/>
      <sheetData sheetId="27744" refreshError="1"/>
      <sheetData sheetId="27745" refreshError="1"/>
      <sheetData sheetId="27746" refreshError="1"/>
      <sheetData sheetId="27747" refreshError="1"/>
      <sheetData sheetId="27748" refreshError="1"/>
      <sheetData sheetId="27749" refreshError="1"/>
      <sheetData sheetId="27750" refreshError="1"/>
      <sheetData sheetId="27751" refreshError="1"/>
      <sheetData sheetId="27752" refreshError="1"/>
      <sheetData sheetId="27753" refreshError="1"/>
      <sheetData sheetId="27754" refreshError="1"/>
      <sheetData sheetId="27755" refreshError="1"/>
      <sheetData sheetId="27756" refreshError="1"/>
      <sheetData sheetId="27757" refreshError="1"/>
      <sheetData sheetId="27758" refreshError="1"/>
      <sheetData sheetId="27759" refreshError="1"/>
      <sheetData sheetId="27760" refreshError="1"/>
      <sheetData sheetId="27761" refreshError="1"/>
      <sheetData sheetId="27762" refreshError="1"/>
      <sheetData sheetId="27763" refreshError="1"/>
      <sheetData sheetId="27764" refreshError="1"/>
      <sheetData sheetId="27765" refreshError="1"/>
      <sheetData sheetId="27766" refreshError="1"/>
      <sheetData sheetId="27767" refreshError="1"/>
      <sheetData sheetId="27768" refreshError="1"/>
      <sheetData sheetId="27769" refreshError="1"/>
      <sheetData sheetId="27770" refreshError="1"/>
      <sheetData sheetId="27771" refreshError="1"/>
      <sheetData sheetId="27772" refreshError="1"/>
      <sheetData sheetId="27773" refreshError="1"/>
      <sheetData sheetId="27774" refreshError="1"/>
      <sheetData sheetId="27775" refreshError="1"/>
      <sheetData sheetId="27776" refreshError="1"/>
      <sheetData sheetId="27777" refreshError="1"/>
      <sheetData sheetId="27778" refreshError="1"/>
      <sheetData sheetId="27779" refreshError="1"/>
      <sheetData sheetId="27780" refreshError="1"/>
      <sheetData sheetId="27781" refreshError="1"/>
      <sheetData sheetId="27782" refreshError="1"/>
      <sheetData sheetId="27783" refreshError="1"/>
      <sheetData sheetId="27784" refreshError="1"/>
      <sheetData sheetId="27785" refreshError="1"/>
      <sheetData sheetId="27786" refreshError="1"/>
      <sheetData sheetId="27787" refreshError="1"/>
      <sheetData sheetId="27788" refreshError="1"/>
      <sheetData sheetId="27789" refreshError="1"/>
      <sheetData sheetId="27790" refreshError="1"/>
      <sheetData sheetId="27791" refreshError="1"/>
      <sheetData sheetId="27792" refreshError="1"/>
      <sheetData sheetId="27793" refreshError="1"/>
      <sheetData sheetId="27794" refreshError="1"/>
      <sheetData sheetId="27795" refreshError="1"/>
      <sheetData sheetId="27796" refreshError="1"/>
      <sheetData sheetId="27797" refreshError="1"/>
      <sheetData sheetId="27798" refreshError="1"/>
      <sheetData sheetId="27799" refreshError="1"/>
      <sheetData sheetId="27800" refreshError="1"/>
      <sheetData sheetId="27801" refreshError="1"/>
      <sheetData sheetId="27802" refreshError="1"/>
      <sheetData sheetId="27803" refreshError="1"/>
      <sheetData sheetId="27804" refreshError="1"/>
      <sheetData sheetId="27805" refreshError="1"/>
      <sheetData sheetId="27806" refreshError="1"/>
      <sheetData sheetId="27807" refreshError="1"/>
      <sheetData sheetId="27808" refreshError="1"/>
      <sheetData sheetId="27809" refreshError="1"/>
      <sheetData sheetId="27810" refreshError="1"/>
      <sheetData sheetId="27811" refreshError="1"/>
      <sheetData sheetId="27812" refreshError="1"/>
      <sheetData sheetId="27813" refreshError="1"/>
      <sheetData sheetId="27814" refreshError="1"/>
      <sheetData sheetId="27815" refreshError="1"/>
      <sheetData sheetId="27816" refreshError="1"/>
      <sheetData sheetId="27817" refreshError="1"/>
      <sheetData sheetId="27818" refreshError="1"/>
      <sheetData sheetId="27819" refreshError="1"/>
      <sheetData sheetId="27820" refreshError="1"/>
      <sheetData sheetId="27821" refreshError="1"/>
      <sheetData sheetId="27822" refreshError="1"/>
      <sheetData sheetId="27823" refreshError="1"/>
      <sheetData sheetId="27824" refreshError="1"/>
      <sheetData sheetId="27825" refreshError="1"/>
      <sheetData sheetId="27826" refreshError="1"/>
      <sheetData sheetId="27827" refreshError="1"/>
      <sheetData sheetId="27828" refreshError="1"/>
      <sheetData sheetId="27829" refreshError="1"/>
      <sheetData sheetId="27830" refreshError="1"/>
      <sheetData sheetId="27831" refreshError="1"/>
      <sheetData sheetId="27832" refreshError="1"/>
      <sheetData sheetId="27833" refreshError="1"/>
      <sheetData sheetId="27834" refreshError="1"/>
      <sheetData sheetId="27835" refreshError="1"/>
      <sheetData sheetId="27836" refreshError="1"/>
      <sheetData sheetId="27837" refreshError="1"/>
      <sheetData sheetId="27838" refreshError="1"/>
      <sheetData sheetId="27839" refreshError="1"/>
      <sheetData sheetId="27840" refreshError="1"/>
      <sheetData sheetId="27841" refreshError="1"/>
      <sheetData sheetId="27842" refreshError="1"/>
      <sheetData sheetId="27843" refreshError="1"/>
      <sheetData sheetId="27844" refreshError="1"/>
      <sheetData sheetId="27845" refreshError="1"/>
      <sheetData sheetId="27846" refreshError="1"/>
      <sheetData sheetId="27847" refreshError="1"/>
      <sheetData sheetId="27848" refreshError="1"/>
      <sheetData sheetId="27849" refreshError="1"/>
      <sheetData sheetId="27850" refreshError="1"/>
      <sheetData sheetId="27851" refreshError="1"/>
      <sheetData sheetId="27852" refreshError="1"/>
      <sheetData sheetId="27853" refreshError="1"/>
      <sheetData sheetId="27854" refreshError="1"/>
      <sheetData sheetId="27855" refreshError="1"/>
      <sheetData sheetId="27856" refreshError="1"/>
      <sheetData sheetId="27857" refreshError="1"/>
      <sheetData sheetId="27858" refreshError="1"/>
      <sheetData sheetId="27859" refreshError="1"/>
      <sheetData sheetId="27860" refreshError="1"/>
      <sheetData sheetId="27861" refreshError="1"/>
      <sheetData sheetId="27862" refreshError="1"/>
      <sheetData sheetId="27863" refreshError="1"/>
      <sheetData sheetId="27864" refreshError="1"/>
      <sheetData sheetId="27865" refreshError="1"/>
      <sheetData sheetId="27866" refreshError="1"/>
      <sheetData sheetId="27867" refreshError="1"/>
      <sheetData sheetId="27868" refreshError="1"/>
      <sheetData sheetId="27869" refreshError="1"/>
      <sheetData sheetId="27870" refreshError="1"/>
      <sheetData sheetId="27871" refreshError="1"/>
      <sheetData sheetId="27872" refreshError="1"/>
      <sheetData sheetId="27873" refreshError="1"/>
      <sheetData sheetId="27874" refreshError="1"/>
      <sheetData sheetId="27875" refreshError="1"/>
      <sheetData sheetId="27876" refreshError="1"/>
      <sheetData sheetId="27877" refreshError="1"/>
      <sheetData sheetId="27878" refreshError="1"/>
      <sheetData sheetId="27879" refreshError="1"/>
      <sheetData sheetId="27880" refreshError="1"/>
      <sheetData sheetId="27881" refreshError="1"/>
      <sheetData sheetId="27882" refreshError="1"/>
      <sheetData sheetId="27883" refreshError="1"/>
      <sheetData sheetId="27884" refreshError="1"/>
      <sheetData sheetId="27885" refreshError="1"/>
      <sheetData sheetId="27886" refreshError="1"/>
      <sheetData sheetId="27887" refreshError="1"/>
      <sheetData sheetId="27888" refreshError="1"/>
      <sheetData sheetId="27889" refreshError="1"/>
      <sheetData sheetId="27890" refreshError="1"/>
      <sheetData sheetId="27891" refreshError="1"/>
      <sheetData sheetId="27892" refreshError="1"/>
      <sheetData sheetId="27893" refreshError="1"/>
      <sheetData sheetId="27894" refreshError="1"/>
      <sheetData sheetId="27895" refreshError="1"/>
      <sheetData sheetId="27896" refreshError="1"/>
      <sheetData sheetId="27897" refreshError="1"/>
      <sheetData sheetId="27898" refreshError="1"/>
      <sheetData sheetId="27899" refreshError="1"/>
      <sheetData sheetId="27900" refreshError="1"/>
      <sheetData sheetId="27901" refreshError="1"/>
      <sheetData sheetId="27902" refreshError="1"/>
      <sheetData sheetId="27903" refreshError="1"/>
      <sheetData sheetId="27904" refreshError="1"/>
      <sheetData sheetId="27905" refreshError="1"/>
      <sheetData sheetId="27906" refreshError="1"/>
      <sheetData sheetId="27907" refreshError="1"/>
      <sheetData sheetId="27908" refreshError="1"/>
      <sheetData sheetId="27909" refreshError="1"/>
      <sheetData sheetId="27910" refreshError="1"/>
      <sheetData sheetId="27911" refreshError="1"/>
      <sheetData sheetId="27912" refreshError="1"/>
      <sheetData sheetId="27913" refreshError="1"/>
      <sheetData sheetId="27914" refreshError="1"/>
      <sheetData sheetId="27915" refreshError="1"/>
      <sheetData sheetId="27916" refreshError="1"/>
      <sheetData sheetId="27917" refreshError="1"/>
      <sheetData sheetId="27918" refreshError="1"/>
      <sheetData sheetId="27919" refreshError="1"/>
      <sheetData sheetId="27920" refreshError="1"/>
      <sheetData sheetId="27921" refreshError="1"/>
      <sheetData sheetId="27922" refreshError="1"/>
      <sheetData sheetId="27923" refreshError="1"/>
      <sheetData sheetId="27924" refreshError="1"/>
      <sheetData sheetId="27925" refreshError="1"/>
      <sheetData sheetId="27926" refreshError="1"/>
      <sheetData sheetId="27927" refreshError="1"/>
      <sheetData sheetId="27928" refreshError="1"/>
      <sheetData sheetId="27929" refreshError="1"/>
      <sheetData sheetId="27930" refreshError="1"/>
      <sheetData sheetId="27931" refreshError="1"/>
      <sheetData sheetId="27932" refreshError="1"/>
      <sheetData sheetId="27933" refreshError="1"/>
      <sheetData sheetId="27934" refreshError="1"/>
      <sheetData sheetId="27935" refreshError="1"/>
      <sheetData sheetId="27936" refreshError="1"/>
      <sheetData sheetId="27937" refreshError="1"/>
      <sheetData sheetId="27938" refreshError="1"/>
      <sheetData sheetId="27939" refreshError="1"/>
      <sheetData sheetId="27940" refreshError="1"/>
      <sheetData sheetId="27941" refreshError="1"/>
      <sheetData sheetId="27942" refreshError="1"/>
      <sheetData sheetId="27943" refreshError="1"/>
      <sheetData sheetId="27944" refreshError="1"/>
      <sheetData sheetId="27945" refreshError="1"/>
      <sheetData sheetId="27946" refreshError="1"/>
      <sheetData sheetId="27947" refreshError="1"/>
      <sheetData sheetId="27948" refreshError="1"/>
      <sheetData sheetId="27949" refreshError="1"/>
      <sheetData sheetId="27950" refreshError="1"/>
      <sheetData sheetId="27951" refreshError="1"/>
      <sheetData sheetId="27952" refreshError="1"/>
      <sheetData sheetId="27953" refreshError="1"/>
      <sheetData sheetId="27954" refreshError="1"/>
      <sheetData sheetId="27955" refreshError="1"/>
      <sheetData sheetId="27956" refreshError="1"/>
      <sheetData sheetId="27957" refreshError="1"/>
      <sheetData sheetId="27958" refreshError="1"/>
      <sheetData sheetId="27959" refreshError="1"/>
      <sheetData sheetId="27960" refreshError="1"/>
      <sheetData sheetId="27961" refreshError="1"/>
      <sheetData sheetId="27962" refreshError="1"/>
      <sheetData sheetId="27963" refreshError="1"/>
      <sheetData sheetId="27964" refreshError="1"/>
      <sheetData sheetId="27965" refreshError="1"/>
      <sheetData sheetId="27966" refreshError="1"/>
      <sheetData sheetId="27967" refreshError="1"/>
      <sheetData sheetId="27968" refreshError="1"/>
      <sheetData sheetId="27969" refreshError="1"/>
      <sheetData sheetId="27970" refreshError="1"/>
      <sheetData sheetId="27971" refreshError="1"/>
      <sheetData sheetId="27972" refreshError="1"/>
      <sheetData sheetId="27973" refreshError="1"/>
      <sheetData sheetId="27974" refreshError="1"/>
      <sheetData sheetId="27975" refreshError="1"/>
      <sheetData sheetId="27976" refreshError="1"/>
      <sheetData sheetId="27977" refreshError="1"/>
      <sheetData sheetId="27978" refreshError="1"/>
      <sheetData sheetId="27979" refreshError="1"/>
      <sheetData sheetId="27980" refreshError="1"/>
      <sheetData sheetId="27981" refreshError="1"/>
      <sheetData sheetId="27982" refreshError="1"/>
      <sheetData sheetId="27983" refreshError="1"/>
      <sheetData sheetId="27984" refreshError="1"/>
      <sheetData sheetId="27985" refreshError="1"/>
      <sheetData sheetId="27986" refreshError="1"/>
      <sheetData sheetId="27987" refreshError="1"/>
      <sheetData sheetId="27988" refreshError="1"/>
      <sheetData sheetId="27989" refreshError="1"/>
      <sheetData sheetId="27990" refreshError="1"/>
      <sheetData sheetId="27991" refreshError="1"/>
      <sheetData sheetId="27992" refreshError="1"/>
      <sheetData sheetId="27993" refreshError="1"/>
      <sheetData sheetId="27994" refreshError="1"/>
      <sheetData sheetId="27995" refreshError="1"/>
      <sheetData sheetId="27996" refreshError="1"/>
      <sheetData sheetId="27997" refreshError="1"/>
      <sheetData sheetId="27998" refreshError="1"/>
      <sheetData sheetId="27999" refreshError="1"/>
      <sheetData sheetId="28000" refreshError="1"/>
      <sheetData sheetId="28001" refreshError="1"/>
      <sheetData sheetId="28002" refreshError="1"/>
      <sheetData sheetId="28003" refreshError="1"/>
      <sheetData sheetId="28004" refreshError="1"/>
      <sheetData sheetId="28005" refreshError="1"/>
      <sheetData sheetId="28006" refreshError="1"/>
      <sheetData sheetId="28007" refreshError="1"/>
      <sheetData sheetId="28008" refreshError="1"/>
      <sheetData sheetId="28009" refreshError="1"/>
      <sheetData sheetId="28010" refreshError="1"/>
      <sheetData sheetId="28011" refreshError="1"/>
      <sheetData sheetId="28012" refreshError="1"/>
      <sheetData sheetId="28013" refreshError="1"/>
      <sheetData sheetId="28014" refreshError="1"/>
      <sheetData sheetId="28015" refreshError="1"/>
      <sheetData sheetId="28016" refreshError="1"/>
      <sheetData sheetId="28017" refreshError="1"/>
      <sheetData sheetId="28018" refreshError="1"/>
      <sheetData sheetId="28019" refreshError="1"/>
      <sheetData sheetId="28020" refreshError="1"/>
      <sheetData sheetId="28021" refreshError="1"/>
      <sheetData sheetId="28022" refreshError="1"/>
      <sheetData sheetId="28023" refreshError="1"/>
      <sheetData sheetId="28024" refreshError="1"/>
      <sheetData sheetId="28025" refreshError="1"/>
      <sheetData sheetId="28026" refreshError="1"/>
      <sheetData sheetId="28027" refreshError="1"/>
      <sheetData sheetId="28028" refreshError="1"/>
      <sheetData sheetId="28029" refreshError="1"/>
      <sheetData sheetId="28030" refreshError="1"/>
      <sheetData sheetId="28031" refreshError="1"/>
      <sheetData sheetId="28032" refreshError="1"/>
      <sheetData sheetId="28033" refreshError="1"/>
      <sheetData sheetId="28034" refreshError="1"/>
      <sheetData sheetId="28035" refreshError="1"/>
      <sheetData sheetId="28036" refreshError="1"/>
      <sheetData sheetId="28037" refreshError="1"/>
      <sheetData sheetId="28038" refreshError="1"/>
      <sheetData sheetId="28039" refreshError="1"/>
      <sheetData sheetId="28040" refreshError="1"/>
      <sheetData sheetId="28041" refreshError="1"/>
      <sheetData sheetId="28042" refreshError="1"/>
      <sheetData sheetId="28043" refreshError="1"/>
      <sheetData sheetId="28044" refreshError="1"/>
      <sheetData sheetId="28045" refreshError="1"/>
      <sheetData sheetId="28046" refreshError="1"/>
      <sheetData sheetId="28047" refreshError="1"/>
      <sheetData sheetId="28048" refreshError="1"/>
      <sheetData sheetId="28049" refreshError="1"/>
      <sheetData sheetId="28050" refreshError="1"/>
      <sheetData sheetId="28051" refreshError="1"/>
      <sheetData sheetId="28052" refreshError="1"/>
      <sheetData sheetId="28053" refreshError="1"/>
      <sheetData sheetId="28054" refreshError="1"/>
      <sheetData sheetId="28055" refreshError="1"/>
      <sheetData sheetId="28056" refreshError="1"/>
      <sheetData sheetId="28057" refreshError="1"/>
      <sheetData sheetId="28058" refreshError="1"/>
      <sheetData sheetId="28059" refreshError="1"/>
      <sheetData sheetId="28060" refreshError="1"/>
      <sheetData sheetId="28061" refreshError="1"/>
      <sheetData sheetId="28062" refreshError="1"/>
      <sheetData sheetId="28063" refreshError="1"/>
      <sheetData sheetId="28064" refreshError="1"/>
      <sheetData sheetId="28065" refreshError="1"/>
      <sheetData sheetId="28066" refreshError="1"/>
      <sheetData sheetId="28067" refreshError="1"/>
      <sheetData sheetId="28068" refreshError="1"/>
      <sheetData sheetId="28069" refreshError="1"/>
      <sheetData sheetId="28070" refreshError="1"/>
      <sheetData sheetId="28071" refreshError="1"/>
      <sheetData sheetId="28072" refreshError="1"/>
      <sheetData sheetId="28073" refreshError="1"/>
      <sheetData sheetId="28074" refreshError="1"/>
      <sheetData sheetId="28075" refreshError="1"/>
      <sheetData sheetId="28076" refreshError="1"/>
      <sheetData sheetId="28077" refreshError="1"/>
      <sheetData sheetId="28078" refreshError="1"/>
      <sheetData sheetId="28079" refreshError="1"/>
      <sheetData sheetId="28080" refreshError="1"/>
      <sheetData sheetId="28081" refreshError="1"/>
      <sheetData sheetId="28082" refreshError="1"/>
      <sheetData sheetId="28083" refreshError="1"/>
      <sheetData sheetId="28084" refreshError="1"/>
      <sheetData sheetId="28085" refreshError="1"/>
      <sheetData sheetId="28086" refreshError="1"/>
      <sheetData sheetId="28087" refreshError="1"/>
      <sheetData sheetId="28088" refreshError="1"/>
      <sheetData sheetId="28089" refreshError="1"/>
      <sheetData sheetId="28090" refreshError="1"/>
      <sheetData sheetId="28091" refreshError="1"/>
      <sheetData sheetId="28092" refreshError="1"/>
      <sheetData sheetId="28093" refreshError="1"/>
      <sheetData sheetId="28094" refreshError="1"/>
      <sheetData sheetId="28095" refreshError="1"/>
      <sheetData sheetId="28096" refreshError="1"/>
      <sheetData sheetId="28097" refreshError="1"/>
      <sheetData sheetId="28098" refreshError="1"/>
      <sheetData sheetId="28099" refreshError="1"/>
      <sheetData sheetId="28100" refreshError="1"/>
      <sheetData sheetId="28101" refreshError="1"/>
      <sheetData sheetId="28102" refreshError="1"/>
      <sheetData sheetId="28103" refreshError="1"/>
      <sheetData sheetId="28104" refreshError="1"/>
      <sheetData sheetId="28105" refreshError="1"/>
      <sheetData sheetId="28106" refreshError="1"/>
      <sheetData sheetId="28107" refreshError="1"/>
      <sheetData sheetId="28108" refreshError="1"/>
      <sheetData sheetId="28109" refreshError="1"/>
      <sheetData sheetId="28110" refreshError="1"/>
      <sheetData sheetId="28111" refreshError="1"/>
      <sheetData sheetId="28112" refreshError="1"/>
      <sheetData sheetId="28113" refreshError="1"/>
      <sheetData sheetId="28114" refreshError="1"/>
      <sheetData sheetId="28115" refreshError="1"/>
      <sheetData sheetId="28116" refreshError="1"/>
      <sheetData sheetId="28117" refreshError="1"/>
      <sheetData sheetId="28118" refreshError="1"/>
      <sheetData sheetId="28119" refreshError="1"/>
      <sheetData sheetId="28120" refreshError="1"/>
      <sheetData sheetId="28121" refreshError="1"/>
      <sheetData sheetId="28122" refreshError="1"/>
      <sheetData sheetId="28123" refreshError="1"/>
      <sheetData sheetId="28124" refreshError="1"/>
      <sheetData sheetId="28125" refreshError="1"/>
      <sheetData sheetId="28126" refreshError="1"/>
      <sheetData sheetId="28127" refreshError="1"/>
      <sheetData sheetId="28128" refreshError="1"/>
      <sheetData sheetId="28129" refreshError="1"/>
      <sheetData sheetId="28130" refreshError="1"/>
      <sheetData sheetId="28131" refreshError="1"/>
      <sheetData sheetId="28132" refreshError="1"/>
      <sheetData sheetId="28133" refreshError="1"/>
      <sheetData sheetId="28134" refreshError="1"/>
      <sheetData sheetId="28135" refreshError="1"/>
      <sheetData sheetId="28136" refreshError="1"/>
      <sheetData sheetId="28137" refreshError="1"/>
      <sheetData sheetId="28138" refreshError="1"/>
      <sheetData sheetId="28139" refreshError="1"/>
      <sheetData sheetId="28140" refreshError="1"/>
      <sheetData sheetId="28141" refreshError="1"/>
      <sheetData sheetId="28142" refreshError="1"/>
      <sheetData sheetId="28143" refreshError="1"/>
      <sheetData sheetId="28144" refreshError="1"/>
      <sheetData sheetId="28145" refreshError="1"/>
      <sheetData sheetId="28146" refreshError="1"/>
      <sheetData sheetId="28147" refreshError="1"/>
      <sheetData sheetId="28148" refreshError="1"/>
      <sheetData sheetId="28149" refreshError="1"/>
      <sheetData sheetId="28150" refreshError="1"/>
      <sheetData sheetId="28151" refreshError="1"/>
      <sheetData sheetId="28152" refreshError="1"/>
      <sheetData sheetId="28153" refreshError="1"/>
      <sheetData sheetId="28154" refreshError="1"/>
      <sheetData sheetId="28155" refreshError="1"/>
      <sheetData sheetId="28156" refreshError="1"/>
      <sheetData sheetId="28157" refreshError="1"/>
      <sheetData sheetId="28158" refreshError="1"/>
      <sheetData sheetId="28159" refreshError="1"/>
      <sheetData sheetId="28160" refreshError="1"/>
      <sheetData sheetId="28161" refreshError="1"/>
      <sheetData sheetId="28162" refreshError="1"/>
      <sheetData sheetId="28163" refreshError="1"/>
      <sheetData sheetId="28164" refreshError="1"/>
      <sheetData sheetId="28165" refreshError="1"/>
      <sheetData sheetId="28166" refreshError="1"/>
      <sheetData sheetId="28167" refreshError="1"/>
      <sheetData sheetId="28168" refreshError="1"/>
      <sheetData sheetId="28169" refreshError="1"/>
      <sheetData sheetId="28170" refreshError="1"/>
      <sheetData sheetId="28171" refreshError="1"/>
      <sheetData sheetId="28172" refreshError="1"/>
      <sheetData sheetId="28173" refreshError="1"/>
      <sheetData sheetId="28174" refreshError="1"/>
      <sheetData sheetId="28175" refreshError="1"/>
      <sheetData sheetId="28176" refreshError="1"/>
      <sheetData sheetId="28177" refreshError="1"/>
      <sheetData sheetId="28178" refreshError="1"/>
      <sheetData sheetId="28179" refreshError="1"/>
      <sheetData sheetId="28180" refreshError="1"/>
      <sheetData sheetId="28181" refreshError="1"/>
      <sheetData sheetId="28182" refreshError="1"/>
      <sheetData sheetId="28183" refreshError="1"/>
      <sheetData sheetId="28184" refreshError="1"/>
      <sheetData sheetId="28185" refreshError="1"/>
      <sheetData sheetId="28186" refreshError="1"/>
      <sheetData sheetId="28187" refreshError="1"/>
      <sheetData sheetId="28188" refreshError="1"/>
      <sheetData sheetId="28189" refreshError="1"/>
      <sheetData sheetId="28190" refreshError="1"/>
      <sheetData sheetId="28191" refreshError="1"/>
      <sheetData sheetId="28192" refreshError="1"/>
      <sheetData sheetId="28193" refreshError="1"/>
      <sheetData sheetId="28194" refreshError="1"/>
      <sheetData sheetId="28195" refreshError="1"/>
      <sheetData sheetId="28196" refreshError="1"/>
      <sheetData sheetId="28197" refreshError="1"/>
      <sheetData sheetId="28198" refreshError="1"/>
      <sheetData sheetId="28199" refreshError="1"/>
      <sheetData sheetId="28200" refreshError="1"/>
      <sheetData sheetId="28201" refreshError="1"/>
      <sheetData sheetId="28202" refreshError="1"/>
      <sheetData sheetId="28203" refreshError="1"/>
      <sheetData sheetId="28204" refreshError="1"/>
      <sheetData sheetId="28205" refreshError="1"/>
      <sheetData sheetId="28206" refreshError="1"/>
      <sheetData sheetId="28207" refreshError="1"/>
      <sheetData sheetId="28208" refreshError="1"/>
      <sheetData sheetId="28209" refreshError="1"/>
      <sheetData sheetId="28210" refreshError="1"/>
      <sheetData sheetId="28211" refreshError="1"/>
      <sheetData sheetId="28212" refreshError="1"/>
      <sheetData sheetId="28213" refreshError="1"/>
      <sheetData sheetId="28214" refreshError="1"/>
      <sheetData sheetId="28215" refreshError="1"/>
      <sheetData sheetId="28216" refreshError="1"/>
      <sheetData sheetId="28217" refreshError="1"/>
      <sheetData sheetId="28218" refreshError="1"/>
      <sheetData sheetId="28219" refreshError="1"/>
      <sheetData sheetId="28220" refreshError="1"/>
      <sheetData sheetId="28221" refreshError="1"/>
      <sheetData sheetId="28222" refreshError="1"/>
      <sheetData sheetId="28223" refreshError="1"/>
      <sheetData sheetId="28224" refreshError="1"/>
      <sheetData sheetId="28225" refreshError="1"/>
      <sheetData sheetId="28226" refreshError="1"/>
      <sheetData sheetId="28227" refreshError="1"/>
      <sheetData sheetId="28228" refreshError="1"/>
      <sheetData sheetId="28229" refreshError="1"/>
      <sheetData sheetId="28230" refreshError="1"/>
      <sheetData sheetId="28231" refreshError="1"/>
      <sheetData sheetId="28232" refreshError="1"/>
      <sheetData sheetId="28233" refreshError="1"/>
      <sheetData sheetId="28234" refreshError="1"/>
      <sheetData sheetId="28235" refreshError="1"/>
      <sheetData sheetId="28236" refreshError="1"/>
      <sheetData sheetId="28237" refreshError="1"/>
      <sheetData sheetId="28238" refreshError="1"/>
      <sheetData sheetId="28239" refreshError="1"/>
      <sheetData sheetId="28240" refreshError="1"/>
      <sheetData sheetId="28241" refreshError="1"/>
      <sheetData sheetId="28242" refreshError="1"/>
      <sheetData sheetId="28243" refreshError="1"/>
      <sheetData sheetId="28244" refreshError="1"/>
      <sheetData sheetId="28245" refreshError="1"/>
      <sheetData sheetId="28246" refreshError="1"/>
      <sheetData sheetId="28247" refreshError="1"/>
      <sheetData sheetId="28248" refreshError="1"/>
      <sheetData sheetId="28249" refreshError="1"/>
      <sheetData sheetId="28250" refreshError="1"/>
      <sheetData sheetId="28251" refreshError="1"/>
      <sheetData sheetId="28252" refreshError="1"/>
      <sheetData sheetId="28253" refreshError="1"/>
      <sheetData sheetId="28254" refreshError="1"/>
      <sheetData sheetId="28255" refreshError="1"/>
      <sheetData sheetId="28256" refreshError="1"/>
      <sheetData sheetId="28257" refreshError="1"/>
      <sheetData sheetId="28258" refreshError="1"/>
      <sheetData sheetId="28259" refreshError="1"/>
      <sheetData sheetId="28260" refreshError="1"/>
      <sheetData sheetId="28261" refreshError="1"/>
      <sheetData sheetId="28262" refreshError="1"/>
      <sheetData sheetId="28263" refreshError="1"/>
      <sheetData sheetId="28264" refreshError="1"/>
      <sheetData sheetId="28265" refreshError="1"/>
      <sheetData sheetId="28266" refreshError="1"/>
      <sheetData sheetId="28267" refreshError="1"/>
      <sheetData sheetId="28268" refreshError="1"/>
      <sheetData sheetId="28269" refreshError="1"/>
      <sheetData sheetId="28270" refreshError="1"/>
      <sheetData sheetId="28271" refreshError="1"/>
      <sheetData sheetId="28272" refreshError="1"/>
      <sheetData sheetId="28273" refreshError="1"/>
      <sheetData sheetId="28274" refreshError="1"/>
      <sheetData sheetId="28275" refreshError="1"/>
      <sheetData sheetId="28276" refreshError="1"/>
      <sheetData sheetId="28277" refreshError="1"/>
      <sheetData sheetId="28278" refreshError="1"/>
      <sheetData sheetId="28279" refreshError="1"/>
      <sheetData sheetId="28280" refreshError="1"/>
      <sheetData sheetId="28281" refreshError="1"/>
      <sheetData sheetId="28282" refreshError="1"/>
      <sheetData sheetId="28283" refreshError="1"/>
      <sheetData sheetId="28284" refreshError="1"/>
      <sheetData sheetId="28285" refreshError="1"/>
      <sheetData sheetId="28286" refreshError="1"/>
      <sheetData sheetId="28287" refreshError="1"/>
      <sheetData sheetId="28288" refreshError="1"/>
      <sheetData sheetId="28289" refreshError="1"/>
      <sheetData sheetId="28290" refreshError="1"/>
      <sheetData sheetId="28291" refreshError="1"/>
      <sheetData sheetId="28292" refreshError="1"/>
      <sheetData sheetId="28293" refreshError="1"/>
      <sheetData sheetId="28294" refreshError="1"/>
      <sheetData sheetId="28295" refreshError="1"/>
      <sheetData sheetId="28296" refreshError="1"/>
      <sheetData sheetId="28297" refreshError="1"/>
      <sheetData sheetId="28298" refreshError="1"/>
      <sheetData sheetId="28299" refreshError="1"/>
      <sheetData sheetId="28300" refreshError="1"/>
      <sheetData sheetId="28301" refreshError="1"/>
      <sheetData sheetId="28302" refreshError="1"/>
      <sheetData sheetId="28303" refreshError="1"/>
      <sheetData sheetId="28304" refreshError="1"/>
      <sheetData sheetId="28305" refreshError="1"/>
      <sheetData sheetId="28306" refreshError="1"/>
      <sheetData sheetId="28307" refreshError="1"/>
      <sheetData sheetId="28308" refreshError="1"/>
      <sheetData sheetId="28309" refreshError="1"/>
      <sheetData sheetId="28310" refreshError="1"/>
      <sheetData sheetId="28311" refreshError="1"/>
      <sheetData sheetId="28312" refreshError="1"/>
      <sheetData sheetId="28313" refreshError="1"/>
      <sheetData sheetId="28314" refreshError="1"/>
      <sheetData sheetId="28315" refreshError="1"/>
      <sheetData sheetId="28316" refreshError="1"/>
      <sheetData sheetId="28317" refreshError="1"/>
      <sheetData sheetId="28318" refreshError="1"/>
      <sheetData sheetId="28319" refreshError="1"/>
      <sheetData sheetId="28320" refreshError="1"/>
      <sheetData sheetId="28321" refreshError="1"/>
      <sheetData sheetId="28322" refreshError="1"/>
      <sheetData sheetId="28323" refreshError="1"/>
      <sheetData sheetId="28324" refreshError="1"/>
      <sheetData sheetId="28325" refreshError="1"/>
      <sheetData sheetId="28326" refreshError="1"/>
      <sheetData sheetId="28327" refreshError="1"/>
      <sheetData sheetId="28328" refreshError="1"/>
      <sheetData sheetId="28329" refreshError="1"/>
      <sheetData sheetId="28330" refreshError="1"/>
      <sheetData sheetId="28331" refreshError="1"/>
      <sheetData sheetId="28332" refreshError="1"/>
      <sheetData sheetId="28333" refreshError="1"/>
      <sheetData sheetId="28334" refreshError="1"/>
      <sheetData sheetId="28335" refreshError="1"/>
      <sheetData sheetId="28336" refreshError="1"/>
      <sheetData sheetId="28337" refreshError="1"/>
      <sheetData sheetId="28338" refreshError="1"/>
      <sheetData sheetId="28339" refreshError="1"/>
      <sheetData sheetId="28340" refreshError="1"/>
      <sheetData sheetId="28341" refreshError="1"/>
      <sheetData sheetId="28342" refreshError="1"/>
      <sheetData sheetId="28343" refreshError="1"/>
      <sheetData sheetId="28344" refreshError="1"/>
      <sheetData sheetId="28345" refreshError="1"/>
      <sheetData sheetId="28346" refreshError="1"/>
      <sheetData sheetId="28347" refreshError="1"/>
      <sheetData sheetId="28348" refreshError="1"/>
      <sheetData sheetId="28349" refreshError="1"/>
      <sheetData sheetId="28350" refreshError="1"/>
      <sheetData sheetId="28351" refreshError="1"/>
      <sheetData sheetId="28352" refreshError="1"/>
      <sheetData sheetId="28353" refreshError="1"/>
      <sheetData sheetId="28354" refreshError="1"/>
      <sheetData sheetId="28355" refreshError="1"/>
      <sheetData sheetId="28356" refreshError="1"/>
      <sheetData sheetId="28357" refreshError="1"/>
      <sheetData sheetId="28358" refreshError="1"/>
      <sheetData sheetId="28359" refreshError="1"/>
      <sheetData sheetId="28360" refreshError="1"/>
      <sheetData sheetId="28361" refreshError="1"/>
      <sheetData sheetId="28362" refreshError="1"/>
      <sheetData sheetId="28363" refreshError="1"/>
      <sheetData sheetId="28364" refreshError="1"/>
      <sheetData sheetId="28365" refreshError="1"/>
      <sheetData sheetId="28366" refreshError="1"/>
      <sheetData sheetId="28367" refreshError="1"/>
      <sheetData sheetId="28368" refreshError="1"/>
      <sheetData sheetId="28369" refreshError="1"/>
      <sheetData sheetId="28370" refreshError="1"/>
      <sheetData sheetId="28371" refreshError="1"/>
      <sheetData sheetId="28372" refreshError="1"/>
      <sheetData sheetId="28373" refreshError="1"/>
      <sheetData sheetId="28374" refreshError="1"/>
      <sheetData sheetId="28375" refreshError="1"/>
      <sheetData sheetId="28376" refreshError="1"/>
      <sheetData sheetId="28377" refreshError="1"/>
      <sheetData sheetId="28378" refreshError="1"/>
      <sheetData sheetId="28379" refreshError="1"/>
      <sheetData sheetId="28380" refreshError="1"/>
      <sheetData sheetId="28381" refreshError="1"/>
      <sheetData sheetId="28382" refreshError="1"/>
      <sheetData sheetId="28383" refreshError="1"/>
      <sheetData sheetId="28384" refreshError="1"/>
      <sheetData sheetId="28385" refreshError="1"/>
      <sheetData sheetId="28386" refreshError="1"/>
      <sheetData sheetId="28387" refreshError="1"/>
      <sheetData sheetId="28388" refreshError="1"/>
      <sheetData sheetId="28389" refreshError="1"/>
      <sheetData sheetId="28390" refreshError="1"/>
      <sheetData sheetId="28391" refreshError="1"/>
      <sheetData sheetId="28392" refreshError="1"/>
      <sheetData sheetId="28393" refreshError="1"/>
      <sheetData sheetId="28394" refreshError="1"/>
      <sheetData sheetId="28395" refreshError="1"/>
      <sheetData sheetId="28396" refreshError="1"/>
      <sheetData sheetId="28397" refreshError="1"/>
      <sheetData sheetId="28398" refreshError="1"/>
      <sheetData sheetId="28399" refreshError="1"/>
      <sheetData sheetId="28400" refreshError="1"/>
      <sheetData sheetId="28401" refreshError="1"/>
      <sheetData sheetId="28402" refreshError="1"/>
      <sheetData sheetId="28403" refreshError="1"/>
      <sheetData sheetId="28404" refreshError="1"/>
      <sheetData sheetId="28405" refreshError="1"/>
      <sheetData sheetId="28406" refreshError="1"/>
      <sheetData sheetId="28407" refreshError="1"/>
      <sheetData sheetId="28408" refreshError="1"/>
      <sheetData sheetId="28409" refreshError="1"/>
      <sheetData sheetId="28410" refreshError="1"/>
      <sheetData sheetId="28411" refreshError="1"/>
      <sheetData sheetId="28412" refreshError="1"/>
      <sheetData sheetId="28413" refreshError="1"/>
      <sheetData sheetId="28414" refreshError="1"/>
      <sheetData sheetId="28415" refreshError="1"/>
      <sheetData sheetId="28416" refreshError="1"/>
      <sheetData sheetId="28417" refreshError="1"/>
      <sheetData sheetId="28418" refreshError="1"/>
      <sheetData sheetId="28419" refreshError="1"/>
      <sheetData sheetId="28420" refreshError="1"/>
      <sheetData sheetId="28421" refreshError="1"/>
      <sheetData sheetId="28422" refreshError="1"/>
      <sheetData sheetId="28423" refreshError="1"/>
      <sheetData sheetId="28424" refreshError="1"/>
      <sheetData sheetId="28425" refreshError="1"/>
      <sheetData sheetId="28426" refreshError="1"/>
      <sheetData sheetId="28427" refreshError="1"/>
      <sheetData sheetId="28428" refreshError="1"/>
      <sheetData sheetId="28429" refreshError="1"/>
      <sheetData sheetId="28430" refreshError="1"/>
      <sheetData sheetId="28431" refreshError="1"/>
      <sheetData sheetId="28432" refreshError="1"/>
      <sheetData sheetId="28433" refreshError="1"/>
      <sheetData sheetId="28434" refreshError="1"/>
      <sheetData sheetId="28435" refreshError="1"/>
      <sheetData sheetId="28436" refreshError="1"/>
      <sheetData sheetId="28437" refreshError="1"/>
      <sheetData sheetId="28438" refreshError="1"/>
      <sheetData sheetId="28439" refreshError="1"/>
      <sheetData sheetId="28440" refreshError="1"/>
      <sheetData sheetId="28441" refreshError="1"/>
      <sheetData sheetId="28442" refreshError="1"/>
      <sheetData sheetId="28443" refreshError="1"/>
      <sheetData sheetId="28444" refreshError="1"/>
      <sheetData sheetId="28445" refreshError="1"/>
      <sheetData sheetId="28446" refreshError="1"/>
      <sheetData sheetId="28447" refreshError="1"/>
      <sheetData sheetId="28448" refreshError="1"/>
      <sheetData sheetId="28449" refreshError="1"/>
      <sheetData sheetId="28450" refreshError="1"/>
      <sheetData sheetId="28451" refreshError="1"/>
      <sheetData sheetId="28452" refreshError="1"/>
      <sheetData sheetId="28453" refreshError="1"/>
      <sheetData sheetId="28454" refreshError="1"/>
      <sheetData sheetId="28455" refreshError="1"/>
      <sheetData sheetId="28456" refreshError="1"/>
      <sheetData sheetId="28457" refreshError="1"/>
      <sheetData sheetId="28458" refreshError="1"/>
      <sheetData sheetId="28459" refreshError="1"/>
      <sheetData sheetId="28460" refreshError="1"/>
      <sheetData sheetId="28461" refreshError="1"/>
      <sheetData sheetId="28462" refreshError="1"/>
      <sheetData sheetId="28463" refreshError="1"/>
      <sheetData sheetId="28464" refreshError="1"/>
      <sheetData sheetId="28465" refreshError="1"/>
      <sheetData sheetId="28466" refreshError="1"/>
      <sheetData sheetId="28467" refreshError="1"/>
      <sheetData sheetId="28468" refreshError="1"/>
      <sheetData sheetId="28469" refreshError="1"/>
      <sheetData sheetId="28470" refreshError="1"/>
      <sheetData sheetId="28471" refreshError="1"/>
      <sheetData sheetId="28472" refreshError="1"/>
      <sheetData sheetId="28473" refreshError="1"/>
      <sheetData sheetId="28474" refreshError="1"/>
      <sheetData sheetId="28475" refreshError="1"/>
      <sheetData sheetId="28476" refreshError="1"/>
      <sheetData sheetId="28477" refreshError="1"/>
      <sheetData sheetId="28478" refreshError="1"/>
      <sheetData sheetId="28479" refreshError="1"/>
      <sheetData sheetId="28480" refreshError="1"/>
      <sheetData sheetId="28481" refreshError="1"/>
      <sheetData sheetId="28482" refreshError="1"/>
      <sheetData sheetId="28483" refreshError="1"/>
      <sheetData sheetId="28484" refreshError="1"/>
      <sheetData sheetId="28485" refreshError="1"/>
      <sheetData sheetId="28486" refreshError="1"/>
      <sheetData sheetId="28487" refreshError="1"/>
      <sheetData sheetId="28488" refreshError="1"/>
      <sheetData sheetId="28489" refreshError="1"/>
      <sheetData sheetId="28490" refreshError="1"/>
      <sheetData sheetId="28491" refreshError="1"/>
      <sheetData sheetId="28492" refreshError="1"/>
      <sheetData sheetId="28493" refreshError="1"/>
      <sheetData sheetId="28494" refreshError="1"/>
      <sheetData sheetId="28495" refreshError="1"/>
      <sheetData sheetId="28496" refreshError="1"/>
      <sheetData sheetId="28497" refreshError="1"/>
      <sheetData sheetId="28498" refreshError="1"/>
      <sheetData sheetId="28499" refreshError="1"/>
      <sheetData sheetId="28500" refreshError="1"/>
      <sheetData sheetId="28501" refreshError="1"/>
      <sheetData sheetId="28502" refreshError="1"/>
      <sheetData sheetId="28503" refreshError="1"/>
      <sheetData sheetId="28504" refreshError="1"/>
      <sheetData sheetId="28505" refreshError="1"/>
      <sheetData sheetId="28506" refreshError="1"/>
      <sheetData sheetId="28507" refreshError="1"/>
      <sheetData sheetId="28508" refreshError="1"/>
      <sheetData sheetId="28509" refreshError="1"/>
      <sheetData sheetId="28510" refreshError="1"/>
      <sheetData sheetId="28511" refreshError="1"/>
      <sheetData sheetId="28512" refreshError="1"/>
      <sheetData sheetId="28513" refreshError="1"/>
      <sheetData sheetId="28514" refreshError="1"/>
      <sheetData sheetId="28515" refreshError="1"/>
      <sheetData sheetId="28516" refreshError="1"/>
      <sheetData sheetId="28517" refreshError="1"/>
      <sheetData sheetId="28518" refreshError="1"/>
      <sheetData sheetId="28519" refreshError="1"/>
      <sheetData sheetId="28520" refreshError="1"/>
      <sheetData sheetId="28521" refreshError="1"/>
      <sheetData sheetId="28522" refreshError="1"/>
      <sheetData sheetId="28523" refreshError="1"/>
      <sheetData sheetId="28524" refreshError="1"/>
      <sheetData sheetId="28525" refreshError="1"/>
      <sheetData sheetId="28526" refreshError="1"/>
      <sheetData sheetId="28527" refreshError="1"/>
      <sheetData sheetId="28528" refreshError="1"/>
      <sheetData sheetId="28529" refreshError="1"/>
      <sheetData sheetId="28530" refreshError="1"/>
      <sheetData sheetId="28531" refreshError="1"/>
      <sheetData sheetId="28532" refreshError="1"/>
      <sheetData sheetId="28533" refreshError="1"/>
      <sheetData sheetId="28534" refreshError="1"/>
      <sheetData sheetId="28535" refreshError="1"/>
      <sheetData sheetId="28536" refreshError="1"/>
      <sheetData sheetId="28537" refreshError="1"/>
      <sheetData sheetId="28538" refreshError="1"/>
      <sheetData sheetId="28539" refreshError="1"/>
      <sheetData sheetId="28540" refreshError="1"/>
      <sheetData sheetId="28541" refreshError="1"/>
      <sheetData sheetId="28542" refreshError="1"/>
      <sheetData sheetId="28543" refreshError="1"/>
      <sheetData sheetId="28544" refreshError="1"/>
      <sheetData sheetId="28545" refreshError="1"/>
      <sheetData sheetId="28546" refreshError="1"/>
      <sheetData sheetId="28547" refreshError="1"/>
      <sheetData sheetId="28548" refreshError="1"/>
      <sheetData sheetId="28549" refreshError="1"/>
      <sheetData sheetId="28550" refreshError="1"/>
      <sheetData sheetId="28551" refreshError="1"/>
      <sheetData sheetId="28552" refreshError="1"/>
      <sheetData sheetId="28553" refreshError="1"/>
      <sheetData sheetId="28554" refreshError="1"/>
      <sheetData sheetId="28555" refreshError="1"/>
      <sheetData sheetId="28556" refreshError="1"/>
      <sheetData sheetId="28557" refreshError="1"/>
      <sheetData sheetId="28558" refreshError="1"/>
      <sheetData sheetId="28559" refreshError="1"/>
      <sheetData sheetId="28560" refreshError="1"/>
      <sheetData sheetId="28561" refreshError="1"/>
      <sheetData sheetId="28562" refreshError="1"/>
      <sheetData sheetId="28563" refreshError="1"/>
      <sheetData sheetId="28564" refreshError="1"/>
      <sheetData sheetId="28565" refreshError="1"/>
      <sheetData sheetId="28566" refreshError="1"/>
      <sheetData sheetId="28567" refreshError="1"/>
      <sheetData sheetId="28568" refreshError="1"/>
      <sheetData sheetId="28569" refreshError="1"/>
      <sheetData sheetId="28570" refreshError="1"/>
      <sheetData sheetId="28571" refreshError="1"/>
      <sheetData sheetId="28572" refreshError="1"/>
      <sheetData sheetId="28573" refreshError="1"/>
      <sheetData sheetId="28574" refreshError="1"/>
      <sheetData sheetId="28575" refreshError="1"/>
      <sheetData sheetId="28576" refreshError="1"/>
      <sheetData sheetId="28577" refreshError="1"/>
      <sheetData sheetId="28578" refreshError="1"/>
      <sheetData sheetId="28579" refreshError="1"/>
      <sheetData sheetId="28580" refreshError="1"/>
      <sheetData sheetId="28581" refreshError="1"/>
      <sheetData sheetId="28582" refreshError="1"/>
      <sheetData sheetId="28583" refreshError="1"/>
      <sheetData sheetId="28584" refreshError="1"/>
      <sheetData sheetId="28585" refreshError="1"/>
      <sheetData sheetId="28586" refreshError="1"/>
      <sheetData sheetId="28587" refreshError="1"/>
      <sheetData sheetId="28588" refreshError="1"/>
      <sheetData sheetId="28589" refreshError="1"/>
      <sheetData sheetId="28590" refreshError="1"/>
      <sheetData sheetId="28591" refreshError="1"/>
      <sheetData sheetId="28592" refreshError="1"/>
      <sheetData sheetId="28593" refreshError="1"/>
      <sheetData sheetId="28594" refreshError="1"/>
      <sheetData sheetId="28595" refreshError="1"/>
      <sheetData sheetId="28596" refreshError="1"/>
      <sheetData sheetId="28597" refreshError="1"/>
      <sheetData sheetId="28598" refreshError="1"/>
      <sheetData sheetId="28599" refreshError="1"/>
      <sheetData sheetId="28600" refreshError="1"/>
      <sheetData sheetId="28601" refreshError="1"/>
      <sheetData sheetId="28602" refreshError="1"/>
      <sheetData sheetId="28603" refreshError="1"/>
      <sheetData sheetId="28604" refreshError="1"/>
      <sheetData sheetId="28605" refreshError="1"/>
      <sheetData sheetId="28606" refreshError="1"/>
      <sheetData sheetId="28607" refreshError="1"/>
      <sheetData sheetId="28608" refreshError="1"/>
      <sheetData sheetId="28609" refreshError="1"/>
      <sheetData sheetId="28610" refreshError="1"/>
      <sheetData sheetId="28611" refreshError="1"/>
      <sheetData sheetId="28612" refreshError="1"/>
      <sheetData sheetId="28613" refreshError="1"/>
      <sheetData sheetId="28614" refreshError="1"/>
      <sheetData sheetId="28615" refreshError="1"/>
      <sheetData sheetId="28616" refreshError="1"/>
      <sheetData sheetId="28617" refreshError="1"/>
      <sheetData sheetId="28618" refreshError="1"/>
      <sheetData sheetId="28619" refreshError="1"/>
      <sheetData sheetId="28620" refreshError="1"/>
      <sheetData sheetId="28621" refreshError="1"/>
      <sheetData sheetId="28622" refreshError="1"/>
      <sheetData sheetId="28623" refreshError="1"/>
      <sheetData sheetId="28624" refreshError="1"/>
      <sheetData sheetId="28625" refreshError="1"/>
      <sheetData sheetId="28626" refreshError="1"/>
      <sheetData sheetId="28627" refreshError="1"/>
      <sheetData sheetId="28628" refreshError="1"/>
      <sheetData sheetId="28629" refreshError="1"/>
      <sheetData sheetId="28630" refreshError="1"/>
      <sheetData sheetId="28631" refreshError="1"/>
      <sheetData sheetId="28632" refreshError="1"/>
      <sheetData sheetId="28633" refreshError="1"/>
      <sheetData sheetId="28634" refreshError="1"/>
      <sheetData sheetId="28635" refreshError="1"/>
      <sheetData sheetId="28636" refreshError="1"/>
      <sheetData sheetId="28637" refreshError="1"/>
      <sheetData sheetId="28638" refreshError="1"/>
      <sheetData sheetId="28639" refreshError="1"/>
      <sheetData sheetId="28640" refreshError="1"/>
      <sheetData sheetId="28641" refreshError="1"/>
      <sheetData sheetId="28642" refreshError="1"/>
      <sheetData sheetId="28643" refreshError="1"/>
      <sheetData sheetId="28644" refreshError="1"/>
      <sheetData sheetId="28645" refreshError="1"/>
      <sheetData sheetId="28646" refreshError="1"/>
      <sheetData sheetId="28647" refreshError="1"/>
      <sheetData sheetId="28648" refreshError="1"/>
      <sheetData sheetId="28649" refreshError="1"/>
      <sheetData sheetId="28650" refreshError="1"/>
      <sheetData sheetId="28651" refreshError="1"/>
      <sheetData sheetId="28652" refreshError="1"/>
      <sheetData sheetId="28653" refreshError="1"/>
      <sheetData sheetId="28654" refreshError="1"/>
      <sheetData sheetId="28655" refreshError="1"/>
      <sheetData sheetId="28656" refreshError="1"/>
      <sheetData sheetId="28657" refreshError="1"/>
      <sheetData sheetId="28658" refreshError="1"/>
      <sheetData sheetId="28659" refreshError="1"/>
      <sheetData sheetId="28660" refreshError="1"/>
      <sheetData sheetId="28661" refreshError="1"/>
      <sheetData sheetId="28662" refreshError="1"/>
      <sheetData sheetId="28663" refreshError="1"/>
      <sheetData sheetId="28664" refreshError="1"/>
      <sheetData sheetId="28665" refreshError="1"/>
      <sheetData sheetId="28666" refreshError="1"/>
      <sheetData sheetId="28667" refreshError="1"/>
      <sheetData sheetId="28668" refreshError="1"/>
      <sheetData sheetId="28669" refreshError="1"/>
      <sheetData sheetId="28670" refreshError="1"/>
      <sheetData sheetId="28671" refreshError="1"/>
      <sheetData sheetId="28672" refreshError="1"/>
      <sheetData sheetId="28673" refreshError="1"/>
      <sheetData sheetId="28674" refreshError="1"/>
      <sheetData sheetId="28675" refreshError="1"/>
      <sheetData sheetId="28676" refreshError="1"/>
      <sheetData sheetId="28677" refreshError="1"/>
      <sheetData sheetId="28678" refreshError="1"/>
      <sheetData sheetId="28679" refreshError="1"/>
      <sheetData sheetId="28680" refreshError="1"/>
      <sheetData sheetId="28681" refreshError="1"/>
      <sheetData sheetId="28682" refreshError="1"/>
      <sheetData sheetId="28683" refreshError="1"/>
      <sheetData sheetId="28684" refreshError="1"/>
      <sheetData sheetId="28685" refreshError="1"/>
      <sheetData sheetId="28686" refreshError="1"/>
      <sheetData sheetId="28687" refreshError="1"/>
      <sheetData sheetId="28688" refreshError="1"/>
      <sheetData sheetId="28689" refreshError="1"/>
      <sheetData sheetId="28690" refreshError="1"/>
      <sheetData sheetId="28691" refreshError="1"/>
      <sheetData sheetId="28692" refreshError="1"/>
      <sheetData sheetId="28693" refreshError="1"/>
      <sheetData sheetId="28694" refreshError="1"/>
      <sheetData sheetId="28695" refreshError="1"/>
      <sheetData sheetId="28696" refreshError="1"/>
      <sheetData sheetId="28697" refreshError="1"/>
      <sheetData sheetId="28698" refreshError="1"/>
      <sheetData sheetId="28699" refreshError="1"/>
      <sheetData sheetId="28700" refreshError="1"/>
      <sheetData sheetId="28701" refreshError="1"/>
      <sheetData sheetId="28702" refreshError="1"/>
      <sheetData sheetId="28703" refreshError="1"/>
      <sheetData sheetId="28704" refreshError="1"/>
      <sheetData sheetId="28705" refreshError="1"/>
      <sheetData sheetId="28706" refreshError="1"/>
      <sheetData sheetId="28707" refreshError="1"/>
      <sheetData sheetId="28708" refreshError="1"/>
      <sheetData sheetId="28709" refreshError="1"/>
      <sheetData sheetId="28710" refreshError="1"/>
      <sheetData sheetId="28711" refreshError="1"/>
      <sheetData sheetId="28712" refreshError="1"/>
      <sheetData sheetId="28713" refreshError="1"/>
      <sheetData sheetId="28714" refreshError="1"/>
      <sheetData sheetId="28715" refreshError="1"/>
      <sheetData sheetId="28716" refreshError="1"/>
      <sheetData sheetId="28717" refreshError="1"/>
      <sheetData sheetId="28718" refreshError="1"/>
      <sheetData sheetId="28719" refreshError="1"/>
      <sheetData sheetId="28720" refreshError="1"/>
      <sheetData sheetId="28721" refreshError="1"/>
      <sheetData sheetId="28722" refreshError="1"/>
      <sheetData sheetId="28723" refreshError="1"/>
      <sheetData sheetId="28724" refreshError="1"/>
      <sheetData sheetId="28725" refreshError="1"/>
      <sheetData sheetId="28726" refreshError="1"/>
      <sheetData sheetId="28727" refreshError="1"/>
      <sheetData sheetId="28728" refreshError="1"/>
      <sheetData sheetId="28729" refreshError="1"/>
      <sheetData sheetId="28730" refreshError="1"/>
      <sheetData sheetId="28731" refreshError="1"/>
      <sheetData sheetId="28732" refreshError="1"/>
      <sheetData sheetId="28733" refreshError="1"/>
      <sheetData sheetId="28734" refreshError="1"/>
      <sheetData sheetId="28735" refreshError="1"/>
      <sheetData sheetId="28736" refreshError="1"/>
      <sheetData sheetId="28737" refreshError="1"/>
      <sheetData sheetId="28738" refreshError="1"/>
      <sheetData sheetId="28739" refreshError="1"/>
      <sheetData sheetId="28740" refreshError="1"/>
      <sheetData sheetId="28741" refreshError="1"/>
      <sheetData sheetId="28742" refreshError="1"/>
      <sheetData sheetId="28743" refreshError="1"/>
      <sheetData sheetId="28744" refreshError="1"/>
      <sheetData sheetId="28745" refreshError="1"/>
      <sheetData sheetId="28746" refreshError="1"/>
      <sheetData sheetId="28747" refreshError="1"/>
      <sheetData sheetId="28748" refreshError="1"/>
      <sheetData sheetId="28749" refreshError="1"/>
      <sheetData sheetId="28750" refreshError="1"/>
      <sheetData sheetId="28751" refreshError="1"/>
      <sheetData sheetId="28752" refreshError="1"/>
      <sheetData sheetId="28753" refreshError="1"/>
      <sheetData sheetId="28754" refreshError="1"/>
      <sheetData sheetId="28755" refreshError="1"/>
      <sheetData sheetId="28756" refreshError="1"/>
      <sheetData sheetId="28757" refreshError="1"/>
      <sheetData sheetId="28758" refreshError="1"/>
      <sheetData sheetId="28759" refreshError="1"/>
      <sheetData sheetId="28760" refreshError="1"/>
      <sheetData sheetId="28761" refreshError="1"/>
      <sheetData sheetId="28762" refreshError="1"/>
      <sheetData sheetId="28763" refreshError="1"/>
      <sheetData sheetId="28764" refreshError="1"/>
      <sheetData sheetId="28765" refreshError="1"/>
      <sheetData sheetId="28766" refreshError="1"/>
      <sheetData sheetId="28767" refreshError="1"/>
      <sheetData sheetId="28768" refreshError="1"/>
      <sheetData sheetId="28769" refreshError="1"/>
      <sheetData sheetId="28770" refreshError="1"/>
      <sheetData sheetId="28771" refreshError="1"/>
      <sheetData sheetId="28772" refreshError="1"/>
      <sheetData sheetId="28773" refreshError="1"/>
      <sheetData sheetId="28774" refreshError="1"/>
      <sheetData sheetId="28775" refreshError="1"/>
      <sheetData sheetId="28776" refreshError="1"/>
      <sheetData sheetId="28777" refreshError="1"/>
      <sheetData sheetId="28778" refreshError="1"/>
      <sheetData sheetId="28779" refreshError="1"/>
      <sheetData sheetId="28780" refreshError="1"/>
      <sheetData sheetId="28781" refreshError="1"/>
      <sheetData sheetId="28782" refreshError="1"/>
      <sheetData sheetId="28783" refreshError="1"/>
      <sheetData sheetId="28784" refreshError="1"/>
      <sheetData sheetId="28785" refreshError="1"/>
      <sheetData sheetId="28786" refreshError="1"/>
      <sheetData sheetId="28787" refreshError="1"/>
      <sheetData sheetId="28788" refreshError="1"/>
      <sheetData sheetId="28789" refreshError="1"/>
      <sheetData sheetId="28790" refreshError="1"/>
      <sheetData sheetId="28791" refreshError="1"/>
      <sheetData sheetId="28792" refreshError="1"/>
      <sheetData sheetId="28793" refreshError="1"/>
      <sheetData sheetId="28794" refreshError="1"/>
      <sheetData sheetId="28795" refreshError="1"/>
      <sheetData sheetId="28796" refreshError="1"/>
      <sheetData sheetId="28797" refreshError="1"/>
      <sheetData sheetId="28798" refreshError="1"/>
      <sheetData sheetId="28799" refreshError="1"/>
      <sheetData sheetId="28800" refreshError="1"/>
      <sheetData sheetId="28801" refreshError="1"/>
      <sheetData sheetId="28802" refreshError="1"/>
      <sheetData sheetId="28803" refreshError="1"/>
      <sheetData sheetId="28804" refreshError="1"/>
      <sheetData sheetId="28805" refreshError="1"/>
      <sheetData sheetId="28806" refreshError="1"/>
      <sheetData sheetId="28807" refreshError="1"/>
      <sheetData sheetId="28808" refreshError="1"/>
      <sheetData sheetId="28809" refreshError="1"/>
      <sheetData sheetId="28810" refreshError="1"/>
      <sheetData sheetId="28811" refreshError="1"/>
      <sheetData sheetId="28812" refreshError="1"/>
      <sheetData sheetId="28813" refreshError="1"/>
      <sheetData sheetId="28814" refreshError="1"/>
      <sheetData sheetId="28815" refreshError="1"/>
      <sheetData sheetId="28816" refreshError="1"/>
      <sheetData sheetId="28817" refreshError="1"/>
      <sheetData sheetId="28818" refreshError="1"/>
      <sheetData sheetId="28819" refreshError="1"/>
      <sheetData sheetId="28820" refreshError="1"/>
      <sheetData sheetId="28821" refreshError="1"/>
      <sheetData sheetId="28822" refreshError="1"/>
      <sheetData sheetId="28823" refreshError="1"/>
      <sheetData sheetId="28824" refreshError="1"/>
      <sheetData sheetId="28825" refreshError="1"/>
      <sheetData sheetId="28826" refreshError="1"/>
      <sheetData sheetId="28827" refreshError="1"/>
      <sheetData sheetId="28828" refreshError="1"/>
      <sheetData sheetId="28829" refreshError="1"/>
      <sheetData sheetId="28830" refreshError="1"/>
      <sheetData sheetId="28831" refreshError="1"/>
      <sheetData sheetId="28832" refreshError="1"/>
      <sheetData sheetId="28833" refreshError="1"/>
      <sheetData sheetId="28834" refreshError="1"/>
      <sheetData sheetId="28835" refreshError="1"/>
      <sheetData sheetId="28836" refreshError="1"/>
      <sheetData sheetId="28837" refreshError="1"/>
      <sheetData sheetId="28838" refreshError="1"/>
      <sheetData sheetId="28839" refreshError="1"/>
      <sheetData sheetId="28840" refreshError="1"/>
      <sheetData sheetId="28841" refreshError="1"/>
      <sheetData sheetId="28842" refreshError="1"/>
      <sheetData sheetId="28843" refreshError="1"/>
      <sheetData sheetId="28844" refreshError="1"/>
      <sheetData sheetId="28845" refreshError="1"/>
      <sheetData sheetId="28846" refreshError="1"/>
      <sheetData sheetId="28847" refreshError="1"/>
      <sheetData sheetId="28848" refreshError="1"/>
      <sheetData sheetId="28849" refreshError="1"/>
      <sheetData sheetId="28850" refreshError="1"/>
      <sheetData sheetId="28851" refreshError="1"/>
      <sheetData sheetId="28852" refreshError="1"/>
      <sheetData sheetId="28853" refreshError="1"/>
      <sheetData sheetId="28854" refreshError="1"/>
      <sheetData sheetId="28855" refreshError="1"/>
      <sheetData sheetId="28856" refreshError="1"/>
      <sheetData sheetId="28857" refreshError="1"/>
      <sheetData sheetId="28858" refreshError="1"/>
      <sheetData sheetId="28859" refreshError="1"/>
      <sheetData sheetId="28860" refreshError="1"/>
      <sheetData sheetId="28861" refreshError="1"/>
      <sheetData sheetId="28862" refreshError="1"/>
      <sheetData sheetId="28863" refreshError="1"/>
      <sheetData sheetId="28864" refreshError="1"/>
      <sheetData sheetId="28865" refreshError="1"/>
      <sheetData sheetId="28866" refreshError="1"/>
      <sheetData sheetId="28867" refreshError="1"/>
      <sheetData sheetId="28868" refreshError="1"/>
      <sheetData sheetId="28869" refreshError="1"/>
      <sheetData sheetId="28870" refreshError="1"/>
      <sheetData sheetId="28871" refreshError="1"/>
      <sheetData sheetId="28872" refreshError="1"/>
      <sheetData sheetId="28873" refreshError="1"/>
      <sheetData sheetId="28874" refreshError="1"/>
      <sheetData sheetId="28875" refreshError="1"/>
      <sheetData sheetId="28876" refreshError="1"/>
      <sheetData sheetId="28877" refreshError="1"/>
      <sheetData sheetId="28878" refreshError="1"/>
      <sheetData sheetId="28879" refreshError="1"/>
      <sheetData sheetId="28880" refreshError="1"/>
      <sheetData sheetId="28881" refreshError="1"/>
      <sheetData sheetId="28882" refreshError="1"/>
      <sheetData sheetId="28883" refreshError="1"/>
      <sheetData sheetId="28884" refreshError="1"/>
      <sheetData sheetId="28885" refreshError="1"/>
      <sheetData sheetId="28886" refreshError="1"/>
      <sheetData sheetId="28887" refreshError="1"/>
      <sheetData sheetId="28888" refreshError="1"/>
      <sheetData sheetId="28889" refreshError="1"/>
      <sheetData sheetId="28890" refreshError="1"/>
      <sheetData sheetId="28891" refreshError="1"/>
      <sheetData sheetId="28892" refreshError="1"/>
      <sheetData sheetId="28893" refreshError="1"/>
      <sheetData sheetId="28894" refreshError="1"/>
      <sheetData sheetId="28895" refreshError="1"/>
      <sheetData sheetId="28896" refreshError="1"/>
      <sheetData sheetId="28897" refreshError="1"/>
      <sheetData sheetId="28898" refreshError="1"/>
      <sheetData sheetId="28899" refreshError="1"/>
      <sheetData sheetId="28900" refreshError="1"/>
      <sheetData sheetId="28901" refreshError="1"/>
      <sheetData sheetId="28902" refreshError="1"/>
      <sheetData sheetId="28903" refreshError="1"/>
      <sheetData sheetId="28904" refreshError="1"/>
      <sheetData sheetId="28905" refreshError="1"/>
      <sheetData sheetId="28906" refreshError="1"/>
      <sheetData sheetId="28907" refreshError="1"/>
      <sheetData sheetId="28908" refreshError="1"/>
      <sheetData sheetId="28909" refreshError="1"/>
      <sheetData sheetId="28910" refreshError="1"/>
      <sheetData sheetId="28911" refreshError="1"/>
      <sheetData sheetId="28912" refreshError="1"/>
      <sheetData sheetId="28913" refreshError="1"/>
      <sheetData sheetId="28914" refreshError="1"/>
      <sheetData sheetId="28915" refreshError="1"/>
      <sheetData sheetId="28916" refreshError="1"/>
      <sheetData sheetId="28917" refreshError="1"/>
      <sheetData sheetId="28918" refreshError="1"/>
      <sheetData sheetId="28919" refreshError="1"/>
      <sheetData sheetId="28920" refreshError="1"/>
      <sheetData sheetId="28921" refreshError="1"/>
      <sheetData sheetId="28922" refreshError="1"/>
      <sheetData sheetId="28923" refreshError="1"/>
      <sheetData sheetId="28924" refreshError="1"/>
      <sheetData sheetId="28925" refreshError="1"/>
      <sheetData sheetId="28926" refreshError="1"/>
      <sheetData sheetId="28927" refreshError="1"/>
      <sheetData sheetId="28928" refreshError="1"/>
      <sheetData sheetId="28929" refreshError="1"/>
      <sheetData sheetId="28930" refreshError="1"/>
      <sheetData sheetId="28931" refreshError="1"/>
      <sheetData sheetId="28932" refreshError="1"/>
      <sheetData sheetId="28933" refreshError="1"/>
      <sheetData sheetId="28934" refreshError="1"/>
      <sheetData sheetId="28935" refreshError="1"/>
      <sheetData sheetId="28936" refreshError="1"/>
      <sheetData sheetId="28937" refreshError="1"/>
      <sheetData sheetId="28938" refreshError="1"/>
      <sheetData sheetId="28939" refreshError="1"/>
      <sheetData sheetId="28940" refreshError="1"/>
      <sheetData sheetId="28941" refreshError="1"/>
      <sheetData sheetId="28942" refreshError="1"/>
      <sheetData sheetId="28943" refreshError="1"/>
      <sheetData sheetId="28944" refreshError="1"/>
      <sheetData sheetId="28945" refreshError="1"/>
      <sheetData sheetId="28946" refreshError="1"/>
      <sheetData sheetId="28947" refreshError="1"/>
      <sheetData sheetId="28948" refreshError="1"/>
      <sheetData sheetId="28949" refreshError="1"/>
      <sheetData sheetId="28950" refreshError="1"/>
      <sheetData sheetId="28951" refreshError="1"/>
      <sheetData sheetId="28952" refreshError="1"/>
      <sheetData sheetId="28953" refreshError="1"/>
      <sheetData sheetId="28954" refreshError="1"/>
      <sheetData sheetId="28955" refreshError="1"/>
      <sheetData sheetId="28956" refreshError="1"/>
      <sheetData sheetId="28957" refreshError="1"/>
      <sheetData sheetId="28958" refreshError="1"/>
      <sheetData sheetId="28959" refreshError="1"/>
      <sheetData sheetId="28960" refreshError="1"/>
      <sheetData sheetId="28961" refreshError="1"/>
      <sheetData sheetId="28962" refreshError="1"/>
      <sheetData sheetId="28963" refreshError="1"/>
      <sheetData sheetId="28964" refreshError="1"/>
      <sheetData sheetId="28965" refreshError="1"/>
      <sheetData sheetId="28966" refreshError="1"/>
      <sheetData sheetId="28967" refreshError="1"/>
      <sheetData sheetId="28968" refreshError="1"/>
      <sheetData sheetId="28969" refreshError="1"/>
      <sheetData sheetId="28970" refreshError="1"/>
      <sheetData sheetId="28971" refreshError="1"/>
      <sheetData sheetId="28972" refreshError="1"/>
      <sheetData sheetId="28973" refreshError="1"/>
      <sheetData sheetId="28974" refreshError="1"/>
      <sheetData sheetId="28975" refreshError="1"/>
      <sheetData sheetId="28976" refreshError="1"/>
      <sheetData sheetId="28977" refreshError="1"/>
      <sheetData sheetId="28978" refreshError="1"/>
      <sheetData sheetId="28979" refreshError="1"/>
      <sheetData sheetId="28980" refreshError="1"/>
      <sheetData sheetId="28981" refreshError="1"/>
      <sheetData sheetId="28982" refreshError="1"/>
      <sheetData sheetId="28983" refreshError="1"/>
      <sheetData sheetId="28984" refreshError="1"/>
      <sheetData sheetId="28985" refreshError="1"/>
      <sheetData sheetId="28986" refreshError="1"/>
      <sheetData sheetId="28987" refreshError="1"/>
      <sheetData sheetId="28988" refreshError="1"/>
      <sheetData sheetId="28989" refreshError="1"/>
      <sheetData sheetId="28990" refreshError="1"/>
      <sheetData sheetId="28991" refreshError="1"/>
      <sheetData sheetId="28992" refreshError="1"/>
      <sheetData sheetId="28993" refreshError="1"/>
      <sheetData sheetId="28994" refreshError="1"/>
      <sheetData sheetId="28995" refreshError="1"/>
      <sheetData sheetId="28996" refreshError="1"/>
      <sheetData sheetId="28997" refreshError="1"/>
      <sheetData sheetId="28998" refreshError="1"/>
      <sheetData sheetId="28999" refreshError="1"/>
      <sheetData sheetId="29000" refreshError="1"/>
      <sheetData sheetId="29001" refreshError="1"/>
      <sheetData sheetId="29002" refreshError="1"/>
      <sheetData sheetId="29003" refreshError="1"/>
      <sheetData sheetId="29004" refreshError="1"/>
      <sheetData sheetId="29005" refreshError="1"/>
      <sheetData sheetId="29006" refreshError="1"/>
      <sheetData sheetId="29007" refreshError="1"/>
      <sheetData sheetId="29008" refreshError="1"/>
      <sheetData sheetId="29009" refreshError="1"/>
      <sheetData sheetId="29010" refreshError="1"/>
      <sheetData sheetId="29011" refreshError="1"/>
      <sheetData sheetId="29012" refreshError="1"/>
      <sheetData sheetId="29013" refreshError="1"/>
      <sheetData sheetId="29014" refreshError="1"/>
      <sheetData sheetId="29015" refreshError="1"/>
      <sheetData sheetId="29016" refreshError="1"/>
      <sheetData sheetId="29017" refreshError="1"/>
      <sheetData sheetId="29018" refreshError="1"/>
      <sheetData sheetId="29019" refreshError="1"/>
      <sheetData sheetId="29020" refreshError="1"/>
      <sheetData sheetId="29021" refreshError="1"/>
      <sheetData sheetId="29022" refreshError="1"/>
      <sheetData sheetId="29023" refreshError="1"/>
      <sheetData sheetId="29024" refreshError="1"/>
      <sheetData sheetId="29025" refreshError="1"/>
      <sheetData sheetId="29026" refreshError="1"/>
      <sheetData sheetId="29027" refreshError="1"/>
      <sheetData sheetId="29028" refreshError="1"/>
      <sheetData sheetId="29029" refreshError="1"/>
      <sheetData sheetId="29030" refreshError="1"/>
      <sheetData sheetId="29031" refreshError="1"/>
      <sheetData sheetId="29032" refreshError="1"/>
      <sheetData sheetId="29033" refreshError="1"/>
      <sheetData sheetId="29034" refreshError="1"/>
      <sheetData sheetId="29035" refreshError="1"/>
      <sheetData sheetId="29036" refreshError="1"/>
      <sheetData sheetId="29037" refreshError="1"/>
      <sheetData sheetId="29038" refreshError="1"/>
      <sheetData sheetId="29039" refreshError="1"/>
      <sheetData sheetId="29040" refreshError="1"/>
      <sheetData sheetId="29041" refreshError="1"/>
      <sheetData sheetId="29042" refreshError="1"/>
      <sheetData sheetId="29043" refreshError="1"/>
      <sheetData sheetId="29044" refreshError="1"/>
      <sheetData sheetId="29045" refreshError="1"/>
      <sheetData sheetId="29046" refreshError="1"/>
      <sheetData sheetId="29047" refreshError="1"/>
      <sheetData sheetId="29048" refreshError="1"/>
      <sheetData sheetId="29049" refreshError="1"/>
      <sheetData sheetId="29050" refreshError="1"/>
      <sheetData sheetId="29051" refreshError="1"/>
      <sheetData sheetId="29052" refreshError="1"/>
      <sheetData sheetId="29053" refreshError="1"/>
      <sheetData sheetId="29054" refreshError="1"/>
      <sheetData sheetId="29055" refreshError="1"/>
      <sheetData sheetId="29056" refreshError="1"/>
      <sheetData sheetId="29057" refreshError="1"/>
      <sheetData sheetId="29058" refreshError="1"/>
      <sheetData sheetId="29059" refreshError="1"/>
      <sheetData sheetId="29060" refreshError="1"/>
      <sheetData sheetId="29061" refreshError="1"/>
      <sheetData sheetId="29062" refreshError="1"/>
      <sheetData sheetId="29063" refreshError="1"/>
      <sheetData sheetId="29064" refreshError="1"/>
      <sheetData sheetId="29065" refreshError="1"/>
      <sheetData sheetId="29066" refreshError="1"/>
      <sheetData sheetId="29067" refreshError="1"/>
      <sheetData sheetId="29068" refreshError="1"/>
      <sheetData sheetId="29069" refreshError="1"/>
      <sheetData sheetId="29070" refreshError="1"/>
      <sheetData sheetId="29071" refreshError="1"/>
      <sheetData sheetId="29072" refreshError="1"/>
      <sheetData sheetId="29073" refreshError="1"/>
      <sheetData sheetId="29074" refreshError="1"/>
      <sheetData sheetId="29075" refreshError="1"/>
      <sheetData sheetId="29076" refreshError="1"/>
      <sheetData sheetId="29077" refreshError="1"/>
      <sheetData sheetId="29078" refreshError="1"/>
      <sheetData sheetId="29079" refreshError="1"/>
      <sheetData sheetId="29080" refreshError="1"/>
      <sheetData sheetId="29081" refreshError="1"/>
      <sheetData sheetId="29082" refreshError="1"/>
      <sheetData sheetId="29083" refreshError="1"/>
      <sheetData sheetId="29084" refreshError="1"/>
      <sheetData sheetId="29085" refreshError="1"/>
      <sheetData sheetId="29086" refreshError="1"/>
      <sheetData sheetId="29087" refreshError="1"/>
      <sheetData sheetId="29088" refreshError="1"/>
      <sheetData sheetId="29089" refreshError="1"/>
      <sheetData sheetId="29090" refreshError="1"/>
      <sheetData sheetId="29091" refreshError="1"/>
      <sheetData sheetId="29092" refreshError="1"/>
      <sheetData sheetId="29093" refreshError="1"/>
      <sheetData sheetId="29094" refreshError="1"/>
      <sheetData sheetId="29095" refreshError="1"/>
      <sheetData sheetId="29096" refreshError="1"/>
      <sheetData sheetId="29097" refreshError="1"/>
      <sheetData sheetId="29098" refreshError="1"/>
      <sheetData sheetId="29099" refreshError="1"/>
      <sheetData sheetId="29100" refreshError="1"/>
      <sheetData sheetId="29101" refreshError="1"/>
      <sheetData sheetId="29102" refreshError="1"/>
      <sheetData sheetId="29103" refreshError="1"/>
      <sheetData sheetId="29104" refreshError="1"/>
      <sheetData sheetId="29105" refreshError="1"/>
      <sheetData sheetId="29106" refreshError="1"/>
      <sheetData sheetId="29107" refreshError="1"/>
      <sheetData sheetId="29108" refreshError="1"/>
      <sheetData sheetId="29109" refreshError="1"/>
      <sheetData sheetId="29110" refreshError="1"/>
      <sheetData sheetId="29111" refreshError="1"/>
      <sheetData sheetId="29112" refreshError="1"/>
      <sheetData sheetId="29113" refreshError="1"/>
      <sheetData sheetId="29114" refreshError="1"/>
      <sheetData sheetId="29115" refreshError="1"/>
      <sheetData sheetId="29116" refreshError="1"/>
      <sheetData sheetId="29117" refreshError="1"/>
      <sheetData sheetId="29118" refreshError="1"/>
      <sheetData sheetId="29119" refreshError="1"/>
      <sheetData sheetId="29120" refreshError="1"/>
      <sheetData sheetId="29121" refreshError="1"/>
      <sheetData sheetId="29122" refreshError="1"/>
      <sheetData sheetId="29123" refreshError="1"/>
      <sheetData sheetId="29124" refreshError="1"/>
      <sheetData sheetId="29125" refreshError="1"/>
      <sheetData sheetId="29126" refreshError="1"/>
      <sheetData sheetId="29127" refreshError="1"/>
      <sheetData sheetId="29128" refreshError="1"/>
      <sheetData sheetId="29129" refreshError="1"/>
      <sheetData sheetId="29130" refreshError="1"/>
      <sheetData sheetId="29131" refreshError="1"/>
      <sheetData sheetId="29132" refreshError="1"/>
      <sheetData sheetId="29133" refreshError="1"/>
      <sheetData sheetId="29134" refreshError="1"/>
      <sheetData sheetId="29135" refreshError="1"/>
      <sheetData sheetId="29136" refreshError="1"/>
      <sheetData sheetId="29137" refreshError="1"/>
      <sheetData sheetId="29138" refreshError="1"/>
      <sheetData sheetId="29139" refreshError="1"/>
      <sheetData sheetId="29140" refreshError="1"/>
      <sheetData sheetId="29141" refreshError="1"/>
      <sheetData sheetId="29142" refreshError="1"/>
      <sheetData sheetId="29143" refreshError="1"/>
      <sheetData sheetId="29144" refreshError="1"/>
      <sheetData sheetId="29145" refreshError="1"/>
      <sheetData sheetId="29146" refreshError="1"/>
      <sheetData sheetId="29147" refreshError="1"/>
      <sheetData sheetId="29148" refreshError="1"/>
      <sheetData sheetId="29149" refreshError="1"/>
      <sheetData sheetId="29150" refreshError="1"/>
      <sheetData sheetId="29151" refreshError="1"/>
      <sheetData sheetId="29152" refreshError="1"/>
      <sheetData sheetId="29153" refreshError="1"/>
      <sheetData sheetId="29154" refreshError="1"/>
      <sheetData sheetId="29155" refreshError="1"/>
      <sheetData sheetId="29156" refreshError="1"/>
      <sheetData sheetId="29157" refreshError="1"/>
      <sheetData sheetId="29158" refreshError="1"/>
      <sheetData sheetId="29159" refreshError="1"/>
      <sheetData sheetId="29160" refreshError="1"/>
      <sheetData sheetId="29161" refreshError="1"/>
      <sheetData sheetId="29162" refreshError="1"/>
      <sheetData sheetId="29163" refreshError="1"/>
      <sheetData sheetId="29164" refreshError="1"/>
      <sheetData sheetId="29165" refreshError="1"/>
      <sheetData sheetId="29166" refreshError="1"/>
      <sheetData sheetId="29167" refreshError="1"/>
      <sheetData sheetId="29168" refreshError="1"/>
      <sheetData sheetId="29169" refreshError="1"/>
      <sheetData sheetId="29170" refreshError="1"/>
      <sheetData sheetId="29171" refreshError="1"/>
      <sheetData sheetId="29172" refreshError="1"/>
      <sheetData sheetId="29173" refreshError="1"/>
      <sheetData sheetId="29174" refreshError="1"/>
      <sheetData sheetId="29175" refreshError="1"/>
      <sheetData sheetId="29176" refreshError="1"/>
      <sheetData sheetId="29177" refreshError="1"/>
      <sheetData sheetId="29178" refreshError="1"/>
      <sheetData sheetId="29179" refreshError="1"/>
      <sheetData sheetId="29180" refreshError="1"/>
      <sheetData sheetId="29181" refreshError="1"/>
      <sheetData sheetId="29182" refreshError="1"/>
      <sheetData sheetId="29183" refreshError="1"/>
      <sheetData sheetId="29184" refreshError="1"/>
      <sheetData sheetId="29185" refreshError="1"/>
      <sheetData sheetId="29186" refreshError="1"/>
      <sheetData sheetId="29187" refreshError="1"/>
      <sheetData sheetId="29188" refreshError="1"/>
      <sheetData sheetId="29189" refreshError="1"/>
      <sheetData sheetId="29190" refreshError="1"/>
      <sheetData sheetId="29191" refreshError="1"/>
      <sheetData sheetId="29192" refreshError="1"/>
      <sheetData sheetId="29193" refreshError="1"/>
      <sheetData sheetId="29194" refreshError="1"/>
      <sheetData sheetId="29195" refreshError="1"/>
      <sheetData sheetId="29196" refreshError="1"/>
      <sheetData sheetId="29197" refreshError="1"/>
      <sheetData sheetId="29198" refreshError="1"/>
      <sheetData sheetId="29199" refreshError="1"/>
      <sheetData sheetId="29200" refreshError="1"/>
      <sheetData sheetId="29201" refreshError="1"/>
      <sheetData sheetId="29202" refreshError="1"/>
      <sheetData sheetId="29203" refreshError="1"/>
      <sheetData sheetId="29204" refreshError="1"/>
      <sheetData sheetId="29205" refreshError="1"/>
      <sheetData sheetId="29206" refreshError="1"/>
      <sheetData sheetId="29207" refreshError="1"/>
      <sheetData sheetId="29208" refreshError="1"/>
      <sheetData sheetId="29209" refreshError="1"/>
      <sheetData sheetId="29210" refreshError="1"/>
      <sheetData sheetId="29211" refreshError="1"/>
      <sheetData sheetId="29212" refreshError="1"/>
      <sheetData sheetId="29213" refreshError="1"/>
      <sheetData sheetId="29214" refreshError="1"/>
      <sheetData sheetId="29215" refreshError="1"/>
      <sheetData sheetId="29216" refreshError="1"/>
      <sheetData sheetId="29217" refreshError="1"/>
      <sheetData sheetId="29218" refreshError="1"/>
      <sheetData sheetId="29219" refreshError="1"/>
      <sheetData sheetId="29220" refreshError="1"/>
      <sheetData sheetId="29221" refreshError="1"/>
      <sheetData sheetId="29222" refreshError="1"/>
      <sheetData sheetId="29223" refreshError="1"/>
      <sheetData sheetId="29224" refreshError="1"/>
      <sheetData sheetId="29225" refreshError="1"/>
      <sheetData sheetId="29226" refreshError="1"/>
      <sheetData sheetId="29227" refreshError="1"/>
      <sheetData sheetId="29228" refreshError="1"/>
      <sheetData sheetId="29229" refreshError="1"/>
      <sheetData sheetId="29230" refreshError="1"/>
      <sheetData sheetId="29231" refreshError="1"/>
      <sheetData sheetId="29232" refreshError="1"/>
      <sheetData sheetId="29233" refreshError="1"/>
      <sheetData sheetId="29234" refreshError="1"/>
      <sheetData sheetId="29235" refreshError="1"/>
      <sheetData sheetId="29236" refreshError="1"/>
      <sheetData sheetId="29237" refreshError="1"/>
      <sheetData sheetId="29238" refreshError="1"/>
      <sheetData sheetId="29239" refreshError="1"/>
      <sheetData sheetId="29240" refreshError="1"/>
      <sheetData sheetId="29241" refreshError="1"/>
      <sheetData sheetId="29242" refreshError="1"/>
      <sheetData sheetId="29243" refreshError="1"/>
      <sheetData sheetId="29244" refreshError="1"/>
      <sheetData sheetId="29245" refreshError="1"/>
      <sheetData sheetId="29246" refreshError="1"/>
      <sheetData sheetId="29247" refreshError="1"/>
      <sheetData sheetId="29248" refreshError="1"/>
      <sheetData sheetId="29249" refreshError="1"/>
      <sheetData sheetId="29250" refreshError="1"/>
      <sheetData sheetId="29251" refreshError="1"/>
      <sheetData sheetId="29252" refreshError="1"/>
      <sheetData sheetId="29253" refreshError="1"/>
      <sheetData sheetId="29254" refreshError="1"/>
      <sheetData sheetId="29255" refreshError="1"/>
      <sheetData sheetId="29256" refreshError="1"/>
      <sheetData sheetId="29257" refreshError="1"/>
      <sheetData sheetId="29258" refreshError="1"/>
      <sheetData sheetId="29259" refreshError="1"/>
      <sheetData sheetId="29260" refreshError="1"/>
      <sheetData sheetId="29261" refreshError="1"/>
      <sheetData sheetId="29262" refreshError="1"/>
      <sheetData sheetId="29263" refreshError="1"/>
      <sheetData sheetId="29264" refreshError="1"/>
      <sheetData sheetId="29265" refreshError="1"/>
      <sheetData sheetId="29266" refreshError="1"/>
      <sheetData sheetId="29267" refreshError="1"/>
      <sheetData sheetId="29268" refreshError="1"/>
      <sheetData sheetId="29269" refreshError="1"/>
      <sheetData sheetId="29270" refreshError="1"/>
      <sheetData sheetId="29271" refreshError="1"/>
      <sheetData sheetId="29272" refreshError="1"/>
      <sheetData sheetId="29273" refreshError="1"/>
      <sheetData sheetId="29274" refreshError="1"/>
      <sheetData sheetId="29275" refreshError="1"/>
      <sheetData sheetId="29276" refreshError="1"/>
      <sheetData sheetId="29277" refreshError="1"/>
      <sheetData sheetId="29278" refreshError="1"/>
      <sheetData sheetId="29279" refreshError="1"/>
      <sheetData sheetId="29280" refreshError="1"/>
      <sheetData sheetId="29281" refreshError="1"/>
      <sheetData sheetId="29282" refreshError="1"/>
      <sheetData sheetId="29283" refreshError="1"/>
      <sheetData sheetId="29284" refreshError="1"/>
      <sheetData sheetId="29285" refreshError="1"/>
      <sheetData sheetId="29286" refreshError="1"/>
      <sheetData sheetId="29287" refreshError="1"/>
      <sheetData sheetId="29288" refreshError="1"/>
      <sheetData sheetId="29289" refreshError="1"/>
      <sheetData sheetId="29290" refreshError="1"/>
      <sheetData sheetId="29291" refreshError="1"/>
      <sheetData sheetId="29292" refreshError="1"/>
      <sheetData sheetId="29293" refreshError="1"/>
      <sheetData sheetId="29294" refreshError="1"/>
      <sheetData sheetId="29295" refreshError="1"/>
      <sheetData sheetId="29296" refreshError="1"/>
      <sheetData sheetId="29297" refreshError="1"/>
      <sheetData sheetId="29298" refreshError="1"/>
      <sheetData sheetId="29299" refreshError="1"/>
      <sheetData sheetId="29300" refreshError="1"/>
      <sheetData sheetId="29301" refreshError="1"/>
      <sheetData sheetId="29302" refreshError="1"/>
      <sheetData sheetId="29303" refreshError="1"/>
      <sheetData sheetId="29304" refreshError="1"/>
      <sheetData sheetId="29305" refreshError="1"/>
      <sheetData sheetId="29306" refreshError="1"/>
      <sheetData sheetId="29307" refreshError="1"/>
      <sheetData sheetId="29308" refreshError="1"/>
      <sheetData sheetId="29309" refreshError="1"/>
      <sheetData sheetId="29310" refreshError="1"/>
      <sheetData sheetId="29311" refreshError="1"/>
      <sheetData sheetId="29312" refreshError="1"/>
      <sheetData sheetId="29313" refreshError="1"/>
      <sheetData sheetId="29314" refreshError="1"/>
      <sheetData sheetId="29315" refreshError="1"/>
      <sheetData sheetId="29316" refreshError="1"/>
      <sheetData sheetId="29317" refreshError="1"/>
      <sheetData sheetId="29318" refreshError="1"/>
      <sheetData sheetId="29319" refreshError="1"/>
      <sheetData sheetId="29320" refreshError="1"/>
      <sheetData sheetId="29321" refreshError="1"/>
      <sheetData sheetId="29322" refreshError="1"/>
      <sheetData sheetId="29323" refreshError="1"/>
      <sheetData sheetId="29324" refreshError="1"/>
      <sheetData sheetId="29325" refreshError="1"/>
      <sheetData sheetId="29326" refreshError="1"/>
      <sheetData sheetId="29327" refreshError="1"/>
      <sheetData sheetId="29328" refreshError="1"/>
      <sheetData sheetId="29329" refreshError="1"/>
      <sheetData sheetId="29330" refreshError="1"/>
      <sheetData sheetId="29331" refreshError="1"/>
      <sheetData sheetId="29332" refreshError="1"/>
      <sheetData sheetId="29333" refreshError="1"/>
      <sheetData sheetId="29334" refreshError="1"/>
      <sheetData sheetId="29335" refreshError="1"/>
      <sheetData sheetId="29336" refreshError="1"/>
      <sheetData sheetId="29337" refreshError="1"/>
      <sheetData sheetId="29338" refreshError="1"/>
      <sheetData sheetId="29339" refreshError="1"/>
      <sheetData sheetId="29340" refreshError="1"/>
      <sheetData sheetId="29341" refreshError="1"/>
      <sheetData sheetId="29342" refreshError="1"/>
      <sheetData sheetId="29343" refreshError="1"/>
      <sheetData sheetId="29344" refreshError="1"/>
      <sheetData sheetId="29345" refreshError="1"/>
      <sheetData sheetId="29346" refreshError="1"/>
      <sheetData sheetId="29347" refreshError="1"/>
      <sheetData sheetId="29348" refreshError="1"/>
      <sheetData sheetId="29349" refreshError="1"/>
      <sheetData sheetId="29350" refreshError="1"/>
      <sheetData sheetId="29351" refreshError="1"/>
      <sheetData sheetId="29352" refreshError="1"/>
      <sheetData sheetId="29353" refreshError="1"/>
      <sheetData sheetId="29354" refreshError="1"/>
      <sheetData sheetId="29355" refreshError="1"/>
      <sheetData sheetId="29356" refreshError="1"/>
      <sheetData sheetId="29357" refreshError="1"/>
      <sheetData sheetId="29358" refreshError="1"/>
      <sheetData sheetId="29359" refreshError="1"/>
      <sheetData sheetId="29360" refreshError="1"/>
      <sheetData sheetId="29361" refreshError="1"/>
      <sheetData sheetId="29362" refreshError="1"/>
      <sheetData sheetId="29363" refreshError="1"/>
      <sheetData sheetId="29364" refreshError="1"/>
      <sheetData sheetId="29365" refreshError="1"/>
      <sheetData sheetId="29366" refreshError="1"/>
      <sheetData sheetId="29367" refreshError="1"/>
      <sheetData sheetId="29368" refreshError="1"/>
      <sheetData sheetId="29369" refreshError="1"/>
      <sheetData sheetId="29370" refreshError="1"/>
      <sheetData sheetId="29371" refreshError="1"/>
      <sheetData sheetId="29372" refreshError="1"/>
      <sheetData sheetId="29373" refreshError="1"/>
      <sheetData sheetId="29374" refreshError="1"/>
      <sheetData sheetId="29375" refreshError="1"/>
      <sheetData sheetId="29376" refreshError="1"/>
      <sheetData sheetId="29377" refreshError="1"/>
      <sheetData sheetId="29378" refreshError="1"/>
      <sheetData sheetId="29379" refreshError="1"/>
      <sheetData sheetId="29380" refreshError="1"/>
      <sheetData sheetId="29381" refreshError="1"/>
      <sheetData sheetId="29382" refreshError="1"/>
      <sheetData sheetId="29383" refreshError="1"/>
      <sheetData sheetId="29384" refreshError="1"/>
      <sheetData sheetId="29385" refreshError="1"/>
      <sheetData sheetId="29386" refreshError="1"/>
      <sheetData sheetId="29387" refreshError="1"/>
      <sheetData sheetId="29388" refreshError="1"/>
      <sheetData sheetId="29389" refreshError="1"/>
      <sheetData sheetId="29390" refreshError="1"/>
      <sheetData sheetId="29391" refreshError="1"/>
      <sheetData sheetId="29392" refreshError="1"/>
      <sheetData sheetId="29393" refreshError="1"/>
      <sheetData sheetId="29394" refreshError="1"/>
      <sheetData sheetId="29395" refreshError="1"/>
      <sheetData sheetId="29396" refreshError="1"/>
      <sheetData sheetId="29397" refreshError="1"/>
      <sheetData sheetId="29398" refreshError="1"/>
      <sheetData sheetId="29399" refreshError="1"/>
      <sheetData sheetId="29400" refreshError="1"/>
      <sheetData sheetId="29401" refreshError="1"/>
      <sheetData sheetId="29402" refreshError="1"/>
      <sheetData sheetId="29403" refreshError="1"/>
      <sheetData sheetId="29404" refreshError="1"/>
      <sheetData sheetId="29405" refreshError="1"/>
      <sheetData sheetId="29406" refreshError="1"/>
      <sheetData sheetId="29407" refreshError="1"/>
      <sheetData sheetId="29408" refreshError="1"/>
      <sheetData sheetId="29409" refreshError="1"/>
      <sheetData sheetId="29410" refreshError="1"/>
      <sheetData sheetId="29411" refreshError="1"/>
      <sheetData sheetId="29412" refreshError="1"/>
      <sheetData sheetId="29413" refreshError="1"/>
      <sheetData sheetId="29414" refreshError="1"/>
      <sheetData sheetId="29415" refreshError="1"/>
      <sheetData sheetId="29416" refreshError="1"/>
      <sheetData sheetId="29417" refreshError="1"/>
      <sheetData sheetId="29418" refreshError="1"/>
      <sheetData sheetId="29419" refreshError="1"/>
      <sheetData sheetId="29420" refreshError="1"/>
      <sheetData sheetId="29421" refreshError="1"/>
      <sheetData sheetId="29422" refreshError="1"/>
      <sheetData sheetId="29423" refreshError="1"/>
      <sheetData sheetId="29424" refreshError="1"/>
      <sheetData sheetId="29425" refreshError="1"/>
      <sheetData sheetId="29426" refreshError="1"/>
      <sheetData sheetId="29427" refreshError="1"/>
      <sheetData sheetId="29428" refreshError="1"/>
      <sheetData sheetId="29429" refreshError="1"/>
      <sheetData sheetId="29430" refreshError="1"/>
      <sheetData sheetId="29431" refreshError="1"/>
      <sheetData sheetId="29432" refreshError="1"/>
      <sheetData sheetId="29433" refreshError="1"/>
      <sheetData sheetId="29434" refreshError="1"/>
      <sheetData sheetId="29435" refreshError="1"/>
      <sheetData sheetId="29436" refreshError="1"/>
      <sheetData sheetId="29437" refreshError="1"/>
      <sheetData sheetId="29438" refreshError="1"/>
      <sheetData sheetId="29439" refreshError="1"/>
      <sheetData sheetId="29440" refreshError="1"/>
      <sheetData sheetId="29441" refreshError="1"/>
      <sheetData sheetId="29442" refreshError="1"/>
      <sheetData sheetId="29443" refreshError="1"/>
      <sheetData sheetId="29444" refreshError="1"/>
      <sheetData sheetId="29445" refreshError="1"/>
      <sheetData sheetId="29446" refreshError="1"/>
      <sheetData sheetId="29447" refreshError="1"/>
      <sheetData sheetId="29448" refreshError="1"/>
      <sheetData sheetId="29449" refreshError="1"/>
      <sheetData sheetId="29450" refreshError="1"/>
      <sheetData sheetId="29451" refreshError="1"/>
      <sheetData sheetId="29452" refreshError="1"/>
      <sheetData sheetId="29453" refreshError="1"/>
      <sheetData sheetId="29454" refreshError="1"/>
      <sheetData sheetId="29455" refreshError="1"/>
      <sheetData sheetId="29456" refreshError="1"/>
      <sheetData sheetId="29457" refreshError="1"/>
      <sheetData sheetId="29458" refreshError="1"/>
      <sheetData sheetId="29459" refreshError="1"/>
      <sheetData sheetId="29460" refreshError="1"/>
      <sheetData sheetId="29461" refreshError="1"/>
      <sheetData sheetId="29462" refreshError="1"/>
      <sheetData sheetId="29463" refreshError="1"/>
      <sheetData sheetId="29464" refreshError="1"/>
      <sheetData sheetId="29465" refreshError="1"/>
      <sheetData sheetId="29466" refreshError="1"/>
      <sheetData sheetId="29467" refreshError="1"/>
      <sheetData sheetId="29468" refreshError="1"/>
      <sheetData sheetId="29469" refreshError="1"/>
      <sheetData sheetId="29470" refreshError="1"/>
      <sheetData sheetId="29471" refreshError="1"/>
      <sheetData sheetId="29472" refreshError="1"/>
      <sheetData sheetId="29473" refreshError="1"/>
      <sheetData sheetId="29474" refreshError="1"/>
      <sheetData sheetId="29475" refreshError="1"/>
      <sheetData sheetId="29476" refreshError="1"/>
      <sheetData sheetId="29477" refreshError="1"/>
      <sheetData sheetId="2947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 gso 2006-2010"/>
      <sheetName val="NSNNTPCP2006-2010 "/>
      <sheetName val="dt gso 2011-2015"/>
      <sheetName val="NSNNTPCP2011-2015"/>
      <sheetName val="NSNNTPCP5namgoc"/>
      <sheetName val="NSNN2006-2010"/>
      <sheetName val="TPCP2006-2010 "/>
      <sheetName val="TPCP2006-2010  (2)"/>
      <sheetName val="NSNN2011-2015"/>
      <sheetName val="TPCP2011-2015"/>
      <sheetName val="cc2006-2010"/>
      <sheetName val="NSNN2006-2010 (2)"/>
      <sheetName val="cc2011-2015"/>
      <sheetName val="cc2006-2010 (2)"/>
      <sheetName val="cc2006"/>
      <sheetName val="cc2011"/>
      <sheetName val="cc2010"/>
      <sheetName val="cc2009"/>
      <sheetName val="cc2008"/>
      <sheetName val="cc2007"/>
    </sheetNames>
    <sheetDataSet>
      <sheetData sheetId="0"/>
      <sheetData sheetId="1"/>
      <sheetData sheetId="2"/>
      <sheetData sheetId="3"/>
      <sheetData sheetId="4"/>
      <sheetData sheetId="5"/>
      <sheetData sheetId="6"/>
      <sheetData sheetId="7"/>
      <sheetData sheetId="8"/>
      <sheetData sheetId="9"/>
      <sheetData sheetId="10">
        <row r="14">
          <cell r="I14">
            <v>880</v>
          </cell>
        </row>
        <row r="15">
          <cell r="I15">
            <v>141425.55204045697</v>
          </cell>
        </row>
        <row r="32">
          <cell r="I32">
            <v>1.5110423605690986</v>
          </cell>
        </row>
        <row r="69">
          <cell r="I69">
            <v>21.011163782392615</v>
          </cell>
        </row>
        <row r="101">
          <cell r="I101">
            <v>22.872922995387761</v>
          </cell>
        </row>
        <row r="117">
          <cell r="I117">
            <v>1.1020520368010418</v>
          </cell>
        </row>
        <row r="126">
          <cell r="I126">
            <v>0.77747542149806792</v>
          </cell>
        </row>
        <row r="138">
          <cell r="I138">
            <v>3.9664645518173423</v>
          </cell>
        </row>
        <row r="153">
          <cell r="I153">
            <v>3.549358604281097</v>
          </cell>
        </row>
        <row r="162">
          <cell r="I162">
            <v>2.0889452077367694</v>
          </cell>
        </row>
        <row r="190">
          <cell r="I190">
            <v>17.562385044037015</v>
          </cell>
        </row>
        <row r="212">
          <cell r="I212">
            <v>5.6698187766706534</v>
          </cell>
        </row>
        <row r="236">
          <cell r="I236">
            <v>3.8617005006937859</v>
          </cell>
        </row>
        <row r="270">
          <cell r="I270">
            <v>2.7576199135928907</v>
          </cell>
        </row>
        <row r="275">
          <cell r="I275">
            <v>0.77022406136177246</v>
          </cell>
        </row>
        <row r="294">
          <cell r="I294">
            <v>7.9693765076273202</v>
          </cell>
        </row>
        <row r="302">
          <cell r="I302">
            <v>3.2779083645887823</v>
          </cell>
        </row>
        <row r="310">
          <cell r="I310">
            <v>1.2515418709439889</v>
          </cell>
        </row>
        <row r="311">
          <cell r="D311">
            <v>943</v>
          </cell>
          <cell r="E311">
            <v>889.56</v>
          </cell>
          <cell r="F311">
            <v>477</v>
          </cell>
          <cell r="G311">
            <v>191.2</v>
          </cell>
          <cell r="H311">
            <v>482.2</v>
          </cell>
          <cell r="I311">
            <v>494.5</v>
          </cell>
        </row>
      </sheetData>
      <sheetData sheetId="11"/>
      <sheetData sheetId="12"/>
      <sheetData sheetId="13"/>
      <sheetData sheetId="14">
        <row r="7">
          <cell r="C7">
            <v>100</v>
          </cell>
        </row>
        <row r="8">
          <cell r="C8">
            <v>20</v>
          </cell>
        </row>
        <row r="9">
          <cell r="C9">
            <v>300</v>
          </cell>
        </row>
        <row r="10">
          <cell r="C10">
            <v>2000</v>
          </cell>
        </row>
        <row r="11">
          <cell r="C11">
            <v>150</v>
          </cell>
        </row>
      </sheetData>
      <sheetData sheetId="15">
        <row r="5">
          <cell r="H5">
            <v>152000.05204045697</v>
          </cell>
        </row>
        <row r="6">
          <cell r="H6">
            <v>10080</v>
          </cell>
        </row>
        <row r="7">
          <cell r="H7">
            <v>180</v>
          </cell>
        </row>
        <row r="8">
          <cell r="H8">
            <v>200</v>
          </cell>
        </row>
        <row r="9">
          <cell r="H9">
            <v>4500</v>
          </cell>
        </row>
        <row r="10">
          <cell r="H10">
            <v>3500</v>
          </cell>
        </row>
        <row r="11">
          <cell r="H11">
            <v>820</v>
          </cell>
        </row>
        <row r="12">
          <cell r="H12">
            <v>880</v>
          </cell>
        </row>
      </sheetData>
      <sheetData sheetId="16">
        <row r="8">
          <cell r="H8">
            <v>200</v>
          </cell>
        </row>
        <row r="9">
          <cell r="H9">
            <v>200</v>
          </cell>
        </row>
        <row r="10">
          <cell r="H10">
            <v>3700</v>
          </cell>
        </row>
        <row r="11">
          <cell r="H11">
            <v>3500</v>
          </cell>
        </row>
        <row r="12">
          <cell r="H12">
            <v>300</v>
          </cell>
        </row>
        <row r="13">
          <cell r="H13">
            <v>800</v>
          </cell>
        </row>
        <row r="154">
          <cell r="C154">
            <v>5678.5351351351355</v>
          </cell>
        </row>
        <row r="170">
          <cell r="C170">
            <v>3495.6441235004659</v>
          </cell>
        </row>
        <row r="192">
          <cell r="H192">
            <v>3696.5592327232416</v>
          </cell>
        </row>
        <row r="211">
          <cell r="H211">
            <v>825.97475539029119</v>
          </cell>
        </row>
      </sheetData>
      <sheetData sheetId="17">
        <row r="8">
          <cell r="C8">
            <v>200</v>
          </cell>
        </row>
        <row r="9">
          <cell r="C9">
            <v>200</v>
          </cell>
        </row>
        <row r="10">
          <cell r="C10">
            <v>3700</v>
          </cell>
        </row>
        <row r="11">
          <cell r="C11">
            <v>4900</v>
          </cell>
        </row>
        <row r="12">
          <cell r="C12">
            <v>160</v>
          </cell>
        </row>
        <row r="13">
          <cell r="C13">
            <v>800</v>
          </cell>
        </row>
      </sheetData>
      <sheetData sheetId="18">
        <row r="8">
          <cell r="C8">
            <v>200</v>
          </cell>
        </row>
        <row r="9">
          <cell r="C9">
            <v>200</v>
          </cell>
        </row>
        <row r="10">
          <cell r="C10">
            <v>2300</v>
          </cell>
        </row>
        <row r="11">
          <cell r="C11">
            <v>120</v>
          </cell>
        </row>
        <row r="12">
          <cell r="C12">
            <v>600</v>
          </cell>
        </row>
      </sheetData>
      <sheetData sheetId="19">
        <row r="8">
          <cell r="C8">
            <v>220</v>
          </cell>
        </row>
        <row r="9">
          <cell r="C9">
            <v>200</v>
          </cell>
        </row>
        <row r="10">
          <cell r="C10">
            <v>2500</v>
          </cell>
        </row>
        <row r="12">
          <cell r="C12">
            <v>1000</v>
          </cell>
        </row>
        <row r="13">
          <cell r="C13">
            <v>100</v>
          </cell>
        </row>
        <row r="244">
          <cell r="C244">
            <v>207</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Ohh21-25"/>
      <sheetName val="GOss21-25"/>
      <sheetName val="VAhh21-25"/>
      <sheetName val="Cơ cấu GRDP"/>
      <sheetName val="VAss21-25 "/>
      <sheetName val="TĐPTGO"/>
      <sheetName val="TĐPT GRDP"/>
      <sheetName val="CS gia GO gốc 2010"/>
      <sheetName val="CS gia VA gốc 2010"/>
      <sheetName val="CS gia so năm truóc"/>
      <sheetName val="HS VA"/>
      <sheetName val="Sheet1"/>
      <sheetName val="Sheet2"/>
    </sheetNames>
    <sheetDataSet>
      <sheetData sheetId="0" refreshError="1"/>
      <sheetData sheetId="1">
        <row r="7">
          <cell r="G7">
            <v>163072469.5</v>
          </cell>
          <cell r="H7">
            <v>182774881.54553539</v>
          </cell>
          <cell r="I7">
            <v>192500055.40971443</v>
          </cell>
          <cell r="J7">
            <v>192708580.16938701</v>
          </cell>
          <cell r="K7">
            <v>206772697.83839908</v>
          </cell>
          <cell r="L7">
            <v>231817047.46684632</v>
          </cell>
        </row>
        <row r="8">
          <cell r="E8">
            <v>162997947.79000002</v>
          </cell>
          <cell r="G8">
            <v>162077343.60869515</v>
          </cell>
          <cell r="H8">
            <v>182774881.54553539</v>
          </cell>
          <cell r="I8">
            <v>192500055.40971443</v>
          </cell>
          <cell r="J8">
            <v>192708580.16938701</v>
          </cell>
          <cell r="K8">
            <v>206772697.83839908</v>
          </cell>
          <cell r="L8">
            <v>231817047.46684632</v>
          </cell>
        </row>
        <row r="10">
          <cell r="G10">
            <v>120335327.39469716</v>
          </cell>
          <cell r="H10">
            <v>138105084.91440746</v>
          </cell>
          <cell r="I10">
            <v>144679431.33987325</v>
          </cell>
          <cell r="J10">
            <v>141496101.69273332</v>
          </cell>
          <cell r="K10">
            <v>151907857.91646701</v>
          </cell>
          <cell r="L10">
            <v>173018231.24209523</v>
          </cell>
        </row>
        <row r="11">
          <cell r="G11">
            <v>109154390.08469716</v>
          </cell>
          <cell r="H11">
            <v>127177575.54042041</v>
          </cell>
          <cell r="I11">
            <v>131453828.80277817</v>
          </cell>
          <cell r="J11">
            <v>128189369.83439642</v>
          </cell>
          <cell r="K11">
            <v>141607364.54892042</v>
          </cell>
          <cell r="L11">
            <v>160914931.3903527</v>
          </cell>
        </row>
        <row r="12">
          <cell r="E12">
            <v>69952297.5</v>
          </cell>
          <cell r="G12">
            <v>60313363.712168351</v>
          </cell>
        </row>
        <row r="13">
          <cell r="E13">
            <v>37401668.560000002</v>
          </cell>
          <cell r="G13">
            <v>48841026.372528799</v>
          </cell>
          <cell r="H13">
            <v>57713010.423751801</v>
          </cell>
          <cell r="I13">
            <v>61989263.686109558</v>
          </cell>
          <cell r="J13">
            <v>66778667.339950249</v>
          </cell>
          <cell r="K13">
            <v>72142799.432251811</v>
          </cell>
          <cell r="L13">
            <v>91450366.273684084</v>
          </cell>
        </row>
        <row r="14">
          <cell r="E14">
            <v>32456757.560000002</v>
          </cell>
          <cell r="G14">
            <v>31817360.583019018</v>
          </cell>
        </row>
        <row r="16">
          <cell r="E16">
            <v>11742683.100000001</v>
          </cell>
          <cell r="G16">
            <v>11180937.310000001</v>
          </cell>
        </row>
        <row r="17">
          <cell r="E17">
            <v>27336524.550000004</v>
          </cell>
          <cell r="G17">
            <v>24985468.75</v>
          </cell>
        </row>
      </sheetData>
      <sheetData sheetId="2" refreshError="1"/>
      <sheetData sheetId="3" refreshError="1"/>
      <sheetData sheetId="4">
        <row r="19">
          <cell r="D19">
            <v>7776412.2300000004</v>
          </cell>
          <cell r="G19">
            <v>7001431.3516199281</v>
          </cell>
          <cell r="H19">
            <v>7475756.8761333926</v>
          </cell>
          <cell r="I19">
            <v>7332297.4533770876</v>
          </cell>
          <cell r="J19">
            <v>7267776.4370648582</v>
          </cell>
          <cell r="K19">
            <v>7716113.2886146735</v>
          </cell>
          <cell r="L19">
            <v>8975842.0678259768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9"/>
  <sheetViews>
    <sheetView view="pageBreakPreview" zoomScale="55" zoomScaleNormal="55" zoomScaleSheetLayoutView="55" workbookViewId="0">
      <selection activeCell="A8" sqref="A8:N8"/>
    </sheetView>
  </sheetViews>
  <sheetFormatPr defaultColWidth="8.85546875" defaultRowHeight="30.75"/>
  <cols>
    <col min="1" max="13" width="10.85546875" style="352" customWidth="1"/>
    <col min="14" max="14" width="44.140625" style="352" customWidth="1"/>
    <col min="15" max="16384" width="8.85546875" style="352"/>
  </cols>
  <sheetData>
    <row r="1" spans="1:22">
      <c r="A1" s="1419"/>
      <c r="B1" s="1419"/>
      <c r="C1" s="1419"/>
      <c r="D1" s="1419"/>
      <c r="E1" s="1419"/>
      <c r="F1" s="1419"/>
      <c r="G1" s="1419"/>
      <c r="H1" s="1419"/>
      <c r="I1" s="1419"/>
      <c r="J1" s="1419"/>
      <c r="K1" s="1419"/>
      <c r="L1" s="1419"/>
      <c r="M1" s="1419"/>
      <c r="N1" s="1419"/>
    </row>
    <row r="2" spans="1:22">
      <c r="A2" s="351"/>
      <c r="B2" s="351"/>
      <c r="C2" s="351"/>
      <c r="D2" s="351"/>
      <c r="E2" s="351"/>
      <c r="F2" s="351"/>
      <c r="G2" s="351"/>
      <c r="H2" s="351"/>
      <c r="I2" s="351"/>
      <c r="J2" s="351"/>
      <c r="K2" s="351"/>
      <c r="L2" s="351"/>
      <c r="M2" s="351"/>
      <c r="N2" s="351"/>
    </row>
    <row r="3" spans="1:22">
      <c r="A3" s="351"/>
      <c r="B3" s="351"/>
      <c r="C3" s="351"/>
      <c r="D3" s="351"/>
      <c r="E3" s="351"/>
      <c r="F3" s="351"/>
      <c r="G3" s="351"/>
      <c r="H3" s="351"/>
      <c r="I3" s="351"/>
      <c r="J3" s="351"/>
      <c r="K3" s="351"/>
      <c r="L3" s="351"/>
      <c r="M3" s="351"/>
      <c r="N3" s="351"/>
    </row>
    <row r="4" spans="1:22">
      <c r="A4" s="351"/>
      <c r="B4" s="351"/>
      <c r="C4" s="351"/>
      <c r="D4" s="351"/>
      <c r="E4" s="351"/>
      <c r="F4" s="351"/>
      <c r="G4" s="351"/>
      <c r="H4" s="351"/>
      <c r="I4" s="351"/>
      <c r="J4" s="351"/>
      <c r="K4" s="351"/>
      <c r="L4" s="351"/>
      <c r="M4" s="351"/>
      <c r="N4" s="351"/>
    </row>
    <row r="5" spans="1:22">
      <c r="A5" s="1424" t="s">
        <v>639</v>
      </c>
      <c r="B5" s="1424"/>
      <c r="C5" s="1424"/>
      <c r="D5" s="1424"/>
      <c r="E5" s="1424"/>
      <c r="F5" s="1424"/>
      <c r="G5" s="1424"/>
      <c r="H5" s="1424"/>
      <c r="I5" s="1424"/>
      <c r="J5" s="1424"/>
      <c r="K5" s="1424"/>
      <c r="L5" s="1424"/>
      <c r="M5" s="1424"/>
      <c r="N5" s="1424"/>
    </row>
    <row r="8" spans="1:22" ht="112.15" customHeight="1">
      <c r="A8" s="1420" t="s">
        <v>817</v>
      </c>
      <c r="B8" s="1421"/>
      <c r="C8" s="1420"/>
      <c r="D8" s="1422"/>
      <c r="E8" s="1420"/>
      <c r="F8" s="1420"/>
      <c r="G8" s="1420"/>
      <c r="H8" s="1420"/>
      <c r="I8" s="1420"/>
      <c r="J8" s="1420"/>
      <c r="K8" s="1421"/>
      <c r="L8" s="1420"/>
      <c r="M8" s="1422"/>
      <c r="N8" s="1421"/>
      <c r="O8" s="353"/>
      <c r="P8" s="354"/>
      <c r="Q8" s="355"/>
      <c r="S8" s="354"/>
      <c r="T8" s="355"/>
      <c r="V8" s="354"/>
    </row>
    <row r="9" spans="1:22" ht="43.5" customHeight="1">
      <c r="A9" s="1423" t="s">
        <v>815</v>
      </c>
      <c r="B9" s="1423"/>
      <c r="C9" s="1423"/>
      <c r="D9" s="1423"/>
      <c r="E9" s="1423"/>
      <c r="F9" s="1423"/>
      <c r="G9" s="1423"/>
      <c r="H9" s="1423"/>
      <c r="I9" s="1423"/>
      <c r="J9" s="1423"/>
      <c r="K9" s="1423"/>
      <c r="L9" s="1423"/>
      <c r="M9" s="1423"/>
      <c r="N9" s="1423"/>
      <c r="P9" s="354"/>
      <c r="Q9" s="355"/>
      <c r="S9" s="354"/>
      <c r="T9" s="355"/>
      <c r="V9" s="354"/>
    </row>
    <row r="10" spans="1:22">
      <c r="B10" s="355"/>
      <c r="D10" s="354"/>
      <c r="K10" s="355"/>
      <c r="M10" s="354"/>
      <c r="N10" s="355"/>
      <c r="P10" s="354"/>
      <c r="Q10" s="355"/>
      <c r="S10" s="354"/>
      <c r="T10" s="355"/>
      <c r="V10" s="354"/>
    </row>
    <row r="13" spans="1:22" ht="30.75" customHeight="1">
      <c r="A13" s="353"/>
    </row>
    <row r="22" spans="2:22">
      <c r="B22" s="355"/>
      <c r="D22" s="354"/>
      <c r="J22" s="356"/>
      <c r="K22" s="355"/>
      <c r="M22" s="354"/>
      <c r="N22" s="355"/>
      <c r="P22" s="354"/>
      <c r="Q22" s="355"/>
      <c r="S22" s="354"/>
      <c r="T22" s="355"/>
      <c r="V22" s="354"/>
    </row>
    <row r="23" spans="2:22">
      <c r="D23" s="354"/>
      <c r="J23" s="356"/>
      <c r="K23" s="355"/>
      <c r="M23" s="354"/>
      <c r="N23" s="355"/>
      <c r="P23" s="354"/>
      <c r="Q23" s="355"/>
      <c r="S23" s="354"/>
      <c r="T23" s="355"/>
    </row>
    <row r="24" spans="2:22">
      <c r="B24" s="355"/>
      <c r="D24" s="354"/>
      <c r="J24" s="356"/>
      <c r="K24" s="355"/>
      <c r="M24" s="354"/>
      <c r="N24" s="355"/>
      <c r="P24" s="354"/>
      <c r="Q24" s="355"/>
      <c r="S24" s="354"/>
      <c r="T24" s="355"/>
      <c r="V24" s="354"/>
    </row>
    <row r="25" spans="2:22">
      <c r="K25" s="355"/>
      <c r="M25" s="354"/>
      <c r="N25" s="355"/>
      <c r="P25" s="354"/>
      <c r="Q25" s="355"/>
      <c r="S25" s="354"/>
      <c r="T25" s="355"/>
    </row>
    <row r="26" spans="2:22">
      <c r="B26" s="355"/>
      <c r="D26" s="354"/>
      <c r="K26" s="355"/>
      <c r="M26" s="354"/>
      <c r="N26" s="355"/>
      <c r="P26" s="354"/>
      <c r="Q26" s="355"/>
      <c r="S26" s="354"/>
      <c r="T26" s="355"/>
      <c r="V26" s="354"/>
    </row>
    <row r="39" spans="2:22">
      <c r="B39" s="355"/>
      <c r="D39" s="354"/>
      <c r="K39" s="355"/>
      <c r="M39" s="354"/>
      <c r="N39" s="355"/>
      <c r="P39" s="354"/>
      <c r="Q39" s="355"/>
      <c r="S39" s="354"/>
      <c r="T39" s="355"/>
      <c r="V39" s="354"/>
    </row>
  </sheetData>
  <mergeCells count="4">
    <mergeCell ref="A1:N1"/>
    <mergeCell ref="A8:N8"/>
    <mergeCell ref="A9:N9"/>
    <mergeCell ref="A5:N5"/>
  </mergeCells>
  <pageMargins left="0.74803149606299213" right="0.15748031496062992" top="0.98425196850393704" bottom="0.98425196850393704" header="0.70866141732283472" footer="0.51181102362204722"/>
  <pageSetup paperSize="9" scale="75" fitToHeight="0" orientation="landscape" useFirstPageNumber="1"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44"/>
  <sheetViews>
    <sheetView workbookViewId="0">
      <selection activeCell="J43" sqref="J43"/>
    </sheetView>
  </sheetViews>
  <sheetFormatPr defaultRowHeight="12.75"/>
  <cols>
    <col min="1" max="1" width="5.140625" style="36" customWidth="1"/>
    <col min="2" max="2" width="43.140625" style="36" customWidth="1"/>
    <col min="3" max="3" width="11.85546875" style="36" customWidth="1"/>
    <col min="4" max="4" width="15.140625" style="36" customWidth="1"/>
    <col min="5" max="7" width="10.85546875" style="36" hidden="1" customWidth="1"/>
    <col min="8" max="8" width="12.140625" style="36" hidden="1" customWidth="1"/>
    <col min="9" max="9" width="20.42578125" style="36" customWidth="1"/>
    <col min="10" max="10" width="15.140625" style="36" customWidth="1"/>
    <col min="11" max="11" width="14.85546875" style="36" customWidth="1"/>
    <col min="12" max="12" width="16.85546875" style="36" customWidth="1"/>
    <col min="13" max="16384" width="9.140625" style="36"/>
  </cols>
  <sheetData>
    <row r="1" spans="1:12" ht="36" customHeight="1">
      <c r="A1" s="1430" t="s">
        <v>130</v>
      </c>
      <c r="B1" s="1430"/>
      <c r="C1" s="1430"/>
      <c r="D1" s="1430"/>
      <c r="E1" s="1430"/>
      <c r="F1" s="1430"/>
      <c r="G1" s="1430"/>
      <c r="H1" s="1430"/>
      <c r="I1" s="1430"/>
      <c r="J1" s="1430"/>
      <c r="K1" s="1430"/>
      <c r="L1" s="1430"/>
    </row>
    <row r="2" spans="1:12" ht="27.75" customHeight="1">
      <c r="A2" s="1431" t="s">
        <v>100</v>
      </c>
      <c r="B2" s="1431"/>
      <c r="C2" s="1431"/>
      <c r="D2" s="1431"/>
      <c r="E2" s="1431"/>
      <c r="F2" s="1431"/>
      <c r="G2" s="1431"/>
      <c r="H2" s="1431"/>
      <c r="I2" s="1431"/>
      <c r="J2" s="1431"/>
      <c r="K2" s="1431"/>
      <c r="L2" s="1431"/>
    </row>
    <row r="3" spans="1:12" ht="13.5" thickBot="1">
      <c r="A3" s="50"/>
      <c r="B3" s="50"/>
      <c r="C3" s="50"/>
      <c r="D3" s="50"/>
      <c r="E3" s="50"/>
      <c r="F3" s="37"/>
      <c r="G3" s="37"/>
      <c r="H3" s="37"/>
      <c r="I3" s="50"/>
      <c r="J3" s="50"/>
      <c r="K3" s="50"/>
      <c r="L3" s="50"/>
    </row>
    <row r="4" spans="1:12" s="40" customFormat="1" ht="32.450000000000003" customHeight="1" thickTop="1">
      <c r="A4" s="1427" t="s">
        <v>0</v>
      </c>
      <c r="B4" s="1427" t="s">
        <v>19</v>
      </c>
      <c r="C4" s="1427" t="s">
        <v>20</v>
      </c>
      <c r="D4" s="1427" t="s">
        <v>21</v>
      </c>
      <c r="E4" s="1427" t="s">
        <v>98</v>
      </c>
      <c r="F4" s="1427" t="s">
        <v>22</v>
      </c>
      <c r="G4" s="1427" t="s">
        <v>23</v>
      </c>
      <c r="H4" s="1427" t="s">
        <v>24</v>
      </c>
      <c r="I4" s="1427" t="s">
        <v>124</v>
      </c>
      <c r="J4" s="1425" t="s">
        <v>95</v>
      </c>
      <c r="K4" s="1426"/>
      <c r="L4" s="1427" t="s">
        <v>25</v>
      </c>
    </row>
    <row r="5" spans="1:12" s="40" customFormat="1" ht="21" customHeight="1">
      <c r="A5" s="1428"/>
      <c r="B5" s="1428"/>
      <c r="C5" s="1428"/>
      <c r="D5" s="1428"/>
      <c r="E5" s="1428"/>
      <c r="F5" s="1428"/>
      <c r="G5" s="1428"/>
      <c r="H5" s="1428"/>
      <c r="I5" s="1428"/>
      <c r="J5" s="51">
        <v>2009</v>
      </c>
      <c r="K5" s="51">
        <v>2010</v>
      </c>
      <c r="L5" s="1428"/>
    </row>
    <row r="6" spans="1:12" s="40" customFormat="1" ht="30" customHeight="1">
      <c r="A6" s="41" t="s">
        <v>26</v>
      </c>
      <c r="B6" s="42" t="s">
        <v>27</v>
      </c>
      <c r="C6" s="41"/>
      <c r="D6" s="41"/>
      <c r="E6" s="41"/>
      <c r="F6" s="41"/>
      <c r="G6" s="41"/>
      <c r="H6" s="41">
        <v>6.2</v>
      </c>
      <c r="I6" s="41"/>
      <c r="J6" s="41"/>
      <c r="K6" s="41"/>
      <c r="L6" s="41"/>
    </row>
    <row r="7" spans="1:12" s="40" customFormat="1" ht="48.6" customHeight="1">
      <c r="A7" s="43">
        <v>1</v>
      </c>
      <c r="B7" s="44" t="s">
        <v>28</v>
      </c>
      <c r="C7" s="43" t="s">
        <v>5</v>
      </c>
      <c r="D7" s="43" t="s">
        <v>29</v>
      </c>
      <c r="E7" s="56" t="e">
        <f>#REF!</f>
        <v>#REF!</v>
      </c>
      <c r="F7" s="56" t="e">
        <f>#REF!</f>
        <v>#REF!</v>
      </c>
      <c r="G7" s="56" t="e">
        <f>#REF!</f>
        <v>#REF!</v>
      </c>
      <c r="H7" s="56" t="e">
        <f>#REF!</f>
        <v>#REF!</v>
      </c>
      <c r="I7" s="52" t="e">
        <f>#REF!</f>
        <v>#REF!</v>
      </c>
      <c r="J7" s="45" t="e">
        <f>#REF!</f>
        <v>#REF!</v>
      </c>
      <c r="K7" s="45">
        <v>7</v>
      </c>
      <c r="L7" s="43" t="s">
        <v>126</v>
      </c>
    </row>
    <row r="8" spans="1:12" s="40" customFormat="1" ht="36" customHeight="1">
      <c r="A8" s="43">
        <v>2</v>
      </c>
      <c r="B8" s="44" t="s">
        <v>31</v>
      </c>
      <c r="C8" s="43" t="s">
        <v>32</v>
      </c>
      <c r="D8" s="43" t="s">
        <v>33</v>
      </c>
      <c r="E8" s="43"/>
      <c r="F8" s="46">
        <v>425373</v>
      </c>
      <c r="G8" s="46">
        <v>461443</v>
      </c>
      <c r="H8" s="43" t="s">
        <v>34</v>
      </c>
      <c r="I8" s="43" t="s">
        <v>96</v>
      </c>
      <c r="J8" s="46" t="s">
        <v>97</v>
      </c>
      <c r="K8" s="46" t="s">
        <v>127</v>
      </c>
      <c r="L8" s="43" t="s">
        <v>30</v>
      </c>
    </row>
    <row r="9" spans="1:12" s="40" customFormat="1" ht="25.35" customHeight="1">
      <c r="A9" s="43">
        <v>3</v>
      </c>
      <c r="B9" s="44" t="s">
        <v>35</v>
      </c>
      <c r="C9" s="43" t="s">
        <v>10</v>
      </c>
      <c r="D9" s="43" t="e">
        <f>#REF!</f>
        <v>#REF!</v>
      </c>
      <c r="E9" s="43" t="e">
        <f>#REF!</f>
        <v>#REF!</v>
      </c>
      <c r="F9" s="43" t="e">
        <f>#REF!</f>
        <v>#REF!</v>
      </c>
      <c r="G9" s="43" t="e">
        <f>#REF!</f>
        <v>#REF!</v>
      </c>
      <c r="H9" s="43" t="e">
        <f>#REF!</f>
        <v>#REF!</v>
      </c>
      <c r="I9" s="43" t="e">
        <f>#REF!</f>
        <v>#REF!</v>
      </c>
      <c r="J9" s="46" t="e">
        <f>#REF!</f>
        <v>#REF!</v>
      </c>
      <c r="K9" s="46">
        <v>1380</v>
      </c>
      <c r="L9" s="43" t="s">
        <v>78</v>
      </c>
    </row>
    <row r="10" spans="1:12" s="40" customFormat="1" ht="25.35" customHeight="1">
      <c r="A10" s="43">
        <v>4</v>
      </c>
      <c r="B10" s="44" t="s">
        <v>37</v>
      </c>
      <c r="C10" s="43" t="s">
        <v>5</v>
      </c>
      <c r="D10" s="43" t="e">
        <f>#REF!</f>
        <v>#REF!</v>
      </c>
      <c r="E10" s="43" t="e">
        <f>#REF!</f>
        <v>#REF!</v>
      </c>
      <c r="F10" s="43" t="e">
        <f>#REF!</f>
        <v>#REF!</v>
      </c>
      <c r="G10" s="43" t="e">
        <f>#REF!</f>
        <v>#REF!</v>
      </c>
      <c r="H10" s="43" t="e">
        <f>#REF!</f>
        <v>#REF!</v>
      </c>
      <c r="I10" s="57" t="e">
        <f>#REF!</f>
        <v>#REF!</v>
      </c>
      <c r="J10" s="45" t="e">
        <f>#REF!</f>
        <v>#REF!</v>
      </c>
      <c r="K10" s="45">
        <v>3.5</v>
      </c>
      <c r="L10" s="43" t="s">
        <v>78</v>
      </c>
    </row>
    <row r="11" spans="1:12" s="40" customFormat="1" ht="25.35" customHeight="1">
      <c r="A11" s="43">
        <v>5</v>
      </c>
      <c r="B11" s="44" t="s">
        <v>38</v>
      </c>
      <c r="C11" s="43" t="s">
        <v>5</v>
      </c>
      <c r="D11" s="43" t="e">
        <f>#REF!</f>
        <v>#REF!</v>
      </c>
      <c r="E11" s="43" t="e">
        <f>#REF!</f>
        <v>#REF!</v>
      </c>
      <c r="F11" s="43" t="e">
        <f>#REF!</f>
        <v>#REF!</v>
      </c>
      <c r="G11" s="43" t="e">
        <f>#REF!</f>
        <v>#REF!</v>
      </c>
      <c r="H11" s="43" t="e">
        <f>#REF!</f>
        <v>#REF!</v>
      </c>
      <c r="I11" s="57" t="e">
        <f>#REF!</f>
        <v>#REF!</v>
      </c>
      <c r="J11" s="45" t="e">
        <f>#REF!</f>
        <v>#REF!</v>
      </c>
      <c r="K11" s="45">
        <v>8</v>
      </c>
      <c r="L11" s="43" t="s">
        <v>126</v>
      </c>
    </row>
    <row r="12" spans="1:12" s="40" customFormat="1" ht="25.35" customHeight="1">
      <c r="A12" s="43">
        <v>6</v>
      </c>
      <c r="B12" s="44" t="s">
        <v>39</v>
      </c>
      <c r="C12" s="43" t="s">
        <v>5</v>
      </c>
      <c r="D12" s="43" t="e">
        <f>#REF!</f>
        <v>#REF!</v>
      </c>
      <c r="E12" s="43" t="e">
        <f>#REF!</f>
        <v>#REF!</v>
      </c>
      <c r="F12" s="43" t="e">
        <f>#REF!</f>
        <v>#REF!</v>
      </c>
      <c r="G12" s="43" t="e">
        <f>#REF!</f>
        <v>#REF!</v>
      </c>
      <c r="H12" s="43" t="e">
        <f>#REF!</f>
        <v>#REF!</v>
      </c>
      <c r="I12" s="57" t="e">
        <f>#REF!</f>
        <v>#REF!</v>
      </c>
      <c r="J12" s="45" t="e">
        <f>#REF!</f>
        <v>#REF!</v>
      </c>
      <c r="K12" s="43">
        <v>7.8</v>
      </c>
      <c r="L12" s="43" t="s">
        <v>36</v>
      </c>
    </row>
    <row r="13" spans="1:12" s="40" customFormat="1" ht="25.35" customHeight="1">
      <c r="A13" s="43">
        <v>7</v>
      </c>
      <c r="B13" s="44" t="s">
        <v>40</v>
      </c>
      <c r="C13" s="43"/>
      <c r="D13" s="43"/>
      <c r="E13" s="43"/>
      <c r="F13" s="43"/>
      <c r="G13" s="43"/>
      <c r="H13" s="43"/>
      <c r="I13" s="43"/>
      <c r="J13" s="43"/>
      <c r="K13" s="43"/>
      <c r="L13" s="43"/>
    </row>
    <row r="14" spans="1:12" s="40" customFormat="1" ht="25.35" customHeight="1">
      <c r="A14" s="43"/>
      <c r="B14" s="44" t="s">
        <v>41</v>
      </c>
      <c r="C14" s="43" t="s">
        <v>5</v>
      </c>
      <c r="D14" s="43" t="e">
        <f>#REF!</f>
        <v>#REF!</v>
      </c>
      <c r="E14" s="43" t="e">
        <f>#REF!</f>
        <v>#REF!</v>
      </c>
      <c r="F14" s="43" t="e">
        <f>#REF!</f>
        <v>#REF!</v>
      </c>
      <c r="G14" s="43" t="e">
        <f>#REF!</f>
        <v>#REF!</v>
      </c>
      <c r="H14" s="43" t="e">
        <f>#REF!</f>
        <v>#REF!</v>
      </c>
      <c r="I14" s="43" t="e">
        <f>#REF!</f>
        <v>#REF!</v>
      </c>
      <c r="J14" s="56" t="e">
        <f>#REF!</f>
        <v>#REF!</v>
      </c>
      <c r="K14" s="43">
        <v>20</v>
      </c>
      <c r="L14" s="43" t="s">
        <v>42</v>
      </c>
    </row>
    <row r="15" spans="1:12" s="40" customFormat="1" ht="25.35" customHeight="1">
      <c r="A15" s="43"/>
      <c r="B15" s="44" t="s">
        <v>43</v>
      </c>
      <c r="C15" s="43" t="s">
        <v>5</v>
      </c>
      <c r="D15" s="43" t="e">
        <f>#REF!</f>
        <v>#REF!</v>
      </c>
      <c r="E15" s="43" t="e">
        <f>#REF!</f>
        <v>#REF!</v>
      </c>
      <c r="F15" s="43" t="e">
        <f>#REF!</f>
        <v>#REF!</v>
      </c>
      <c r="G15" s="43" t="e">
        <f>#REF!</f>
        <v>#REF!</v>
      </c>
      <c r="H15" s="43" t="e">
        <f>#REF!</f>
        <v>#REF!</v>
      </c>
      <c r="I15" s="43" t="e">
        <f>#REF!</f>
        <v>#REF!</v>
      </c>
      <c r="J15" s="56" t="e">
        <f>#REF!</f>
        <v>#REF!</v>
      </c>
      <c r="K15" s="43">
        <v>40.799999999999997</v>
      </c>
      <c r="L15" s="43" t="s">
        <v>42</v>
      </c>
    </row>
    <row r="16" spans="1:12" s="40" customFormat="1" ht="25.35" customHeight="1">
      <c r="A16" s="43"/>
      <c r="B16" s="44" t="s">
        <v>44</v>
      </c>
      <c r="C16" s="43" t="s">
        <v>5</v>
      </c>
      <c r="D16" s="43" t="e">
        <f>#REF!</f>
        <v>#REF!</v>
      </c>
      <c r="E16" s="43" t="e">
        <f>#REF!</f>
        <v>#REF!</v>
      </c>
      <c r="F16" s="43" t="e">
        <f>#REF!</f>
        <v>#REF!</v>
      </c>
      <c r="G16" s="43" t="e">
        <f>#REF!</f>
        <v>#REF!</v>
      </c>
      <c r="H16" s="43" t="e">
        <f>#REF!</f>
        <v>#REF!</v>
      </c>
      <c r="I16" s="43" t="e">
        <f>#REF!</f>
        <v>#REF!</v>
      </c>
      <c r="J16" s="56" t="e">
        <f>#REF!</f>
        <v>#REF!</v>
      </c>
      <c r="K16" s="43">
        <v>40.5</v>
      </c>
      <c r="L16" s="43" t="s">
        <v>30</v>
      </c>
    </row>
    <row r="17" spans="1:15" s="40" customFormat="1" ht="32.450000000000003" customHeight="1">
      <c r="A17" s="43">
        <v>8</v>
      </c>
      <c r="B17" s="44" t="s">
        <v>45</v>
      </c>
      <c r="C17" s="43" t="s">
        <v>5</v>
      </c>
      <c r="D17" s="43" t="e">
        <f>#REF!</f>
        <v>#REF!</v>
      </c>
      <c r="E17" s="43" t="e">
        <f>#REF!</f>
        <v>#REF!</v>
      </c>
      <c r="F17" s="43" t="e">
        <f>#REF!</f>
        <v>#REF!</v>
      </c>
      <c r="G17" s="43" t="e">
        <f>#REF!</f>
        <v>#REF!</v>
      </c>
      <c r="H17" s="45" t="e">
        <f>#REF!</f>
        <v>#REF!</v>
      </c>
      <c r="I17" s="45" t="e">
        <f>#REF!</f>
        <v>#REF!</v>
      </c>
      <c r="J17" s="45" t="e">
        <f>#REF!</f>
        <v>#REF!</v>
      </c>
      <c r="K17" s="43">
        <v>20</v>
      </c>
      <c r="L17" s="43" t="s">
        <v>78</v>
      </c>
      <c r="O17" s="106"/>
    </row>
    <row r="18" spans="1:15" s="40" customFormat="1" ht="33.6" customHeight="1">
      <c r="A18" s="43">
        <v>9</v>
      </c>
      <c r="B18" s="44" t="s">
        <v>47</v>
      </c>
      <c r="C18" s="43" t="s">
        <v>5</v>
      </c>
      <c r="D18" s="43" t="e">
        <f>#REF!</f>
        <v>#REF!</v>
      </c>
      <c r="E18" s="43" t="e">
        <f>#REF!</f>
        <v>#REF!</v>
      </c>
      <c r="F18" s="43" t="e">
        <f>#REF!</f>
        <v>#REF!</v>
      </c>
      <c r="G18" s="43" t="e">
        <f>#REF!</f>
        <v>#REF!</v>
      </c>
      <c r="H18" s="43" t="e">
        <f>#REF!</f>
        <v>#REF!</v>
      </c>
      <c r="I18" s="43" t="e">
        <f>#REF!</f>
        <v>#REF!</v>
      </c>
      <c r="J18" s="43" t="e">
        <f>#REF!</f>
        <v>#REF!</v>
      </c>
      <c r="K18" s="43">
        <v>40</v>
      </c>
      <c r="L18" s="43" t="s">
        <v>36</v>
      </c>
    </row>
    <row r="19" spans="1:15" s="40" customFormat="1" ht="35.450000000000003" customHeight="1">
      <c r="A19" s="43">
        <v>10</v>
      </c>
      <c r="B19" s="44" t="s">
        <v>49</v>
      </c>
      <c r="C19" s="43" t="s">
        <v>5</v>
      </c>
      <c r="D19" s="43" t="s">
        <v>50</v>
      </c>
      <c r="E19" s="43">
        <v>27.2</v>
      </c>
      <c r="F19" s="43">
        <v>28.7</v>
      </c>
      <c r="G19" s="43">
        <v>27.6</v>
      </c>
      <c r="H19" s="43">
        <v>26.8</v>
      </c>
      <c r="I19" s="45" t="e">
        <f>#REF!</f>
        <v>#REF!</v>
      </c>
      <c r="J19" s="90" t="e">
        <f>#REF!</f>
        <v>#REF!</v>
      </c>
      <c r="K19" s="47">
        <v>23</v>
      </c>
      <c r="L19" s="43" t="s">
        <v>78</v>
      </c>
    </row>
    <row r="20" spans="1:15" s="40" customFormat="1" ht="25.35" customHeight="1">
      <c r="A20" s="43" t="s">
        <v>51</v>
      </c>
      <c r="B20" s="44" t="s">
        <v>52</v>
      </c>
      <c r="C20" s="43"/>
      <c r="D20" s="43"/>
      <c r="E20" s="43"/>
      <c r="F20" s="43"/>
      <c r="G20" s="43"/>
      <c r="H20" s="43"/>
      <c r="I20" s="43"/>
      <c r="J20" s="43"/>
      <c r="K20" s="43"/>
      <c r="L20" s="43"/>
    </row>
    <row r="21" spans="1:15" s="40" customFormat="1" ht="43.5" customHeight="1">
      <c r="A21" s="43">
        <v>11</v>
      </c>
      <c r="B21" s="44" t="s">
        <v>53</v>
      </c>
      <c r="C21" s="43" t="s">
        <v>54</v>
      </c>
      <c r="D21" s="43" t="s">
        <v>55</v>
      </c>
      <c r="E21" s="46" t="e">
        <f>#REF!</f>
        <v>#REF!</v>
      </c>
      <c r="F21" s="46" t="e">
        <f>#REF!</f>
        <v>#REF!</v>
      </c>
      <c r="G21" s="46" t="e">
        <f>#REF!</f>
        <v>#REF!</v>
      </c>
      <c r="H21" s="46" t="e">
        <f>#REF!</f>
        <v>#REF!</v>
      </c>
      <c r="I21" s="46" t="e">
        <f>#REF!</f>
        <v>#REF!</v>
      </c>
      <c r="J21" s="46" t="e">
        <f>#REF!</f>
        <v>#REF!</v>
      </c>
      <c r="K21" s="43" t="s">
        <v>104</v>
      </c>
      <c r="L21" s="43" t="s">
        <v>42</v>
      </c>
    </row>
    <row r="22" spans="1:15" s="40" customFormat="1" ht="30.6" customHeight="1">
      <c r="A22" s="43">
        <v>12</v>
      </c>
      <c r="B22" s="44" t="s">
        <v>56</v>
      </c>
      <c r="C22" s="43" t="s">
        <v>57</v>
      </c>
      <c r="D22" s="43" t="s">
        <v>58</v>
      </c>
      <c r="E22" s="43"/>
      <c r="F22" s="43">
        <v>183</v>
      </c>
      <c r="G22" s="43" t="s">
        <v>59</v>
      </c>
      <c r="H22" s="43" t="s">
        <v>60</v>
      </c>
      <c r="I22" s="107" t="e">
        <f>#REF!</f>
        <v>#REF!</v>
      </c>
      <c r="J22" s="43">
        <v>196</v>
      </c>
      <c r="K22" s="43">
        <v>204</v>
      </c>
      <c r="L22" s="43" t="s">
        <v>30</v>
      </c>
    </row>
    <row r="23" spans="1:15" s="40" customFormat="1" ht="29.1" customHeight="1">
      <c r="A23" s="43">
        <v>13</v>
      </c>
      <c r="B23" s="44" t="s">
        <v>61</v>
      </c>
      <c r="C23" s="43" t="s">
        <v>5</v>
      </c>
      <c r="D23" s="43" t="s">
        <v>48</v>
      </c>
      <c r="E23" s="43"/>
      <c r="F23" s="43">
        <v>27.8</v>
      </c>
      <c r="G23" s="43" t="s">
        <v>62</v>
      </c>
      <c r="H23" s="43" t="s">
        <v>63</v>
      </c>
      <c r="I23" s="45" t="str">
        <f>H23</f>
        <v>37</v>
      </c>
      <c r="J23" s="43">
        <v>40</v>
      </c>
      <c r="K23" s="43">
        <v>43</v>
      </c>
      <c r="L23" s="43" t="s">
        <v>36</v>
      </c>
    </row>
    <row r="24" spans="1:15" s="40" customFormat="1" ht="35.1" customHeight="1">
      <c r="A24" s="43">
        <v>14</v>
      </c>
      <c r="B24" s="44" t="s">
        <v>75</v>
      </c>
      <c r="C24" s="43" t="s">
        <v>5</v>
      </c>
      <c r="D24" s="43" t="s">
        <v>76</v>
      </c>
      <c r="E24" s="43"/>
      <c r="F24" s="43">
        <v>8.4700000000000006</v>
      </c>
      <c r="G24" s="43">
        <v>21.5</v>
      </c>
      <c r="H24" s="43">
        <v>12.4</v>
      </c>
      <c r="I24" s="58" t="s">
        <v>128</v>
      </c>
      <c r="J24" s="43">
        <v>18</v>
      </c>
      <c r="K24" s="43"/>
      <c r="L24" s="43" t="s">
        <v>78</v>
      </c>
    </row>
    <row r="25" spans="1:15" s="40" customFormat="1" ht="25.35" customHeight="1">
      <c r="A25" s="43">
        <v>15</v>
      </c>
      <c r="B25" s="44" t="s">
        <v>64</v>
      </c>
      <c r="C25" s="43" t="s">
        <v>5</v>
      </c>
      <c r="D25" s="56" t="e">
        <f>#REF!</f>
        <v>#REF!</v>
      </c>
      <c r="E25" s="56" t="e">
        <f>#REF!</f>
        <v>#REF!</v>
      </c>
      <c r="F25" s="56" t="e">
        <f>#REF!</f>
        <v>#REF!</v>
      </c>
      <c r="G25" s="56" t="e">
        <f>#REF!</f>
        <v>#REF!</v>
      </c>
      <c r="H25" s="56" t="e">
        <f>#REF!</f>
        <v>#REF!</v>
      </c>
      <c r="I25" s="56" t="e">
        <f>#REF!</f>
        <v>#REF!</v>
      </c>
      <c r="J25" s="56" t="e">
        <f>#REF!</f>
        <v>#REF!</v>
      </c>
      <c r="K25" s="43">
        <v>1.1599999999999999</v>
      </c>
      <c r="L25" s="43" t="s">
        <v>42</v>
      </c>
    </row>
    <row r="26" spans="1:15" s="40" customFormat="1" ht="25.35" customHeight="1">
      <c r="A26" s="43">
        <v>16</v>
      </c>
      <c r="B26" s="44" t="s">
        <v>65</v>
      </c>
      <c r="C26" s="43" t="s">
        <v>66</v>
      </c>
      <c r="D26" s="43" t="s">
        <v>103</v>
      </c>
      <c r="E26" s="43" t="e">
        <f>#REF!</f>
        <v>#REF!</v>
      </c>
      <c r="F26" s="43" t="e">
        <f>#REF!</f>
        <v>#REF!</v>
      </c>
      <c r="G26" s="43" t="e">
        <f>#REF!</f>
        <v>#REF!</v>
      </c>
      <c r="H26" s="43" t="e">
        <f>#REF!</f>
        <v>#REF!</v>
      </c>
      <c r="I26" s="43" t="e">
        <f>#REF!</f>
        <v>#REF!</v>
      </c>
      <c r="J26" s="43" t="e">
        <f>#REF!</f>
        <v>#REF!</v>
      </c>
      <c r="K26" s="43">
        <v>1.8</v>
      </c>
      <c r="L26" s="43" t="s">
        <v>78</v>
      </c>
    </row>
    <row r="27" spans="1:15" s="40" customFormat="1" ht="25.35" customHeight="1">
      <c r="A27" s="43">
        <v>17</v>
      </c>
      <c r="B27" s="44" t="s">
        <v>67</v>
      </c>
      <c r="C27" s="43" t="s">
        <v>5</v>
      </c>
      <c r="D27" s="56" t="e">
        <f>#REF!</f>
        <v>#REF!</v>
      </c>
      <c r="E27" s="56" t="e">
        <f>#REF!</f>
        <v>#REF!</v>
      </c>
      <c r="F27" s="56" t="e">
        <f>#REF!</f>
        <v>#REF!</v>
      </c>
      <c r="G27" s="56" t="e">
        <f>#REF!</f>
        <v>#REF!</v>
      </c>
      <c r="H27" s="56" t="e">
        <f>#REF!</f>
        <v>#REF!</v>
      </c>
      <c r="I27" s="56" t="e">
        <f>#REF!</f>
        <v>#REF!</v>
      </c>
      <c r="J27" s="56" t="e">
        <f>#REF!</f>
        <v>#REF!</v>
      </c>
      <c r="K27" s="43" t="s">
        <v>125</v>
      </c>
      <c r="L27" s="43" t="s">
        <v>78</v>
      </c>
    </row>
    <row r="28" spans="1:15" s="40" customFormat="1" ht="51.6" customHeight="1">
      <c r="A28" s="43">
        <v>18</v>
      </c>
      <c r="B28" s="44" t="s">
        <v>68</v>
      </c>
      <c r="C28" s="43" t="s">
        <v>5</v>
      </c>
      <c r="D28" s="43" t="e">
        <f>'BM7 VHXH'!#REF!</f>
        <v>#REF!</v>
      </c>
      <c r="E28" s="43" t="e">
        <f>'BM7 VHXH'!#REF!</f>
        <v>#REF!</v>
      </c>
      <c r="F28" s="43" t="e">
        <f>'BM7 VHXH'!#REF!</f>
        <v>#REF!</v>
      </c>
      <c r="G28" s="43">
        <f>'BM7 VHXH'!G36</f>
        <v>1.0372503840245777</v>
      </c>
      <c r="H28" s="43">
        <f>'BM7 VHXH'!H36</f>
        <v>1.0266058532877234</v>
      </c>
      <c r="I28" s="57" t="e">
        <f>'BM7 VHXH'!#REF!</f>
        <v>#REF!</v>
      </c>
      <c r="J28" s="57" t="e">
        <f>'BM7 VHXH'!#REF!</f>
        <v>#REF!</v>
      </c>
      <c r="K28" s="43"/>
      <c r="L28" s="43" t="s">
        <v>30</v>
      </c>
    </row>
    <row r="29" spans="1:15" s="40" customFormat="1" ht="25.35" customHeight="1">
      <c r="A29" s="43">
        <v>19</v>
      </c>
      <c r="B29" s="44" t="s">
        <v>69</v>
      </c>
      <c r="C29" s="43" t="s">
        <v>70</v>
      </c>
      <c r="D29" s="43" t="s">
        <v>71</v>
      </c>
      <c r="E29" s="43"/>
      <c r="F29" s="43" t="s">
        <v>72</v>
      </c>
      <c r="G29" s="43" t="s">
        <v>72</v>
      </c>
      <c r="H29" s="48">
        <v>71.7</v>
      </c>
      <c r="I29" s="45">
        <f>H29</f>
        <v>71.7</v>
      </c>
      <c r="J29" s="43" t="s">
        <v>71</v>
      </c>
      <c r="K29" s="43"/>
      <c r="L29" s="43" t="s">
        <v>36</v>
      </c>
    </row>
    <row r="30" spans="1:15" s="40" customFormat="1" ht="33" customHeight="1">
      <c r="A30" s="1429" t="s">
        <v>129</v>
      </c>
      <c r="B30" s="1429"/>
      <c r="C30" s="1429"/>
      <c r="D30" s="1429"/>
      <c r="E30" s="1429"/>
      <c r="F30" s="1429"/>
      <c r="G30" s="1429"/>
      <c r="H30" s="1429"/>
      <c r="I30" s="1429"/>
      <c r="J30" s="1429"/>
      <c r="K30" s="1429"/>
      <c r="L30" s="1429"/>
    </row>
    <row r="31" spans="1:15" s="40" customFormat="1" ht="37.35" customHeight="1">
      <c r="A31" s="41">
        <v>20</v>
      </c>
      <c r="B31" s="42" t="s">
        <v>73</v>
      </c>
      <c r="C31" s="41" t="s">
        <v>5</v>
      </c>
      <c r="D31" s="41">
        <v>15</v>
      </c>
      <c r="E31" s="41"/>
      <c r="F31" s="41" t="s">
        <v>74</v>
      </c>
      <c r="G31" s="41">
        <v>20.8</v>
      </c>
      <c r="H31" s="41" t="s">
        <v>46</v>
      </c>
      <c r="I31" s="108">
        <f>(F31+G31+H31)/3</f>
        <v>16.733333333333334</v>
      </c>
      <c r="J31" s="41">
        <v>17</v>
      </c>
      <c r="K31" s="41">
        <v>18.5</v>
      </c>
      <c r="L31" s="41" t="s">
        <v>78</v>
      </c>
    </row>
    <row r="32" spans="1:15" s="40" customFormat="1" ht="32.450000000000003" customHeight="1">
      <c r="A32" s="43">
        <v>21</v>
      </c>
      <c r="B32" s="44" t="s">
        <v>77</v>
      </c>
      <c r="C32" s="43" t="s">
        <v>14</v>
      </c>
      <c r="D32" s="52" t="e">
        <f>'BM7 VHXH'!#REF!</f>
        <v>#REF!</v>
      </c>
      <c r="E32" s="52" t="e">
        <f>#REF!</f>
        <v>#REF!</v>
      </c>
      <c r="F32" s="52" t="e">
        <f>'BM7 VHXH'!#REF!</f>
        <v>#REF!</v>
      </c>
      <c r="G32" s="52" t="e">
        <f>'BM7 VHXH'!#REF!</f>
        <v>#REF!</v>
      </c>
      <c r="H32" s="52" t="e">
        <f>'BM7 VHXH'!#REF!</f>
        <v>#REF!</v>
      </c>
      <c r="I32" s="52" t="e">
        <f>#REF!</f>
        <v>#REF!</v>
      </c>
      <c r="J32" s="48" t="e">
        <f>'BM7 VHXH'!#REF!</f>
        <v>#REF!</v>
      </c>
      <c r="K32" s="48">
        <v>15</v>
      </c>
      <c r="L32" s="43" t="s">
        <v>78</v>
      </c>
    </row>
    <row r="33" spans="1:12" s="40" customFormat="1" ht="34.35" customHeight="1">
      <c r="A33" s="43">
        <v>22</v>
      </c>
      <c r="B33" s="44" t="s">
        <v>79</v>
      </c>
      <c r="C33" s="43" t="s">
        <v>5</v>
      </c>
      <c r="D33" s="43" t="e">
        <f>'BM7 VHXH'!#REF!</f>
        <v>#REF!</v>
      </c>
      <c r="E33" s="43" t="e">
        <f>#REF!</f>
        <v>#REF!</v>
      </c>
      <c r="F33" s="43" t="e">
        <f>'BM7 VHXH'!#REF!</f>
        <v>#REF!</v>
      </c>
      <c r="G33" s="43" t="e">
        <f>'BM7 VHXH'!#REF!</f>
        <v>#REF!</v>
      </c>
      <c r="H33" s="43" t="e">
        <f>'BM7 VHXH'!#REF!</f>
        <v>#REF!</v>
      </c>
      <c r="I33" s="43" t="e">
        <f>#REF!</f>
        <v>#REF!</v>
      </c>
      <c r="J33" s="48" t="e">
        <f>'BM7 VHXH'!#REF!</f>
        <v>#REF!</v>
      </c>
      <c r="K33" s="48" t="s">
        <v>99</v>
      </c>
      <c r="L33" s="43" t="s">
        <v>78</v>
      </c>
    </row>
    <row r="34" spans="1:12" s="40" customFormat="1" ht="32.1" customHeight="1">
      <c r="A34" s="43">
        <v>23</v>
      </c>
      <c r="B34" s="44" t="s">
        <v>80</v>
      </c>
      <c r="C34" s="43" t="s">
        <v>13</v>
      </c>
      <c r="D34" s="52" t="e">
        <f>'BM7 VHXH'!#REF!</f>
        <v>#REF!</v>
      </c>
      <c r="E34" s="52" t="e">
        <f>#REF!</f>
        <v>#REF!</v>
      </c>
      <c r="F34" s="52" t="e">
        <f>'BM7 VHXH'!#REF!</f>
        <v>#REF!</v>
      </c>
      <c r="G34" s="52" t="e">
        <f>'BM7 VHXH'!#REF!</f>
        <v>#REF!</v>
      </c>
      <c r="H34" s="52" t="e">
        <f>'BM7 VHXH'!#REF!</f>
        <v>#REF!</v>
      </c>
      <c r="I34" s="52" t="e">
        <f>#REF!</f>
        <v>#REF!</v>
      </c>
      <c r="J34" s="48" t="e">
        <f>'BM7 VHXH'!#REF!</f>
        <v>#REF!</v>
      </c>
      <c r="K34" s="48">
        <v>74</v>
      </c>
      <c r="L34" s="43" t="s">
        <v>42</v>
      </c>
    </row>
    <row r="35" spans="1:12" s="40" customFormat="1" ht="25.35" customHeight="1">
      <c r="A35" s="43">
        <v>24</v>
      </c>
      <c r="B35" s="44" t="s">
        <v>81</v>
      </c>
      <c r="C35" s="43" t="s">
        <v>82</v>
      </c>
      <c r="D35" s="45" t="e">
        <f>'BM7 VHXH'!#REF!</f>
        <v>#REF!</v>
      </c>
      <c r="E35" s="45" t="e">
        <f>'BM7 VHXH'!#REF!</f>
        <v>#REF!</v>
      </c>
      <c r="F35" s="45" t="e">
        <f>'BM7 VHXH'!#REF!</f>
        <v>#REF!</v>
      </c>
      <c r="G35" s="45" t="e">
        <f>'BM7 VHXH'!#REF!</f>
        <v>#REF!</v>
      </c>
      <c r="H35" s="45" t="e">
        <f>'BM7 VHXH'!#REF!</f>
        <v>#REF!</v>
      </c>
      <c r="I35" s="45" t="e">
        <f>'BM7 VHXH'!#REF!</f>
        <v>#REF!</v>
      </c>
      <c r="J35" s="45" t="e">
        <f>'BM7 VHXH'!#REF!</f>
        <v>#REF!</v>
      </c>
      <c r="K35" s="43">
        <v>7</v>
      </c>
      <c r="L35" s="43" t="s">
        <v>30</v>
      </c>
    </row>
    <row r="36" spans="1:12" s="40" customFormat="1" ht="35.450000000000003" customHeight="1">
      <c r="A36" s="43">
        <v>25</v>
      </c>
      <c r="B36" s="44" t="s">
        <v>83</v>
      </c>
      <c r="C36" s="43" t="s">
        <v>5</v>
      </c>
      <c r="D36" s="58" t="e">
        <f>#REF!</f>
        <v>#REF!</v>
      </c>
      <c r="E36" s="58" t="e">
        <f>#REF!</f>
        <v>#REF!</v>
      </c>
      <c r="F36" s="58" t="e">
        <f>#REF!</f>
        <v>#REF!</v>
      </c>
      <c r="G36" s="58" t="e">
        <f>#REF!</f>
        <v>#REF!</v>
      </c>
      <c r="H36" s="58" t="e">
        <f>#REF!</f>
        <v>#REF!</v>
      </c>
      <c r="I36" s="45" t="e">
        <f>#REF!</f>
        <v>#REF!</v>
      </c>
      <c r="J36" s="43" t="e">
        <f>#REF!</f>
        <v>#REF!</v>
      </c>
      <c r="K36" s="53" t="s">
        <v>12</v>
      </c>
      <c r="L36" s="43" t="s">
        <v>30</v>
      </c>
    </row>
    <row r="37" spans="1:12" s="40" customFormat="1" ht="25.35" customHeight="1">
      <c r="A37" s="43">
        <v>26</v>
      </c>
      <c r="B37" s="44" t="s">
        <v>84</v>
      </c>
      <c r="C37" s="43" t="s">
        <v>85</v>
      </c>
      <c r="D37" s="46" t="e">
        <f>#REF!</f>
        <v>#REF!</v>
      </c>
      <c r="E37" s="46" t="e">
        <f>#REF!</f>
        <v>#REF!</v>
      </c>
      <c r="F37" s="46" t="e">
        <f>#REF!</f>
        <v>#REF!</v>
      </c>
      <c r="G37" s="46" t="e">
        <f>#REF!</f>
        <v>#REF!</v>
      </c>
      <c r="H37" s="46" t="e">
        <f>#REF!</f>
        <v>#REF!</v>
      </c>
      <c r="I37" s="52" t="e">
        <f>#REF!</f>
        <v>#REF!</v>
      </c>
      <c r="J37" s="43" t="e">
        <f>#REF!</f>
        <v>#REF!</v>
      </c>
      <c r="K37" s="43">
        <v>100</v>
      </c>
      <c r="L37" s="43" t="s">
        <v>78</v>
      </c>
    </row>
    <row r="38" spans="1:12" s="40" customFormat="1" ht="25.35" customHeight="1">
      <c r="A38" s="43">
        <v>27</v>
      </c>
      <c r="B38" s="44" t="s">
        <v>86</v>
      </c>
      <c r="C38" s="43" t="s">
        <v>87</v>
      </c>
      <c r="D38" s="43" t="e">
        <f>#REF!</f>
        <v>#REF!</v>
      </c>
      <c r="E38" s="43" t="e">
        <f>#REF!</f>
        <v>#REF!</v>
      </c>
      <c r="F38" s="43" t="e">
        <f>#REF!</f>
        <v>#REF!</v>
      </c>
      <c r="G38" s="43" t="e">
        <f>#REF!</f>
        <v>#REF!</v>
      </c>
      <c r="H38" s="43" t="e">
        <f>#REF!</f>
        <v>#REF!</v>
      </c>
      <c r="I38" s="43" t="e">
        <f>#REF!</f>
        <v>#REF!</v>
      </c>
      <c r="J38" s="56" t="e">
        <f>#REF!</f>
        <v>#REF!</v>
      </c>
      <c r="K38" s="43">
        <v>9.5</v>
      </c>
      <c r="L38" s="43" t="s">
        <v>42</v>
      </c>
    </row>
    <row r="39" spans="1:12" s="40" customFormat="1" ht="25.35" customHeight="1">
      <c r="A39" s="43" t="s">
        <v>88</v>
      </c>
      <c r="B39" s="44" t="s">
        <v>89</v>
      </c>
      <c r="C39" s="43"/>
      <c r="D39" s="43"/>
      <c r="E39" s="43"/>
      <c r="F39" s="43"/>
      <c r="G39" s="43"/>
      <c r="H39" s="43"/>
      <c r="I39" s="43"/>
      <c r="J39" s="43"/>
      <c r="K39" s="43"/>
      <c r="L39" s="43"/>
    </row>
    <row r="40" spans="1:12" s="40" customFormat="1" ht="25.35" customHeight="1">
      <c r="A40" s="43">
        <v>28</v>
      </c>
      <c r="B40" s="44" t="s">
        <v>90</v>
      </c>
      <c r="C40" s="43" t="s">
        <v>5</v>
      </c>
      <c r="D40" s="43" t="e">
        <f>#REF!</f>
        <v>#REF!</v>
      </c>
      <c r="E40" s="43" t="e">
        <f>#REF!</f>
        <v>#REF!</v>
      </c>
      <c r="F40" s="43" t="e">
        <f>#REF!</f>
        <v>#REF!</v>
      </c>
      <c r="G40" s="43" t="e">
        <f>#REF!</f>
        <v>#REF!</v>
      </c>
      <c r="H40" s="43" t="e">
        <f>#REF!</f>
        <v>#REF!</v>
      </c>
      <c r="I40" s="52" t="e">
        <f>+#REF!</f>
        <v>#REF!</v>
      </c>
      <c r="J40" s="43" t="e">
        <f>#REF!</f>
        <v>#REF!</v>
      </c>
      <c r="K40" s="43">
        <v>40.6</v>
      </c>
      <c r="L40" s="43" t="s">
        <v>42</v>
      </c>
    </row>
    <row r="41" spans="1:12" s="40" customFormat="1" ht="35.1" customHeight="1">
      <c r="A41" s="43">
        <v>29</v>
      </c>
      <c r="B41" s="44" t="s">
        <v>91</v>
      </c>
      <c r="C41" s="43" t="s">
        <v>5</v>
      </c>
      <c r="D41" s="45" t="e">
        <f>#REF!</f>
        <v>#REF!</v>
      </c>
      <c r="E41" s="45" t="e">
        <f>#REF!</f>
        <v>#REF!</v>
      </c>
      <c r="F41" s="45" t="e">
        <f>#REF!</f>
        <v>#REF!</v>
      </c>
      <c r="G41" s="45" t="e">
        <f>#REF!</f>
        <v>#REF!</v>
      </c>
      <c r="H41" s="45" t="e">
        <f>#REF!</f>
        <v>#REF!</v>
      </c>
      <c r="I41" s="45" t="e">
        <f>+#REF!</f>
        <v>#REF!</v>
      </c>
      <c r="J41" s="43" t="e">
        <f>#REF!</f>
        <v>#REF!</v>
      </c>
      <c r="K41" s="43">
        <v>84</v>
      </c>
      <c r="L41" s="43" t="s">
        <v>78</v>
      </c>
    </row>
    <row r="42" spans="1:12" s="40" customFormat="1" ht="32.1" customHeight="1">
      <c r="A42" s="43">
        <v>30</v>
      </c>
      <c r="B42" s="44" t="s">
        <v>92</v>
      </c>
      <c r="C42" s="43" t="s">
        <v>5</v>
      </c>
      <c r="D42" s="45" t="e">
        <f>#REF!</f>
        <v>#REF!</v>
      </c>
      <c r="E42" s="45" t="e">
        <f>#REF!</f>
        <v>#REF!</v>
      </c>
      <c r="F42" s="45" t="e">
        <f>#REF!</f>
        <v>#REF!</v>
      </c>
      <c r="G42" s="45" t="e">
        <f>#REF!</f>
        <v>#REF!</v>
      </c>
      <c r="H42" s="45" t="e">
        <f>#REF!</f>
        <v>#REF!</v>
      </c>
      <c r="I42" s="45" t="e">
        <f>#REF!</f>
        <v>#REF!</v>
      </c>
      <c r="J42" s="43" t="e">
        <f>#REF!</f>
        <v>#REF!</v>
      </c>
      <c r="K42" s="43">
        <v>95</v>
      </c>
      <c r="L42" s="43" t="s">
        <v>30</v>
      </c>
    </row>
    <row r="43" spans="1:12" s="38" customFormat="1" ht="17.25" thickBot="1">
      <c r="A43" s="39"/>
      <c r="B43" s="39"/>
      <c r="C43" s="39"/>
      <c r="D43" s="39"/>
      <c r="E43" s="39"/>
      <c r="F43" s="39"/>
      <c r="G43" s="39"/>
      <c r="H43" s="39"/>
      <c r="I43" s="39"/>
      <c r="J43" s="39"/>
      <c r="K43" s="39"/>
      <c r="L43" s="39"/>
    </row>
    <row r="44" spans="1:12" ht="13.5" thickTop="1"/>
  </sheetData>
  <mergeCells count="14">
    <mergeCell ref="J4:K4"/>
    <mergeCell ref="L4:L5"/>
    <mergeCell ref="E4:E5"/>
    <mergeCell ref="A30:L30"/>
    <mergeCell ref="A1:L1"/>
    <mergeCell ref="A2:L2"/>
    <mergeCell ref="A4:A5"/>
    <mergeCell ref="B4:B5"/>
    <mergeCell ref="C4:C5"/>
    <mergeCell ref="D4:D5"/>
    <mergeCell ref="F4:F5"/>
    <mergeCell ref="G4:G5"/>
    <mergeCell ref="H4:H5"/>
    <mergeCell ref="I4:I5"/>
  </mergeCells>
  <phoneticPr fontId="26" type="noConversion"/>
  <pageMargins left="0.62" right="0.41" top="0.9" bottom="1.2" header="0.43" footer="0.5"/>
  <pageSetup paperSize="9" scale="95" firstPageNumber="61" orientation="landscape" horizontalDpi="300" r:id="rId1"/>
  <headerFooter alignWithMargins="0">
    <oddFooter>&amp;C&amp;P</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sheetPr>
  <dimension ref="A1:O145"/>
  <sheetViews>
    <sheetView view="pageBreakPreview" zoomScale="70" zoomScaleSheetLayoutView="70" workbookViewId="0">
      <pane ySplit="5" topLeftCell="A6" activePane="bottomLeft" state="frozen"/>
      <selection pane="bottomLeft" activeCell="B17" sqref="B17"/>
    </sheetView>
  </sheetViews>
  <sheetFormatPr defaultRowHeight="16.5"/>
  <cols>
    <col min="1" max="1" width="7.28515625" style="367" customWidth="1"/>
    <col min="2" max="2" width="60.7109375" style="368" customWidth="1"/>
    <col min="3" max="3" width="17.7109375" style="369" customWidth="1"/>
    <col min="4" max="4" width="16.140625" style="369" customWidth="1"/>
    <col min="5" max="5" width="14.85546875" style="360" customWidth="1"/>
    <col min="6" max="6" width="17.5703125" style="360" customWidth="1"/>
    <col min="7" max="8" width="20.85546875" style="360" customWidth="1"/>
    <col min="9" max="9" width="16.42578125" style="360" hidden="1" customWidth="1"/>
    <col min="10" max="10" width="18.28515625" style="370" hidden="1" customWidth="1"/>
    <col min="11" max="11" width="19" style="367" hidden="1" customWidth="1"/>
    <col min="12" max="14" width="22.28515625" style="369" customWidth="1"/>
    <col min="15" max="15" width="58.5703125" style="360" customWidth="1"/>
    <col min="16" max="19" width="14.85546875" style="360" customWidth="1"/>
    <col min="20" max="24" width="22.85546875" style="360" customWidth="1"/>
    <col min="25" max="25" width="14" style="360" customWidth="1"/>
    <col min="26" max="27" width="16.7109375" style="360" customWidth="1"/>
    <col min="28" max="28" width="17.5703125" style="360" customWidth="1"/>
    <col min="29" max="29" width="16.28515625" style="360" customWidth="1"/>
    <col min="30" max="30" width="17.42578125" style="360" customWidth="1"/>
    <col min="31" max="31" width="13.85546875" style="360" customWidth="1"/>
    <col min="32" max="32" width="18.140625" style="360" customWidth="1"/>
    <col min="33" max="33" width="12.28515625" style="360" customWidth="1"/>
    <col min="34" max="34" width="12.5703125" style="360" customWidth="1"/>
    <col min="35" max="16384" width="9.140625" style="360"/>
  </cols>
  <sheetData>
    <row r="1" spans="1:15">
      <c r="A1" s="1435" t="s">
        <v>640</v>
      </c>
      <c r="B1" s="1435"/>
      <c r="C1" s="1435"/>
      <c r="D1" s="1435"/>
      <c r="E1" s="1435"/>
      <c r="F1" s="1435"/>
      <c r="G1" s="1435"/>
      <c r="H1" s="1435"/>
      <c r="I1" s="1435"/>
      <c r="J1" s="1435"/>
      <c r="K1" s="1435"/>
      <c r="L1" s="1435"/>
      <c r="M1" s="403"/>
      <c r="N1" s="403"/>
    </row>
    <row r="2" spans="1:15">
      <c r="A2" s="1436" t="s">
        <v>642</v>
      </c>
      <c r="B2" s="1436"/>
      <c r="C2" s="1436"/>
      <c r="D2" s="1436"/>
      <c r="E2" s="1436"/>
      <c r="F2" s="1436"/>
      <c r="G2" s="1436"/>
      <c r="H2" s="1436"/>
      <c r="I2" s="1436"/>
      <c r="J2" s="1436"/>
      <c r="K2" s="1436"/>
      <c r="L2" s="1436"/>
      <c r="M2" s="362"/>
      <c r="N2" s="362"/>
    </row>
    <row r="3" spans="1:15">
      <c r="A3" s="1437" t="s">
        <v>816</v>
      </c>
      <c r="B3" s="1437"/>
      <c r="C3" s="1437"/>
      <c r="D3" s="1437"/>
      <c r="E3" s="1437"/>
      <c r="F3" s="1437"/>
      <c r="G3" s="1437"/>
      <c r="H3" s="1437"/>
      <c r="I3" s="1437"/>
      <c r="J3" s="1437"/>
      <c r="K3" s="1437"/>
      <c r="L3" s="1437"/>
      <c r="M3" s="374"/>
      <c r="N3" s="374"/>
    </row>
    <row r="4" spans="1:15" s="362" customFormat="1">
      <c r="A4" s="1438" t="s">
        <v>450</v>
      </c>
      <c r="B4" s="1438" t="s">
        <v>286</v>
      </c>
      <c r="C4" s="1438" t="s">
        <v>20</v>
      </c>
      <c r="D4" s="1438" t="s">
        <v>497</v>
      </c>
      <c r="E4" s="1438" t="s">
        <v>483</v>
      </c>
      <c r="F4" s="1438"/>
      <c r="G4" s="1438"/>
      <c r="H4" s="404"/>
      <c r="I4" s="1438" t="s">
        <v>485</v>
      </c>
      <c r="J4" s="1438"/>
      <c r="K4" s="1438"/>
      <c r="L4" s="1438" t="s">
        <v>602</v>
      </c>
      <c r="N4" s="393"/>
    </row>
    <row r="5" spans="1:15" s="362" customFormat="1" ht="49.5">
      <c r="A5" s="1438"/>
      <c r="B5" s="1438"/>
      <c r="C5" s="1438"/>
      <c r="D5" s="1438"/>
      <c r="E5" s="404" t="s">
        <v>498</v>
      </c>
      <c r="F5" s="404" t="s">
        <v>499</v>
      </c>
      <c r="G5" s="404" t="s">
        <v>500</v>
      </c>
      <c r="H5" s="404" t="s">
        <v>638</v>
      </c>
      <c r="I5" s="404" t="s">
        <v>498</v>
      </c>
      <c r="J5" s="404" t="s">
        <v>501</v>
      </c>
      <c r="K5" s="404" t="s">
        <v>502</v>
      </c>
      <c r="L5" s="1438"/>
      <c r="N5" s="393"/>
      <c r="O5" s="362">
        <v>2025</v>
      </c>
    </row>
    <row r="6" spans="1:15" s="362" customFormat="1">
      <c r="A6" s="506" t="s">
        <v>3</v>
      </c>
      <c r="B6" s="616" t="s">
        <v>287</v>
      </c>
      <c r="C6" s="617"/>
      <c r="D6" s="618"/>
      <c r="E6" s="618"/>
      <c r="F6" s="618"/>
      <c r="G6" s="618"/>
      <c r="H6" s="394"/>
      <c r="I6" s="394"/>
      <c r="J6" s="394"/>
      <c r="K6" s="394"/>
      <c r="L6" s="394"/>
      <c r="N6" s="393"/>
    </row>
    <row r="7" spans="1:15" s="362" customFormat="1" ht="51.75">
      <c r="A7" s="619">
        <v>1</v>
      </c>
      <c r="B7" s="616" t="s">
        <v>609</v>
      </c>
      <c r="C7" s="617"/>
      <c r="D7" s="618"/>
      <c r="E7" s="618"/>
      <c r="F7" s="618"/>
      <c r="G7" s="618"/>
      <c r="H7" s="394"/>
      <c r="I7" s="394"/>
      <c r="J7" s="394"/>
      <c r="K7" s="394"/>
      <c r="L7" s="401" t="s">
        <v>641</v>
      </c>
      <c r="N7" s="393"/>
    </row>
    <row r="8" spans="1:15" s="362" customFormat="1" ht="34.5">
      <c r="A8" s="619" t="s">
        <v>307</v>
      </c>
      <c r="B8" s="620" t="s">
        <v>803</v>
      </c>
      <c r="C8" s="617" t="s">
        <v>321</v>
      </c>
      <c r="D8" s="621">
        <v>55612.064132612199</v>
      </c>
      <c r="E8" s="622">
        <v>59485.58</v>
      </c>
      <c r="F8" s="623">
        <v>55853.001341658419</v>
      </c>
      <c r="G8" s="624">
        <f>F8/D8*100</f>
        <v>100.43324629791061</v>
      </c>
      <c r="H8" s="624">
        <f>F8/E8*100</f>
        <v>93.893345818698265</v>
      </c>
      <c r="I8" s="394"/>
      <c r="J8" s="394"/>
      <c r="K8" s="394"/>
      <c r="L8" s="394"/>
      <c r="M8" s="399">
        <f>F8/D8*100</f>
        <v>100.43324629791061</v>
      </c>
      <c r="N8" s="393"/>
    </row>
    <row r="9" spans="1:15" s="362" customFormat="1" ht="17.25">
      <c r="A9" s="506"/>
      <c r="B9" s="625" t="s">
        <v>804</v>
      </c>
      <c r="C9" s="617" t="s">
        <v>321</v>
      </c>
      <c r="D9" s="621">
        <v>38314.383466952204</v>
      </c>
      <c r="E9" s="622">
        <v>44411.28</v>
      </c>
      <c r="F9" s="626">
        <v>40923.281575398418</v>
      </c>
      <c r="G9" s="624">
        <f t="shared" ref="G9:G59" si="0">F9/D9*100</f>
        <v>106.80918723564091</v>
      </c>
      <c r="H9" s="624">
        <f t="shared" ref="H9:H22" si="1">F9/E9*100</f>
        <v>92.146142996550466</v>
      </c>
      <c r="I9" s="394"/>
      <c r="J9" s="394"/>
      <c r="K9" s="394"/>
      <c r="L9" s="394"/>
      <c r="M9" s="399">
        <f t="shared" ref="M9:M22" si="2">F9/D9*100</f>
        <v>106.80918723564091</v>
      </c>
      <c r="N9" s="393"/>
    </row>
    <row r="10" spans="1:15" s="362" customFormat="1">
      <c r="A10" s="506"/>
      <c r="B10" s="627" t="s">
        <v>610</v>
      </c>
      <c r="C10" s="617" t="s">
        <v>321</v>
      </c>
      <c r="D10" s="621">
        <v>36750.014770952206</v>
      </c>
      <c r="E10" s="618"/>
      <c r="F10" s="628">
        <v>35537.681575398419</v>
      </c>
      <c r="G10" s="624">
        <f t="shared" si="0"/>
        <v>96.701135487673227</v>
      </c>
      <c r="H10" s="624"/>
      <c r="I10" s="394"/>
      <c r="J10" s="394"/>
      <c r="K10" s="394"/>
      <c r="L10" s="394"/>
      <c r="M10" s="399">
        <f t="shared" si="2"/>
        <v>96.701135487673227</v>
      </c>
      <c r="N10" s="393"/>
    </row>
    <row r="11" spans="1:15" s="398" customFormat="1" ht="17.25">
      <c r="A11" s="506"/>
      <c r="B11" s="629" t="s">
        <v>611</v>
      </c>
      <c r="C11" s="630" t="s">
        <v>321</v>
      </c>
      <c r="D11" s="631">
        <v>29848.080385499998</v>
      </c>
      <c r="E11" s="632">
        <v>31852.639999999999</v>
      </c>
      <c r="F11" s="633">
        <v>30798.443706027196</v>
      </c>
      <c r="G11" s="634">
        <f t="shared" si="0"/>
        <v>103.18400147765911</v>
      </c>
      <c r="H11" s="634">
        <f t="shared" si="1"/>
        <v>96.690395854243789</v>
      </c>
      <c r="I11" s="396"/>
      <c r="J11" s="396"/>
      <c r="K11" s="396"/>
      <c r="L11" s="396"/>
      <c r="M11" s="399">
        <f t="shared" si="2"/>
        <v>103.18400147765911</v>
      </c>
      <c r="N11" s="397"/>
    </row>
    <row r="12" spans="1:15" s="362" customFormat="1">
      <c r="A12" s="506"/>
      <c r="B12" s="635" t="s">
        <v>635</v>
      </c>
      <c r="C12" s="636" t="s">
        <v>321</v>
      </c>
      <c r="D12" s="637">
        <v>26799.620385499999</v>
      </c>
      <c r="E12" s="638">
        <v>29354.12</v>
      </c>
      <c r="F12" s="639">
        <v>27895.700094027197</v>
      </c>
      <c r="G12" s="640">
        <f t="shared" si="0"/>
        <v>104.08990759108003</v>
      </c>
      <c r="H12" s="640">
        <f t="shared" si="1"/>
        <v>95.031634721215269</v>
      </c>
      <c r="I12" s="394"/>
      <c r="J12" s="394"/>
      <c r="K12" s="394"/>
      <c r="L12" s="394"/>
      <c r="M12" s="399">
        <f t="shared" si="2"/>
        <v>104.08990759108003</v>
      </c>
      <c r="N12" s="393"/>
    </row>
    <row r="13" spans="1:15" s="398" customFormat="1" ht="17.25">
      <c r="A13" s="506"/>
      <c r="B13" s="641" t="s">
        <v>612</v>
      </c>
      <c r="C13" s="630" t="s">
        <v>321</v>
      </c>
      <c r="D13" s="642">
        <v>17297.680665659998</v>
      </c>
      <c r="E13" s="643">
        <v>15074.3</v>
      </c>
      <c r="F13" s="644">
        <v>14929.719766259999</v>
      </c>
      <c r="G13" s="640">
        <f t="shared" si="0"/>
        <v>86.310529456697836</v>
      </c>
      <c r="H13" s="640">
        <f t="shared" si="1"/>
        <v>99.040882603238629</v>
      </c>
      <c r="I13" s="396"/>
      <c r="J13" s="396"/>
      <c r="K13" s="396"/>
      <c r="L13" s="396"/>
      <c r="M13" s="399">
        <f t="shared" si="2"/>
        <v>86.310529456697836</v>
      </c>
      <c r="N13" s="397"/>
    </row>
    <row r="14" spans="1:15" s="398" customFormat="1" ht="17.25">
      <c r="A14" s="505"/>
      <c r="B14" s="641" t="s">
        <v>613</v>
      </c>
      <c r="C14" s="630" t="s">
        <v>321</v>
      </c>
      <c r="D14" s="642">
        <v>9501.9397198400002</v>
      </c>
      <c r="E14" s="643">
        <v>14279.82</v>
      </c>
      <c r="F14" s="645">
        <v>12965.9803277672</v>
      </c>
      <c r="G14" s="640">
        <f t="shared" si="0"/>
        <v>136.45614169383015</v>
      </c>
      <c r="H14" s="640">
        <f t="shared" si="1"/>
        <v>90.799326096317742</v>
      </c>
      <c r="I14" s="396"/>
      <c r="J14" s="396"/>
      <c r="K14" s="396"/>
      <c r="L14" s="396"/>
      <c r="M14" s="399">
        <f t="shared" si="2"/>
        <v>136.45614169383015</v>
      </c>
      <c r="N14" s="397"/>
    </row>
    <row r="15" spans="1:15" s="362" customFormat="1">
      <c r="A15" s="619"/>
      <c r="B15" s="635" t="s">
        <v>614</v>
      </c>
      <c r="C15" s="636" t="s">
        <v>321</v>
      </c>
      <c r="D15" s="637">
        <v>7937.5710238399997</v>
      </c>
      <c r="E15" s="643">
        <v>8389.32</v>
      </c>
      <c r="F15" s="646">
        <v>7580.3803277672005</v>
      </c>
      <c r="G15" s="640">
        <f t="shared" si="0"/>
        <v>95.5</v>
      </c>
      <c r="H15" s="640">
        <f t="shared" si="1"/>
        <v>90.357506064462925</v>
      </c>
      <c r="I15" s="394"/>
      <c r="J15" s="394"/>
      <c r="K15" s="394"/>
      <c r="L15" s="394"/>
      <c r="M15" s="399">
        <f t="shared" si="2"/>
        <v>95.5</v>
      </c>
      <c r="N15" s="393"/>
    </row>
    <row r="16" spans="1:15" s="362" customFormat="1">
      <c r="A16" s="619"/>
      <c r="B16" s="635" t="s">
        <v>615</v>
      </c>
      <c r="C16" s="636" t="s">
        <v>321</v>
      </c>
      <c r="D16" s="647">
        <v>1564.368696</v>
      </c>
      <c r="E16" s="643">
        <v>5890.5</v>
      </c>
      <c r="F16" s="648">
        <v>5385.6</v>
      </c>
      <c r="G16" s="640">
        <f t="shared" si="0"/>
        <v>344.26666896177778</v>
      </c>
      <c r="H16" s="640">
        <f t="shared" si="1"/>
        <v>91.428571428571431</v>
      </c>
      <c r="I16" s="394"/>
      <c r="J16" s="394"/>
      <c r="K16" s="394"/>
      <c r="L16" s="394"/>
      <c r="M16" s="399">
        <f t="shared" si="2"/>
        <v>344.26666896177778</v>
      </c>
      <c r="N16" s="393"/>
    </row>
    <row r="17" spans="1:14" s="362" customFormat="1">
      <c r="A17" s="619"/>
      <c r="B17" s="635" t="s">
        <v>616</v>
      </c>
      <c r="C17" s="636" t="s">
        <v>321</v>
      </c>
      <c r="D17" s="649">
        <v>3048.46</v>
      </c>
      <c r="E17" s="638">
        <v>2498.52</v>
      </c>
      <c r="F17" s="639">
        <v>2902.7436119999998</v>
      </c>
      <c r="G17" s="640">
        <f t="shared" si="0"/>
        <v>95.22</v>
      </c>
      <c r="H17" s="640">
        <f t="shared" si="1"/>
        <v>116.17852216512175</v>
      </c>
      <c r="I17" s="394"/>
      <c r="J17" s="394"/>
      <c r="K17" s="394"/>
      <c r="L17" s="394"/>
      <c r="M17" s="399">
        <f t="shared" si="2"/>
        <v>95.22</v>
      </c>
      <c r="N17" s="393"/>
    </row>
    <row r="18" spans="1:14" s="362" customFormat="1" ht="17.25">
      <c r="A18" s="650"/>
      <c r="B18" s="629" t="s">
        <v>617</v>
      </c>
      <c r="C18" s="651" t="s">
        <v>321</v>
      </c>
      <c r="D18" s="652">
        <v>16650.361000000001</v>
      </c>
      <c r="E18" s="632">
        <v>18304.689999999999</v>
      </c>
      <c r="F18" s="653">
        <v>15761.2317226</v>
      </c>
      <c r="G18" s="634">
        <f t="shared" si="0"/>
        <v>94.659999999999982</v>
      </c>
      <c r="H18" s="624">
        <f t="shared" si="1"/>
        <v>86.104881987075444</v>
      </c>
      <c r="I18" s="394"/>
      <c r="J18" s="394"/>
      <c r="K18" s="394"/>
      <c r="L18" s="394"/>
      <c r="M18" s="399">
        <f t="shared" si="2"/>
        <v>94.659999999999982</v>
      </c>
      <c r="N18" s="393"/>
    </row>
    <row r="19" spans="1:14" s="362" customFormat="1" ht="17.25">
      <c r="A19" s="650"/>
      <c r="B19" s="629" t="s">
        <v>618</v>
      </c>
      <c r="C19" s="651" t="s">
        <v>321</v>
      </c>
      <c r="D19" s="633">
        <v>9113.6227471121929</v>
      </c>
      <c r="E19" s="632">
        <v>9328.25</v>
      </c>
      <c r="F19" s="633">
        <v>9293.3259130312217</v>
      </c>
      <c r="G19" s="634">
        <f t="shared" si="0"/>
        <v>101.97180825787386</v>
      </c>
      <c r="H19" s="624">
        <f t="shared" si="1"/>
        <v>99.625609444764251</v>
      </c>
      <c r="I19" s="394"/>
      <c r="J19" s="394"/>
      <c r="K19" s="394"/>
      <c r="L19" s="394"/>
      <c r="M19" s="399">
        <f t="shared" si="2"/>
        <v>101.97180825787386</v>
      </c>
      <c r="N19" s="393"/>
    </row>
    <row r="20" spans="1:14" s="362" customFormat="1">
      <c r="A20" s="505"/>
      <c r="B20" s="641" t="s">
        <v>619</v>
      </c>
      <c r="C20" s="630" t="s">
        <v>321</v>
      </c>
      <c r="D20" s="654">
        <v>4963.902</v>
      </c>
      <c r="E20" s="643">
        <v>5035.97</v>
      </c>
      <c r="F20" s="655">
        <v>5000.3050665693036</v>
      </c>
      <c r="G20" s="640">
        <f t="shared" si="0"/>
        <v>100.73335586740639</v>
      </c>
      <c r="H20" s="640">
        <f t="shared" si="1"/>
        <v>99.291796149883808</v>
      </c>
      <c r="I20" s="394"/>
      <c r="J20" s="394"/>
      <c r="K20" s="394"/>
      <c r="L20" s="394"/>
      <c r="M20" s="399">
        <f t="shared" si="2"/>
        <v>100.73335586740639</v>
      </c>
      <c r="N20" s="393"/>
    </row>
    <row r="21" spans="1:14" s="362" customFormat="1">
      <c r="A21" s="505"/>
      <c r="B21" s="641" t="s">
        <v>620</v>
      </c>
      <c r="C21" s="630" t="s">
        <v>321</v>
      </c>
      <c r="D21" s="654">
        <v>922.202</v>
      </c>
      <c r="E21" s="656">
        <v>914.17</v>
      </c>
      <c r="F21" s="655">
        <v>902.1900943969689</v>
      </c>
      <c r="G21" s="640">
        <f t="shared" si="0"/>
        <v>97.829986748778353</v>
      </c>
      <c r="H21" s="640">
        <f t="shared" si="1"/>
        <v>98.689531968558256</v>
      </c>
      <c r="I21" s="394"/>
      <c r="J21" s="394"/>
      <c r="K21" s="394"/>
      <c r="L21" s="394"/>
      <c r="M21" s="399">
        <f t="shared" si="2"/>
        <v>97.829986748778353</v>
      </c>
      <c r="N21" s="393"/>
    </row>
    <row r="22" spans="1:14" s="362" customFormat="1">
      <c r="A22" s="505"/>
      <c r="B22" s="641" t="s">
        <v>621</v>
      </c>
      <c r="C22" s="630" t="s">
        <v>321</v>
      </c>
      <c r="D22" s="655">
        <v>3227.5187471121922</v>
      </c>
      <c r="E22" s="643">
        <v>3378.12</v>
      </c>
      <c r="F22" s="655">
        <v>3390.8307520649487</v>
      </c>
      <c r="G22" s="640">
        <f t="shared" si="0"/>
        <v>105.05998625411175</v>
      </c>
      <c r="H22" s="640">
        <f t="shared" si="1"/>
        <v>100.37626703802556</v>
      </c>
      <c r="I22" s="394"/>
      <c r="J22" s="394"/>
      <c r="K22" s="394"/>
      <c r="L22" s="394"/>
      <c r="M22" s="399">
        <f t="shared" si="2"/>
        <v>105.05998625411175</v>
      </c>
      <c r="N22" s="393"/>
    </row>
    <row r="23" spans="1:14" s="362" customFormat="1">
      <c r="A23" s="619"/>
      <c r="B23" s="657" t="s">
        <v>622</v>
      </c>
      <c r="C23" s="658" t="s">
        <v>5</v>
      </c>
      <c r="D23" s="655"/>
      <c r="E23" s="618"/>
      <c r="F23" s="655"/>
      <c r="G23" s="640"/>
      <c r="H23" s="395"/>
      <c r="I23" s="394"/>
      <c r="J23" s="394"/>
      <c r="K23" s="394"/>
      <c r="L23" s="394"/>
      <c r="N23" s="393"/>
    </row>
    <row r="24" spans="1:14" s="362" customFormat="1" ht="33">
      <c r="A24" s="619"/>
      <c r="B24" s="657" t="s">
        <v>623</v>
      </c>
      <c r="C24" s="658" t="s">
        <v>5</v>
      </c>
      <c r="D24" s="655"/>
      <c r="E24" s="618"/>
      <c r="F24" s="655"/>
      <c r="G24" s="640"/>
      <c r="H24" s="395"/>
      <c r="I24" s="394"/>
      <c r="J24" s="394"/>
      <c r="K24" s="394"/>
      <c r="L24" s="394"/>
      <c r="N24" s="393"/>
    </row>
    <row r="25" spans="1:14" s="362" customFormat="1" ht="34.5">
      <c r="A25" s="619" t="s">
        <v>308</v>
      </c>
      <c r="B25" s="620" t="s">
        <v>805</v>
      </c>
      <c r="C25" s="636" t="s">
        <v>321</v>
      </c>
      <c r="D25" s="623">
        <v>80599.368000000002</v>
      </c>
      <c r="E25" s="659">
        <v>91590.399999999994</v>
      </c>
      <c r="F25" s="623">
        <v>82432.191798147425</v>
      </c>
      <c r="G25" s="640"/>
      <c r="H25" s="395"/>
      <c r="I25" s="394"/>
      <c r="J25" s="394"/>
      <c r="K25" s="394"/>
      <c r="L25" s="394"/>
      <c r="N25" s="393"/>
    </row>
    <row r="26" spans="1:14" s="362" customFormat="1" ht="17.25">
      <c r="A26" s="619"/>
      <c r="B26" s="625" t="s">
        <v>804</v>
      </c>
      <c r="C26" s="636" t="s">
        <v>321</v>
      </c>
      <c r="D26" s="660">
        <v>59351.482000000004</v>
      </c>
      <c r="E26" s="661"/>
      <c r="F26" s="662">
        <v>65926.945183687407</v>
      </c>
      <c r="G26" s="640"/>
      <c r="H26" s="395"/>
      <c r="I26" s="394"/>
      <c r="J26" s="394"/>
      <c r="K26" s="394"/>
      <c r="L26" s="394"/>
      <c r="N26" s="393"/>
    </row>
    <row r="27" spans="1:14" s="362" customFormat="1" ht="17.25">
      <c r="A27" s="619"/>
      <c r="B27" s="629" t="s">
        <v>611</v>
      </c>
      <c r="C27" s="636" t="s">
        <v>321</v>
      </c>
      <c r="D27" s="663">
        <v>41852.319000000003</v>
      </c>
      <c r="E27" s="638">
        <v>49609.7</v>
      </c>
      <c r="F27" s="664">
        <v>43544.522540561033</v>
      </c>
      <c r="G27" s="640"/>
      <c r="H27" s="395"/>
      <c r="I27" s="394"/>
      <c r="J27" s="394"/>
      <c r="K27" s="394"/>
      <c r="L27" s="394"/>
      <c r="N27" s="393"/>
    </row>
    <row r="28" spans="1:14" s="362" customFormat="1">
      <c r="A28" s="619"/>
      <c r="B28" s="641" t="s">
        <v>806</v>
      </c>
      <c r="C28" s="636" t="s">
        <v>321</v>
      </c>
      <c r="D28" s="662">
        <v>37331.309000000001</v>
      </c>
      <c r="E28" s="618"/>
      <c r="F28" s="662">
        <v>39110.469646901031</v>
      </c>
      <c r="G28" s="640"/>
      <c r="H28" s="395"/>
      <c r="I28" s="394"/>
      <c r="J28" s="394"/>
      <c r="K28" s="394"/>
      <c r="L28" s="394"/>
      <c r="N28" s="393"/>
    </row>
    <row r="29" spans="1:14" s="362" customFormat="1">
      <c r="A29" s="619"/>
      <c r="B29" s="641" t="s">
        <v>612</v>
      </c>
      <c r="C29" s="636" t="s">
        <v>321</v>
      </c>
      <c r="D29" s="662">
        <v>21247.885999999999</v>
      </c>
      <c r="E29" s="618"/>
      <c r="F29" s="662">
        <v>16505.246614460018</v>
      </c>
      <c r="G29" s="640"/>
      <c r="H29" s="395"/>
      <c r="I29" s="394"/>
      <c r="J29" s="394"/>
      <c r="K29" s="394"/>
      <c r="L29" s="394"/>
      <c r="N29" s="393"/>
    </row>
    <row r="30" spans="1:14" s="362" customFormat="1">
      <c r="A30" s="619"/>
      <c r="B30" s="641" t="s">
        <v>613</v>
      </c>
      <c r="C30" s="636" t="s">
        <v>321</v>
      </c>
      <c r="D30" s="662">
        <v>16083.423000000003</v>
      </c>
      <c r="E30" s="618"/>
      <c r="F30" s="662">
        <v>22605.223032441012</v>
      </c>
      <c r="G30" s="640"/>
      <c r="H30" s="395"/>
      <c r="I30" s="394"/>
      <c r="J30" s="394"/>
      <c r="K30" s="394"/>
      <c r="L30" s="394"/>
      <c r="N30" s="393"/>
    </row>
    <row r="31" spans="1:14" s="362" customFormat="1">
      <c r="A31" s="619"/>
      <c r="B31" s="635" t="s">
        <v>616</v>
      </c>
      <c r="C31" s="636" t="s">
        <v>321</v>
      </c>
      <c r="D31" s="639">
        <v>4521.01</v>
      </c>
      <c r="E31" s="618"/>
      <c r="F31" s="639">
        <v>4434.0528936599994</v>
      </c>
      <c r="G31" s="640"/>
      <c r="H31" s="395"/>
      <c r="I31" s="394"/>
      <c r="J31" s="394"/>
      <c r="K31" s="394"/>
      <c r="L31" s="394"/>
      <c r="N31" s="393"/>
    </row>
    <row r="32" spans="1:14" s="362" customFormat="1" ht="17.25">
      <c r="A32" s="619"/>
      <c r="B32" s="629" t="s">
        <v>617</v>
      </c>
      <c r="C32" s="636" t="s">
        <v>321</v>
      </c>
      <c r="D32" s="665">
        <v>24016.600999999999</v>
      </c>
      <c r="E32" s="638">
        <v>26806.3</v>
      </c>
      <c r="F32" s="653">
        <v>23416.137941797995</v>
      </c>
      <c r="G32" s="640"/>
      <c r="H32" s="395"/>
      <c r="I32" s="394"/>
      <c r="J32" s="394"/>
      <c r="K32" s="394"/>
      <c r="L32" s="394"/>
      <c r="N32" s="393"/>
    </row>
    <row r="33" spans="1:14" s="362" customFormat="1" ht="17.25">
      <c r="A33" s="619"/>
      <c r="B33" s="629" t="s">
        <v>618</v>
      </c>
      <c r="C33" s="636" t="s">
        <v>321</v>
      </c>
      <c r="D33" s="666">
        <v>14730.448</v>
      </c>
      <c r="E33" s="638">
        <v>15174.4</v>
      </c>
      <c r="F33" s="633">
        <v>15471.531315788388</v>
      </c>
      <c r="G33" s="640"/>
      <c r="H33" s="395"/>
      <c r="I33" s="394"/>
      <c r="J33" s="394"/>
      <c r="K33" s="394"/>
      <c r="L33" s="394"/>
      <c r="N33" s="393"/>
    </row>
    <row r="34" spans="1:14" s="362" customFormat="1">
      <c r="A34" s="619"/>
      <c r="B34" s="641" t="s">
        <v>807</v>
      </c>
      <c r="C34" s="636" t="s">
        <v>321</v>
      </c>
      <c r="D34" s="662">
        <v>7822.7620863117918</v>
      </c>
      <c r="E34" s="618"/>
      <c r="F34" s="662">
        <v>8116.5346941969519</v>
      </c>
      <c r="G34" s="640"/>
      <c r="H34" s="395"/>
      <c r="I34" s="394"/>
      <c r="J34" s="394"/>
      <c r="K34" s="394"/>
      <c r="L34" s="394"/>
      <c r="N34" s="393"/>
    </row>
    <row r="35" spans="1:14" s="362" customFormat="1">
      <c r="A35" s="619"/>
      <c r="B35" s="641" t="s">
        <v>808</v>
      </c>
      <c r="C35" s="636" t="s">
        <v>321</v>
      </c>
      <c r="D35" s="662" t="s">
        <v>633</v>
      </c>
      <c r="E35" s="618"/>
      <c r="F35" s="662" t="s">
        <v>633</v>
      </c>
      <c r="G35" s="640"/>
      <c r="H35" s="395"/>
      <c r="I35" s="394"/>
      <c r="J35" s="394"/>
      <c r="K35" s="394"/>
      <c r="L35" s="394"/>
      <c r="N35" s="393"/>
    </row>
    <row r="36" spans="1:14" s="362" customFormat="1">
      <c r="A36" s="619"/>
      <c r="B36" s="641" t="s">
        <v>809</v>
      </c>
      <c r="C36" s="636" t="s">
        <v>321</v>
      </c>
      <c r="D36" s="662" t="s">
        <v>633</v>
      </c>
      <c r="E36" s="618"/>
      <c r="F36" s="662" t="s">
        <v>633</v>
      </c>
      <c r="G36" s="640"/>
      <c r="H36" s="395"/>
      <c r="I36" s="394"/>
      <c r="J36" s="394"/>
      <c r="K36" s="394"/>
      <c r="L36" s="394"/>
      <c r="N36" s="393"/>
    </row>
    <row r="37" spans="1:14" s="362" customFormat="1">
      <c r="A37" s="619"/>
      <c r="B37" s="635" t="s">
        <v>620</v>
      </c>
      <c r="C37" s="636" t="s">
        <v>321</v>
      </c>
      <c r="D37" s="662">
        <v>1484.0307054596158</v>
      </c>
      <c r="E37" s="618"/>
      <c r="F37" s="662">
        <v>1495.3818537739123</v>
      </c>
      <c r="G37" s="640"/>
      <c r="H37" s="395"/>
      <c r="I37" s="394"/>
      <c r="J37" s="394"/>
      <c r="K37" s="394"/>
      <c r="L37" s="394"/>
      <c r="N37" s="393"/>
    </row>
    <row r="38" spans="1:14" s="362" customFormat="1">
      <c r="A38" s="619"/>
      <c r="B38" s="635" t="s">
        <v>621</v>
      </c>
      <c r="C38" s="636" t="s">
        <v>321</v>
      </c>
      <c r="D38" s="662">
        <v>5278.3221705874921</v>
      </c>
      <c r="E38" s="618"/>
      <c r="F38" s="662">
        <v>5711.7666832729619</v>
      </c>
      <c r="G38" s="640"/>
      <c r="H38" s="395"/>
      <c r="I38" s="394"/>
      <c r="J38" s="394"/>
      <c r="K38" s="394"/>
      <c r="L38" s="394"/>
      <c r="N38" s="393"/>
    </row>
    <row r="39" spans="1:14" s="362" customFormat="1" ht="17.25">
      <c r="A39" s="619" t="s">
        <v>309</v>
      </c>
      <c r="B39" s="499" t="s">
        <v>624</v>
      </c>
      <c r="C39" s="636"/>
      <c r="D39" s="633"/>
      <c r="E39" s="618"/>
      <c r="F39" s="633"/>
      <c r="G39" s="640"/>
      <c r="H39" s="395"/>
      <c r="I39" s="394"/>
      <c r="J39" s="394"/>
      <c r="K39" s="394"/>
      <c r="L39" s="394"/>
      <c r="N39" s="393"/>
    </row>
    <row r="40" spans="1:14" s="362" customFormat="1">
      <c r="A40" s="619"/>
      <c r="B40" s="499" t="s">
        <v>611</v>
      </c>
      <c r="C40" s="636" t="s">
        <v>290</v>
      </c>
      <c r="D40" s="667">
        <v>51.926361258812847</v>
      </c>
      <c r="E40" s="667">
        <v>54.164737789113268</v>
      </c>
      <c r="F40" s="667">
        <v>52.824656958277863</v>
      </c>
      <c r="G40" s="640"/>
      <c r="H40" s="395"/>
      <c r="I40" s="394"/>
      <c r="J40" s="394"/>
      <c r="K40" s="394"/>
      <c r="L40" s="394"/>
      <c r="N40" s="393"/>
    </row>
    <row r="41" spans="1:14" s="362" customFormat="1">
      <c r="A41" s="619"/>
      <c r="B41" s="499" t="s">
        <v>617</v>
      </c>
      <c r="C41" s="636" t="s">
        <v>290</v>
      </c>
      <c r="D41" s="667">
        <v>29.797505360091652</v>
      </c>
      <c r="E41" s="667">
        <v>29.267586996017052</v>
      </c>
      <c r="F41" s="667">
        <v>28.406545344732965</v>
      </c>
      <c r="G41" s="640"/>
      <c r="H41" s="395"/>
      <c r="I41" s="394"/>
      <c r="J41" s="394"/>
      <c r="K41" s="394"/>
      <c r="L41" s="394"/>
      <c r="N41" s="393"/>
    </row>
    <row r="42" spans="1:14" s="362" customFormat="1">
      <c r="A42" s="619"/>
      <c r="B42" s="499" t="s">
        <v>625</v>
      </c>
      <c r="C42" s="636" t="s">
        <v>290</v>
      </c>
      <c r="D42" s="667">
        <v>18.276133381095494</v>
      </c>
      <c r="E42" s="667">
        <v>16.567675214869681</v>
      </c>
      <c r="F42" s="667">
        <v>18.768797696989168</v>
      </c>
      <c r="G42" s="640"/>
      <c r="H42" s="395"/>
      <c r="I42" s="394"/>
      <c r="J42" s="394"/>
      <c r="K42" s="394"/>
      <c r="L42" s="394"/>
      <c r="N42" s="393"/>
    </row>
    <row r="43" spans="1:14" s="362" customFormat="1">
      <c r="A43" s="619">
        <f>MAX(A$7:$A42)+1</f>
        <v>2</v>
      </c>
      <c r="B43" s="616" t="s">
        <v>407</v>
      </c>
      <c r="C43" s="668"/>
      <c r="D43" s="669"/>
      <c r="E43" s="618"/>
      <c r="F43" s="669"/>
      <c r="G43" s="640"/>
      <c r="H43" s="395"/>
      <c r="I43" s="394"/>
      <c r="J43" s="394"/>
      <c r="K43" s="394"/>
      <c r="L43" s="394"/>
      <c r="N43" s="393"/>
    </row>
    <row r="44" spans="1:14" s="362" customFormat="1">
      <c r="A44" s="619"/>
      <c r="B44" s="670" t="s">
        <v>445</v>
      </c>
      <c r="C44" s="668" t="s">
        <v>319</v>
      </c>
      <c r="D44" s="671">
        <v>65.427247333981114</v>
      </c>
      <c r="E44" s="671">
        <v>73.262239115897643</v>
      </c>
      <c r="F44" s="671">
        <v>66.85725855880527</v>
      </c>
      <c r="G44" s="640"/>
      <c r="H44" s="395"/>
      <c r="I44" s="394"/>
      <c r="J44" s="394"/>
      <c r="K44" s="394"/>
      <c r="L44" s="394"/>
      <c r="N44" s="393"/>
    </row>
    <row r="45" spans="1:14" s="362" customFormat="1" ht="49.5">
      <c r="A45" s="619"/>
      <c r="B45" s="670" t="s">
        <v>626</v>
      </c>
      <c r="C45" s="668" t="s">
        <v>10</v>
      </c>
      <c r="D45" s="672">
        <v>2784.1381844247285</v>
      </c>
      <c r="E45" s="672">
        <v>3117.5420900381978</v>
      </c>
      <c r="F45" s="672">
        <v>2844.9897259066074</v>
      </c>
      <c r="G45" s="640"/>
      <c r="H45" s="395"/>
      <c r="I45" s="394"/>
      <c r="J45" s="394"/>
      <c r="K45" s="394"/>
      <c r="L45" s="394"/>
      <c r="M45" s="362" t="s">
        <v>634</v>
      </c>
      <c r="N45" s="393"/>
    </row>
    <row r="46" spans="1:14" s="362" customFormat="1">
      <c r="A46" s="619">
        <f>MAX(A$7:$A45)+1</f>
        <v>3</v>
      </c>
      <c r="B46" s="620" t="s">
        <v>810</v>
      </c>
      <c r="C46" s="636" t="s">
        <v>321</v>
      </c>
      <c r="D46" s="623">
        <v>180531.15929999997</v>
      </c>
      <c r="E46" s="673">
        <v>193694.6</v>
      </c>
      <c r="F46" s="623">
        <v>185695.79220340002</v>
      </c>
      <c r="G46" s="640">
        <f t="shared" si="0"/>
        <v>102.86079861417035</v>
      </c>
      <c r="H46" s="640">
        <f>F46/E46*100</f>
        <v>95.870402274198668</v>
      </c>
      <c r="I46" s="394"/>
      <c r="J46" s="394"/>
      <c r="K46" s="394"/>
      <c r="L46" s="394"/>
      <c r="M46" s="400">
        <f>F46/D46*100</f>
        <v>102.86079861417035</v>
      </c>
      <c r="N46" s="393"/>
    </row>
    <row r="47" spans="1:14" s="362" customFormat="1">
      <c r="A47" s="496"/>
      <c r="B47" s="498" t="s">
        <v>627</v>
      </c>
      <c r="C47" s="636" t="s">
        <v>321</v>
      </c>
      <c r="D47" s="639">
        <v>139196.29629999999</v>
      </c>
      <c r="E47" s="674">
        <v>150035.37</v>
      </c>
      <c r="F47" s="639">
        <v>145352.77231980002</v>
      </c>
      <c r="G47" s="640">
        <f t="shared" si="0"/>
        <v>104.42287344092219</v>
      </c>
      <c r="H47" s="640">
        <f t="shared" ref="H47:H83" si="3">F47/E47*100</f>
        <v>96.879004144022858</v>
      </c>
      <c r="I47" s="394"/>
      <c r="J47" s="394"/>
      <c r="K47" s="394"/>
      <c r="L47" s="394"/>
      <c r="M47" s="400">
        <f t="shared" ref="M47:M60" si="4">F47/D47*100</f>
        <v>104.42287344092219</v>
      </c>
      <c r="N47" s="393"/>
    </row>
    <row r="48" spans="1:14" s="362" customFormat="1">
      <c r="A48" s="497"/>
      <c r="B48" s="657" t="s">
        <v>811</v>
      </c>
      <c r="C48" s="636" t="s">
        <v>321</v>
      </c>
      <c r="D48" s="639">
        <v>127339.43729999999</v>
      </c>
      <c r="E48" s="674">
        <v>140379.06</v>
      </c>
      <c r="F48" s="639">
        <v>134062.67118</v>
      </c>
      <c r="G48" s="640">
        <f t="shared" si="0"/>
        <v>105.27977351129698</v>
      </c>
      <c r="H48" s="640">
        <f t="shared" si="3"/>
        <v>95.500476481321357</v>
      </c>
      <c r="I48" s="394"/>
      <c r="J48" s="394"/>
      <c r="K48" s="394"/>
      <c r="L48" s="394"/>
      <c r="M48" s="400">
        <f t="shared" si="4"/>
        <v>105.27977351129698</v>
      </c>
      <c r="N48" s="393"/>
    </row>
    <row r="49" spans="1:15" s="362" customFormat="1">
      <c r="A49" s="496"/>
      <c r="B49" s="641" t="s">
        <v>628</v>
      </c>
      <c r="C49" s="636" t="s">
        <v>321</v>
      </c>
      <c r="D49" s="675">
        <v>90944.693299999999</v>
      </c>
      <c r="E49" s="676">
        <v>79255</v>
      </c>
      <c r="F49" s="655">
        <v>78494.846300000005</v>
      </c>
      <c r="G49" s="640">
        <f t="shared" si="0"/>
        <v>86.310529456697836</v>
      </c>
      <c r="H49" s="640">
        <f t="shared" si="3"/>
        <v>99.040876033057856</v>
      </c>
      <c r="I49" s="394"/>
      <c r="J49" s="394"/>
      <c r="K49" s="394"/>
      <c r="L49" s="394"/>
      <c r="M49" s="400">
        <f t="shared" si="4"/>
        <v>86.310529456697836</v>
      </c>
      <c r="N49" s="393"/>
    </row>
    <row r="50" spans="1:15" s="362" customFormat="1">
      <c r="A50" s="496"/>
      <c r="B50" s="641" t="s">
        <v>629</v>
      </c>
      <c r="C50" s="636" t="s">
        <v>321</v>
      </c>
      <c r="D50" s="677">
        <v>36394.743999999999</v>
      </c>
      <c r="E50" s="676">
        <v>61124</v>
      </c>
      <c r="F50" s="655">
        <v>55567.82488</v>
      </c>
      <c r="G50" s="640">
        <f t="shared" si="0"/>
        <v>152.68090601214286</v>
      </c>
      <c r="H50" s="640">
        <f t="shared" si="3"/>
        <v>90.909994241214577</v>
      </c>
      <c r="I50" s="394"/>
      <c r="J50" s="394"/>
      <c r="K50" s="394"/>
      <c r="L50" s="394"/>
      <c r="M50" s="400">
        <f t="shared" si="4"/>
        <v>152.68090601214286</v>
      </c>
      <c r="N50" s="393"/>
    </row>
    <row r="51" spans="1:15" s="362" customFormat="1">
      <c r="A51" s="496"/>
      <c r="B51" s="635" t="s">
        <v>630</v>
      </c>
      <c r="C51" s="636" t="s">
        <v>321</v>
      </c>
      <c r="D51" s="678">
        <v>28029.135999999999</v>
      </c>
      <c r="E51" s="676">
        <v>29624</v>
      </c>
      <c r="F51" s="679">
        <v>26767.824879999996</v>
      </c>
      <c r="G51" s="640">
        <f t="shared" si="0"/>
        <v>95.5</v>
      </c>
      <c r="H51" s="640">
        <f t="shared" si="3"/>
        <v>90.358577099648912</v>
      </c>
      <c r="I51" s="394"/>
      <c r="J51" s="394"/>
      <c r="K51" s="394"/>
      <c r="L51" s="394"/>
      <c r="M51" s="400">
        <f t="shared" si="4"/>
        <v>95.5</v>
      </c>
      <c r="N51" s="393"/>
    </row>
    <row r="52" spans="1:15" s="362" customFormat="1">
      <c r="A52" s="496"/>
      <c r="B52" s="641" t="s">
        <v>631</v>
      </c>
      <c r="C52" s="636"/>
      <c r="D52" s="680">
        <v>8365.6080000000002</v>
      </c>
      <c r="E52" s="676">
        <v>31500</v>
      </c>
      <c r="F52" s="681">
        <v>28800</v>
      </c>
      <c r="G52" s="640">
        <f t="shared" si="0"/>
        <v>344.26666896177778</v>
      </c>
      <c r="H52" s="640">
        <f t="shared" si="3"/>
        <v>91.428571428571431</v>
      </c>
      <c r="I52" s="394"/>
      <c r="J52" s="394"/>
      <c r="K52" s="394"/>
      <c r="L52" s="394"/>
      <c r="M52" s="400">
        <f t="shared" si="4"/>
        <v>344.26666896177778</v>
      </c>
      <c r="N52" s="393"/>
    </row>
    <row r="53" spans="1:15" s="362" customFormat="1">
      <c r="A53" s="497"/>
      <c r="B53" s="498" t="s">
        <v>632</v>
      </c>
      <c r="C53" s="636" t="s">
        <v>321</v>
      </c>
      <c r="D53" s="682">
        <v>11856.859</v>
      </c>
      <c r="E53" s="674">
        <v>9656.31</v>
      </c>
      <c r="F53" s="639">
        <v>11290.101139800001</v>
      </c>
      <c r="G53" s="640">
        <f t="shared" si="0"/>
        <v>95.22</v>
      </c>
      <c r="H53" s="640">
        <f t="shared" si="3"/>
        <v>116.91941476402479</v>
      </c>
      <c r="I53" s="394"/>
      <c r="J53" s="394"/>
      <c r="K53" s="394"/>
      <c r="L53" s="394"/>
      <c r="M53" s="400">
        <f t="shared" si="4"/>
        <v>95.22</v>
      </c>
      <c r="N53" s="393"/>
    </row>
    <row r="54" spans="1:15" s="362" customFormat="1">
      <c r="A54" s="497"/>
      <c r="B54" s="498" t="s">
        <v>617</v>
      </c>
      <c r="C54" s="636" t="s">
        <v>321</v>
      </c>
      <c r="D54" s="683">
        <v>25179.946</v>
      </c>
      <c r="E54" s="674">
        <v>27083.3</v>
      </c>
      <c r="F54" s="684">
        <v>23835.336883600001</v>
      </c>
      <c r="G54" s="640">
        <f t="shared" si="0"/>
        <v>94.66</v>
      </c>
      <c r="H54" s="640">
        <f t="shared" si="3"/>
        <v>88.007506040992055</v>
      </c>
      <c r="I54" s="394"/>
      <c r="J54" s="394"/>
      <c r="K54" s="394"/>
      <c r="L54" s="394"/>
      <c r="M54" s="400">
        <f t="shared" si="4"/>
        <v>94.66</v>
      </c>
      <c r="N54" s="393"/>
    </row>
    <row r="55" spans="1:15" s="362" customFormat="1">
      <c r="A55" s="496"/>
      <c r="B55" s="498" t="s">
        <v>618</v>
      </c>
      <c r="C55" s="636" t="s">
        <v>321</v>
      </c>
      <c r="D55" s="639">
        <v>16154.916999999999</v>
      </c>
      <c r="E55" s="674">
        <v>16575.89</v>
      </c>
      <c r="F55" s="639">
        <v>16507.683000000001</v>
      </c>
      <c r="G55" s="640">
        <f t="shared" si="0"/>
        <v>102.18364476895796</v>
      </c>
      <c r="H55" s="640">
        <f t="shared" si="3"/>
        <v>99.588516815688337</v>
      </c>
      <c r="I55" s="394"/>
      <c r="J55" s="394"/>
      <c r="K55" s="394"/>
      <c r="L55" s="394"/>
      <c r="M55" s="400">
        <f t="shared" si="4"/>
        <v>102.18364476895796</v>
      </c>
      <c r="N55" s="393"/>
    </row>
    <row r="56" spans="1:15" s="362" customFormat="1">
      <c r="A56" s="496"/>
      <c r="B56" s="498" t="s">
        <v>648</v>
      </c>
      <c r="C56" s="636" t="s">
        <v>321</v>
      </c>
      <c r="D56" s="685">
        <v>8579.6</v>
      </c>
      <c r="E56" s="674">
        <v>8717.64</v>
      </c>
      <c r="F56" s="639">
        <v>8642.5190000000002</v>
      </c>
      <c r="G56" s="640">
        <f t="shared" si="0"/>
        <v>100.73335586740639</v>
      </c>
      <c r="H56" s="640">
        <f t="shared" si="3"/>
        <v>99.138287426413584</v>
      </c>
      <c r="I56" s="394"/>
      <c r="J56" s="394"/>
      <c r="K56" s="394"/>
      <c r="L56" s="394"/>
      <c r="M56" s="400">
        <f t="shared" si="4"/>
        <v>100.73335586740639</v>
      </c>
      <c r="N56" s="393"/>
    </row>
    <row r="57" spans="1:15" s="362" customFormat="1">
      <c r="A57" s="496"/>
      <c r="B57" s="657" t="s">
        <v>812</v>
      </c>
      <c r="C57" s="636" t="s">
        <v>321</v>
      </c>
      <c r="D57" s="686">
        <v>5207.4399999999996</v>
      </c>
      <c r="E57" s="674">
        <v>5227.26</v>
      </c>
      <c r="F57" s="639">
        <v>5177.1270000000004</v>
      </c>
      <c r="G57" s="640">
        <f t="shared" si="0"/>
        <v>99.41789055658829</v>
      </c>
      <c r="H57" s="640">
        <f t="shared" si="3"/>
        <v>99.040931577920361</v>
      </c>
      <c r="I57" s="394"/>
      <c r="J57" s="394"/>
      <c r="K57" s="394"/>
      <c r="L57" s="394"/>
      <c r="M57" s="400">
        <f t="shared" si="4"/>
        <v>99.41789055658829</v>
      </c>
      <c r="N57" s="393"/>
    </row>
    <row r="58" spans="1:15" s="362" customFormat="1">
      <c r="A58" s="496"/>
      <c r="B58" s="657" t="s">
        <v>813</v>
      </c>
      <c r="C58" s="636" t="s">
        <v>321</v>
      </c>
      <c r="D58" s="687">
        <v>3036.3539999999998</v>
      </c>
      <c r="E58" s="674">
        <v>3190.39</v>
      </c>
      <c r="F58" s="639">
        <v>3121.3719999999998</v>
      </c>
      <c r="G58" s="640">
        <f t="shared" si="0"/>
        <v>102.80000289821278</v>
      </c>
      <c r="H58" s="640">
        <f t="shared" si="3"/>
        <v>97.836690812095071</v>
      </c>
      <c r="I58" s="394"/>
      <c r="J58" s="394"/>
      <c r="K58" s="394"/>
      <c r="L58" s="394"/>
      <c r="M58" s="400">
        <f t="shared" si="4"/>
        <v>102.80000289821278</v>
      </c>
      <c r="N58" s="393"/>
    </row>
    <row r="59" spans="1:15" s="362" customFormat="1">
      <c r="A59" s="496"/>
      <c r="B59" s="498" t="s">
        <v>472</v>
      </c>
      <c r="C59" s="636" t="s">
        <v>321</v>
      </c>
      <c r="D59" s="688">
        <v>1292.711</v>
      </c>
      <c r="E59" s="674">
        <v>1282.5</v>
      </c>
      <c r="F59" s="639">
        <v>1264.6590000000001</v>
      </c>
      <c r="G59" s="640">
        <f t="shared" si="0"/>
        <v>97.829986748778353</v>
      </c>
      <c r="H59" s="640">
        <f t="shared" si="3"/>
        <v>98.608888888888899</v>
      </c>
      <c r="I59" s="394"/>
      <c r="J59" s="394"/>
      <c r="K59" s="394"/>
      <c r="L59" s="394"/>
      <c r="M59" s="400">
        <f t="shared" si="4"/>
        <v>97.829986748778353</v>
      </c>
      <c r="N59" s="393"/>
    </row>
    <row r="60" spans="1:15" s="362" customFormat="1">
      <c r="A60" s="496"/>
      <c r="B60" s="498" t="s">
        <v>473</v>
      </c>
      <c r="C60" s="636" t="s">
        <v>321</v>
      </c>
      <c r="D60" s="688">
        <v>6282.6059999999998</v>
      </c>
      <c r="E60" s="674">
        <v>6575.8</v>
      </c>
      <c r="F60" s="639">
        <v>6600.5050000000001</v>
      </c>
      <c r="G60" s="640">
        <f t="shared" ref="G60" si="5">F60/D60*100</f>
        <v>105.05998625411175</v>
      </c>
      <c r="H60" s="640">
        <f t="shared" si="3"/>
        <v>100.37569573283859</v>
      </c>
      <c r="I60" s="394"/>
      <c r="J60" s="394"/>
      <c r="K60" s="394"/>
      <c r="L60" s="394"/>
      <c r="M60" s="400">
        <f t="shared" si="4"/>
        <v>105.05998625411175</v>
      </c>
      <c r="N60" s="393"/>
    </row>
    <row r="61" spans="1:15" s="366" customFormat="1" ht="33">
      <c r="A61" s="619">
        <f>MAX(A$7:$A60)+1</f>
        <v>4</v>
      </c>
      <c r="B61" s="381" t="s">
        <v>543</v>
      </c>
      <c r="C61" s="388" t="s">
        <v>321</v>
      </c>
      <c r="D61" s="495" t="e">
        <f>#REF!</f>
        <v>#REF!</v>
      </c>
      <c r="E61" s="615" t="e">
        <f>#REF!</f>
        <v>#REF!</v>
      </c>
      <c r="F61" s="495" t="e">
        <f>#REF!</f>
        <v>#REF!</v>
      </c>
      <c r="G61" s="495" t="e">
        <f>#REF!*100</f>
        <v>#REF!</v>
      </c>
      <c r="H61" s="495" t="e">
        <f>F61/29000*100</f>
        <v>#REF!</v>
      </c>
      <c r="I61" s="414"/>
      <c r="J61" s="415"/>
      <c r="K61" s="413"/>
      <c r="L61" s="416"/>
      <c r="M61" s="416" t="e">
        <f>F61/29000</f>
        <v>#REF!</v>
      </c>
      <c r="N61" s="416"/>
      <c r="O61" s="405" t="s">
        <v>545</v>
      </c>
    </row>
    <row r="62" spans="1:15" s="366" customFormat="1">
      <c r="A62" s="389">
        <f>MAX(A$61:$A61)+1</f>
        <v>5</v>
      </c>
      <c r="B62" s="381" t="s">
        <v>288</v>
      </c>
      <c r="C62" s="388"/>
      <c r="D62" s="381"/>
      <c r="E62" s="381"/>
      <c r="F62" s="381"/>
      <c r="G62" s="381"/>
      <c r="H62" s="413"/>
      <c r="I62" s="413"/>
      <c r="J62" s="417"/>
      <c r="K62" s="418"/>
      <c r="L62" s="418"/>
      <c r="M62" s="419"/>
      <c r="N62" s="419"/>
    </row>
    <row r="63" spans="1:15" s="366" customFormat="1">
      <c r="A63" s="389"/>
      <c r="B63" s="375" t="s">
        <v>546</v>
      </c>
      <c r="C63" s="388" t="s">
        <v>608</v>
      </c>
      <c r="D63" s="488" t="e">
        <f>'BM5 XNK'!#REF!</f>
        <v>#REF!</v>
      </c>
      <c r="E63" s="488" t="e">
        <f>'BM5 XNK'!#REF!</f>
        <v>#REF!</v>
      </c>
      <c r="F63" s="488" t="e">
        <f>'BM5 XNK'!#REF!</f>
        <v>#REF!</v>
      </c>
      <c r="G63" s="488" t="e">
        <f>F63/D63*100</f>
        <v>#REF!</v>
      </c>
      <c r="H63" s="640" t="e">
        <f t="shared" si="3"/>
        <v>#REF!</v>
      </c>
      <c r="I63" s="420"/>
      <c r="J63" s="420"/>
      <c r="K63" s="420"/>
      <c r="L63" s="418"/>
      <c r="M63" s="419"/>
      <c r="N63" s="419"/>
    </row>
    <row r="64" spans="1:15" s="366" customFormat="1">
      <c r="A64" s="389"/>
      <c r="B64" s="375" t="s">
        <v>547</v>
      </c>
      <c r="C64" s="388" t="s">
        <v>608</v>
      </c>
      <c r="D64" s="372" t="e">
        <f>'BM5 XNK'!#REF!</f>
        <v>#REF!</v>
      </c>
      <c r="E64" s="372" t="e">
        <f>'BM5 XNK'!#REF!</f>
        <v>#REF!</v>
      </c>
      <c r="F64" s="372" t="e">
        <f>'BM5 XNK'!#REF!</f>
        <v>#REF!</v>
      </c>
      <c r="G64" s="488" t="e">
        <f>F64/D64*100</f>
        <v>#REF!</v>
      </c>
      <c r="H64" s="640" t="e">
        <f t="shared" si="3"/>
        <v>#REF!</v>
      </c>
      <c r="I64" s="421"/>
      <c r="J64" s="420"/>
      <c r="K64" s="420"/>
      <c r="L64" s="418"/>
      <c r="M64" s="419"/>
      <c r="N64" s="419"/>
    </row>
    <row r="65" spans="1:15" s="366" customFormat="1" ht="33">
      <c r="A65" s="389">
        <f>MAX(A$61:$A64)+1</f>
        <v>6</v>
      </c>
      <c r="B65" s="381" t="s">
        <v>519</v>
      </c>
      <c r="C65" s="487"/>
      <c r="D65" s="381"/>
      <c r="E65" s="381"/>
      <c r="F65" s="381"/>
      <c r="G65" s="381"/>
      <c r="H65" s="640"/>
      <c r="I65" s="413"/>
      <c r="J65" s="413"/>
      <c r="K65" s="413"/>
      <c r="L65" s="413"/>
      <c r="M65" s="413"/>
      <c r="N65" s="413"/>
      <c r="O65" s="422" t="s">
        <v>548</v>
      </c>
    </row>
    <row r="66" spans="1:15" s="366" customFormat="1">
      <c r="A66" s="389" t="s">
        <v>283</v>
      </c>
      <c r="B66" s="375" t="s">
        <v>520</v>
      </c>
      <c r="C66" s="389" t="s">
        <v>321</v>
      </c>
      <c r="D66" s="372" t="e">
        <f>#REF!/1000</f>
        <v>#REF!</v>
      </c>
      <c r="E66" s="493">
        <v>18598.5</v>
      </c>
      <c r="F66" s="372" t="e">
        <f>#REF!/1000</f>
        <v>#REF!</v>
      </c>
      <c r="G66" s="379" t="e">
        <f>F66/D66*100</f>
        <v>#REF!</v>
      </c>
      <c r="H66" s="640" t="e">
        <f t="shared" si="3"/>
        <v>#REF!</v>
      </c>
      <c r="I66" s="421"/>
      <c r="J66" s="423"/>
      <c r="K66" s="424"/>
      <c r="L66" s="421"/>
      <c r="M66" s="425"/>
      <c r="N66" s="425"/>
    </row>
    <row r="67" spans="1:15" s="366" customFormat="1">
      <c r="A67" s="389" t="s">
        <v>504</v>
      </c>
      <c r="B67" s="375" t="s">
        <v>521</v>
      </c>
      <c r="C67" s="389" t="s">
        <v>321</v>
      </c>
      <c r="D67" s="372" t="e">
        <f>#REF!/1000</f>
        <v>#REF!</v>
      </c>
      <c r="E67" s="372">
        <v>15360</v>
      </c>
      <c r="F67" s="372" t="e">
        <f>#REF!/1000</f>
        <v>#REF!</v>
      </c>
      <c r="G67" s="379" t="e">
        <f>F67/D67*100</f>
        <v>#REF!</v>
      </c>
      <c r="H67" s="640" t="e">
        <f t="shared" si="3"/>
        <v>#REF!</v>
      </c>
      <c r="I67" s="421"/>
      <c r="J67" s="423"/>
      <c r="K67" s="424"/>
      <c r="L67" s="421"/>
      <c r="M67" s="425"/>
      <c r="N67" s="425"/>
    </row>
    <row r="68" spans="1:15" s="366" customFormat="1">
      <c r="A68" s="689"/>
      <c r="B68" s="490" t="s">
        <v>214</v>
      </c>
      <c r="C68" s="689"/>
      <c r="D68" s="372"/>
      <c r="E68" s="372"/>
      <c r="F68" s="372"/>
      <c r="G68" s="410"/>
      <c r="H68" s="640"/>
      <c r="I68" s="421"/>
      <c r="J68" s="423"/>
      <c r="K68" s="424"/>
      <c r="L68" s="421"/>
      <c r="M68" s="425"/>
      <c r="N68" s="425"/>
    </row>
    <row r="69" spans="1:15" s="366" customFormat="1">
      <c r="A69" s="389"/>
      <c r="B69" s="375" t="s">
        <v>522</v>
      </c>
      <c r="C69" s="389" t="s">
        <v>321</v>
      </c>
      <c r="D69" s="372" t="e">
        <f>#REF!/1000</f>
        <v>#REF!</v>
      </c>
      <c r="E69" s="372">
        <v>2000</v>
      </c>
      <c r="F69" s="372" t="e">
        <f>#REF!/1000</f>
        <v>#REF!</v>
      </c>
      <c r="G69" s="379" t="e">
        <f>F69/D69*100</f>
        <v>#REF!</v>
      </c>
      <c r="H69" s="640" t="e">
        <f t="shared" si="3"/>
        <v>#REF!</v>
      </c>
      <c r="I69" s="421"/>
      <c r="J69" s="423"/>
      <c r="K69" s="424"/>
      <c r="L69" s="421"/>
      <c r="M69" s="425"/>
      <c r="N69" s="425"/>
    </row>
    <row r="70" spans="1:15" s="366" customFormat="1">
      <c r="A70" s="389"/>
      <c r="B70" s="375" t="s">
        <v>523</v>
      </c>
      <c r="C70" s="389" t="s">
        <v>321</v>
      </c>
      <c r="D70" s="372" t="e">
        <f>#REF!/1000</f>
        <v>#REF!</v>
      </c>
      <c r="E70" s="372">
        <v>105</v>
      </c>
      <c r="F70" s="372" t="e">
        <f>#REF!/1000</f>
        <v>#REF!</v>
      </c>
      <c r="G70" s="379" t="e">
        <f t="shared" ref="G70:G82" si="6">F70/D70*100</f>
        <v>#REF!</v>
      </c>
      <c r="H70" s="640" t="e">
        <f t="shared" si="3"/>
        <v>#REF!</v>
      </c>
      <c r="I70" s="421"/>
      <c r="J70" s="423"/>
      <c r="K70" s="424"/>
      <c r="L70" s="421"/>
      <c r="M70" s="425"/>
      <c r="N70" s="425"/>
    </row>
    <row r="71" spans="1:15" s="366" customFormat="1">
      <c r="A71" s="389" t="s">
        <v>283</v>
      </c>
      <c r="B71" s="375" t="s">
        <v>524</v>
      </c>
      <c r="C71" s="389" t="s">
        <v>321</v>
      </c>
      <c r="D71" s="372" t="e">
        <f>#REF!/1000</f>
        <v>#REF!</v>
      </c>
      <c r="E71" s="372">
        <v>13281.356</v>
      </c>
      <c r="F71" s="372" t="e">
        <f>#REF!/1000</f>
        <v>#REF!</v>
      </c>
      <c r="G71" s="379" t="e">
        <f t="shared" si="6"/>
        <v>#REF!</v>
      </c>
      <c r="H71" s="640" t="e">
        <f t="shared" si="3"/>
        <v>#REF!</v>
      </c>
      <c r="I71" s="421"/>
      <c r="J71" s="423"/>
      <c r="K71" s="424"/>
      <c r="L71" s="421"/>
      <c r="M71" s="425"/>
      <c r="N71" s="425"/>
    </row>
    <row r="72" spans="1:15" s="366" customFormat="1">
      <c r="A72" s="689"/>
      <c r="B72" s="490" t="s">
        <v>214</v>
      </c>
      <c r="C72" s="689"/>
      <c r="D72" s="372"/>
      <c r="E72" s="372"/>
      <c r="F72" s="372"/>
      <c r="G72" s="410"/>
      <c r="H72" s="640"/>
      <c r="I72" s="421"/>
      <c r="J72" s="423"/>
      <c r="K72" s="424"/>
      <c r="L72" s="421"/>
      <c r="M72" s="425"/>
      <c r="N72" s="425"/>
    </row>
    <row r="73" spans="1:15" s="366" customFormat="1">
      <c r="A73" s="389" t="s">
        <v>504</v>
      </c>
      <c r="B73" s="375" t="s">
        <v>544</v>
      </c>
      <c r="C73" s="389" t="s">
        <v>321</v>
      </c>
      <c r="D73" s="372" t="e">
        <f>#REF!/1000</f>
        <v>#REF!</v>
      </c>
      <c r="E73" s="372">
        <v>2903.4459999999999</v>
      </c>
      <c r="F73" s="372" t="e">
        <f>#REF!/1000</f>
        <v>#REF!</v>
      </c>
      <c r="G73" s="379" t="e">
        <f t="shared" si="6"/>
        <v>#REF!</v>
      </c>
      <c r="H73" s="640" t="e">
        <f t="shared" si="3"/>
        <v>#REF!</v>
      </c>
      <c r="I73" s="421"/>
      <c r="J73" s="423"/>
      <c r="K73" s="424"/>
      <c r="L73" s="421"/>
      <c r="M73" s="425"/>
      <c r="N73" s="425"/>
    </row>
    <row r="74" spans="1:15" s="366" customFormat="1" ht="33">
      <c r="A74" s="389" t="s">
        <v>504</v>
      </c>
      <c r="B74" s="375" t="s">
        <v>525</v>
      </c>
      <c r="C74" s="389" t="s">
        <v>321</v>
      </c>
      <c r="D74" s="372" t="e">
        <f>#REF!/1000</f>
        <v>#REF!</v>
      </c>
      <c r="E74" s="372">
        <v>10377.91</v>
      </c>
      <c r="F74" s="372" t="e">
        <f>#REF!/1000</f>
        <v>#REF!</v>
      </c>
      <c r="G74" s="379" t="e">
        <f t="shared" si="6"/>
        <v>#REF!</v>
      </c>
      <c r="H74" s="640" t="e">
        <f t="shared" si="3"/>
        <v>#REF!</v>
      </c>
      <c r="I74" s="421"/>
      <c r="J74" s="423"/>
      <c r="K74" s="424"/>
      <c r="L74" s="421"/>
      <c r="M74" s="425"/>
      <c r="N74" s="425"/>
    </row>
    <row r="75" spans="1:15" s="366" customFormat="1">
      <c r="A75" s="389">
        <f>MAX(A$61:$A74)+1</f>
        <v>7</v>
      </c>
      <c r="B75" s="375" t="s">
        <v>526</v>
      </c>
      <c r="C75" s="389"/>
      <c r="D75" s="372"/>
      <c r="E75" s="372"/>
      <c r="F75" s="372"/>
      <c r="G75" s="410"/>
      <c r="H75" s="640"/>
      <c r="I75" s="421"/>
      <c r="J75" s="423"/>
      <c r="K75" s="424"/>
      <c r="L75" s="421"/>
      <c r="M75" s="425"/>
      <c r="N75" s="425"/>
    </row>
    <row r="76" spans="1:15" s="366" customFormat="1">
      <c r="A76" s="389" t="s">
        <v>283</v>
      </c>
      <c r="B76" s="375" t="s">
        <v>527</v>
      </c>
      <c r="C76" s="389" t="s">
        <v>321</v>
      </c>
      <c r="D76" s="372" t="e">
        <f>#REF!/1000</f>
        <v>#REF!</v>
      </c>
      <c r="E76" s="372">
        <v>13419.0057695987</v>
      </c>
      <c r="F76" s="372" t="e">
        <f>#REF!/1000</f>
        <v>#REF!</v>
      </c>
      <c r="G76" s="379" t="e">
        <f t="shared" si="6"/>
        <v>#REF!</v>
      </c>
      <c r="H76" s="640" t="e">
        <f t="shared" si="3"/>
        <v>#REF!</v>
      </c>
      <c r="I76" s="421"/>
      <c r="J76" s="423"/>
      <c r="K76" s="424"/>
      <c r="L76" s="421"/>
      <c r="M76" s="425"/>
      <c r="N76" s="425"/>
    </row>
    <row r="77" spans="1:15" s="366" customFormat="1">
      <c r="A77" s="689"/>
      <c r="B77" s="490" t="s">
        <v>214</v>
      </c>
      <c r="C77" s="689"/>
      <c r="D77" s="372"/>
      <c r="E77" s="372"/>
      <c r="F77" s="372"/>
      <c r="G77" s="410"/>
      <c r="H77" s="640"/>
      <c r="I77" s="421"/>
      <c r="J77" s="423"/>
      <c r="K77" s="424"/>
      <c r="L77" s="421"/>
      <c r="M77" s="425"/>
      <c r="N77" s="425"/>
    </row>
    <row r="78" spans="1:15" s="366" customFormat="1">
      <c r="A78" s="389" t="s">
        <v>504</v>
      </c>
      <c r="B78" s="375" t="s">
        <v>528</v>
      </c>
      <c r="C78" s="389" t="s">
        <v>321</v>
      </c>
      <c r="D78" s="372" t="e">
        <f>#REF!/1000</f>
        <v>#REF!</v>
      </c>
      <c r="E78" s="372">
        <v>4101.95</v>
      </c>
      <c r="F78" s="372" t="e">
        <f>#REF!/1000</f>
        <v>#REF!</v>
      </c>
      <c r="G78" s="379" t="e">
        <f t="shared" si="6"/>
        <v>#REF!</v>
      </c>
      <c r="H78" s="640" t="e">
        <f t="shared" si="3"/>
        <v>#REF!</v>
      </c>
      <c r="I78" s="421"/>
      <c r="J78" s="423"/>
      <c r="K78" s="424"/>
      <c r="L78" s="421"/>
      <c r="M78" s="425"/>
      <c r="N78" s="425"/>
    </row>
    <row r="79" spans="1:15" s="366" customFormat="1" ht="33">
      <c r="A79" s="389" t="s">
        <v>504</v>
      </c>
      <c r="B79" s="375" t="s">
        <v>529</v>
      </c>
      <c r="C79" s="389" t="s">
        <v>321</v>
      </c>
      <c r="D79" s="372" t="e">
        <f>#REF!/1000</f>
        <v>#REF!</v>
      </c>
      <c r="E79" s="372">
        <v>8860.3077695987195</v>
      </c>
      <c r="F79" s="372" t="e">
        <f>#REF!/1000</f>
        <v>#REF!</v>
      </c>
      <c r="G79" s="379" t="e">
        <f t="shared" si="6"/>
        <v>#REF!</v>
      </c>
      <c r="H79" s="640" t="e">
        <f t="shared" si="3"/>
        <v>#REF!</v>
      </c>
      <c r="I79" s="421"/>
      <c r="J79" s="423"/>
      <c r="K79" s="424"/>
      <c r="L79" s="421"/>
      <c r="M79" s="425"/>
      <c r="N79" s="425"/>
    </row>
    <row r="80" spans="1:15" s="366" customFormat="1">
      <c r="A80" s="389">
        <f>MAX(A$61:$A79)+1</f>
        <v>8</v>
      </c>
      <c r="B80" s="375" t="s">
        <v>530</v>
      </c>
      <c r="C80" s="389" t="s">
        <v>321</v>
      </c>
      <c r="D80" s="493" t="e">
        <f>#REF!/1000</f>
        <v>#REF!</v>
      </c>
      <c r="E80" s="493">
        <v>38.5</v>
      </c>
      <c r="F80" s="493" t="e">
        <f>#REF!/1000</f>
        <v>#REF!</v>
      </c>
      <c r="G80" s="379" t="e">
        <f t="shared" si="6"/>
        <v>#REF!</v>
      </c>
      <c r="H80" s="640" t="e">
        <f t="shared" si="3"/>
        <v>#REF!</v>
      </c>
      <c r="I80" s="424"/>
      <c r="J80" s="423"/>
      <c r="K80" s="424"/>
      <c r="L80" s="421"/>
      <c r="M80" s="425"/>
      <c r="N80" s="425"/>
    </row>
    <row r="81" spans="1:15" s="366" customFormat="1">
      <c r="A81" s="389">
        <f>MAX(A$61:$A80)+1</f>
        <v>9</v>
      </c>
      <c r="B81" s="412" t="s">
        <v>549</v>
      </c>
      <c r="C81" s="408"/>
      <c r="D81" s="507"/>
      <c r="E81" s="507"/>
      <c r="F81" s="507"/>
      <c r="G81" s="379"/>
      <c r="H81" s="423"/>
      <c r="I81" s="429"/>
      <c r="J81" s="423"/>
      <c r="K81" s="424"/>
      <c r="L81" s="430"/>
      <c r="M81" s="431"/>
      <c r="N81" s="431"/>
    </row>
    <row r="82" spans="1:15" s="373" customFormat="1">
      <c r="A82" s="389" t="s">
        <v>283</v>
      </c>
      <c r="B82" s="409" t="s">
        <v>550</v>
      </c>
      <c r="C82" s="408" t="s">
        <v>393</v>
      </c>
      <c r="D82" s="372" t="e">
        <f>' BM2 NLTS'!#REF!</f>
        <v>#REF!</v>
      </c>
      <c r="E82" s="372" t="e">
        <f>' BM2 NLTS'!#REF!</f>
        <v>#REF!</v>
      </c>
      <c r="F82" s="372" t="e">
        <f>' BM2 NLTS'!#REF!</f>
        <v>#REF!</v>
      </c>
      <c r="G82" s="379" t="e">
        <f t="shared" si="6"/>
        <v>#REF!</v>
      </c>
      <c r="H82" s="640" t="e">
        <f t="shared" si="3"/>
        <v>#REF!</v>
      </c>
      <c r="I82" s="372"/>
      <c r="J82" s="379"/>
      <c r="K82" s="493"/>
      <c r="L82" s="381"/>
      <c r="M82" s="381"/>
      <c r="N82" s="381"/>
      <c r="O82" s="1432" t="s">
        <v>551</v>
      </c>
    </row>
    <row r="83" spans="1:15" s="373" customFormat="1">
      <c r="A83" s="389" t="s">
        <v>283</v>
      </c>
      <c r="B83" s="503" t="s">
        <v>434</v>
      </c>
      <c r="C83" s="408" t="s">
        <v>393</v>
      </c>
      <c r="D83" s="372" t="e">
        <f>' BM2 NLTS'!#REF!</f>
        <v>#REF!</v>
      </c>
      <c r="E83" s="372" t="e">
        <f>' BM2 NLTS'!#REF!</f>
        <v>#REF!</v>
      </c>
      <c r="F83" s="372" t="e">
        <f>' BM2 NLTS'!#REF!</f>
        <v>#REF!</v>
      </c>
      <c r="G83" s="504"/>
      <c r="H83" s="640" t="e">
        <f t="shared" si="3"/>
        <v>#REF!</v>
      </c>
      <c r="I83" s="372"/>
      <c r="J83" s="410"/>
      <c r="K83" s="410"/>
      <c r="L83" s="381"/>
      <c r="M83" s="381"/>
      <c r="N83" s="381"/>
      <c r="O83" s="1432"/>
    </row>
    <row r="84" spans="1:15" s="366" customFormat="1">
      <c r="A84" s="389" t="s">
        <v>283</v>
      </c>
      <c r="B84" s="375" t="s">
        <v>590</v>
      </c>
      <c r="C84" s="389" t="s">
        <v>5</v>
      </c>
      <c r="D84" s="372" t="e">
        <f>' BM2 NLTS'!#REF!</f>
        <v>#REF!</v>
      </c>
      <c r="E84" s="372" t="e">
        <f>' BM2 NLTS'!#REF!</f>
        <v>#REF!</v>
      </c>
      <c r="F84" s="493" t="e">
        <f>' BM2 NLTS'!#REF!</f>
        <v>#REF!</v>
      </c>
      <c r="G84" s="421"/>
      <c r="H84" s="640"/>
      <c r="I84" s="421"/>
      <c r="J84" s="428"/>
      <c r="K84" s="428"/>
      <c r="L84" s="413"/>
      <c r="M84" s="413"/>
      <c r="N84" s="413"/>
      <c r="O84" s="1432"/>
    </row>
    <row r="85" spans="1:15" s="366" customFormat="1">
      <c r="A85" s="408"/>
      <c r="B85" s="407" t="s">
        <v>486</v>
      </c>
      <c r="C85" s="389" t="s">
        <v>5</v>
      </c>
      <c r="D85" s="372"/>
      <c r="E85" s="372"/>
      <c r="F85" s="372"/>
      <c r="G85" s="421"/>
      <c r="H85" s="421"/>
      <c r="I85" s="421"/>
      <c r="J85" s="428"/>
      <c r="K85" s="428"/>
      <c r="L85" s="413"/>
      <c r="M85" s="413"/>
      <c r="N85" s="413"/>
      <c r="O85" s="1432"/>
    </row>
    <row r="86" spans="1:15" s="366" customFormat="1">
      <c r="A86" s="389" t="s">
        <v>283</v>
      </c>
      <c r="B86" s="409" t="s">
        <v>600</v>
      </c>
      <c r="C86" s="408" t="s">
        <v>552</v>
      </c>
      <c r="D86" s="372" t="e">
        <f>' BM2 NLTS'!#REF!</f>
        <v>#REF!</v>
      </c>
      <c r="E86" s="372" t="e">
        <f>' BM2 NLTS'!#REF!</f>
        <v>#REF!</v>
      </c>
      <c r="F86" s="372" t="e">
        <f>' BM2 NLTS'!#REF!</f>
        <v>#REF!</v>
      </c>
      <c r="G86" s="421"/>
      <c r="H86" s="421"/>
      <c r="I86" s="421"/>
      <c r="J86" s="421"/>
      <c r="K86" s="421"/>
      <c r="L86" s="413"/>
      <c r="M86" s="413"/>
      <c r="N86" s="413"/>
      <c r="O86" s="1432"/>
    </row>
    <row r="87" spans="1:15" s="366" customFormat="1" ht="33">
      <c r="A87" s="389" t="s">
        <v>283</v>
      </c>
      <c r="B87" s="375" t="s">
        <v>538</v>
      </c>
      <c r="C87" s="389" t="s">
        <v>5</v>
      </c>
      <c r="D87" s="410" t="e">
        <f>D86/14</f>
        <v>#REF!</v>
      </c>
      <c r="E87" s="410"/>
      <c r="F87" s="410" t="e">
        <f>F86/13</f>
        <v>#REF!</v>
      </c>
      <c r="G87" s="421"/>
      <c r="H87" s="421"/>
      <c r="I87" s="428"/>
      <c r="J87" s="432"/>
      <c r="K87" s="413"/>
      <c r="L87" s="430"/>
      <c r="M87" s="431"/>
      <c r="N87" s="431"/>
    </row>
    <row r="88" spans="1:15" s="366" customFormat="1" ht="33">
      <c r="A88" s="389">
        <f>MAX(A$61:$A87)+1</f>
        <v>10</v>
      </c>
      <c r="B88" s="375" t="s">
        <v>533</v>
      </c>
      <c r="C88" s="389" t="s">
        <v>414</v>
      </c>
      <c r="D88" s="372" t="e">
        <f>'BM 12 DN HTX'!#REF!</f>
        <v>#REF!</v>
      </c>
      <c r="E88" s="372" t="e">
        <f>'BM 12 DN HTX'!#REF!</f>
        <v>#REF!</v>
      </c>
      <c r="F88" s="372" t="e">
        <f>'BM 12 DN HTX'!#REF!</f>
        <v>#REF!</v>
      </c>
      <c r="G88" s="421"/>
      <c r="H88" s="640"/>
      <c r="I88" s="421"/>
      <c r="J88" s="432"/>
      <c r="K88" s="413"/>
      <c r="L88" s="430"/>
      <c r="M88" s="431"/>
      <c r="N88" s="431"/>
    </row>
    <row r="89" spans="1:15" s="366" customFormat="1">
      <c r="A89" s="392">
        <f>MAX(A$61:$A88)+1</f>
        <v>11</v>
      </c>
      <c r="B89" s="416" t="s">
        <v>534</v>
      </c>
      <c r="C89" s="392"/>
      <c r="D89" s="421"/>
      <c r="E89" s="421"/>
      <c r="F89" s="421"/>
      <c r="G89" s="421"/>
      <c r="H89" s="421"/>
      <c r="I89" s="433"/>
      <c r="J89" s="432"/>
      <c r="K89" s="413"/>
      <c r="L89" s="430"/>
      <c r="M89" s="431"/>
      <c r="N89" s="431"/>
    </row>
    <row r="90" spans="1:15" s="366" customFormat="1">
      <c r="A90" s="392" t="s">
        <v>283</v>
      </c>
      <c r="B90" s="416" t="s">
        <v>535</v>
      </c>
      <c r="C90" s="392" t="s">
        <v>366</v>
      </c>
      <c r="D90" s="421" t="e">
        <f>#REF!</f>
        <v>#REF!</v>
      </c>
      <c r="E90" s="421" t="e">
        <f>#REF!</f>
        <v>#REF!</v>
      </c>
      <c r="F90" s="421" t="e">
        <f>#REF!</f>
        <v>#REF!</v>
      </c>
      <c r="G90" s="421" t="e">
        <f>#REF!</f>
        <v>#REF!</v>
      </c>
      <c r="H90" s="421"/>
      <c r="I90" s="421"/>
      <c r="J90" s="432"/>
      <c r="K90" s="413"/>
      <c r="L90" s="434"/>
      <c r="M90" s="435"/>
      <c r="N90" s="435"/>
    </row>
    <row r="91" spans="1:15" s="366" customFormat="1">
      <c r="A91" s="392" t="s">
        <v>283</v>
      </c>
      <c r="B91" s="416" t="s">
        <v>306</v>
      </c>
      <c r="C91" s="392" t="s">
        <v>322</v>
      </c>
      <c r="D91" s="421" t="e">
        <f>#REF!</f>
        <v>#REF!</v>
      </c>
      <c r="E91" s="421" t="e">
        <f>#REF!</f>
        <v>#REF!</v>
      </c>
      <c r="F91" s="421" t="e">
        <f>#REF!</f>
        <v>#REF!</v>
      </c>
      <c r="G91" s="421" t="e">
        <f>#REF!</f>
        <v>#REF!</v>
      </c>
      <c r="H91" s="421"/>
      <c r="I91" s="421"/>
      <c r="J91" s="432"/>
      <c r="K91" s="413"/>
      <c r="L91" s="434"/>
      <c r="M91" s="435"/>
      <c r="N91" s="435"/>
    </row>
    <row r="92" spans="1:15" s="366" customFormat="1">
      <c r="A92" s="392" t="s">
        <v>283</v>
      </c>
      <c r="B92" s="416" t="s">
        <v>503</v>
      </c>
      <c r="C92" s="392" t="s">
        <v>322</v>
      </c>
      <c r="D92" s="421" t="e">
        <f>#REF!</f>
        <v>#REF!</v>
      </c>
      <c r="E92" s="421" t="e">
        <f>#REF!</f>
        <v>#REF!</v>
      </c>
      <c r="F92" s="421" t="e">
        <f>#REF!</f>
        <v>#REF!</v>
      </c>
      <c r="G92" s="421" t="e">
        <f>#REF!</f>
        <v>#REF!</v>
      </c>
      <c r="H92" s="421"/>
      <c r="I92" s="421"/>
      <c r="J92" s="432"/>
      <c r="K92" s="413"/>
      <c r="L92" s="434"/>
      <c r="M92" s="435"/>
      <c r="N92" s="435"/>
    </row>
    <row r="93" spans="1:15" s="366" customFormat="1">
      <c r="A93" s="487" t="s">
        <v>11</v>
      </c>
      <c r="B93" s="381" t="s">
        <v>289</v>
      </c>
      <c r="C93" s="388"/>
      <c r="D93" s="494"/>
      <c r="E93" s="376"/>
      <c r="F93" s="376"/>
      <c r="G93" s="377"/>
      <c r="H93" s="377"/>
      <c r="I93" s="376"/>
      <c r="J93" s="418"/>
      <c r="K93" s="418"/>
      <c r="L93" s="417"/>
      <c r="M93" s="437"/>
      <c r="N93" s="437"/>
    </row>
    <row r="94" spans="1:15">
      <c r="A94" s="389">
        <v>1</v>
      </c>
      <c r="B94" s="375" t="s">
        <v>384</v>
      </c>
      <c r="C94" s="388" t="s">
        <v>318</v>
      </c>
      <c r="D94" s="488" t="e">
        <f>'BM7 VHXH'!#REF!</f>
        <v>#REF!</v>
      </c>
      <c r="E94" s="488" t="e">
        <f>'BM7 VHXH'!#REF!</f>
        <v>#REF!</v>
      </c>
      <c r="F94" s="488" t="e">
        <f>'BM7 VHXH'!#REF!</f>
        <v>#REF!</v>
      </c>
      <c r="G94" s="488"/>
      <c r="H94" s="640" t="e">
        <f t="shared" ref="H94" si="7">F94/E94*100</f>
        <v>#REF!</v>
      </c>
      <c r="I94" s="488"/>
      <c r="J94" s="420"/>
      <c r="K94" s="420"/>
      <c r="L94" s="418"/>
      <c r="M94" s="419"/>
      <c r="N94" s="419"/>
    </row>
    <row r="95" spans="1:15" ht="19.5">
      <c r="A95" s="389"/>
      <c r="B95" s="375" t="s">
        <v>536</v>
      </c>
      <c r="C95" s="389" t="s">
        <v>645</v>
      </c>
      <c r="D95" s="495" t="e">
        <f>D94/515578.42*100</f>
        <v>#REF!</v>
      </c>
      <c r="E95" s="495"/>
      <c r="F95" s="495" t="e">
        <f t="shared" ref="F95" si="8">F94/515578.42*100</f>
        <v>#REF!</v>
      </c>
      <c r="G95" s="495"/>
      <c r="H95" s="495"/>
      <c r="I95" s="495"/>
      <c r="J95" s="417"/>
      <c r="K95" s="417"/>
      <c r="L95" s="417"/>
      <c r="M95" s="437"/>
      <c r="N95" s="437"/>
      <c r="O95" s="360" t="s">
        <v>603</v>
      </c>
    </row>
    <row r="96" spans="1:15">
      <c r="A96" s="389">
        <f>MAX(A$94:$A95)+1</f>
        <v>2</v>
      </c>
      <c r="B96" s="375" t="s">
        <v>557</v>
      </c>
      <c r="C96" s="388" t="s">
        <v>318</v>
      </c>
      <c r="D96" s="1433"/>
      <c r="E96" s="1433"/>
      <c r="F96" s="1433"/>
      <c r="G96" s="1433"/>
      <c r="H96" s="1433"/>
      <c r="I96" s="1433"/>
      <c r="J96" s="436"/>
      <c r="K96" s="418"/>
      <c r="L96" s="418"/>
      <c r="M96" s="419"/>
      <c r="N96" s="419"/>
    </row>
    <row r="97" spans="1:15">
      <c r="A97" s="389">
        <f>MAX(A$94:$A96)+1</f>
        <v>3</v>
      </c>
      <c r="B97" s="375" t="s">
        <v>295</v>
      </c>
      <c r="C97" s="388" t="s">
        <v>318</v>
      </c>
      <c r="D97" s="372" t="e">
        <f>'BM7 VHXH'!#REF!</f>
        <v>#REF!</v>
      </c>
      <c r="E97" s="372" t="e">
        <f>'BM7 VHXH'!#REF!</f>
        <v>#REF!</v>
      </c>
      <c r="F97" s="372" t="e">
        <f>'BM7 VHXH'!#REF!</f>
        <v>#REF!</v>
      </c>
      <c r="G97" s="372"/>
      <c r="H97" s="640" t="e">
        <f t="shared" ref="H97:H98" si="9">F97/E97*100</f>
        <v>#REF!</v>
      </c>
      <c r="I97" s="372"/>
      <c r="J97" s="421"/>
      <c r="K97" s="421"/>
      <c r="L97" s="417"/>
      <c r="M97" s="437"/>
      <c r="N97" s="437"/>
    </row>
    <row r="98" spans="1:15" ht="21" customHeight="1">
      <c r="A98" s="389"/>
      <c r="B98" s="375" t="s">
        <v>558</v>
      </c>
      <c r="C98" s="388" t="s">
        <v>318</v>
      </c>
      <c r="D98" s="372" t="e">
        <f>'BM7 VHXH'!#REF!</f>
        <v>#REF!</v>
      </c>
      <c r="E98" s="372" t="e">
        <f>'BM7 VHXH'!#REF!</f>
        <v>#REF!</v>
      </c>
      <c r="F98" s="372" t="e">
        <f>'BM7 VHXH'!#REF!</f>
        <v>#REF!</v>
      </c>
      <c r="G98" s="372"/>
      <c r="H98" s="640" t="e">
        <f t="shared" si="9"/>
        <v>#REF!</v>
      </c>
      <c r="I98" s="372"/>
      <c r="J98" s="421"/>
      <c r="K98" s="421"/>
      <c r="L98" s="417"/>
      <c r="M98" s="437"/>
      <c r="N98" s="437"/>
    </row>
    <row r="99" spans="1:15" s="442" customFormat="1" hidden="1">
      <c r="A99" s="426"/>
      <c r="B99" s="427" t="s">
        <v>216</v>
      </c>
      <c r="C99" s="438"/>
      <c r="D99" s="439">
        <v>357457</v>
      </c>
      <c r="E99" s="439"/>
      <c r="F99" s="439"/>
      <c r="G99" s="439"/>
      <c r="H99" s="439"/>
      <c r="I99" s="439"/>
      <c r="J99" s="439"/>
      <c r="K99" s="439"/>
      <c r="L99" s="440"/>
      <c r="M99" s="441"/>
      <c r="N99" s="441"/>
    </row>
    <row r="100" spans="1:15" s="442" customFormat="1" hidden="1">
      <c r="A100" s="426"/>
      <c r="B100" s="427" t="s">
        <v>601</v>
      </c>
      <c r="C100" s="438"/>
      <c r="D100" s="439">
        <f>6797+74317+2204+1009+59148</f>
        <v>143475</v>
      </c>
      <c r="E100" s="439"/>
      <c r="F100" s="439"/>
      <c r="G100" s="439"/>
      <c r="H100" s="439"/>
      <c r="I100" s="439"/>
      <c r="J100" s="439"/>
      <c r="K100" s="439"/>
      <c r="L100" s="440"/>
      <c r="M100" s="441"/>
      <c r="N100" s="441"/>
    </row>
    <row r="101" spans="1:15" s="442" customFormat="1" hidden="1">
      <c r="A101" s="426"/>
      <c r="B101" s="427" t="s">
        <v>149</v>
      </c>
      <c r="C101" s="438"/>
      <c r="D101" s="439">
        <f>91116+21160+35024+2585+3158+768+2001+1302+23696+23341+6620+2136+10408+1352</f>
        <v>224667</v>
      </c>
      <c r="E101" s="439"/>
      <c r="F101" s="439"/>
      <c r="G101" s="439"/>
      <c r="H101" s="439"/>
      <c r="I101" s="439"/>
      <c r="J101" s="439"/>
      <c r="K101" s="439"/>
      <c r="L101" s="440"/>
      <c r="M101" s="441"/>
      <c r="N101" s="441"/>
    </row>
    <row r="102" spans="1:15" ht="33">
      <c r="A102" s="389"/>
      <c r="B102" s="375" t="s">
        <v>537</v>
      </c>
      <c r="C102" s="389" t="s">
        <v>5</v>
      </c>
      <c r="D102" s="379" t="e">
        <f>'BM7 VHXH'!#REF!/'BM7 VHXH'!#REF!*100</f>
        <v>#REF!</v>
      </c>
      <c r="E102" s="379" t="e">
        <f>'BM7 VHXH'!#REF!/'BM7 VHXH'!#REF!*100</f>
        <v>#REF!</v>
      </c>
      <c r="F102" s="379" t="e">
        <f>'BM7 VHXH'!#REF!/'BM7 VHXH'!#REF!*100</f>
        <v>#REF!</v>
      </c>
      <c r="G102" s="379"/>
      <c r="H102" s="423"/>
      <c r="I102" s="423"/>
      <c r="J102" s="436"/>
      <c r="K102" s="418"/>
      <c r="L102" s="417"/>
      <c r="M102" s="437"/>
      <c r="N102" s="437"/>
    </row>
    <row r="103" spans="1:15">
      <c r="A103" s="389">
        <f>MAX(A$94:$A102)+1</f>
        <v>4</v>
      </c>
      <c r="B103" s="375" t="s">
        <v>61</v>
      </c>
      <c r="C103" s="388" t="s">
        <v>290</v>
      </c>
      <c r="D103" s="379" t="e">
        <f>#REF!</f>
        <v>#REF!</v>
      </c>
      <c r="E103" s="379"/>
      <c r="F103" s="379" t="e">
        <f>#REF!</f>
        <v>#REF!</v>
      </c>
      <c r="G103" s="423"/>
      <c r="H103" s="423"/>
      <c r="I103" s="423"/>
      <c r="J103" s="443"/>
      <c r="K103" s="416"/>
      <c r="L103" s="416"/>
      <c r="M103" s="416"/>
      <c r="N103" s="416"/>
      <c r="O103" s="405" t="s">
        <v>559</v>
      </c>
    </row>
    <row r="104" spans="1:15" ht="33">
      <c r="A104" s="389"/>
      <c r="B104" s="375" t="s">
        <v>599</v>
      </c>
      <c r="C104" s="388" t="s">
        <v>290</v>
      </c>
      <c r="D104" s="379" t="e">
        <f>#REF!</f>
        <v>#REF!</v>
      </c>
      <c r="E104" s="379"/>
      <c r="F104" s="379" t="e">
        <f>#REF!</f>
        <v>#REF!</v>
      </c>
      <c r="G104" s="423"/>
      <c r="H104" s="423"/>
      <c r="I104" s="423"/>
      <c r="J104" s="443"/>
      <c r="K104" s="418"/>
      <c r="L104" s="417"/>
      <c r="M104" s="437"/>
      <c r="N104" s="437"/>
    </row>
    <row r="105" spans="1:15" s="366" customFormat="1">
      <c r="A105" s="389">
        <f>MAX(A$94:$A104)+1</f>
        <v>5</v>
      </c>
      <c r="B105" s="375" t="s">
        <v>408</v>
      </c>
      <c r="C105" s="390" t="s">
        <v>5</v>
      </c>
      <c r="D105" s="380" t="e">
        <f>'BM7 VHXH'!#REF!</f>
        <v>#REF!</v>
      </c>
      <c r="E105" s="380" t="e">
        <f>'BM7 VHXH'!#REF!</f>
        <v>#REF!</v>
      </c>
      <c r="F105" s="380" t="e">
        <f>'BM7 VHXH'!#REF!</f>
        <v>#REF!</v>
      </c>
      <c r="G105" s="417"/>
      <c r="H105" s="417"/>
      <c r="I105" s="417"/>
      <c r="J105" s="421"/>
      <c r="K105" s="413"/>
      <c r="L105" s="416"/>
      <c r="M105" s="416"/>
      <c r="N105" s="416"/>
      <c r="O105" s="371" t="s">
        <v>560</v>
      </c>
    </row>
    <row r="106" spans="1:15" s="366" customFormat="1">
      <c r="A106" s="389">
        <f>MAX(A$94:$A105)+1</f>
        <v>6</v>
      </c>
      <c r="B106" s="375" t="s">
        <v>539</v>
      </c>
      <c r="C106" s="389"/>
      <c r="D106" s="402"/>
      <c r="E106" s="402"/>
      <c r="F106" s="402"/>
      <c r="G106" s="382"/>
      <c r="H106" s="382"/>
      <c r="I106" s="382"/>
      <c r="J106" s="383"/>
      <c r="K106" s="384"/>
      <c r="L106" s="444"/>
      <c r="M106" s="445"/>
      <c r="N106" s="445"/>
    </row>
    <row r="107" spans="1:15" s="366" customFormat="1">
      <c r="A107" s="389"/>
      <c r="B107" s="375" t="s">
        <v>540</v>
      </c>
      <c r="C107" s="389" t="s">
        <v>5</v>
      </c>
      <c r="D107" s="402" t="e">
        <f>'BM7 VHXH'!#REF!</f>
        <v>#REF!</v>
      </c>
      <c r="E107" s="402" t="e">
        <f>'BM7 VHXH'!#REF!</f>
        <v>#REF!</v>
      </c>
      <c r="F107" s="402" t="e">
        <f>'BM7 VHXH'!#REF!</f>
        <v>#REF!</v>
      </c>
      <c r="G107" s="382"/>
      <c r="H107" s="382"/>
      <c r="I107" s="382"/>
      <c r="J107" s="383"/>
      <c r="K107" s="384"/>
      <c r="L107" s="444"/>
      <c r="M107" s="690" t="e">
        <f>D107-F107</f>
        <v>#REF!</v>
      </c>
      <c r="N107" s="445"/>
    </row>
    <row r="108" spans="1:15" s="366" customFormat="1">
      <c r="A108" s="389"/>
      <c r="B108" s="375" t="s">
        <v>646</v>
      </c>
      <c r="C108" s="389" t="s">
        <v>5</v>
      </c>
      <c r="D108" s="402" t="e">
        <f>'BM7 VHXH'!#REF!</f>
        <v>#REF!</v>
      </c>
      <c r="E108" s="402" t="e">
        <f>'BM7 VHXH'!#REF!</f>
        <v>#REF!</v>
      </c>
      <c r="F108" s="402" t="e">
        <f>'BM7 VHXH'!#REF!</f>
        <v>#REF!</v>
      </c>
      <c r="G108" s="382"/>
      <c r="H108" s="382"/>
      <c r="I108" s="382"/>
      <c r="J108" s="383"/>
      <c r="K108" s="384"/>
      <c r="L108" s="444"/>
      <c r="M108" s="445" t="e">
        <f>D108-F108</f>
        <v>#REF!</v>
      </c>
      <c r="N108" s="445"/>
    </row>
    <row r="109" spans="1:15" s="366" customFormat="1">
      <c r="A109" s="389"/>
      <c r="B109" s="375" t="s">
        <v>582</v>
      </c>
      <c r="C109" s="389" t="s">
        <v>5</v>
      </c>
      <c r="D109" s="402" t="e">
        <f>'BM7 VHXH'!#REF!</f>
        <v>#REF!</v>
      </c>
      <c r="E109" s="402"/>
      <c r="F109" s="402" t="e">
        <f>'BM7 VHXH'!#REF!</f>
        <v>#REF!</v>
      </c>
      <c r="G109" s="382"/>
      <c r="H109" s="382"/>
      <c r="I109" s="382"/>
      <c r="J109" s="383"/>
      <c r="K109" s="384"/>
      <c r="L109" s="444"/>
      <c r="M109" s="445"/>
      <c r="N109" s="445"/>
    </row>
    <row r="110" spans="1:15" s="366" customFormat="1" hidden="1">
      <c r="A110" s="392"/>
      <c r="B110" s="416" t="s">
        <v>541</v>
      </c>
      <c r="C110" s="392" t="s">
        <v>542</v>
      </c>
      <c r="D110" s="382"/>
      <c r="E110" s="382"/>
      <c r="F110" s="382"/>
      <c r="G110" s="382"/>
      <c r="H110" s="382"/>
      <c r="I110" s="382"/>
      <c r="J110" s="383"/>
      <c r="K110" s="384"/>
      <c r="L110" s="416"/>
      <c r="M110" s="416"/>
      <c r="N110" s="416"/>
      <c r="O110" s="371" t="s">
        <v>553</v>
      </c>
    </row>
    <row r="111" spans="1:15" s="366" customFormat="1" hidden="1">
      <c r="A111" s="392"/>
      <c r="B111" s="416" t="s">
        <v>643</v>
      </c>
      <c r="C111" s="392" t="s">
        <v>542</v>
      </c>
      <c r="D111" s="382"/>
      <c r="E111" s="382"/>
      <c r="F111" s="382"/>
      <c r="G111" s="382"/>
      <c r="H111" s="382"/>
      <c r="I111" s="382"/>
      <c r="J111" s="383"/>
      <c r="K111" s="384"/>
      <c r="L111" s="416"/>
      <c r="M111" s="416"/>
      <c r="N111" s="416"/>
      <c r="O111" s="371" t="s">
        <v>554</v>
      </c>
    </row>
    <row r="112" spans="1:15" s="366" customFormat="1" hidden="1">
      <c r="A112" s="392"/>
      <c r="B112" s="416" t="s">
        <v>555</v>
      </c>
      <c r="C112" s="392" t="s">
        <v>542</v>
      </c>
      <c r="D112" s="382"/>
      <c r="E112" s="382"/>
      <c r="F112" s="382"/>
      <c r="G112" s="382"/>
      <c r="H112" s="382"/>
      <c r="I112" s="382"/>
      <c r="J112" s="383"/>
      <c r="K112" s="384"/>
      <c r="L112" s="416"/>
      <c r="M112" s="416"/>
      <c r="N112" s="416"/>
      <c r="O112" s="371" t="s">
        <v>556</v>
      </c>
    </row>
    <row r="113" spans="1:15" s="366" customFormat="1">
      <c r="A113" s="389">
        <f>MAX(A$94:$A112)+1</f>
        <v>7</v>
      </c>
      <c r="B113" s="375" t="s">
        <v>383</v>
      </c>
      <c r="C113" s="390"/>
      <c r="D113" s="380"/>
      <c r="E113" s="378"/>
      <c r="F113" s="378"/>
      <c r="G113" s="417"/>
      <c r="H113" s="417"/>
      <c r="I113" s="417"/>
      <c r="J113" s="434"/>
      <c r="K113" s="434"/>
      <c r="L113" s="430"/>
      <c r="M113" s="431"/>
      <c r="N113" s="431"/>
    </row>
    <row r="114" spans="1:15" s="366" customFormat="1">
      <c r="A114" s="389"/>
      <c r="B114" s="489" t="s">
        <v>410</v>
      </c>
      <c r="C114" s="390" t="s">
        <v>5</v>
      </c>
      <c r="D114" s="380" t="e">
        <f>#REF!</f>
        <v>#REF!</v>
      </c>
      <c r="E114" s="380" t="e">
        <f>#REF!</f>
        <v>#REF!</v>
      </c>
      <c r="F114" s="380" t="e">
        <f>#REF!</f>
        <v>#REF!</v>
      </c>
      <c r="G114" s="434"/>
      <c r="H114" s="434"/>
      <c r="I114" s="434"/>
      <c r="J114" s="434"/>
      <c r="K114" s="434"/>
      <c r="L114" s="416"/>
      <c r="M114" s="416"/>
      <c r="N114" s="416"/>
      <c r="O114" s="1434" t="s">
        <v>561</v>
      </c>
    </row>
    <row r="115" spans="1:15" s="366" customFormat="1">
      <c r="A115" s="389"/>
      <c r="B115" s="489" t="s">
        <v>411</v>
      </c>
      <c r="C115" s="390" t="s">
        <v>5</v>
      </c>
      <c r="D115" s="380" t="e">
        <f>#REF!</f>
        <v>#REF!</v>
      </c>
      <c r="E115" s="380" t="e">
        <f>#REF!</f>
        <v>#REF!</v>
      </c>
      <c r="F115" s="380" t="e">
        <f>#REF!</f>
        <v>#REF!</v>
      </c>
      <c r="G115" s="434"/>
      <c r="H115" s="434"/>
      <c r="I115" s="434"/>
      <c r="J115" s="446"/>
      <c r="K115" s="413"/>
      <c r="L115" s="416"/>
      <c r="M115" s="416"/>
      <c r="N115" s="416"/>
      <c r="O115" s="1434"/>
    </row>
    <row r="116" spans="1:15" s="366" customFormat="1">
      <c r="A116" s="389"/>
      <c r="B116" s="489" t="s">
        <v>412</v>
      </c>
      <c r="C116" s="390" t="s">
        <v>5</v>
      </c>
      <c r="D116" s="380" t="e">
        <f>#REF!</f>
        <v>#REF!</v>
      </c>
      <c r="E116" s="380" t="e">
        <f>#REF!</f>
        <v>#REF!</v>
      </c>
      <c r="F116" s="380" t="e">
        <f>#REF!</f>
        <v>#REF!</v>
      </c>
      <c r="G116" s="434"/>
      <c r="H116" s="434"/>
      <c r="I116" s="434"/>
      <c r="J116" s="446"/>
      <c r="K116" s="413"/>
      <c r="L116" s="416"/>
      <c r="M116" s="416"/>
      <c r="N116" s="416"/>
      <c r="O116" s="1434"/>
    </row>
    <row r="117" spans="1:15" s="366" customFormat="1">
      <c r="A117" s="389"/>
      <c r="B117" s="492" t="s">
        <v>562</v>
      </c>
      <c r="C117" s="390" t="s">
        <v>5</v>
      </c>
      <c r="D117" s="380" t="e">
        <f>#REF!</f>
        <v>#REF!</v>
      </c>
      <c r="E117" s="380" t="e">
        <f>#REF!</f>
        <v>#REF!</v>
      </c>
      <c r="F117" s="380" t="e">
        <f>#REF!</f>
        <v>#REF!</v>
      </c>
      <c r="G117" s="434"/>
      <c r="H117" s="434"/>
      <c r="I117" s="434"/>
      <c r="J117" s="446"/>
      <c r="K117" s="413"/>
      <c r="L117" s="416"/>
      <c r="M117" s="416"/>
      <c r="N117" s="416"/>
      <c r="O117" s="1434"/>
    </row>
    <row r="118" spans="1:15" s="366" customFormat="1">
      <c r="A118" s="389"/>
      <c r="B118" s="492" t="s">
        <v>563</v>
      </c>
      <c r="C118" s="390" t="s">
        <v>5</v>
      </c>
      <c r="D118" s="380" t="e">
        <f>#REF!</f>
        <v>#REF!</v>
      </c>
      <c r="E118" s="380" t="e">
        <f>#REF!</f>
        <v>#REF!</v>
      </c>
      <c r="F118" s="380" t="e">
        <f>#REF!</f>
        <v>#REF!</v>
      </c>
      <c r="G118" s="434"/>
      <c r="H118" s="434"/>
      <c r="I118" s="434"/>
      <c r="J118" s="446"/>
      <c r="K118" s="413"/>
      <c r="L118" s="416"/>
      <c r="M118" s="416"/>
      <c r="N118" s="416"/>
      <c r="O118" s="1434"/>
    </row>
    <row r="119" spans="1:15" s="366" customFormat="1">
      <c r="A119" s="389"/>
      <c r="B119" s="489" t="s">
        <v>413</v>
      </c>
      <c r="C119" s="390" t="s">
        <v>5</v>
      </c>
      <c r="D119" s="380" t="e">
        <f>#REF!</f>
        <v>#REF!</v>
      </c>
      <c r="E119" s="380" t="e">
        <f>#REF!</f>
        <v>#REF!</v>
      </c>
      <c r="F119" s="380" t="e">
        <f>#REF!</f>
        <v>#REF!</v>
      </c>
      <c r="G119" s="434"/>
      <c r="H119" s="434"/>
      <c r="I119" s="434"/>
      <c r="J119" s="446"/>
      <c r="K119" s="413"/>
      <c r="L119" s="416"/>
      <c r="M119" s="416"/>
      <c r="N119" s="416"/>
      <c r="O119" s="1434"/>
    </row>
    <row r="120" spans="1:15" s="366" customFormat="1">
      <c r="A120" s="389">
        <f>MAX(A$94:$A119)+1</f>
        <v>8</v>
      </c>
      <c r="B120" s="409" t="s">
        <v>385</v>
      </c>
      <c r="C120" s="390" t="s">
        <v>409</v>
      </c>
      <c r="D120" s="380" t="e">
        <f>'BM7 VHXH'!#REF!</f>
        <v>#REF!</v>
      </c>
      <c r="E120" s="380" t="e">
        <f>'BM7 VHXH'!#REF!</f>
        <v>#REF!</v>
      </c>
      <c r="F120" s="380" t="e">
        <f>'BM7 VHXH'!#REF!</f>
        <v>#REF!</v>
      </c>
      <c r="G120" s="434"/>
      <c r="H120" s="640" t="e">
        <f t="shared" ref="H120:H121" si="10">F120/E120*100</f>
        <v>#REF!</v>
      </c>
      <c r="I120" s="434"/>
      <c r="J120" s="446"/>
      <c r="K120" s="413"/>
      <c r="L120" s="413"/>
      <c r="M120" s="413"/>
      <c r="N120" s="413"/>
      <c r="O120" s="447" t="s">
        <v>564</v>
      </c>
    </row>
    <row r="121" spans="1:15" s="366" customFormat="1">
      <c r="A121" s="389">
        <f>MAX(A$94:$A120)+1</f>
        <v>9</v>
      </c>
      <c r="B121" s="409" t="s">
        <v>386</v>
      </c>
      <c r="C121" s="390" t="s">
        <v>318</v>
      </c>
      <c r="D121" s="380" t="e">
        <f>'BM7 VHXH'!#REF!</f>
        <v>#REF!</v>
      </c>
      <c r="E121" s="380" t="e">
        <f>'BM7 VHXH'!#REF!</f>
        <v>#REF!</v>
      </c>
      <c r="F121" s="380" t="e">
        <f>'BM7 VHXH'!#REF!</f>
        <v>#REF!</v>
      </c>
      <c r="G121" s="434"/>
      <c r="H121" s="640" t="e">
        <f t="shared" si="10"/>
        <v>#REF!</v>
      </c>
      <c r="I121" s="434"/>
      <c r="J121" s="446"/>
      <c r="K121" s="413"/>
      <c r="L121" s="432"/>
      <c r="M121" s="448"/>
      <c r="N121" s="448"/>
    </row>
    <row r="122" spans="1:15" s="366" customFormat="1">
      <c r="A122" s="487">
        <f>MAX(A$94:$A121)+1</f>
        <v>10</v>
      </c>
      <c r="B122" s="409" t="s">
        <v>387</v>
      </c>
      <c r="C122" s="390" t="s">
        <v>5</v>
      </c>
      <c r="D122" s="493" t="e">
        <f>'BM7 VHXH'!#REF!</f>
        <v>#REF!</v>
      </c>
      <c r="E122" s="493" t="e">
        <f>'BM7 VHXH'!#REF!</f>
        <v>#REF!</v>
      </c>
      <c r="F122" s="493" t="e">
        <f>'BM7 VHXH'!#REF!</f>
        <v>#REF!</v>
      </c>
      <c r="G122" s="424"/>
      <c r="H122" s="424"/>
      <c r="I122" s="424"/>
      <c r="J122" s="432"/>
      <c r="K122" s="413"/>
      <c r="L122" s="416"/>
      <c r="M122" s="416"/>
      <c r="N122" s="416"/>
      <c r="O122" s="449" t="s">
        <v>565</v>
      </c>
    </row>
    <row r="123" spans="1:15" s="366" customFormat="1" ht="33">
      <c r="A123" s="487" t="s">
        <v>15</v>
      </c>
      <c r="B123" s="381" t="s">
        <v>305</v>
      </c>
      <c r="C123" s="450"/>
      <c r="D123" s="451"/>
      <c r="E123" s="452"/>
      <c r="F123" s="452"/>
      <c r="G123" s="452"/>
      <c r="H123" s="452"/>
      <c r="I123" s="452"/>
      <c r="J123" s="418"/>
      <c r="K123" s="418"/>
      <c r="L123" s="413"/>
      <c r="M123" s="453"/>
      <c r="N123" s="453"/>
    </row>
    <row r="124" spans="1:15">
      <c r="A124" s="482">
        <v>1</v>
      </c>
      <c r="B124" s="375" t="s">
        <v>90</v>
      </c>
      <c r="C124" s="482" t="s">
        <v>5</v>
      </c>
      <c r="D124" s="491" t="e">
        <f>' BM2 NLTS'!#REF!</f>
        <v>#REF!</v>
      </c>
      <c r="E124" s="491" t="e">
        <f>' BM2 NLTS'!#REF!</f>
        <v>#REF!</v>
      </c>
      <c r="F124" s="493" t="e">
        <f>' BM2 NLTS'!#REF!</f>
        <v>#REF!</v>
      </c>
      <c r="G124" s="424"/>
      <c r="H124" s="424"/>
      <c r="I124" s="424"/>
      <c r="J124" s="455"/>
      <c r="K124" s="416"/>
      <c r="L124" s="416"/>
      <c r="M124" s="416"/>
      <c r="N124" s="416"/>
      <c r="O124" s="405" t="s">
        <v>566</v>
      </c>
    </row>
    <row r="125" spans="1:15">
      <c r="A125" s="389">
        <f>MAX(A124:$A$124)+1</f>
        <v>2</v>
      </c>
      <c r="B125" s="409" t="s">
        <v>404</v>
      </c>
      <c r="C125" s="390" t="s">
        <v>5</v>
      </c>
      <c r="D125" s="500">
        <v>89</v>
      </c>
      <c r="E125" s="500">
        <v>89</v>
      </c>
      <c r="F125" s="483">
        <v>89</v>
      </c>
      <c r="G125" s="457"/>
      <c r="H125" s="457"/>
      <c r="I125" s="446"/>
      <c r="J125" s="417"/>
      <c r="K125" s="416"/>
      <c r="L125" s="416"/>
      <c r="M125" s="416"/>
      <c r="N125" s="416"/>
      <c r="O125" s="405" t="s">
        <v>567</v>
      </c>
    </row>
    <row r="126" spans="1:15">
      <c r="A126" s="389">
        <f>MAX(A$124:$A125)+1</f>
        <v>3</v>
      </c>
      <c r="B126" s="375" t="s">
        <v>435</v>
      </c>
      <c r="C126" s="482" t="s">
        <v>5</v>
      </c>
      <c r="D126" s="501">
        <v>93</v>
      </c>
      <c r="E126" s="491">
        <v>95</v>
      </c>
      <c r="F126" s="502">
        <v>95</v>
      </c>
      <c r="G126" s="424"/>
      <c r="H126" s="424"/>
      <c r="I126" s="424"/>
      <c r="J126" s="458"/>
      <c r="K126" s="416"/>
      <c r="L126" s="416"/>
      <c r="M126" s="416"/>
      <c r="N126" s="416"/>
      <c r="O126" s="459" t="s">
        <v>568</v>
      </c>
    </row>
    <row r="127" spans="1:15">
      <c r="A127" s="482"/>
      <c r="B127" s="375" t="s">
        <v>647</v>
      </c>
      <c r="C127" s="389" t="s">
        <v>5</v>
      </c>
      <c r="D127" s="500">
        <v>45.5</v>
      </c>
      <c r="E127" s="491">
        <v>50</v>
      </c>
      <c r="F127" s="502">
        <v>50</v>
      </c>
      <c r="G127" s="424"/>
      <c r="H127" s="424"/>
      <c r="I127" s="424"/>
      <c r="J127" s="458"/>
      <c r="K127" s="416"/>
      <c r="L127" s="416"/>
      <c r="M127" s="416"/>
      <c r="N127" s="416"/>
      <c r="O127" s="459" t="s">
        <v>569</v>
      </c>
    </row>
    <row r="128" spans="1:15" ht="33">
      <c r="A128" s="389">
        <f>MAX(A$124:$A127)+1</f>
        <v>4</v>
      </c>
      <c r="B128" s="409" t="s">
        <v>401</v>
      </c>
      <c r="C128" s="408" t="s">
        <v>402</v>
      </c>
      <c r="D128" s="479">
        <v>2</v>
      </c>
      <c r="E128" s="479">
        <v>2</v>
      </c>
      <c r="F128" s="479">
        <v>2</v>
      </c>
      <c r="G128" s="460"/>
      <c r="H128" s="460"/>
      <c r="I128" s="460"/>
      <c r="J128" s="461"/>
      <c r="K128" s="461"/>
      <c r="L128" s="416"/>
      <c r="M128" s="416"/>
      <c r="N128" s="416"/>
      <c r="O128" s="462" t="s">
        <v>570</v>
      </c>
    </row>
    <row r="129" spans="1:15" ht="33">
      <c r="A129" s="389">
        <f>MAX(A$124:$A128)+1</f>
        <v>5</v>
      </c>
      <c r="B129" s="375" t="s">
        <v>438</v>
      </c>
      <c r="C129" s="482" t="s">
        <v>5</v>
      </c>
      <c r="D129" s="479">
        <v>67</v>
      </c>
      <c r="E129" s="479">
        <v>67</v>
      </c>
      <c r="F129" s="481">
        <v>100</v>
      </c>
      <c r="G129" s="457"/>
      <c r="H129" s="457"/>
      <c r="I129" s="457"/>
      <c r="J129" s="417"/>
      <c r="K129" s="417"/>
      <c r="L129" s="417"/>
      <c r="M129" s="437"/>
      <c r="N129" s="437"/>
    </row>
    <row r="130" spans="1:15" ht="33">
      <c r="A130" s="389">
        <f>MAX(A$124:$A129)+1</f>
        <v>6</v>
      </c>
      <c r="B130" s="409" t="s">
        <v>399</v>
      </c>
      <c r="C130" s="389" t="s">
        <v>5</v>
      </c>
      <c r="D130" s="479">
        <v>55</v>
      </c>
      <c r="E130" s="480">
        <v>60</v>
      </c>
      <c r="F130" s="481">
        <v>60</v>
      </c>
      <c r="G130" s="463"/>
      <c r="H130" s="463"/>
      <c r="I130" s="463"/>
      <c r="J130" s="464"/>
      <c r="K130" s="416"/>
      <c r="L130" s="416"/>
      <c r="M130" s="416"/>
      <c r="N130" s="416"/>
      <c r="O130" s="405" t="s">
        <v>571</v>
      </c>
    </row>
    <row r="131" spans="1:15">
      <c r="A131" s="389">
        <f>MAX(A$124:$A130)+1</f>
        <v>7</v>
      </c>
      <c r="B131" s="375" t="s">
        <v>436</v>
      </c>
      <c r="C131" s="482" t="s">
        <v>5</v>
      </c>
      <c r="D131" s="479">
        <v>85</v>
      </c>
      <c r="E131" s="480">
        <v>90</v>
      </c>
      <c r="F131" s="481">
        <v>90</v>
      </c>
      <c r="G131" s="463"/>
      <c r="H131" s="463"/>
      <c r="I131" s="463"/>
      <c r="J131" s="464"/>
      <c r="K131" s="417"/>
      <c r="L131" s="416"/>
      <c r="M131" s="416"/>
      <c r="N131" s="416"/>
      <c r="O131" s="465"/>
    </row>
    <row r="132" spans="1:15">
      <c r="A132" s="389">
        <f>MAX(A$124:$A131)+1</f>
        <v>8</v>
      </c>
      <c r="B132" s="409" t="s">
        <v>400</v>
      </c>
      <c r="C132" s="408" t="s">
        <v>5</v>
      </c>
      <c r="D132" s="479">
        <v>56</v>
      </c>
      <c r="E132" s="480">
        <v>60</v>
      </c>
      <c r="F132" s="481">
        <v>60</v>
      </c>
      <c r="G132" s="463"/>
      <c r="H132" s="463"/>
      <c r="I132" s="463"/>
      <c r="J132" s="464"/>
      <c r="K132" s="417"/>
      <c r="L132" s="416"/>
      <c r="M132" s="416"/>
      <c r="N132" s="416"/>
      <c r="O132" s="466"/>
    </row>
    <row r="133" spans="1:15">
      <c r="A133" s="389">
        <f>MAX(A$124:$A132)+1</f>
        <v>9</v>
      </c>
      <c r="B133" s="375" t="s">
        <v>437</v>
      </c>
      <c r="C133" s="482" t="s">
        <v>5</v>
      </c>
      <c r="D133" s="479">
        <v>80</v>
      </c>
      <c r="E133" s="480">
        <v>85</v>
      </c>
      <c r="F133" s="481">
        <v>85</v>
      </c>
      <c r="G133" s="463"/>
      <c r="H133" s="463"/>
      <c r="I133" s="463"/>
      <c r="J133" s="464"/>
      <c r="K133" s="416"/>
      <c r="L133" s="416"/>
      <c r="M133" s="416"/>
      <c r="N133" s="416"/>
      <c r="O133" s="405" t="s">
        <v>572</v>
      </c>
    </row>
    <row r="134" spans="1:15">
      <c r="A134" s="389">
        <f>MAX(A$124:$A133)+1</f>
        <v>10</v>
      </c>
      <c r="B134" s="409" t="s">
        <v>403</v>
      </c>
      <c r="C134" s="482" t="s">
        <v>5</v>
      </c>
      <c r="D134" s="500">
        <v>72</v>
      </c>
      <c r="E134" s="500">
        <v>73</v>
      </c>
      <c r="F134" s="500">
        <v>73</v>
      </c>
      <c r="G134" s="457"/>
      <c r="H134" s="457"/>
      <c r="I134" s="456"/>
      <c r="J134" s="383"/>
      <c r="K134" s="383"/>
      <c r="L134" s="416"/>
      <c r="M134" s="416"/>
      <c r="N134" s="416"/>
      <c r="O134" s="466"/>
    </row>
    <row r="135" spans="1:15">
      <c r="A135" s="389">
        <f>MAX(A$124:$A134)+1</f>
        <v>11</v>
      </c>
      <c r="B135" s="409" t="s">
        <v>405</v>
      </c>
      <c r="C135" s="408" t="s">
        <v>5</v>
      </c>
      <c r="D135" s="508">
        <v>99</v>
      </c>
      <c r="E135" s="509">
        <v>99.12</v>
      </c>
      <c r="F135" s="509">
        <v>99.12</v>
      </c>
      <c r="G135" s="467"/>
      <c r="H135" s="467"/>
      <c r="I135" s="467"/>
      <c r="J135" s="383"/>
      <c r="K135" s="383"/>
      <c r="L135" s="416"/>
      <c r="M135" s="416"/>
      <c r="N135" s="416"/>
      <c r="O135" s="466"/>
    </row>
    <row r="136" spans="1:15">
      <c r="A136" s="389">
        <f>MAX(A$124:$A135)+1</f>
        <v>12</v>
      </c>
      <c r="B136" s="409" t="s">
        <v>406</v>
      </c>
      <c r="C136" s="408" t="s">
        <v>5</v>
      </c>
      <c r="D136" s="500">
        <v>22.45</v>
      </c>
      <c r="E136" s="480">
        <v>24.5</v>
      </c>
      <c r="F136" s="510">
        <v>24.53</v>
      </c>
      <c r="G136" s="457"/>
      <c r="H136" s="457"/>
      <c r="I136" s="468"/>
      <c r="J136" s="418"/>
      <c r="K136" s="416"/>
      <c r="L136" s="416"/>
      <c r="M136" s="416"/>
      <c r="N136" s="416"/>
      <c r="O136" s="405" t="s">
        <v>573</v>
      </c>
    </row>
    <row r="137" spans="1:15">
      <c r="A137" s="411" t="s">
        <v>18</v>
      </c>
      <c r="B137" s="412" t="s">
        <v>581</v>
      </c>
      <c r="C137" s="408"/>
      <c r="D137" s="484"/>
      <c r="E137" s="378"/>
      <c r="F137" s="378"/>
      <c r="G137" s="417"/>
      <c r="H137" s="417"/>
      <c r="I137" s="417"/>
      <c r="J137" s="418"/>
      <c r="K137" s="418"/>
      <c r="L137" s="383"/>
      <c r="M137" s="469"/>
      <c r="N137" s="469"/>
    </row>
    <row r="138" spans="1:15" ht="49.5">
      <c r="A138" s="389">
        <v>1</v>
      </c>
      <c r="B138" s="375" t="s">
        <v>531</v>
      </c>
      <c r="C138" s="408"/>
      <c r="D138" s="485" t="s">
        <v>604</v>
      </c>
      <c r="E138" s="486" t="s">
        <v>605</v>
      </c>
      <c r="F138" s="378"/>
      <c r="G138" s="417"/>
      <c r="H138" s="417"/>
      <c r="I138" s="470"/>
      <c r="J138" s="418"/>
      <c r="K138" s="418"/>
      <c r="L138" s="384"/>
      <c r="M138" s="471"/>
      <c r="N138" s="471"/>
    </row>
    <row r="139" spans="1:15" ht="33">
      <c r="A139" s="389">
        <v>2</v>
      </c>
      <c r="B139" s="375" t="s">
        <v>532</v>
      </c>
      <c r="C139" s="408"/>
      <c r="D139" s="485" t="s">
        <v>606</v>
      </c>
      <c r="E139" s="486" t="s">
        <v>607</v>
      </c>
      <c r="F139" s="378"/>
      <c r="G139" s="417"/>
      <c r="H139" s="417"/>
      <c r="I139" s="470"/>
      <c r="J139" s="418"/>
      <c r="K139" s="418"/>
      <c r="L139" s="384"/>
      <c r="M139" s="471"/>
      <c r="N139" s="471"/>
    </row>
    <row r="140" spans="1:15">
      <c r="A140" s="487" t="s">
        <v>422</v>
      </c>
      <c r="B140" s="381" t="s">
        <v>574</v>
      </c>
      <c r="C140" s="482"/>
      <c r="D140" s="488"/>
      <c r="E140" s="488"/>
      <c r="F140" s="488"/>
      <c r="G140" s="417"/>
      <c r="H140" s="417"/>
      <c r="I140" s="472"/>
      <c r="J140" s="417"/>
      <c r="K140" s="417"/>
      <c r="L140" s="417"/>
      <c r="M140" s="437"/>
      <c r="N140" s="437"/>
    </row>
    <row r="141" spans="1:15">
      <c r="A141" s="389">
        <v>1</v>
      </c>
      <c r="B141" s="489" t="s">
        <v>575</v>
      </c>
      <c r="C141" s="389" t="s">
        <v>5</v>
      </c>
      <c r="D141" s="406">
        <v>93.47</v>
      </c>
      <c r="E141" s="691">
        <v>92</v>
      </c>
      <c r="F141" s="406">
        <v>93.77</v>
      </c>
      <c r="G141" s="473"/>
      <c r="H141" s="473"/>
      <c r="I141" s="473"/>
      <c r="J141" s="473"/>
      <c r="K141" s="473"/>
      <c r="L141" s="413"/>
      <c r="M141" s="413"/>
      <c r="N141" s="413"/>
      <c r="O141" s="474" t="s">
        <v>576</v>
      </c>
    </row>
    <row r="142" spans="1:15">
      <c r="A142" s="389"/>
      <c r="B142" s="490" t="s">
        <v>644</v>
      </c>
      <c r="C142" s="389" t="s">
        <v>5</v>
      </c>
      <c r="D142" s="406">
        <v>64.53</v>
      </c>
      <c r="E142" s="691">
        <v>55</v>
      </c>
      <c r="F142" s="406">
        <v>64.62</v>
      </c>
      <c r="G142" s="473"/>
      <c r="H142" s="473"/>
      <c r="I142" s="473"/>
      <c r="J142" s="473"/>
      <c r="K142" s="473"/>
      <c r="L142" s="416"/>
      <c r="M142" s="416"/>
      <c r="N142" s="416"/>
      <c r="O142" s="474" t="s">
        <v>577</v>
      </c>
    </row>
    <row r="143" spans="1:15" ht="33">
      <c r="A143" s="389">
        <v>2</v>
      </c>
      <c r="B143" s="375" t="s">
        <v>578</v>
      </c>
      <c r="C143" s="389" t="s">
        <v>5</v>
      </c>
      <c r="D143" s="491">
        <v>99.5</v>
      </c>
      <c r="E143" s="491">
        <v>90</v>
      </c>
      <c r="F143" s="491">
        <f>E143</f>
        <v>90</v>
      </c>
      <c r="G143" s="454"/>
      <c r="H143" s="454"/>
      <c r="I143" s="454"/>
      <c r="J143" s="436"/>
      <c r="K143" s="475"/>
      <c r="L143" s="413"/>
      <c r="M143" s="413"/>
      <c r="N143" s="413"/>
      <c r="O143" s="476" t="s">
        <v>579</v>
      </c>
    </row>
    <row r="144" spans="1:15" ht="33">
      <c r="A144" s="389"/>
      <c r="B144" s="375" t="s">
        <v>580</v>
      </c>
      <c r="C144" s="389" t="s">
        <v>5</v>
      </c>
      <c r="D144" s="491">
        <v>91</v>
      </c>
      <c r="E144" s="491">
        <v>70</v>
      </c>
      <c r="F144" s="491">
        <v>75</v>
      </c>
      <c r="G144" s="454"/>
      <c r="H144" s="454"/>
      <c r="I144" s="454"/>
      <c r="J144" s="436"/>
      <c r="K144" s="475"/>
      <c r="L144" s="416"/>
      <c r="M144" s="416"/>
      <c r="N144" s="416"/>
      <c r="O144" s="476" t="s">
        <v>579</v>
      </c>
    </row>
    <row r="145" spans="1:14">
      <c r="A145" s="391"/>
      <c r="B145" s="385"/>
      <c r="C145" s="391"/>
      <c r="D145" s="386"/>
      <c r="E145" s="387"/>
      <c r="F145" s="387"/>
      <c r="G145" s="387"/>
      <c r="H145" s="387"/>
      <c r="I145" s="387"/>
      <c r="J145" s="387"/>
      <c r="K145" s="387"/>
      <c r="L145" s="477"/>
      <c r="M145" s="478"/>
      <c r="N145" s="478"/>
    </row>
  </sheetData>
  <mergeCells count="13">
    <mergeCell ref="O82:O86"/>
    <mergeCell ref="D96:I96"/>
    <mergeCell ref="O114:O119"/>
    <mergeCell ref="A1:L1"/>
    <mergeCell ref="A2:L2"/>
    <mergeCell ref="A3:L3"/>
    <mergeCell ref="A4:A5"/>
    <mergeCell ref="B4:B5"/>
    <mergeCell ref="C4:C5"/>
    <mergeCell ref="D4:D5"/>
    <mergeCell ref="E4:G4"/>
    <mergeCell ref="I4:K4"/>
    <mergeCell ref="L4:L5"/>
  </mergeCells>
  <printOptions horizontalCentered="1"/>
  <pageMargins left="0.5" right="0.5" top="0.5" bottom="0.5" header="0.118110236220472" footer="0.118110236220472"/>
  <pageSetup paperSize="9" scale="70" firstPageNumber="138" fitToHeight="0" orientation="landscape" r:id="rId1"/>
  <headerFooter alignWithMargins="0">
    <oddFooter>&amp;R&amp;"Times New Roman,Regular"&amp;12&amp;P</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7D30F0-8114-484E-B6F9-BD3A4DA45B3C}">
  <sheetPr>
    <tabColor rgb="FF00B0F0"/>
  </sheetPr>
  <dimension ref="A1:M179"/>
  <sheetViews>
    <sheetView showGridLines="0" tabSelected="1" zoomScale="85" zoomScaleNormal="85" workbookViewId="0">
      <pane xSplit="2" ySplit="6" topLeftCell="C7" activePane="bottomRight" state="frozen"/>
      <selection pane="topRight" activeCell="C1" sqref="C1"/>
      <selection pane="bottomLeft" activeCell="A7" sqref="A7"/>
      <selection pane="bottomRight" activeCell="B64" sqref="B64"/>
    </sheetView>
  </sheetViews>
  <sheetFormatPr defaultRowHeight="12.75" outlineLevelRow="1"/>
  <cols>
    <col min="1" max="1" width="5.140625" style="1341" customWidth="1"/>
    <col min="2" max="2" width="43.5703125" style="1341" customWidth="1"/>
    <col min="3" max="3" width="13.5703125" style="1341" customWidth="1"/>
    <col min="4" max="6" width="14.42578125" style="1341" customWidth="1"/>
    <col min="7" max="8" width="14.42578125" style="1371" customWidth="1"/>
    <col min="9" max="9" width="15.7109375" style="1372" customWidth="1"/>
    <col min="10" max="16384" width="9.140625" style="1042"/>
  </cols>
  <sheetData>
    <row r="1" spans="1:9" ht="18.75">
      <c r="A1" s="1409" t="s">
        <v>639</v>
      </c>
      <c r="B1" s="1409"/>
      <c r="C1" s="1409"/>
      <c r="D1" s="1409"/>
      <c r="E1" s="1409"/>
      <c r="F1" s="1409"/>
      <c r="G1" s="1409"/>
      <c r="H1" s="1409"/>
      <c r="I1" s="1409"/>
    </row>
    <row r="2" spans="1:9" ht="18.75" customHeight="1">
      <c r="A2" s="1409" t="s">
        <v>1143</v>
      </c>
      <c r="B2" s="1409"/>
      <c r="C2" s="1409"/>
      <c r="D2" s="1409"/>
      <c r="E2" s="1409"/>
      <c r="F2" s="1409"/>
      <c r="G2" s="1409"/>
      <c r="H2" s="1409"/>
      <c r="I2" s="1409"/>
    </row>
    <row r="3" spans="1:9" ht="18.75" customHeight="1">
      <c r="A3" s="1410" t="s">
        <v>1220</v>
      </c>
      <c r="B3" s="1410"/>
      <c r="C3" s="1410"/>
      <c r="D3" s="1410"/>
      <c r="E3" s="1410"/>
      <c r="F3" s="1410"/>
      <c r="G3" s="1410"/>
      <c r="H3" s="1410"/>
      <c r="I3" s="1410"/>
    </row>
    <row r="4" spans="1:9" ht="18.75">
      <c r="A4" s="1327"/>
      <c r="B4" s="1327"/>
      <c r="C4" s="1327"/>
      <c r="D4" s="1363"/>
      <c r="E4" s="1327"/>
      <c r="F4" s="1327"/>
      <c r="G4" s="1364"/>
      <c r="H4" s="1364"/>
      <c r="I4" s="1363"/>
    </row>
    <row r="5" spans="1:9" ht="23.25" customHeight="1">
      <c r="A5" s="1411" t="s">
        <v>450</v>
      </c>
      <c r="B5" s="1411" t="s">
        <v>286</v>
      </c>
      <c r="C5" s="1411" t="s">
        <v>20</v>
      </c>
      <c r="D5" s="1412" t="s">
        <v>1144</v>
      </c>
      <c r="E5" s="1414" t="s">
        <v>1128</v>
      </c>
      <c r="F5" s="1415"/>
      <c r="G5" s="1416" t="s">
        <v>819</v>
      </c>
      <c r="H5" s="1417"/>
      <c r="I5" s="1412" t="s">
        <v>602</v>
      </c>
    </row>
    <row r="6" spans="1:9" ht="71.25" customHeight="1">
      <c r="A6" s="1412"/>
      <c r="B6" s="1412"/>
      <c r="C6" s="1412"/>
      <c r="D6" s="1413"/>
      <c r="E6" s="1376" t="s">
        <v>484</v>
      </c>
      <c r="F6" s="1376" t="s">
        <v>1145</v>
      </c>
      <c r="G6" s="1249" t="s">
        <v>1127</v>
      </c>
      <c r="H6" s="1249" t="s">
        <v>1136</v>
      </c>
      <c r="I6" s="1413"/>
    </row>
    <row r="7" spans="1:9" ht="15.75">
      <c r="A7" s="1365" t="s">
        <v>3</v>
      </c>
      <c r="B7" s="1343" t="s">
        <v>1073</v>
      </c>
      <c r="C7" s="1330"/>
      <c r="D7" s="931"/>
      <c r="E7" s="932"/>
      <c r="F7" s="932"/>
      <c r="G7" s="1250"/>
      <c r="H7" s="1250"/>
      <c r="I7" s="932"/>
    </row>
    <row r="8" spans="1:9" ht="31.5">
      <c r="A8" s="1332">
        <v>1</v>
      </c>
      <c r="B8" s="1344" t="s">
        <v>1141</v>
      </c>
      <c r="C8" s="1329" t="s">
        <v>321</v>
      </c>
      <c r="D8" s="933"/>
      <c r="E8" s="1043">
        <v>101595.38115259777</v>
      </c>
      <c r="F8" s="934"/>
      <c r="G8" s="1251"/>
      <c r="H8" s="1102"/>
      <c r="I8" s="1418" t="s">
        <v>1146</v>
      </c>
    </row>
    <row r="9" spans="1:9" ht="15.75" hidden="1" outlineLevel="1">
      <c r="A9" s="1332"/>
      <c r="B9" s="1345" t="s">
        <v>505</v>
      </c>
      <c r="C9" s="1329" t="s">
        <v>321</v>
      </c>
      <c r="D9" s="933"/>
      <c r="E9" s="1043">
        <v>89308.211484397762</v>
      </c>
      <c r="F9" s="934"/>
      <c r="G9" s="1251"/>
      <c r="H9" s="1252"/>
      <c r="I9" s="1418"/>
    </row>
    <row r="10" spans="1:9" ht="15.75" hidden="1" outlineLevel="1">
      <c r="A10" s="1332"/>
      <c r="B10" s="1344" t="s">
        <v>506</v>
      </c>
      <c r="C10" s="1329" t="s">
        <v>321</v>
      </c>
      <c r="D10" s="933"/>
      <c r="E10" s="1043">
        <v>15952.0684437</v>
      </c>
      <c r="F10" s="934"/>
      <c r="G10" s="1251"/>
      <c r="H10" s="1252"/>
      <c r="I10" s="1418"/>
    </row>
    <row r="11" spans="1:9" ht="15.75" hidden="1" outlineLevel="1">
      <c r="A11" s="1332"/>
      <c r="B11" s="1344" t="s">
        <v>507</v>
      </c>
      <c r="C11" s="1329" t="s">
        <v>321</v>
      </c>
      <c r="D11" s="933"/>
      <c r="E11" s="1043">
        <v>42341.451688965761</v>
      </c>
      <c r="F11" s="934"/>
      <c r="G11" s="1251"/>
      <c r="H11" s="1252"/>
      <c r="I11" s="1418"/>
    </row>
    <row r="12" spans="1:9" ht="15.75" hidden="1" outlineLevel="1">
      <c r="A12" s="1332"/>
      <c r="B12" s="1346" t="s">
        <v>264</v>
      </c>
      <c r="C12" s="1329" t="s">
        <v>321</v>
      </c>
      <c r="D12" s="935"/>
      <c r="E12" s="1044">
        <v>35590.73664256576</v>
      </c>
      <c r="F12" s="937"/>
      <c r="G12" s="1251"/>
      <c r="H12" s="1253"/>
      <c r="I12" s="1418"/>
    </row>
    <row r="13" spans="1:9" ht="15.75" hidden="1" outlineLevel="1">
      <c r="A13" s="1334"/>
      <c r="B13" s="1347" t="s">
        <v>508</v>
      </c>
      <c r="C13" s="1331" t="s">
        <v>321</v>
      </c>
      <c r="D13" s="938"/>
      <c r="E13" s="1045">
        <v>7959.4117384615392</v>
      </c>
      <c r="F13" s="939"/>
      <c r="G13" s="1251"/>
      <c r="H13" s="1253"/>
      <c r="I13" s="1418"/>
    </row>
    <row r="14" spans="1:9" ht="15.75" hidden="1" outlineLevel="1">
      <c r="A14" s="1334"/>
      <c r="B14" s="1347" t="s">
        <v>509</v>
      </c>
      <c r="C14" s="1331" t="s">
        <v>321</v>
      </c>
      <c r="D14" s="938"/>
      <c r="E14" s="1045">
        <v>27631.324904104222</v>
      </c>
      <c r="F14" s="939"/>
      <c r="G14" s="1251"/>
      <c r="H14" s="1253"/>
      <c r="I14" s="1418"/>
    </row>
    <row r="15" spans="1:9" ht="15.75" hidden="1" outlineLevel="1">
      <c r="A15" s="1334"/>
      <c r="B15" s="1347" t="s">
        <v>1135</v>
      </c>
      <c r="C15" s="1331" t="s">
        <v>321</v>
      </c>
      <c r="D15" s="938"/>
      <c r="E15" s="1045">
        <v>14764.013450704226</v>
      </c>
      <c r="F15" s="939"/>
      <c r="G15" s="1251"/>
      <c r="H15" s="1253"/>
      <c r="I15" s="1418"/>
    </row>
    <row r="16" spans="1:9" ht="15.75" hidden="1" outlineLevel="1">
      <c r="A16" s="1334"/>
      <c r="B16" s="1347" t="s">
        <v>1132</v>
      </c>
      <c r="C16" s="1331" t="s">
        <v>321</v>
      </c>
      <c r="D16" s="938"/>
      <c r="E16" s="1045">
        <v>12867.311453399998</v>
      </c>
      <c r="F16" s="939"/>
      <c r="G16" s="1251"/>
      <c r="H16" s="1253"/>
      <c r="I16" s="1418"/>
    </row>
    <row r="17" spans="1:9" ht="15.75" hidden="1" outlineLevel="1">
      <c r="A17" s="1332"/>
      <c r="B17" s="1348" t="s">
        <v>512</v>
      </c>
      <c r="C17" s="1329" t="s">
        <v>321</v>
      </c>
      <c r="D17" s="935"/>
      <c r="E17" s="1044">
        <v>6750.7150463999997</v>
      </c>
      <c r="F17" s="937"/>
      <c r="G17" s="1251"/>
      <c r="H17" s="1253"/>
      <c r="I17" s="1418"/>
    </row>
    <row r="18" spans="1:9" ht="15.75" hidden="1" outlineLevel="1">
      <c r="A18" s="1332"/>
      <c r="B18" s="1344" t="s">
        <v>513</v>
      </c>
      <c r="C18" s="1329" t="s">
        <v>321</v>
      </c>
      <c r="D18" s="933"/>
      <c r="E18" s="1043">
        <v>31014.691351732003</v>
      </c>
      <c r="F18" s="934"/>
      <c r="G18" s="1251"/>
      <c r="H18" s="1252"/>
      <c r="I18" s="1418"/>
    </row>
    <row r="19" spans="1:9" ht="15.75" hidden="1" outlineLevel="1">
      <c r="A19" s="1332"/>
      <c r="B19" s="1344" t="s">
        <v>514</v>
      </c>
      <c r="C19" s="1329" t="s">
        <v>321</v>
      </c>
      <c r="D19" s="933"/>
      <c r="E19" s="1043">
        <v>12287.1696682</v>
      </c>
      <c r="F19" s="934"/>
      <c r="G19" s="1251"/>
      <c r="H19" s="1252"/>
      <c r="I19" s="1418"/>
    </row>
    <row r="20" spans="1:9" ht="31.5" collapsed="1">
      <c r="A20" s="1332">
        <v>2</v>
      </c>
      <c r="B20" s="1344" t="s">
        <v>515</v>
      </c>
      <c r="C20" s="1329" t="s">
        <v>321</v>
      </c>
      <c r="D20" s="934"/>
      <c r="E20" s="1043">
        <v>220211.85004108833</v>
      </c>
      <c r="F20" s="940"/>
      <c r="G20" s="1251"/>
      <c r="H20" s="1102"/>
      <c r="I20" s="1418"/>
    </row>
    <row r="21" spans="1:9" ht="15.75" hidden="1" outlineLevel="1">
      <c r="A21" s="1332"/>
      <c r="B21" s="1345" t="s">
        <v>505</v>
      </c>
      <c r="C21" s="1329" t="s">
        <v>321</v>
      </c>
      <c r="D21" s="934"/>
      <c r="E21" s="1043">
        <v>194170.03361091332</v>
      </c>
      <c r="F21" s="940"/>
      <c r="G21" s="1251"/>
      <c r="H21" s="1102"/>
      <c r="I21" s="1418"/>
    </row>
    <row r="22" spans="1:9" ht="15.75" hidden="1" outlineLevel="1">
      <c r="A22" s="1332"/>
      <c r="B22" s="1344" t="s">
        <v>506</v>
      </c>
      <c r="C22" s="1329" t="s">
        <v>321</v>
      </c>
      <c r="D22" s="934"/>
      <c r="E22" s="1043">
        <v>36332.657786934382</v>
      </c>
      <c r="F22" s="940"/>
      <c r="G22" s="1251"/>
      <c r="H22" s="1102"/>
      <c r="I22" s="1418"/>
    </row>
    <row r="23" spans="1:9" ht="15.75" hidden="1" outlineLevel="1">
      <c r="A23" s="1332"/>
      <c r="B23" s="1344" t="s">
        <v>507</v>
      </c>
      <c r="C23" s="1329" t="s">
        <v>321</v>
      </c>
      <c r="D23" s="934"/>
      <c r="E23" s="1043">
        <v>94381.053214983258</v>
      </c>
      <c r="F23" s="940"/>
      <c r="G23" s="1251"/>
      <c r="H23" s="1102"/>
      <c r="I23" s="1418"/>
    </row>
    <row r="24" spans="1:9" ht="15.75" hidden="1" outlineLevel="1">
      <c r="A24" s="1332"/>
      <c r="B24" s="1346" t="s">
        <v>264</v>
      </c>
      <c r="C24" s="1329" t="s">
        <v>321</v>
      </c>
      <c r="D24" s="937"/>
      <c r="E24" s="1044">
        <v>81597.427629447251</v>
      </c>
      <c r="F24" s="941"/>
      <c r="G24" s="1251"/>
      <c r="H24" s="1102"/>
      <c r="I24" s="1418"/>
    </row>
    <row r="25" spans="1:9" ht="15.75" hidden="1" outlineLevel="1">
      <c r="A25" s="1334"/>
      <c r="B25" s="1347" t="s">
        <v>508</v>
      </c>
      <c r="C25" s="1331" t="s">
        <v>321</v>
      </c>
      <c r="D25" s="939"/>
      <c r="E25" s="1044"/>
      <c r="F25" s="943"/>
      <c r="G25" s="1251"/>
      <c r="H25" s="1102"/>
      <c r="I25" s="1418"/>
    </row>
    <row r="26" spans="1:9" ht="15.75" hidden="1" outlineLevel="1">
      <c r="A26" s="1334"/>
      <c r="B26" s="1347" t="s">
        <v>509</v>
      </c>
      <c r="C26" s="1331" t="s">
        <v>321</v>
      </c>
      <c r="D26" s="939"/>
      <c r="E26" s="1043"/>
      <c r="F26" s="943"/>
      <c r="G26" s="1251"/>
      <c r="H26" s="1102"/>
      <c r="I26" s="1418"/>
    </row>
    <row r="27" spans="1:9" ht="15.75" hidden="1" outlineLevel="1">
      <c r="A27" s="1334"/>
      <c r="B27" s="1347" t="s">
        <v>1133</v>
      </c>
      <c r="C27" s="1331" t="s">
        <v>321</v>
      </c>
      <c r="D27" s="939"/>
      <c r="E27" s="1043"/>
      <c r="F27" s="943"/>
      <c r="G27" s="1251"/>
      <c r="H27" s="1102"/>
      <c r="I27" s="1418"/>
    </row>
    <row r="28" spans="1:9" ht="15.75" hidden="1" outlineLevel="1">
      <c r="A28" s="1334"/>
      <c r="B28" s="1347" t="s">
        <v>1134</v>
      </c>
      <c r="C28" s="1331" t="s">
        <v>321</v>
      </c>
      <c r="D28" s="939"/>
      <c r="E28" s="942"/>
      <c r="F28" s="943"/>
      <c r="G28" s="1251"/>
      <c r="H28" s="1102"/>
      <c r="I28" s="1418"/>
    </row>
    <row r="29" spans="1:9" ht="15.75" hidden="1" outlineLevel="1">
      <c r="A29" s="1332"/>
      <c r="B29" s="1348" t="s">
        <v>512</v>
      </c>
      <c r="C29" s="1329" t="s">
        <v>321</v>
      </c>
      <c r="D29" s="937"/>
      <c r="E29" s="1044">
        <v>12783.625585536001</v>
      </c>
      <c r="F29" s="941"/>
      <c r="G29" s="1251"/>
      <c r="H29" s="1102"/>
      <c r="I29" s="1418"/>
    </row>
    <row r="30" spans="1:9" ht="15.75" hidden="1" outlineLevel="1">
      <c r="A30" s="1332"/>
      <c r="B30" s="1344" t="s">
        <v>513</v>
      </c>
      <c r="C30" s="1329" t="s">
        <v>321</v>
      </c>
      <c r="D30" s="934"/>
      <c r="E30" s="1043">
        <v>63456.322608995688</v>
      </c>
      <c r="F30" s="940"/>
      <c r="G30" s="1251"/>
      <c r="H30" s="1102"/>
      <c r="I30" s="1418"/>
    </row>
    <row r="31" spans="1:9" ht="15.75" hidden="1" outlineLevel="1">
      <c r="A31" s="1332"/>
      <c r="B31" s="1344" t="s">
        <v>514</v>
      </c>
      <c r="C31" s="1329" t="s">
        <v>321</v>
      </c>
      <c r="D31" s="934"/>
      <c r="E31" s="1043">
        <v>26041.816430174997</v>
      </c>
      <c r="F31" s="940"/>
      <c r="G31" s="1251"/>
      <c r="H31" s="1102"/>
      <c r="I31" s="1418"/>
    </row>
    <row r="32" spans="1:9" ht="15.75" collapsed="1">
      <c r="A32" s="1332">
        <v>3</v>
      </c>
      <c r="B32" s="1349" t="s">
        <v>188</v>
      </c>
      <c r="C32" s="1329"/>
      <c r="D32" s="944"/>
      <c r="E32" s="945"/>
      <c r="F32" s="944"/>
      <c r="G32" s="1251"/>
      <c r="H32" s="1102"/>
      <c r="I32" s="1418"/>
    </row>
    <row r="33" spans="1:9" ht="15.75" hidden="1" outlineLevel="1">
      <c r="A33" s="1332"/>
      <c r="B33" s="1344" t="s">
        <v>516</v>
      </c>
      <c r="C33" s="1329" t="s">
        <v>5</v>
      </c>
      <c r="D33" s="946"/>
      <c r="E33" s="1046">
        <v>100</v>
      </c>
      <c r="F33" s="946"/>
      <c r="G33" s="1251"/>
      <c r="H33" s="1102"/>
      <c r="I33" s="1418"/>
    </row>
    <row r="34" spans="1:9" ht="15.75" hidden="1" outlineLevel="1">
      <c r="A34" s="1332"/>
      <c r="B34" s="1345" t="s">
        <v>505</v>
      </c>
      <c r="C34" s="1329" t="s">
        <v>5</v>
      </c>
      <c r="D34" s="946"/>
      <c r="E34" s="1046">
        <v>88.174198425145605</v>
      </c>
      <c r="F34" s="946"/>
      <c r="G34" s="1251"/>
      <c r="H34" s="1102"/>
      <c r="I34" s="1418"/>
    </row>
    <row r="35" spans="1:9" ht="15.75" hidden="1" outlineLevel="1">
      <c r="A35" s="1332"/>
      <c r="B35" s="1344" t="s">
        <v>506</v>
      </c>
      <c r="C35" s="1329" t="s">
        <v>5</v>
      </c>
      <c r="D35" s="946"/>
      <c r="E35" s="1046">
        <v>16.498956700175416</v>
      </c>
      <c r="F35" s="946"/>
      <c r="G35" s="1251"/>
      <c r="H35" s="1102"/>
      <c r="I35" s="1418"/>
    </row>
    <row r="36" spans="1:9" ht="15.75" hidden="1" outlineLevel="1">
      <c r="A36" s="1332"/>
      <c r="B36" s="1344" t="s">
        <v>507</v>
      </c>
      <c r="C36" s="1329" t="s">
        <v>5</v>
      </c>
      <c r="D36" s="946"/>
      <c r="E36" s="1046">
        <v>42.859207257635369</v>
      </c>
      <c r="F36" s="946"/>
      <c r="G36" s="1251"/>
      <c r="H36" s="1102"/>
      <c r="I36" s="1418"/>
    </row>
    <row r="37" spans="1:9" ht="15.75" hidden="1" outlineLevel="1">
      <c r="A37" s="1332"/>
      <c r="B37" s="1346" t="s">
        <v>264</v>
      </c>
      <c r="C37" s="1329" t="s">
        <v>5</v>
      </c>
      <c r="D37" s="948"/>
      <c r="E37" s="1047">
        <v>37.054058450633953</v>
      </c>
      <c r="F37" s="948"/>
      <c r="G37" s="1251"/>
      <c r="H37" s="1102"/>
      <c r="I37" s="1418"/>
    </row>
    <row r="38" spans="1:9" ht="15.75" hidden="1" outlineLevel="1">
      <c r="A38" s="1332"/>
      <c r="B38" s="1347" t="s">
        <v>508</v>
      </c>
      <c r="C38" s="1331" t="s">
        <v>5</v>
      </c>
      <c r="D38" s="949"/>
      <c r="E38" s="950"/>
      <c r="F38" s="949"/>
      <c r="G38" s="1251"/>
      <c r="H38" s="1102"/>
      <c r="I38" s="1418"/>
    </row>
    <row r="39" spans="1:9" ht="15.75" hidden="1" outlineLevel="1">
      <c r="A39" s="1332"/>
      <c r="B39" s="1347" t="s">
        <v>509</v>
      </c>
      <c r="C39" s="1331" t="s">
        <v>5</v>
      </c>
      <c r="D39" s="949"/>
      <c r="E39" s="950"/>
      <c r="F39" s="949"/>
      <c r="G39" s="1251"/>
      <c r="H39" s="1102"/>
      <c r="I39" s="1418"/>
    </row>
    <row r="40" spans="1:9" ht="15.75" hidden="1" outlineLevel="1">
      <c r="A40" s="1332"/>
      <c r="B40" s="1347" t="s">
        <v>1131</v>
      </c>
      <c r="C40" s="1331" t="s">
        <v>5</v>
      </c>
      <c r="D40" s="949"/>
      <c r="E40" s="950"/>
      <c r="F40" s="949"/>
      <c r="G40" s="1251"/>
      <c r="H40" s="1102"/>
      <c r="I40" s="1418"/>
    </row>
    <row r="41" spans="1:9" ht="15.75" hidden="1" outlineLevel="1">
      <c r="A41" s="1332"/>
      <c r="B41" s="1347" t="s">
        <v>1132</v>
      </c>
      <c r="C41" s="1331" t="s">
        <v>5</v>
      </c>
      <c r="D41" s="949"/>
      <c r="E41" s="950"/>
      <c r="F41" s="949"/>
      <c r="G41" s="1251"/>
      <c r="H41" s="1102"/>
      <c r="I41" s="1418"/>
    </row>
    <row r="42" spans="1:9" ht="15.75" hidden="1" outlineLevel="1">
      <c r="A42" s="1332"/>
      <c r="B42" s="1348" t="s">
        <v>512</v>
      </c>
      <c r="C42" s="1329" t="s">
        <v>5</v>
      </c>
      <c r="D42" s="948"/>
      <c r="E42" s="1047">
        <v>5.805148807001423</v>
      </c>
      <c r="F42" s="948"/>
      <c r="G42" s="1251"/>
      <c r="H42" s="1102"/>
      <c r="I42" s="1418"/>
    </row>
    <row r="43" spans="1:9" ht="15.75" hidden="1" outlineLevel="1">
      <c r="A43" s="1332"/>
      <c r="B43" s="1344" t="s">
        <v>513</v>
      </c>
      <c r="C43" s="1329" t="s">
        <v>5</v>
      </c>
      <c r="D43" s="946"/>
      <c r="E43" s="1046">
        <v>28.816034467334823</v>
      </c>
      <c r="F43" s="946"/>
      <c r="G43" s="1251"/>
      <c r="H43" s="1102"/>
      <c r="I43" s="1418"/>
    </row>
    <row r="44" spans="1:9" ht="15.75" hidden="1" outlineLevel="1">
      <c r="A44" s="1332"/>
      <c r="B44" s="1344" t="s">
        <v>514</v>
      </c>
      <c r="C44" s="1329" t="s">
        <v>5</v>
      </c>
      <c r="D44" s="946"/>
      <c r="E44" s="1046">
        <v>11.825801574854383</v>
      </c>
      <c r="F44" s="946"/>
      <c r="G44" s="1251"/>
      <c r="H44" s="1102"/>
      <c r="I44" s="1418"/>
    </row>
    <row r="45" spans="1:9" ht="15.75" collapsed="1">
      <c r="A45" s="1332">
        <v>4</v>
      </c>
      <c r="B45" s="1349" t="s">
        <v>407</v>
      </c>
      <c r="C45" s="1329"/>
      <c r="D45" s="946"/>
      <c r="E45" s="951"/>
      <c r="F45" s="946"/>
      <c r="G45" s="1251"/>
      <c r="H45" s="1102"/>
      <c r="I45" s="1418"/>
    </row>
    <row r="46" spans="1:9" ht="15.75" hidden="1" outlineLevel="1">
      <c r="A46" s="1332"/>
      <c r="B46" s="1350" t="s">
        <v>445</v>
      </c>
      <c r="C46" s="1329" t="s">
        <v>319</v>
      </c>
      <c r="D46" s="948"/>
      <c r="E46" s="813"/>
      <c r="F46" s="948"/>
      <c r="G46" s="1251"/>
      <c r="H46" s="1102"/>
      <c r="I46" s="1418"/>
    </row>
    <row r="47" spans="1:9" ht="47.25" hidden="1" outlineLevel="1">
      <c r="A47" s="1332"/>
      <c r="B47" s="1549" t="s">
        <v>1124</v>
      </c>
      <c r="C47" s="1329" t="s">
        <v>10</v>
      </c>
      <c r="D47" s="952"/>
      <c r="E47" s="809"/>
      <c r="F47" s="953"/>
      <c r="G47" s="1251"/>
      <c r="H47" s="1102"/>
      <c r="I47" s="1418"/>
    </row>
    <row r="48" spans="1:9" ht="31.5" collapsed="1">
      <c r="A48" s="1332">
        <v>5</v>
      </c>
      <c r="B48" s="1351" t="s">
        <v>517</v>
      </c>
      <c r="C48" s="1332" t="s">
        <v>820</v>
      </c>
      <c r="D48" s="946"/>
      <c r="E48" s="1046">
        <v>213.69625133779886</v>
      </c>
      <c r="F48" s="955"/>
      <c r="G48" s="1251"/>
      <c r="H48" s="1102"/>
      <c r="I48" s="1418"/>
    </row>
    <row r="49" spans="1:9" ht="31.5" hidden="1" outlineLevel="1">
      <c r="A49" s="1332"/>
      <c r="B49" s="1350" t="s">
        <v>814</v>
      </c>
      <c r="C49" s="1332" t="s">
        <v>820</v>
      </c>
      <c r="D49" s="946"/>
      <c r="E49" s="956"/>
      <c r="F49" s="955"/>
      <c r="G49" s="1251"/>
      <c r="H49" s="1102"/>
      <c r="I49" s="944"/>
    </row>
    <row r="50" spans="1:9" ht="15.75" collapsed="1">
      <c r="A50" s="1332">
        <v>6</v>
      </c>
      <c r="B50" s="1344" t="s">
        <v>518</v>
      </c>
      <c r="C50" s="1329" t="s">
        <v>321</v>
      </c>
      <c r="D50" s="933"/>
      <c r="E50" s="1043">
        <v>329304.51517604332</v>
      </c>
      <c r="F50" s="958"/>
      <c r="G50" s="1251"/>
      <c r="H50" s="1102"/>
      <c r="I50" s="944"/>
    </row>
    <row r="51" spans="1:9" ht="15.75" hidden="1" outlineLevel="1">
      <c r="A51" s="1332"/>
      <c r="B51" s="1344" t="s">
        <v>506</v>
      </c>
      <c r="C51" s="1329" t="s">
        <v>321</v>
      </c>
      <c r="D51" s="959"/>
      <c r="E51" s="1043">
        <v>32281.564115500005</v>
      </c>
      <c r="F51" s="960"/>
      <c r="G51" s="1254" t="e">
        <f t="shared" ref="G51:G68" si="0">F51/D51</f>
        <v>#DIV/0!</v>
      </c>
      <c r="H51" s="1102">
        <f t="shared" ref="H51:H68" si="1">F51/E51</f>
        <v>0</v>
      </c>
      <c r="I51" s="981"/>
    </row>
    <row r="52" spans="1:9" ht="15.75" hidden="1" outlineLevel="1">
      <c r="A52" s="1366"/>
      <c r="B52" s="1550" t="s">
        <v>1031</v>
      </c>
      <c r="C52" s="1329" t="s">
        <v>321</v>
      </c>
      <c r="D52" s="935"/>
      <c r="E52" s="1044">
        <v>20752.523316000003</v>
      </c>
      <c r="F52" s="961"/>
      <c r="G52" s="1254" t="e">
        <f t="shared" si="0"/>
        <v>#DIV/0!</v>
      </c>
      <c r="H52" s="1102">
        <f t="shared" si="1"/>
        <v>0</v>
      </c>
      <c r="I52" s="981"/>
    </row>
    <row r="53" spans="1:9" ht="15.75" hidden="1" outlineLevel="1">
      <c r="A53" s="1366"/>
      <c r="B53" s="1550" t="s">
        <v>472</v>
      </c>
      <c r="C53" s="1329" t="s">
        <v>321</v>
      </c>
      <c r="D53" s="935"/>
      <c r="E53" s="1044">
        <v>3148.4358915000003</v>
      </c>
      <c r="F53" s="961"/>
      <c r="G53" s="1254" t="e">
        <f t="shared" si="0"/>
        <v>#DIV/0!</v>
      </c>
      <c r="H53" s="1102">
        <f t="shared" si="1"/>
        <v>0</v>
      </c>
      <c r="I53" s="981"/>
    </row>
    <row r="54" spans="1:9" ht="15.75" hidden="1" outlineLevel="1">
      <c r="A54" s="1366"/>
      <c r="B54" s="1550" t="s">
        <v>473</v>
      </c>
      <c r="C54" s="1329" t="s">
        <v>321</v>
      </c>
      <c r="D54" s="935"/>
      <c r="E54" s="1044">
        <v>8380.6049080000012</v>
      </c>
      <c r="F54" s="961"/>
      <c r="G54" s="1254" t="e">
        <f t="shared" si="0"/>
        <v>#DIV/0!</v>
      </c>
      <c r="H54" s="1102">
        <f t="shared" si="1"/>
        <v>0</v>
      </c>
      <c r="I54" s="981"/>
    </row>
    <row r="55" spans="1:9" ht="15.75" hidden="1" outlineLevel="1">
      <c r="A55" s="1332"/>
      <c r="B55" s="1344" t="s">
        <v>507</v>
      </c>
      <c r="C55" s="1329" t="s">
        <v>321</v>
      </c>
      <c r="D55" s="935"/>
      <c r="E55" s="1043">
        <v>242677.52455668533</v>
      </c>
      <c r="F55" s="961"/>
      <c r="G55" s="1254" t="e">
        <f t="shared" si="0"/>
        <v>#DIV/0!</v>
      </c>
      <c r="H55" s="1102">
        <f t="shared" si="1"/>
        <v>0</v>
      </c>
      <c r="I55" s="981"/>
    </row>
    <row r="56" spans="1:9" ht="15.75" hidden="1" outlineLevel="1">
      <c r="A56" s="1332"/>
      <c r="B56" s="1346" t="s">
        <v>264</v>
      </c>
      <c r="C56" s="1329" t="s">
        <v>321</v>
      </c>
      <c r="D56" s="935"/>
      <c r="E56" s="1044">
        <v>217705.45273588534</v>
      </c>
      <c r="F56" s="961"/>
      <c r="G56" s="1254" t="e">
        <f t="shared" si="0"/>
        <v>#DIV/0!</v>
      </c>
      <c r="H56" s="1102">
        <f t="shared" si="1"/>
        <v>0</v>
      </c>
      <c r="I56" s="981"/>
    </row>
    <row r="57" spans="1:9" ht="15.75" hidden="1" outlineLevel="1">
      <c r="A57" s="1332"/>
      <c r="B57" s="1347" t="s">
        <v>508</v>
      </c>
      <c r="C57" s="1329" t="s">
        <v>321</v>
      </c>
      <c r="D57" s="933"/>
      <c r="E57" s="1045">
        <v>56610.32528307692</v>
      </c>
      <c r="F57" s="958"/>
      <c r="G57" s="1254" t="e">
        <f t="shared" si="0"/>
        <v>#DIV/0!</v>
      </c>
      <c r="H57" s="1102">
        <f t="shared" si="1"/>
        <v>0</v>
      </c>
      <c r="I57" s="981"/>
    </row>
    <row r="58" spans="1:9" ht="15.75" hidden="1" outlineLevel="1">
      <c r="A58" s="1332"/>
      <c r="B58" s="1347" t="s">
        <v>509</v>
      </c>
      <c r="C58" s="1329" t="s">
        <v>321</v>
      </c>
      <c r="D58" s="935"/>
      <c r="E58" s="1045">
        <v>161095.12745280843</v>
      </c>
      <c r="F58" s="823"/>
      <c r="G58" s="1254" t="e">
        <f t="shared" si="0"/>
        <v>#DIV/0!</v>
      </c>
      <c r="H58" s="1102">
        <f t="shared" si="1"/>
        <v>0</v>
      </c>
      <c r="I58" s="981"/>
    </row>
    <row r="59" spans="1:9" ht="15.75" hidden="1" outlineLevel="1">
      <c r="A59" s="1332"/>
      <c r="B59" s="1347" t="s">
        <v>510</v>
      </c>
      <c r="C59" s="1329" t="s">
        <v>321</v>
      </c>
      <c r="D59" s="935"/>
      <c r="E59" s="1045">
        <v>91701.946901408432</v>
      </c>
      <c r="F59" s="962"/>
      <c r="G59" s="1254" t="e">
        <f t="shared" si="0"/>
        <v>#DIV/0!</v>
      </c>
      <c r="H59" s="1102">
        <f t="shared" si="1"/>
        <v>0</v>
      </c>
      <c r="I59" s="981"/>
    </row>
    <row r="60" spans="1:9" ht="15.75" hidden="1" outlineLevel="1">
      <c r="A60" s="1332"/>
      <c r="B60" s="1347" t="s">
        <v>511</v>
      </c>
      <c r="C60" s="1329" t="s">
        <v>321</v>
      </c>
      <c r="D60" s="935"/>
      <c r="E60" s="1045">
        <v>69393.180551400015</v>
      </c>
      <c r="F60" s="823"/>
      <c r="G60" s="1254" t="e">
        <f t="shared" si="0"/>
        <v>#DIV/0!</v>
      </c>
      <c r="H60" s="1102">
        <f t="shared" si="1"/>
        <v>0</v>
      </c>
      <c r="I60" s="981"/>
    </row>
    <row r="61" spans="1:9" ht="15.75" hidden="1" outlineLevel="1">
      <c r="A61" s="1332"/>
      <c r="B61" s="1352" t="s">
        <v>512</v>
      </c>
      <c r="C61" s="1329" t="s">
        <v>321</v>
      </c>
      <c r="D61" s="935"/>
      <c r="E61" s="1044">
        <v>24972.071820799996</v>
      </c>
      <c r="F61" s="962"/>
      <c r="G61" s="1254" t="e">
        <f t="shared" si="0"/>
        <v>#DIV/0!</v>
      </c>
      <c r="H61" s="1102">
        <f t="shared" si="1"/>
        <v>0</v>
      </c>
      <c r="I61" s="981"/>
    </row>
    <row r="62" spans="1:9" ht="15.75" hidden="1" outlineLevel="1">
      <c r="A62" s="1332"/>
      <c r="B62" s="1344" t="s">
        <v>513</v>
      </c>
      <c r="C62" s="1329" t="s">
        <v>321</v>
      </c>
      <c r="D62" s="935"/>
      <c r="E62" s="1043">
        <v>54345.426503858005</v>
      </c>
      <c r="F62" s="962"/>
      <c r="G62" s="1254" t="e">
        <f t="shared" si="0"/>
        <v>#DIV/0!</v>
      </c>
      <c r="H62" s="1102">
        <f t="shared" si="1"/>
        <v>0</v>
      </c>
      <c r="I62" s="981"/>
    </row>
    <row r="63" spans="1:9" s="1187" customFormat="1" ht="31.5" collapsed="1">
      <c r="A63" s="1367">
        <v>7</v>
      </c>
      <c r="B63" s="1342" t="s">
        <v>543</v>
      </c>
      <c r="C63" s="1333" t="s">
        <v>321</v>
      </c>
      <c r="D63" s="954">
        <v>39471.949999999997</v>
      </c>
      <c r="E63" s="1046" t="s">
        <v>1147</v>
      </c>
      <c r="F63" s="1048">
        <v>26761.881000000001</v>
      </c>
      <c r="G63" s="1251">
        <f t="shared" si="0"/>
        <v>0.67799743868747309</v>
      </c>
      <c r="H63" s="1255" t="s">
        <v>1148</v>
      </c>
      <c r="I63" s="1186"/>
    </row>
    <row r="64" spans="1:9" s="1187" customFormat="1" ht="31.5">
      <c r="A64" s="1367">
        <v>8</v>
      </c>
      <c r="B64" s="1342" t="s">
        <v>1217</v>
      </c>
      <c r="C64" s="1333" t="s">
        <v>5</v>
      </c>
      <c r="D64" s="954"/>
      <c r="E64" s="1043">
        <v>12</v>
      </c>
      <c r="F64" s="1048"/>
      <c r="G64" s="1251"/>
      <c r="H64" s="1255"/>
      <c r="I64" s="1326" t="s">
        <v>1185</v>
      </c>
    </row>
    <row r="65" spans="1:13" s="1187" customFormat="1" ht="31.5">
      <c r="A65" s="1367">
        <v>9</v>
      </c>
      <c r="B65" s="1342" t="s">
        <v>1218</v>
      </c>
      <c r="C65" s="1333" t="s">
        <v>5</v>
      </c>
      <c r="D65" s="954"/>
      <c r="E65" s="1328" t="s">
        <v>1219</v>
      </c>
      <c r="F65" s="1048"/>
      <c r="G65" s="1251"/>
      <c r="H65" s="1255"/>
      <c r="I65" s="1326" t="s">
        <v>1185</v>
      </c>
    </row>
    <row r="66" spans="1:13" ht="18" customHeight="1">
      <c r="A66" s="1332">
        <v>10</v>
      </c>
      <c r="B66" s="1353" t="s">
        <v>288</v>
      </c>
      <c r="C66" s="1329"/>
      <c r="D66" s="933"/>
      <c r="E66" s="957"/>
      <c r="F66" s="960"/>
      <c r="G66" s="1013"/>
      <c r="H66" s="1014"/>
      <c r="I66" s="1400"/>
    </row>
    <row r="67" spans="1:13" ht="18.75">
      <c r="A67" s="1332"/>
      <c r="B67" s="1354" t="s">
        <v>546</v>
      </c>
      <c r="C67" s="1329" t="s">
        <v>608</v>
      </c>
      <c r="D67" s="757">
        <v>1481.4046999999998</v>
      </c>
      <c r="E67" s="757">
        <v>3170</v>
      </c>
      <c r="F67" s="757">
        <v>2027.152</v>
      </c>
      <c r="G67" s="1013">
        <f t="shared" si="0"/>
        <v>1.3683985206743305</v>
      </c>
      <c r="H67" s="1014">
        <f t="shared" si="1"/>
        <v>0.63948012618296535</v>
      </c>
      <c r="I67" s="1401"/>
      <c r="M67" s="1103"/>
    </row>
    <row r="68" spans="1:13" ht="15.75">
      <c r="A68" s="1332"/>
      <c r="B68" s="1354" t="s">
        <v>547</v>
      </c>
      <c r="C68" s="1329" t="s">
        <v>608</v>
      </c>
      <c r="D68" s="757">
        <v>2554.9179999999997</v>
      </c>
      <c r="E68" s="757">
        <v>6239.5</v>
      </c>
      <c r="F68" s="757">
        <v>2709.8780000000002</v>
      </c>
      <c r="G68" s="1013">
        <f t="shared" si="0"/>
        <v>1.0606516530080419</v>
      </c>
      <c r="H68" s="1014">
        <f t="shared" si="1"/>
        <v>0.43431012100328553</v>
      </c>
      <c r="I68" s="1402"/>
    </row>
    <row r="69" spans="1:13" ht="18.75">
      <c r="A69" s="1332">
        <v>11</v>
      </c>
      <c r="B69" s="1353" t="s">
        <v>519</v>
      </c>
      <c r="C69" s="731"/>
      <c r="D69" s="809"/>
      <c r="E69" s="809"/>
      <c r="F69" s="809"/>
      <c r="G69" s="1013"/>
      <c r="H69" s="1014"/>
      <c r="I69" s="1551"/>
      <c r="M69" s="1103"/>
    </row>
    <row r="70" spans="1:13" ht="15.75">
      <c r="A70" s="1332" t="s">
        <v>283</v>
      </c>
      <c r="B70" s="1354" t="s">
        <v>520</v>
      </c>
      <c r="C70" s="1332" t="s">
        <v>321</v>
      </c>
      <c r="D70" s="757">
        <v>16832.200524</v>
      </c>
      <c r="E70" s="1049">
        <v>33852</v>
      </c>
      <c r="F70" s="809">
        <v>19105.698</v>
      </c>
      <c r="G70" s="1013">
        <f t="shared" ref="G70:G83" si="2">F70/D70</f>
        <v>1.1350683455058868</v>
      </c>
      <c r="H70" s="1014">
        <f t="shared" ref="H70:H83" si="3">F70/E70</f>
        <v>0.56438904643743359</v>
      </c>
      <c r="I70" s="1489"/>
    </row>
    <row r="71" spans="1:13" ht="15.75">
      <c r="A71" s="1332" t="s">
        <v>504</v>
      </c>
      <c r="B71" s="1354" t="s">
        <v>521</v>
      </c>
      <c r="C71" s="1332" t="s">
        <v>321</v>
      </c>
      <c r="D71" s="757">
        <v>10335.602524</v>
      </c>
      <c r="E71" s="1049">
        <v>23052</v>
      </c>
      <c r="F71" s="809">
        <v>11867.626</v>
      </c>
      <c r="G71" s="1013">
        <f t="shared" si="2"/>
        <v>1.1482277856992404</v>
      </c>
      <c r="H71" s="1014">
        <f t="shared" si="3"/>
        <v>0.51481979871594652</v>
      </c>
      <c r="I71" s="1489"/>
      <c r="M71" s="1104"/>
    </row>
    <row r="72" spans="1:13" ht="15.75">
      <c r="A72" s="1334"/>
      <c r="B72" s="1355" t="s">
        <v>214</v>
      </c>
      <c r="C72" s="1334"/>
      <c r="D72" s="757"/>
      <c r="E72" s="1044"/>
      <c r="F72" s="809"/>
      <c r="G72" s="1013"/>
      <c r="H72" s="1014"/>
      <c r="I72" s="1489"/>
    </row>
    <row r="73" spans="1:13" ht="15.75">
      <c r="A73" s="1332"/>
      <c r="B73" s="1354" t="s">
        <v>522</v>
      </c>
      <c r="C73" s="1332" t="s">
        <v>321</v>
      </c>
      <c r="D73" s="757">
        <v>494.1</v>
      </c>
      <c r="E73" s="757">
        <v>3328</v>
      </c>
      <c r="F73" s="809">
        <v>1196.491</v>
      </c>
      <c r="G73" s="1013">
        <f t="shared" si="2"/>
        <v>2.4215563651082777</v>
      </c>
      <c r="H73" s="1014">
        <f t="shared" si="3"/>
        <v>0.3595225360576923</v>
      </c>
      <c r="I73" s="1489"/>
    </row>
    <row r="74" spans="1:13" ht="15.75">
      <c r="A74" s="1332"/>
      <c r="B74" s="1354" t="s">
        <v>523</v>
      </c>
      <c r="C74" s="1332" t="s">
        <v>321</v>
      </c>
      <c r="D74" s="757">
        <v>160.73500000000001</v>
      </c>
      <c r="E74" s="757">
        <v>277</v>
      </c>
      <c r="F74" s="809">
        <v>179.709</v>
      </c>
      <c r="G74" s="1013">
        <f t="shared" si="2"/>
        <v>1.1180452297259464</v>
      </c>
      <c r="H74" s="1014">
        <f t="shared" si="3"/>
        <v>0.64876895306859206</v>
      </c>
      <c r="I74" s="1489"/>
    </row>
    <row r="75" spans="1:13" ht="31.5">
      <c r="A75" s="1332" t="s">
        <v>283</v>
      </c>
      <c r="B75" s="1356" t="s">
        <v>524</v>
      </c>
      <c r="C75" s="1332" t="s">
        <v>321</v>
      </c>
      <c r="D75" s="757">
        <v>9407.65</v>
      </c>
      <c r="E75" s="757">
        <v>21610.799999999999</v>
      </c>
      <c r="F75" s="809">
        <v>11380.549300000001</v>
      </c>
      <c r="G75" s="1013">
        <f t="shared" si="2"/>
        <v>1.209712234192386</v>
      </c>
      <c r="H75" s="1014">
        <f t="shared" si="3"/>
        <v>0.52661397541969757</v>
      </c>
      <c r="I75" s="1489"/>
    </row>
    <row r="76" spans="1:13" ht="15.75">
      <c r="A76" s="1334"/>
      <c r="B76" s="1355" t="s">
        <v>214</v>
      </c>
      <c r="C76" s="1334"/>
      <c r="D76" s="757"/>
      <c r="E76" s="1044"/>
      <c r="F76" s="809"/>
      <c r="G76" s="1013"/>
      <c r="H76" s="1014"/>
      <c r="I76" s="1489"/>
    </row>
    <row r="77" spans="1:13" ht="15.75">
      <c r="A77" s="1332" t="s">
        <v>504</v>
      </c>
      <c r="B77" s="1354" t="s">
        <v>544</v>
      </c>
      <c r="C77" s="1332" t="s">
        <v>321</v>
      </c>
      <c r="D77" s="757">
        <v>1762.626</v>
      </c>
      <c r="E77" s="757">
        <v>2269.6</v>
      </c>
      <c r="F77" s="809">
        <v>1114.9168</v>
      </c>
      <c r="G77" s="1013">
        <f t="shared" si="2"/>
        <v>0.63253168851475017</v>
      </c>
      <c r="H77" s="1014">
        <f t="shared" si="3"/>
        <v>0.49123933732816355</v>
      </c>
      <c r="I77" s="1489"/>
    </row>
    <row r="78" spans="1:13" ht="31.5">
      <c r="A78" s="1332" t="s">
        <v>504</v>
      </c>
      <c r="B78" s="1356" t="s">
        <v>525</v>
      </c>
      <c r="C78" s="1332" t="s">
        <v>321</v>
      </c>
      <c r="D78" s="757">
        <v>7645.0240000000003</v>
      </c>
      <c r="E78" s="757">
        <v>19341.2</v>
      </c>
      <c r="F78" s="809">
        <v>10265.6325</v>
      </c>
      <c r="G78" s="1013">
        <f t="shared" si="2"/>
        <v>1.3427861704554491</v>
      </c>
      <c r="H78" s="1014">
        <f t="shared" si="3"/>
        <v>0.53076502492089417</v>
      </c>
      <c r="I78" s="1489"/>
    </row>
    <row r="79" spans="1:13" ht="15.75">
      <c r="A79" s="1332">
        <v>12</v>
      </c>
      <c r="B79" s="1353" t="s">
        <v>526</v>
      </c>
      <c r="C79" s="1332"/>
      <c r="D79" s="757"/>
      <c r="E79" s="1043"/>
      <c r="F79" s="809"/>
      <c r="G79" s="1013"/>
      <c r="H79" s="1014"/>
      <c r="I79" s="1489"/>
    </row>
    <row r="80" spans="1:13" ht="15.75">
      <c r="A80" s="1332" t="s">
        <v>283</v>
      </c>
      <c r="B80" s="1354" t="s">
        <v>527</v>
      </c>
      <c r="C80" s="1332" t="s">
        <v>321</v>
      </c>
      <c r="D80" s="757">
        <v>12559.796550829</v>
      </c>
      <c r="E80" s="757">
        <v>26307.751</v>
      </c>
      <c r="F80" s="809">
        <v>10567.266</v>
      </c>
      <c r="G80" s="1013">
        <f t="shared" si="2"/>
        <v>0.8413564628403567</v>
      </c>
      <c r="H80" s="1014">
        <f t="shared" si="3"/>
        <v>0.40167880561131963</v>
      </c>
      <c r="I80" s="1489"/>
    </row>
    <row r="81" spans="1:9" ht="15.75">
      <c r="A81" s="1334"/>
      <c r="B81" s="1355" t="s">
        <v>214</v>
      </c>
      <c r="C81" s="1334"/>
      <c r="D81" s="757"/>
      <c r="E81" s="1044"/>
      <c r="F81" s="809"/>
      <c r="G81" s="1013"/>
      <c r="H81" s="1014"/>
      <c r="I81" s="1489"/>
    </row>
    <row r="82" spans="1:9" ht="15.75">
      <c r="A82" s="1332" t="s">
        <v>504</v>
      </c>
      <c r="B82" s="1354" t="s">
        <v>528</v>
      </c>
      <c r="C82" s="1332" t="s">
        <v>321</v>
      </c>
      <c r="D82" s="757">
        <v>2076.6700030839997</v>
      </c>
      <c r="E82" s="1050">
        <v>6155.8</v>
      </c>
      <c r="F82" s="809">
        <v>1408.5930000000001</v>
      </c>
      <c r="G82" s="1013">
        <f t="shared" si="2"/>
        <v>0.67829409482880831</v>
      </c>
      <c r="H82" s="1014">
        <f t="shared" si="3"/>
        <v>0.22882371097176646</v>
      </c>
      <c r="I82" s="1489"/>
    </row>
    <row r="83" spans="1:9" ht="31.5">
      <c r="A83" s="1332" t="s">
        <v>504</v>
      </c>
      <c r="B83" s="1356" t="s">
        <v>529</v>
      </c>
      <c r="C83" s="1332" t="s">
        <v>321</v>
      </c>
      <c r="D83" s="757">
        <v>10470.270152745001</v>
      </c>
      <c r="E83" s="757">
        <v>19612.64</v>
      </c>
      <c r="F83" s="809">
        <v>9150.9590000000007</v>
      </c>
      <c r="G83" s="1013">
        <f t="shared" si="2"/>
        <v>0.87399454517426034</v>
      </c>
      <c r="H83" s="1014">
        <f t="shared" si="3"/>
        <v>0.46658476370340762</v>
      </c>
      <c r="I83" s="1489"/>
    </row>
    <row r="84" spans="1:9" ht="15.75">
      <c r="A84" s="1332">
        <v>13</v>
      </c>
      <c r="B84" s="1354" t="s">
        <v>530</v>
      </c>
      <c r="C84" s="1332" t="s">
        <v>321</v>
      </c>
      <c r="D84" s="757"/>
      <c r="E84" s="757">
        <v>3300</v>
      </c>
      <c r="F84" s="831"/>
      <c r="G84" s="1013"/>
      <c r="H84" s="1014"/>
      <c r="I84" s="1552"/>
    </row>
    <row r="85" spans="1:9" ht="15.75">
      <c r="A85" s="1332">
        <v>14</v>
      </c>
      <c r="B85" s="1357" t="s">
        <v>549</v>
      </c>
      <c r="C85" s="1553"/>
      <c r="D85" s="823"/>
      <c r="E85" s="837"/>
      <c r="F85" s="831"/>
      <c r="G85" s="1013"/>
      <c r="H85" s="1014"/>
      <c r="I85" s="1554"/>
    </row>
    <row r="86" spans="1:9" ht="15.75">
      <c r="A86" s="1332" t="s">
        <v>283</v>
      </c>
      <c r="B86" s="1555" t="s">
        <v>550</v>
      </c>
      <c r="C86" s="1553" t="s">
        <v>365</v>
      </c>
      <c r="D86" s="958"/>
      <c r="E86" s="757">
        <v>2</v>
      </c>
      <c r="F86" s="830"/>
      <c r="G86" s="1013"/>
      <c r="H86" s="1014"/>
      <c r="I86" s="1556"/>
    </row>
    <row r="87" spans="1:9" ht="15.75">
      <c r="A87" s="1332" t="s">
        <v>283</v>
      </c>
      <c r="B87" s="1557" t="s">
        <v>434</v>
      </c>
      <c r="C87" s="1553" t="s">
        <v>365</v>
      </c>
      <c r="D87" s="823"/>
      <c r="E87" s="757">
        <v>47</v>
      </c>
      <c r="F87" s="757">
        <v>45</v>
      </c>
      <c r="G87" s="1013"/>
      <c r="H87" s="1014">
        <f t="shared" ref="H87:H143" si="4">F87/E87</f>
        <v>0.95744680851063835</v>
      </c>
      <c r="I87" s="1556"/>
    </row>
    <row r="88" spans="1:9" ht="15.75">
      <c r="A88" s="1332" t="s">
        <v>283</v>
      </c>
      <c r="B88" s="1354" t="s">
        <v>590</v>
      </c>
      <c r="C88" s="1332" t="s">
        <v>5</v>
      </c>
      <c r="D88" s="823"/>
      <c r="E88" s="1051">
        <v>54.651162790697668</v>
      </c>
      <c r="F88" s="831">
        <v>51.72</v>
      </c>
      <c r="G88" s="1013"/>
      <c r="H88" s="1014">
        <f t="shared" si="4"/>
        <v>0.94636595744680863</v>
      </c>
      <c r="I88" s="1556"/>
    </row>
    <row r="89" spans="1:9" ht="15.75">
      <c r="A89" s="1332"/>
      <c r="B89" s="1558" t="s">
        <v>1149</v>
      </c>
      <c r="C89" s="1332" t="s">
        <v>365</v>
      </c>
      <c r="D89" s="823"/>
      <c r="E89" s="1051"/>
      <c r="F89" s="831"/>
      <c r="G89" s="1013"/>
      <c r="H89" s="1014"/>
      <c r="I89" s="1556"/>
    </row>
    <row r="90" spans="1:9" ht="15.75">
      <c r="A90" s="1553"/>
      <c r="B90" s="1558" t="s">
        <v>1150</v>
      </c>
      <c r="C90" s="1332" t="s">
        <v>365</v>
      </c>
      <c r="D90" s="964"/>
      <c r="E90" s="1047"/>
      <c r="F90" s="831"/>
      <c r="G90" s="1013"/>
      <c r="H90" s="1014"/>
      <c r="I90" s="1556"/>
    </row>
    <row r="91" spans="1:9" ht="31.5">
      <c r="A91" s="1332">
        <v>15</v>
      </c>
      <c r="B91" s="1353" t="s">
        <v>821</v>
      </c>
      <c r="C91" s="1332"/>
      <c r="D91" s="831"/>
      <c r="E91" s="809"/>
      <c r="F91" s="831"/>
      <c r="G91" s="1013"/>
      <c r="H91" s="1014"/>
      <c r="I91" s="1559"/>
    </row>
    <row r="92" spans="1:9" ht="15.75">
      <c r="A92" s="1332"/>
      <c r="B92" s="1358" t="s">
        <v>414</v>
      </c>
      <c r="C92" s="1332"/>
      <c r="D92" s="831"/>
      <c r="E92" s="813"/>
      <c r="F92" s="963"/>
      <c r="G92" s="1013"/>
      <c r="H92" s="1014"/>
      <c r="I92" s="1406"/>
    </row>
    <row r="93" spans="1:9" ht="36.75" customHeight="1">
      <c r="A93" s="1332"/>
      <c r="B93" s="1359" t="s">
        <v>822</v>
      </c>
      <c r="C93" s="1332" t="s">
        <v>414</v>
      </c>
      <c r="D93" s="831">
        <v>680</v>
      </c>
      <c r="E93" s="757">
        <v>1600</v>
      </c>
      <c r="F93" s="831">
        <v>954</v>
      </c>
      <c r="G93" s="1013">
        <f t="shared" ref="G93:G141" si="5">F93/D93</f>
        <v>1.4029411764705881</v>
      </c>
      <c r="H93" s="1014">
        <f t="shared" si="4"/>
        <v>0.59624999999999995</v>
      </c>
      <c r="I93" s="1407"/>
    </row>
    <row r="94" spans="1:9" ht="32.25" customHeight="1">
      <c r="A94" s="1332"/>
      <c r="B94" s="1359" t="s">
        <v>823</v>
      </c>
      <c r="C94" s="1332" t="s">
        <v>317</v>
      </c>
      <c r="D94" s="831">
        <v>17523</v>
      </c>
      <c r="E94" s="757">
        <v>19871</v>
      </c>
      <c r="F94" s="831">
        <v>19229</v>
      </c>
      <c r="G94" s="1013">
        <f t="shared" si="5"/>
        <v>1.0973577583747076</v>
      </c>
      <c r="H94" s="1014">
        <f t="shared" si="4"/>
        <v>0.96769161089024203</v>
      </c>
      <c r="I94" s="1408"/>
    </row>
    <row r="95" spans="1:9" ht="31.5" hidden="1" outlineLevel="1">
      <c r="A95" s="1332"/>
      <c r="B95" s="1356" t="s">
        <v>824</v>
      </c>
      <c r="C95" s="1332" t="s">
        <v>317</v>
      </c>
      <c r="D95" s="831"/>
      <c r="E95" s="757">
        <v>12590</v>
      </c>
      <c r="F95" s="831"/>
      <c r="G95" s="1013"/>
      <c r="H95" s="1014"/>
      <c r="I95" s="1307" t="s">
        <v>1142</v>
      </c>
    </row>
    <row r="96" spans="1:9" ht="15.75" collapsed="1">
      <c r="A96" s="1332"/>
      <c r="B96" s="1358" t="s">
        <v>461</v>
      </c>
      <c r="C96" s="1332"/>
      <c r="D96" s="831"/>
      <c r="E96" s="831"/>
      <c r="F96" s="831"/>
      <c r="G96" s="1013"/>
      <c r="H96" s="1014"/>
      <c r="I96" s="1406"/>
    </row>
    <row r="97" spans="1:9" ht="15.75">
      <c r="A97" s="1335"/>
      <c r="B97" s="1360" t="s">
        <v>825</v>
      </c>
      <c r="C97" s="1335" t="s">
        <v>827</v>
      </c>
      <c r="D97" s="1044">
        <v>672</v>
      </c>
      <c r="E97" s="1044">
        <v>730</v>
      </c>
      <c r="F97" s="1044">
        <v>726</v>
      </c>
      <c r="G97" s="1013">
        <f t="shared" si="5"/>
        <v>1.0803571428571428</v>
      </c>
      <c r="H97" s="1014">
        <f t="shared" si="4"/>
        <v>0.9945205479452055</v>
      </c>
      <c r="I97" s="1407"/>
    </row>
    <row r="98" spans="1:9" ht="15.75">
      <c r="A98" s="1336"/>
      <c r="B98" s="1355" t="s">
        <v>1032</v>
      </c>
      <c r="C98" s="1332" t="s">
        <v>827</v>
      </c>
      <c r="D98" s="1044">
        <v>22</v>
      </c>
      <c r="E98" s="1044">
        <v>30</v>
      </c>
      <c r="F98" s="1044">
        <v>9</v>
      </c>
      <c r="G98" s="1013">
        <f t="shared" si="5"/>
        <v>0.40909090909090912</v>
      </c>
      <c r="H98" s="1014">
        <f t="shared" si="4"/>
        <v>0.3</v>
      </c>
      <c r="I98" s="1407"/>
    </row>
    <row r="99" spans="1:9" ht="15.75">
      <c r="A99" s="1336"/>
      <c r="B99" s="1359" t="s">
        <v>1100</v>
      </c>
      <c r="C99" s="1332" t="s">
        <v>318</v>
      </c>
      <c r="D99" s="1560">
        <v>303254</v>
      </c>
      <c r="E99" s="1560">
        <v>303570</v>
      </c>
      <c r="F99" s="1560">
        <v>303506</v>
      </c>
      <c r="G99" s="1013">
        <f t="shared" si="5"/>
        <v>1.0008309865657172</v>
      </c>
      <c r="H99" s="1014">
        <f t="shared" si="4"/>
        <v>0.99978917547847279</v>
      </c>
      <c r="I99" s="1407"/>
    </row>
    <row r="100" spans="1:9" ht="31.5">
      <c r="A100" s="1368"/>
      <c r="B100" s="1356" t="s">
        <v>826</v>
      </c>
      <c r="C100" s="1332" t="s">
        <v>318</v>
      </c>
      <c r="D100" s="1044">
        <v>5844</v>
      </c>
      <c r="E100" s="1044">
        <v>5949</v>
      </c>
      <c r="F100" s="1044">
        <v>5891</v>
      </c>
      <c r="G100" s="1013">
        <f t="shared" si="5"/>
        <v>1.0080424366872005</v>
      </c>
      <c r="H100" s="1014">
        <f t="shared" si="4"/>
        <v>0.99025046226256519</v>
      </c>
      <c r="I100" s="1408"/>
    </row>
    <row r="101" spans="1:9" ht="31.5">
      <c r="A101" s="1332">
        <v>16</v>
      </c>
      <c r="B101" s="1353" t="s">
        <v>835</v>
      </c>
      <c r="C101" s="1332"/>
      <c r="D101" s="831"/>
      <c r="E101" s="831"/>
      <c r="F101" s="831"/>
      <c r="G101" s="1013"/>
      <c r="H101" s="1014"/>
      <c r="I101" s="1392"/>
    </row>
    <row r="102" spans="1:9" ht="15.75">
      <c r="A102" s="1332"/>
      <c r="B102" s="1358" t="s">
        <v>836</v>
      </c>
      <c r="C102" s="1332"/>
      <c r="D102" s="831"/>
      <c r="E102" s="831"/>
      <c r="F102" s="831"/>
      <c r="G102" s="1013"/>
      <c r="H102" s="1014"/>
      <c r="I102" s="1393"/>
    </row>
    <row r="103" spans="1:9" ht="15.75">
      <c r="A103" s="1332"/>
      <c r="B103" s="1359" t="s">
        <v>837</v>
      </c>
      <c r="C103" s="1332" t="s">
        <v>366</v>
      </c>
      <c r="D103" s="761">
        <v>8</v>
      </c>
      <c r="E103" s="1183">
        <v>5</v>
      </c>
      <c r="F103" s="1183">
        <v>8</v>
      </c>
      <c r="G103" s="1013">
        <f t="shared" ref="G103:G131" si="6">F103/D103</f>
        <v>1</v>
      </c>
      <c r="H103" s="1014">
        <f t="shared" ref="H103:H120" si="7">F103/E103</f>
        <v>1.6</v>
      </c>
      <c r="I103" s="1393"/>
    </row>
    <row r="104" spans="1:9" ht="15.75">
      <c r="A104" s="1332"/>
      <c r="B104" s="1359" t="s">
        <v>838</v>
      </c>
      <c r="C104" s="1332" t="s">
        <v>321</v>
      </c>
      <c r="D104" s="761">
        <v>3013</v>
      </c>
      <c r="E104" s="1183">
        <v>1000</v>
      </c>
      <c r="F104" s="1183">
        <v>463</v>
      </c>
      <c r="G104" s="1013">
        <f t="shared" si="6"/>
        <v>0.15366744108861599</v>
      </c>
      <c r="H104" s="1014">
        <f t="shared" si="7"/>
        <v>0.46300000000000002</v>
      </c>
      <c r="I104" s="1393"/>
    </row>
    <row r="105" spans="1:9" ht="15.75" hidden="1" outlineLevel="1">
      <c r="A105" s="1332"/>
      <c r="B105" s="1359" t="s">
        <v>839</v>
      </c>
      <c r="C105" s="1332" t="s">
        <v>366</v>
      </c>
      <c r="D105" s="1183">
        <v>3</v>
      </c>
      <c r="E105" s="1183">
        <v>0</v>
      </c>
      <c r="F105" s="1183">
        <v>7</v>
      </c>
      <c r="G105" s="1013">
        <f t="shared" si="6"/>
        <v>2.3333333333333335</v>
      </c>
      <c r="H105" s="1014"/>
      <c r="I105" s="1393"/>
    </row>
    <row r="106" spans="1:9" ht="31.5" hidden="1" outlineLevel="1">
      <c r="A106" s="1332"/>
      <c r="B106" s="1359" t="s">
        <v>1033</v>
      </c>
      <c r="C106" s="1332" t="s">
        <v>366</v>
      </c>
      <c r="D106" s="1183">
        <v>1</v>
      </c>
      <c r="E106" s="1183">
        <v>0</v>
      </c>
      <c r="F106" s="1183">
        <v>2</v>
      </c>
      <c r="G106" s="1013">
        <f t="shared" si="6"/>
        <v>2</v>
      </c>
      <c r="H106" s="1014"/>
      <c r="I106" s="1393"/>
    </row>
    <row r="107" spans="1:9" ht="31.5" hidden="1" outlineLevel="1">
      <c r="A107" s="1332"/>
      <c r="B107" s="1356" t="s">
        <v>840</v>
      </c>
      <c r="C107" s="1332" t="s">
        <v>321</v>
      </c>
      <c r="D107" s="1183">
        <v>45.25</v>
      </c>
      <c r="E107" s="1183">
        <v>0</v>
      </c>
      <c r="F107" s="1183">
        <v>721</v>
      </c>
      <c r="G107" s="1013">
        <f t="shared" si="6"/>
        <v>15.933701657458563</v>
      </c>
      <c r="H107" s="1014"/>
      <c r="I107" s="1393"/>
    </row>
    <row r="108" spans="1:9" ht="15.75" hidden="1" outlineLevel="1">
      <c r="A108" s="1332"/>
      <c r="B108" s="1356" t="s">
        <v>841</v>
      </c>
      <c r="C108" s="1332" t="s">
        <v>321</v>
      </c>
      <c r="D108" s="761">
        <v>79.540000000000006</v>
      </c>
      <c r="E108" s="1183">
        <v>0</v>
      </c>
      <c r="F108" s="1183">
        <v>5215</v>
      </c>
      <c r="G108" s="1013">
        <f t="shared" si="6"/>
        <v>65.564495851144073</v>
      </c>
      <c r="H108" s="1014"/>
      <c r="I108" s="1393"/>
    </row>
    <row r="109" spans="1:9" ht="15.75" hidden="1" outlineLevel="1">
      <c r="A109" s="1332"/>
      <c r="B109" s="1356" t="s">
        <v>842</v>
      </c>
      <c r="C109" s="1332" t="s">
        <v>321</v>
      </c>
      <c r="D109" s="1183">
        <v>0</v>
      </c>
      <c r="E109" s="1183">
        <v>0</v>
      </c>
      <c r="F109" s="1183">
        <v>0</v>
      </c>
      <c r="G109" s="1013"/>
      <c r="H109" s="1014"/>
      <c r="I109" s="1393"/>
    </row>
    <row r="110" spans="1:9" ht="15.75" hidden="1" outlineLevel="1">
      <c r="A110" s="1332"/>
      <c r="B110" s="1356" t="s">
        <v>843</v>
      </c>
      <c r="C110" s="1332" t="s">
        <v>366</v>
      </c>
      <c r="D110" s="761">
        <v>2</v>
      </c>
      <c r="E110" s="1183">
        <v>0</v>
      </c>
      <c r="F110" s="1183">
        <v>7</v>
      </c>
      <c r="G110" s="1013">
        <f t="shared" si="6"/>
        <v>3.5</v>
      </c>
      <c r="H110" s="1014"/>
      <c r="I110" s="1393"/>
    </row>
    <row r="111" spans="1:9" ht="15.75" hidden="1" outlineLevel="1">
      <c r="A111" s="1332"/>
      <c r="B111" s="1356" t="s">
        <v>844</v>
      </c>
      <c r="C111" s="1332" t="s">
        <v>366</v>
      </c>
      <c r="D111" s="761">
        <v>770</v>
      </c>
      <c r="E111" s="1183">
        <v>0</v>
      </c>
      <c r="F111" s="1183">
        <v>788</v>
      </c>
      <c r="G111" s="1013">
        <f t="shared" si="6"/>
        <v>1.0233766233766233</v>
      </c>
      <c r="H111" s="1014"/>
      <c r="I111" s="1393"/>
    </row>
    <row r="112" spans="1:9" ht="15.75" hidden="1" outlineLevel="1">
      <c r="A112" s="1332"/>
      <c r="B112" s="1356" t="s">
        <v>845</v>
      </c>
      <c r="C112" s="1332" t="s">
        <v>321</v>
      </c>
      <c r="D112" s="761">
        <v>18000</v>
      </c>
      <c r="E112" s="1183">
        <v>10000</v>
      </c>
      <c r="F112" s="1183">
        <v>20000</v>
      </c>
      <c r="G112" s="1013">
        <f t="shared" si="6"/>
        <v>1.1111111111111112</v>
      </c>
      <c r="H112" s="1014">
        <f t="shared" si="7"/>
        <v>2</v>
      </c>
      <c r="I112" s="1393"/>
    </row>
    <row r="113" spans="1:9" ht="15.75" hidden="1" outlineLevel="1">
      <c r="A113" s="1332"/>
      <c r="B113" s="1356" t="s">
        <v>846</v>
      </c>
      <c r="C113" s="1332" t="s">
        <v>321</v>
      </c>
      <c r="D113" s="1183">
        <v>277580</v>
      </c>
      <c r="E113" s="1183">
        <v>0</v>
      </c>
      <c r="F113" s="1183">
        <v>327580</v>
      </c>
      <c r="G113" s="1013">
        <f t="shared" si="6"/>
        <v>1.1801282513149363</v>
      </c>
      <c r="H113" s="1014"/>
      <c r="I113" s="1393"/>
    </row>
    <row r="114" spans="1:9" ht="15.75" hidden="1" outlineLevel="1">
      <c r="A114" s="1332"/>
      <c r="B114" s="1356" t="s">
        <v>847</v>
      </c>
      <c r="C114" s="1332" t="s">
        <v>366</v>
      </c>
      <c r="D114" s="1183">
        <v>1065</v>
      </c>
      <c r="E114" s="1183">
        <v>0</v>
      </c>
      <c r="F114" s="1183">
        <v>1075</v>
      </c>
      <c r="G114" s="1013">
        <f t="shared" si="6"/>
        <v>1.0093896713615023</v>
      </c>
      <c r="H114" s="1014"/>
      <c r="I114" s="1393"/>
    </row>
    <row r="115" spans="1:9" ht="15.75" hidden="1" outlineLevel="1">
      <c r="A115" s="1332"/>
      <c r="B115" s="1356" t="s">
        <v>848</v>
      </c>
      <c r="C115" s="1332" t="s">
        <v>321</v>
      </c>
      <c r="D115" s="1183">
        <v>459000</v>
      </c>
      <c r="E115" s="1183">
        <v>0</v>
      </c>
      <c r="F115" s="761">
        <v>477237</v>
      </c>
      <c r="G115" s="1013">
        <f t="shared" si="6"/>
        <v>1.0397320261437908</v>
      </c>
      <c r="H115" s="1014"/>
      <c r="I115" s="1393"/>
    </row>
    <row r="116" spans="1:9" ht="15.75" collapsed="1">
      <c r="A116" s="1332"/>
      <c r="B116" s="1358" t="s">
        <v>1034</v>
      </c>
      <c r="C116" s="1332"/>
      <c r="D116" s="1184"/>
      <c r="E116" s="1184"/>
      <c r="F116" s="1183"/>
      <c r="G116" s="1013"/>
      <c r="H116" s="1014"/>
      <c r="I116" s="1393"/>
    </row>
    <row r="117" spans="1:9" ht="15.75">
      <c r="A117" s="1332"/>
      <c r="B117" s="1356" t="s">
        <v>849</v>
      </c>
      <c r="C117" s="1332" t="s">
        <v>320</v>
      </c>
      <c r="D117" s="1183">
        <v>77</v>
      </c>
      <c r="E117" s="1183">
        <v>30</v>
      </c>
      <c r="F117" s="1183">
        <v>87</v>
      </c>
      <c r="G117" s="1013">
        <f t="shared" si="6"/>
        <v>1.1298701298701299</v>
      </c>
      <c r="H117" s="1014">
        <f t="shared" si="7"/>
        <v>2.9</v>
      </c>
      <c r="I117" s="1393"/>
    </row>
    <row r="118" spans="1:9" ht="15.75">
      <c r="A118" s="1332"/>
      <c r="B118" s="1356" t="s">
        <v>850</v>
      </c>
      <c r="C118" s="1332" t="s">
        <v>320</v>
      </c>
      <c r="D118" s="1183">
        <v>1780</v>
      </c>
      <c r="E118" s="1183">
        <v>0</v>
      </c>
      <c r="F118" s="1183">
        <v>1987</v>
      </c>
      <c r="G118" s="1013">
        <f t="shared" si="6"/>
        <v>1.1162921348314607</v>
      </c>
      <c r="H118" s="1014"/>
      <c r="I118" s="1393"/>
    </row>
    <row r="119" spans="1:9" ht="31.5" hidden="1" outlineLevel="1">
      <c r="A119" s="1332"/>
      <c r="B119" s="1356" t="s">
        <v>851</v>
      </c>
      <c r="C119" s="1332" t="s">
        <v>322</v>
      </c>
      <c r="D119" s="1183">
        <v>1780</v>
      </c>
      <c r="E119" s="1183"/>
      <c r="F119" s="1183">
        <v>1987</v>
      </c>
      <c r="G119" s="1013">
        <f t="shared" si="6"/>
        <v>1.1162921348314607</v>
      </c>
      <c r="H119" s="1014"/>
      <c r="I119" s="1393"/>
    </row>
    <row r="120" spans="1:9" ht="15.75" hidden="1" outlineLevel="1">
      <c r="A120" s="1332"/>
      <c r="B120" s="1356" t="s">
        <v>852</v>
      </c>
      <c r="C120" s="1332" t="s">
        <v>366</v>
      </c>
      <c r="D120" s="1185">
        <v>1</v>
      </c>
      <c r="E120" s="1082">
        <v>2</v>
      </c>
      <c r="F120" s="1082">
        <v>3</v>
      </c>
      <c r="G120" s="1013">
        <f t="shared" si="6"/>
        <v>3</v>
      </c>
      <c r="H120" s="1014">
        <f t="shared" si="7"/>
        <v>1.5</v>
      </c>
      <c r="I120" s="1393"/>
    </row>
    <row r="121" spans="1:9" ht="15.75" hidden="1" outlineLevel="1">
      <c r="A121" s="1332"/>
      <c r="B121" s="1356" t="s">
        <v>844</v>
      </c>
      <c r="C121" s="1332" t="s">
        <v>366</v>
      </c>
      <c r="D121" s="1185">
        <v>54</v>
      </c>
      <c r="E121" s="1183">
        <v>0</v>
      </c>
      <c r="F121" s="1082">
        <v>59</v>
      </c>
      <c r="G121" s="1013">
        <f t="shared" si="6"/>
        <v>1.0925925925925926</v>
      </c>
      <c r="H121" s="1014"/>
      <c r="I121" s="1393"/>
    </row>
    <row r="122" spans="1:9" ht="15.75" hidden="1" outlineLevel="1">
      <c r="A122" s="1332"/>
      <c r="B122" s="1356" t="s">
        <v>847</v>
      </c>
      <c r="C122" s="1332" t="s">
        <v>366</v>
      </c>
      <c r="D122" s="1185">
        <v>79</v>
      </c>
      <c r="E122" s="1183">
        <v>0</v>
      </c>
      <c r="F122" s="1082">
        <v>78</v>
      </c>
      <c r="G122" s="1013">
        <f t="shared" si="6"/>
        <v>0.98734177215189878</v>
      </c>
      <c r="H122" s="1014"/>
      <c r="I122" s="1393"/>
    </row>
    <row r="123" spans="1:9" ht="15.75" hidden="1" outlineLevel="1">
      <c r="A123" s="1332"/>
      <c r="B123" s="1356" t="s">
        <v>848</v>
      </c>
      <c r="C123" s="1332" t="s">
        <v>320</v>
      </c>
      <c r="D123" s="1185">
        <v>2912</v>
      </c>
      <c r="E123" s="1183">
        <v>0</v>
      </c>
      <c r="F123" s="1183">
        <v>2958.56</v>
      </c>
      <c r="G123" s="1013">
        <f t="shared" si="6"/>
        <v>1.0159890109890111</v>
      </c>
      <c r="H123" s="1014"/>
      <c r="I123" s="1393"/>
    </row>
    <row r="124" spans="1:9" ht="15.75" hidden="1" outlineLevel="1">
      <c r="A124" s="1332"/>
      <c r="B124" s="1356" t="s">
        <v>837</v>
      </c>
      <c r="C124" s="1332" t="s">
        <v>366</v>
      </c>
      <c r="D124" s="1185">
        <v>1</v>
      </c>
      <c r="E124" s="1183">
        <v>0</v>
      </c>
      <c r="F124" s="1082">
        <v>0</v>
      </c>
      <c r="G124" s="1013">
        <f t="shared" si="6"/>
        <v>0</v>
      </c>
      <c r="H124" s="1014"/>
      <c r="I124" s="1393"/>
    </row>
    <row r="125" spans="1:9" ht="15.75" hidden="1" outlineLevel="1">
      <c r="A125" s="1332"/>
      <c r="B125" s="1356" t="s">
        <v>853</v>
      </c>
      <c r="C125" s="1332" t="s">
        <v>320</v>
      </c>
      <c r="D125" s="1185">
        <v>50</v>
      </c>
      <c r="E125" s="1247">
        <v>0</v>
      </c>
      <c r="F125" s="1247">
        <v>0</v>
      </c>
      <c r="G125" s="1013">
        <f t="shared" si="6"/>
        <v>0</v>
      </c>
      <c r="H125" s="1014"/>
      <c r="I125" s="1393"/>
    </row>
    <row r="126" spans="1:9" ht="15.75" hidden="1" outlineLevel="1">
      <c r="A126" s="1332"/>
      <c r="B126" s="1356" t="s">
        <v>854</v>
      </c>
      <c r="C126" s="1332" t="s">
        <v>320</v>
      </c>
      <c r="D126" s="1247">
        <v>0</v>
      </c>
      <c r="E126" s="1247">
        <v>0</v>
      </c>
      <c r="F126" s="1247">
        <v>0</v>
      </c>
      <c r="G126" s="1013"/>
      <c r="H126" s="1014"/>
      <c r="I126" s="1393"/>
    </row>
    <row r="127" spans="1:9" ht="15.75" hidden="1" outlineLevel="1">
      <c r="A127" s="1332"/>
      <c r="B127" s="1356" t="s">
        <v>855</v>
      </c>
      <c r="C127" s="1332" t="s">
        <v>320</v>
      </c>
      <c r="D127" s="1247">
        <v>0</v>
      </c>
      <c r="E127" s="1247">
        <v>0</v>
      </c>
      <c r="F127" s="1247">
        <v>0</v>
      </c>
      <c r="G127" s="1013"/>
      <c r="H127" s="1014"/>
      <c r="I127" s="1393"/>
    </row>
    <row r="128" spans="1:9" ht="15.75" hidden="1" outlineLevel="1">
      <c r="A128" s="1332"/>
      <c r="B128" s="1356" t="s">
        <v>856</v>
      </c>
      <c r="C128" s="1332" t="s">
        <v>366</v>
      </c>
      <c r="D128" s="1185">
        <v>4</v>
      </c>
      <c r="E128" s="1248"/>
      <c r="F128" s="1248">
        <v>4</v>
      </c>
      <c r="G128" s="1013">
        <f t="shared" si="6"/>
        <v>1</v>
      </c>
      <c r="H128" s="1014"/>
      <c r="I128" s="1393"/>
    </row>
    <row r="129" spans="1:9" ht="31.5" hidden="1" outlineLevel="1">
      <c r="A129" s="1332"/>
      <c r="B129" s="1356" t="s">
        <v>1035</v>
      </c>
      <c r="C129" s="1332" t="s">
        <v>366</v>
      </c>
      <c r="D129" s="1247">
        <v>0</v>
      </c>
      <c r="E129" s="1247">
        <v>0</v>
      </c>
      <c r="F129" s="1247">
        <v>0</v>
      </c>
      <c r="G129" s="1013"/>
      <c r="H129" s="1014"/>
      <c r="I129" s="1393"/>
    </row>
    <row r="130" spans="1:9" ht="31.5" hidden="1" outlineLevel="1">
      <c r="A130" s="1332"/>
      <c r="B130" s="1356" t="s">
        <v>857</v>
      </c>
      <c r="C130" s="1332" t="s">
        <v>322</v>
      </c>
      <c r="D130" s="1185">
        <v>4.53</v>
      </c>
      <c r="E130" s="1247">
        <v>0</v>
      </c>
      <c r="F130" s="1248">
        <v>5.85</v>
      </c>
      <c r="G130" s="1013">
        <f t="shared" si="6"/>
        <v>1.2913907284768211</v>
      </c>
      <c r="H130" s="1014"/>
      <c r="I130" s="1393"/>
    </row>
    <row r="131" spans="1:9" ht="15.75" hidden="1" outlineLevel="1">
      <c r="A131" s="1332"/>
      <c r="B131" s="1356" t="s">
        <v>858</v>
      </c>
      <c r="C131" s="1332" t="s">
        <v>322</v>
      </c>
      <c r="D131" s="1185">
        <v>108.25</v>
      </c>
      <c r="E131" s="1247">
        <v>0</v>
      </c>
      <c r="F131" s="1248">
        <v>34.229999999999997</v>
      </c>
      <c r="G131" s="1013">
        <f t="shared" si="6"/>
        <v>0.31621247113163969</v>
      </c>
      <c r="H131" s="1014"/>
      <c r="I131" s="1393"/>
    </row>
    <row r="132" spans="1:9" ht="15.75" hidden="1" outlineLevel="1">
      <c r="A132" s="1332"/>
      <c r="B132" s="1356" t="s">
        <v>859</v>
      </c>
      <c r="C132" s="1332" t="s">
        <v>322</v>
      </c>
      <c r="D132" s="1183">
        <v>0</v>
      </c>
      <c r="E132" s="1183">
        <v>0</v>
      </c>
      <c r="F132" s="1183">
        <v>0</v>
      </c>
      <c r="G132" s="1013"/>
      <c r="H132" s="1014"/>
      <c r="I132" s="1394"/>
    </row>
    <row r="133" spans="1:9" ht="15.75" collapsed="1">
      <c r="A133" s="731" t="s">
        <v>11</v>
      </c>
      <c r="B133" s="1353" t="s">
        <v>1074</v>
      </c>
      <c r="C133" s="1329"/>
      <c r="D133" s="831"/>
      <c r="E133" s="831"/>
      <c r="F133" s="831"/>
      <c r="G133" s="1013"/>
      <c r="H133" s="1014"/>
      <c r="I133" s="965"/>
    </row>
    <row r="134" spans="1:9" ht="15.75">
      <c r="A134" s="1332">
        <v>1</v>
      </c>
      <c r="B134" s="1356" t="s">
        <v>384</v>
      </c>
      <c r="C134" s="1329" t="s">
        <v>318</v>
      </c>
      <c r="D134" s="831">
        <v>1881239</v>
      </c>
      <c r="E134" s="809">
        <v>1906797.4287277199</v>
      </c>
      <c r="F134" s="831">
        <v>1894018</v>
      </c>
      <c r="G134" s="1013">
        <f t="shared" si="5"/>
        <v>1.0067928636393355</v>
      </c>
      <c r="H134" s="1014">
        <f t="shared" si="4"/>
        <v>0.99329796205135079</v>
      </c>
      <c r="I134" s="1392"/>
    </row>
    <row r="135" spans="1:9" ht="18.75">
      <c r="A135" s="1332">
        <v>2</v>
      </c>
      <c r="B135" s="1356" t="s">
        <v>536</v>
      </c>
      <c r="C135" s="1332" t="s">
        <v>1045</v>
      </c>
      <c r="D135" s="966">
        <v>126.83</v>
      </c>
      <c r="E135" s="973">
        <v>128.55496253329872</v>
      </c>
      <c r="F135" s="966">
        <v>127.7</v>
      </c>
      <c r="G135" s="1013">
        <f t="shared" si="5"/>
        <v>1.0068595758101395</v>
      </c>
      <c r="H135" s="1014">
        <f t="shared" si="4"/>
        <v>0.99334943967583311</v>
      </c>
      <c r="I135" s="1394"/>
    </row>
    <row r="136" spans="1:9" ht="15.75">
      <c r="A136" s="1332">
        <v>3</v>
      </c>
      <c r="B136" s="1356" t="s">
        <v>1036</v>
      </c>
      <c r="C136" s="1329" t="s">
        <v>318</v>
      </c>
      <c r="D136" s="1561">
        <v>6800</v>
      </c>
      <c r="E136" s="1562">
        <v>17000</v>
      </c>
      <c r="F136" s="1369">
        <v>7200</v>
      </c>
      <c r="G136" s="1013">
        <f t="shared" si="5"/>
        <v>1.0588235294117647</v>
      </c>
      <c r="H136" s="1014">
        <f t="shared" si="4"/>
        <v>0.42352941176470588</v>
      </c>
      <c r="I136" s="1395"/>
    </row>
    <row r="137" spans="1:9" ht="15.75">
      <c r="A137" s="1332">
        <v>4</v>
      </c>
      <c r="B137" s="1356" t="s">
        <v>295</v>
      </c>
      <c r="C137" s="1329" t="s">
        <v>318</v>
      </c>
      <c r="D137" s="1561">
        <v>1028134</v>
      </c>
      <c r="E137" s="1562">
        <v>1042697</v>
      </c>
      <c r="F137" s="1369">
        <v>1051143</v>
      </c>
      <c r="G137" s="1013">
        <f t="shared" si="5"/>
        <v>1.0223793785634947</v>
      </c>
      <c r="H137" s="1014">
        <f t="shared" si="4"/>
        <v>1.0081001479816285</v>
      </c>
      <c r="I137" s="1396"/>
    </row>
    <row r="138" spans="1:9" ht="31.5">
      <c r="A138" s="1332">
        <v>5</v>
      </c>
      <c r="B138" s="1356" t="s">
        <v>558</v>
      </c>
      <c r="C138" s="1329" t="s">
        <v>318</v>
      </c>
      <c r="D138" s="1561">
        <v>1010234</v>
      </c>
      <c r="E138" s="1562">
        <v>1030490</v>
      </c>
      <c r="F138" s="1562">
        <v>1032403</v>
      </c>
      <c r="G138" s="1013">
        <f t="shared" si="5"/>
        <v>1.0219444207975579</v>
      </c>
      <c r="H138" s="1014">
        <f t="shared" si="4"/>
        <v>1.0018563984124058</v>
      </c>
      <c r="I138" s="1396"/>
    </row>
    <row r="139" spans="1:9" ht="31.5">
      <c r="A139" s="1332">
        <v>6</v>
      </c>
      <c r="B139" s="1356" t="s">
        <v>537</v>
      </c>
      <c r="C139" s="1336" t="s">
        <v>5</v>
      </c>
      <c r="D139" s="1370">
        <v>51.23</v>
      </c>
      <c r="E139" s="1563">
        <v>54.04</v>
      </c>
      <c r="F139" s="1563">
        <v>52.03</v>
      </c>
      <c r="G139" s="1013">
        <f t="shared" si="5"/>
        <v>1.0156158500878392</v>
      </c>
      <c r="H139" s="1014">
        <f t="shared" si="4"/>
        <v>0.96280532938564034</v>
      </c>
      <c r="I139" s="1396"/>
    </row>
    <row r="140" spans="1:9" ht="31.5">
      <c r="A140" s="1332">
        <v>7</v>
      </c>
      <c r="B140" s="1356" t="s">
        <v>408</v>
      </c>
      <c r="C140" s="1336" t="s">
        <v>5</v>
      </c>
      <c r="D140" s="1564">
        <v>41.02</v>
      </c>
      <c r="E140" s="1563">
        <v>40.72</v>
      </c>
      <c r="F140" s="1563">
        <v>40.01</v>
      </c>
      <c r="G140" s="1013">
        <f t="shared" si="5"/>
        <v>0.97537786445636265</v>
      </c>
      <c r="H140" s="1014">
        <f t="shared" si="4"/>
        <v>0.98256385068762275</v>
      </c>
      <c r="I140" s="1396"/>
    </row>
    <row r="141" spans="1:9" ht="15.75">
      <c r="A141" s="1332">
        <v>8</v>
      </c>
      <c r="B141" s="1356" t="s">
        <v>1038</v>
      </c>
      <c r="C141" s="1336" t="s">
        <v>5</v>
      </c>
      <c r="D141" s="1564">
        <v>1.81</v>
      </c>
      <c r="E141" s="1563">
        <v>1.76</v>
      </c>
      <c r="F141" s="1563">
        <v>1.79</v>
      </c>
      <c r="G141" s="1013">
        <f t="shared" si="5"/>
        <v>0.98895027624309395</v>
      </c>
      <c r="H141" s="1014">
        <f t="shared" si="4"/>
        <v>1.0170454545454546</v>
      </c>
      <c r="I141" s="1397"/>
    </row>
    <row r="142" spans="1:9" ht="15.75">
      <c r="A142" s="1332">
        <v>9</v>
      </c>
      <c r="B142" s="1356" t="s">
        <v>61</v>
      </c>
      <c r="C142" s="1337" t="s">
        <v>290</v>
      </c>
      <c r="D142" s="831"/>
      <c r="E142" s="1294">
        <v>40.72</v>
      </c>
      <c r="F142" s="831"/>
      <c r="G142" s="1013"/>
      <c r="H142" s="1014">
        <f t="shared" si="4"/>
        <v>0</v>
      </c>
      <c r="I142" s="1398" t="s">
        <v>1185</v>
      </c>
    </row>
    <row r="143" spans="1:9" ht="15.75">
      <c r="A143" s="1332"/>
      <c r="B143" s="1355" t="s">
        <v>1037</v>
      </c>
      <c r="C143" s="1337" t="s">
        <v>290</v>
      </c>
      <c r="D143" s="823"/>
      <c r="E143" s="1294">
        <v>1.76</v>
      </c>
      <c r="F143" s="823"/>
      <c r="G143" s="1013"/>
      <c r="H143" s="1014">
        <f t="shared" si="4"/>
        <v>0</v>
      </c>
      <c r="I143" s="1399"/>
    </row>
    <row r="144" spans="1:9" ht="15.75">
      <c r="A144" s="1332">
        <v>10</v>
      </c>
      <c r="B144" s="1354" t="s">
        <v>539</v>
      </c>
      <c r="C144" s="1332" t="s">
        <v>910</v>
      </c>
      <c r="D144" s="967"/>
      <c r="E144" s="1053">
        <v>8358</v>
      </c>
      <c r="F144" s="967"/>
      <c r="G144" s="1013"/>
      <c r="H144" s="1014"/>
      <c r="I144" s="1400" t="s">
        <v>1185</v>
      </c>
    </row>
    <row r="145" spans="1:9" ht="15.75">
      <c r="A145" s="1332">
        <v>11</v>
      </c>
      <c r="B145" s="1354" t="s">
        <v>540</v>
      </c>
      <c r="C145" s="1332" t="s">
        <v>5</v>
      </c>
      <c r="D145" s="1377"/>
      <c r="E145" s="1378">
        <v>1.472464035509446</v>
      </c>
      <c r="F145" s="1377"/>
      <c r="G145" s="1013"/>
      <c r="H145" s="1014"/>
      <c r="I145" s="1401"/>
    </row>
    <row r="146" spans="1:9" ht="15.75">
      <c r="A146" s="1332"/>
      <c r="B146" s="1354" t="s">
        <v>1039</v>
      </c>
      <c r="C146" s="1332" t="s">
        <v>5</v>
      </c>
      <c r="D146" s="1377"/>
      <c r="E146" s="1378">
        <v>1.9831253386031584</v>
      </c>
      <c r="F146" s="1377"/>
      <c r="G146" s="1013"/>
      <c r="H146" s="1014"/>
      <c r="I146" s="1401"/>
    </row>
    <row r="147" spans="1:9" ht="15.75">
      <c r="A147" s="1332"/>
      <c r="B147" s="1354" t="s">
        <v>1040</v>
      </c>
      <c r="C147" s="1332" t="s">
        <v>5</v>
      </c>
      <c r="D147" s="1377"/>
      <c r="E147" s="1378">
        <v>1.0425018005867708</v>
      </c>
      <c r="F147" s="1377"/>
      <c r="G147" s="1013"/>
      <c r="H147" s="1014"/>
      <c r="I147" s="1401"/>
    </row>
    <row r="148" spans="1:9" ht="31.5">
      <c r="A148" s="1332"/>
      <c r="B148" s="1356" t="s">
        <v>541</v>
      </c>
      <c r="C148" s="1332" t="s">
        <v>542</v>
      </c>
      <c r="D148" s="1377"/>
      <c r="E148" s="1378">
        <v>0.38284064923245609</v>
      </c>
      <c r="F148" s="1377"/>
      <c r="G148" s="1013"/>
      <c r="H148" s="1014"/>
      <c r="I148" s="1401"/>
    </row>
    <row r="149" spans="1:9" ht="15.75">
      <c r="A149" s="1332"/>
      <c r="B149" s="1361" t="s">
        <v>1082</v>
      </c>
      <c r="C149" s="1332" t="s">
        <v>542</v>
      </c>
      <c r="D149" s="1377"/>
      <c r="E149" s="1378">
        <v>0.52644541019894109</v>
      </c>
      <c r="F149" s="1377"/>
      <c r="G149" s="1013"/>
      <c r="H149" s="1014"/>
      <c r="I149" s="1401"/>
    </row>
    <row r="150" spans="1:9" ht="15.75">
      <c r="A150" s="1332"/>
      <c r="B150" s="1362" t="s">
        <v>1083</v>
      </c>
      <c r="C150" s="1332" t="s">
        <v>542</v>
      </c>
      <c r="D150" s="969"/>
      <c r="E150" s="936">
        <v>0.32472623285363222</v>
      </c>
      <c r="F150" s="969"/>
      <c r="G150" s="1013"/>
      <c r="H150" s="1014"/>
      <c r="I150" s="1402"/>
    </row>
    <row r="151" spans="1:9" ht="15.75">
      <c r="A151" s="1332">
        <v>12</v>
      </c>
      <c r="B151" s="1354" t="s">
        <v>383</v>
      </c>
      <c r="C151" s="1329" t="s">
        <v>5</v>
      </c>
      <c r="D151" s="967"/>
      <c r="E151" s="968"/>
      <c r="F151" s="967"/>
      <c r="G151" s="1013"/>
      <c r="H151" s="1014"/>
      <c r="I151" s="1403"/>
    </row>
    <row r="152" spans="1:9" ht="15.75">
      <c r="A152" s="1332"/>
      <c r="B152" s="1359" t="s">
        <v>410</v>
      </c>
      <c r="C152" s="1329" t="s">
        <v>5</v>
      </c>
      <c r="D152" s="1565">
        <v>54.27</v>
      </c>
      <c r="E152" s="1054">
        <v>57.227138643067846</v>
      </c>
      <c r="F152" s="1566">
        <v>56.04</v>
      </c>
      <c r="G152" s="1013">
        <f t="shared" ref="G152:G175" si="8">F152/D152</f>
        <v>1.0326147042564953</v>
      </c>
      <c r="H152" s="1014">
        <f t="shared" ref="H152:H175" si="9">F152/E152</f>
        <v>0.97925567010309278</v>
      </c>
      <c r="I152" s="1404"/>
    </row>
    <row r="153" spans="1:9" ht="15.75">
      <c r="A153" s="1332"/>
      <c r="B153" s="1359" t="s">
        <v>411</v>
      </c>
      <c r="C153" s="1329" t="s">
        <v>5</v>
      </c>
      <c r="D153" s="1565">
        <v>81.33</v>
      </c>
      <c r="E153" s="1054">
        <v>83.555555555555557</v>
      </c>
      <c r="F153" s="1567">
        <v>83.11</v>
      </c>
      <c r="G153" s="1013">
        <f t="shared" si="8"/>
        <v>1.0218861428747079</v>
      </c>
      <c r="H153" s="1014">
        <f t="shared" si="9"/>
        <v>0.99466755319148936</v>
      </c>
      <c r="I153" s="1404"/>
    </row>
    <row r="154" spans="1:9" ht="15.75">
      <c r="A154" s="1332"/>
      <c r="B154" s="1359" t="s">
        <v>412</v>
      </c>
      <c r="C154" s="1329"/>
      <c r="D154" s="1565">
        <v>67.930000000000007</v>
      </c>
      <c r="E154" s="1052">
        <v>70.59</v>
      </c>
      <c r="F154" s="1566">
        <v>69.31</v>
      </c>
      <c r="G154" s="1013">
        <f t="shared" si="8"/>
        <v>1.0203150301781245</v>
      </c>
      <c r="H154" s="1014">
        <f t="shared" si="9"/>
        <v>0.98186711998866694</v>
      </c>
      <c r="I154" s="1404"/>
    </row>
    <row r="155" spans="1:9" ht="15.75">
      <c r="A155" s="1332"/>
      <c r="B155" s="1568" t="s">
        <v>562</v>
      </c>
      <c r="C155" s="1329" t="s">
        <v>5</v>
      </c>
      <c r="D155" s="1566">
        <v>67.95</v>
      </c>
      <c r="E155" s="1052">
        <v>77.446808510638306</v>
      </c>
      <c r="F155" s="799">
        <v>69.599999999999994</v>
      </c>
      <c r="G155" s="1013">
        <f t="shared" si="8"/>
        <v>1.0242825607064017</v>
      </c>
      <c r="H155" s="1014">
        <f t="shared" si="9"/>
        <v>0.89868131868131851</v>
      </c>
      <c r="I155" s="1404"/>
    </row>
    <row r="156" spans="1:9" ht="15.75">
      <c r="A156" s="1332"/>
      <c r="B156" s="1568" t="s">
        <v>563</v>
      </c>
      <c r="C156" s="1329" t="s">
        <v>5</v>
      </c>
      <c r="D156" s="1566">
        <v>67.849999999999994</v>
      </c>
      <c r="E156" s="1052">
        <v>40.74074074074074</v>
      </c>
      <c r="F156" s="1569">
        <v>69</v>
      </c>
      <c r="G156" s="1013">
        <f t="shared" si="8"/>
        <v>1.0169491525423731</v>
      </c>
      <c r="H156" s="1014">
        <f t="shared" si="9"/>
        <v>1.6936363636363636</v>
      </c>
      <c r="I156" s="1404"/>
    </row>
    <row r="157" spans="1:9" ht="15.75">
      <c r="A157" s="1332"/>
      <c r="B157" s="1359" t="s">
        <v>413</v>
      </c>
      <c r="C157" s="1329" t="s">
        <v>5</v>
      </c>
      <c r="D157" s="1566">
        <v>68.75</v>
      </c>
      <c r="E157" s="1052">
        <v>70.3125</v>
      </c>
      <c r="F157" s="1566">
        <v>71.875</v>
      </c>
      <c r="G157" s="1013">
        <f t="shared" si="8"/>
        <v>1.0454545454545454</v>
      </c>
      <c r="H157" s="1014">
        <f t="shared" si="9"/>
        <v>1.0222222222222221</v>
      </c>
      <c r="I157" s="1405"/>
    </row>
    <row r="158" spans="1:9" ht="31.5">
      <c r="A158" s="1332">
        <v>13</v>
      </c>
      <c r="B158" s="1555" t="s">
        <v>385</v>
      </c>
      <c r="C158" s="1329" t="s">
        <v>874</v>
      </c>
      <c r="D158" s="967">
        <v>35.349043901386267</v>
      </c>
      <c r="E158" s="1379">
        <v>35.180545206325277</v>
      </c>
      <c r="F158" s="967">
        <v>35.085598657799189</v>
      </c>
      <c r="G158" s="1013">
        <f t="shared" si="8"/>
        <v>0.99254731629172166</v>
      </c>
      <c r="H158" s="1014">
        <f t="shared" si="9"/>
        <v>0.99730116324322859</v>
      </c>
      <c r="I158" s="971"/>
    </row>
    <row r="159" spans="1:9" ht="15.75">
      <c r="A159" s="1332">
        <v>14</v>
      </c>
      <c r="B159" s="1555" t="s">
        <v>386</v>
      </c>
      <c r="C159" s="1329" t="s">
        <v>318</v>
      </c>
      <c r="D159" s="830">
        <v>10.199999999999999</v>
      </c>
      <c r="E159" s="1055">
        <v>10.98</v>
      </c>
      <c r="F159" s="830">
        <v>10.220000000000001</v>
      </c>
      <c r="G159" s="1013">
        <f t="shared" si="8"/>
        <v>1.0019607843137257</v>
      </c>
      <c r="H159" s="1014">
        <f t="shared" si="9"/>
        <v>0.93078324225865217</v>
      </c>
      <c r="I159" s="972"/>
    </row>
    <row r="160" spans="1:9" ht="31.5">
      <c r="A160" s="1332">
        <v>15</v>
      </c>
      <c r="B160" s="1555" t="s">
        <v>387</v>
      </c>
      <c r="C160" s="1329" t="s">
        <v>5</v>
      </c>
      <c r="D160" s="1564">
        <v>95.17</v>
      </c>
      <c r="E160" s="1563">
        <v>95.555999999999997</v>
      </c>
      <c r="F160" s="1563">
        <v>95.17</v>
      </c>
      <c r="G160" s="1013">
        <f t="shared" si="8"/>
        <v>1</v>
      </c>
      <c r="H160" s="1014">
        <f t="shared" si="9"/>
        <v>0.99596048390472602</v>
      </c>
      <c r="I160" s="972"/>
    </row>
    <row r="161" spans="1:9" ht="31.5">
      <c r="A161" s="1332">
        <v>16</v>
      </c>
      <c r="B161" s="1570" t="s">
        <v>1084</v>
      </c>
      <c r="C161" s="1329" t="s">
        <v>5</v>
      </c>
      <c r="D161" s="1564">
        <v>25.9</v>
      </c>
      <c r="E161" s="1563">
        <v>26.5</v>
      </c>
      <c r="F161" s="1563">
        <v>26.3</v>
      </c>
      <c r="G161" s="1013">
        <f t="shared" si="8"/>
        <v>1.0154440154440156</v>
      </c>
      <c r="H161" s="1014">
        <f t="shared" si="9"/>
        <v>0.99245283018867925</v>
      </c>
      <c r="I161" s="974"/>
    </row>
    <row r="162" spans="1:9" ht="31.5">
      <c r="A162" s="731" t="s">
        <v>15</v>
      </c>
      <c r="B162" s="1353" t="s">
        <v>1075</v>
      </c>
      <c r="C162" s="1338"/>
      <c r="D162" s="941"/>
      <c r="E162" s="975"/>
      <c r="F162" s="970"/>
      <c r="G162" s="1013"/>
      <c r="H162" s="1014"/>
      <c r="I162" s="947"/>
    </row>
    <row r="163" spans="1:9" ht="15.75">
      <c r="A163" s="1338">
        <v>1</v>
      </c>
      <c r="B163" s="1555" t="s">
        <v>90</v>
      </c>
      <c r="C163" s="1338" t="s">
        <v>5</v>
      </c>
      <c r="D163" s="1106">
        <v>59.45</v>
      </c>
      <c r="E163" s="1052">
        <v>59.65</v>
      </c>
      <c r="F163" s="1106">
        <v>59.45</v>
      </c>
      <c r="G163" s="1013">
        <f t="shared" si="8"/>
        <v>1</v>
      </c>
      <c r="H163" s="1014">
        <f t="shared" si="9"/>
        <v>0.99664710813076285</v>
      </c>
      <c r="I163" s="1398"/>
    </row>
    <row r="164" spans="1:9" ht="15.75">
      <c r="A164" s="1332">
        <v>2</v>
      </c>
      <c r="B164" s="1555" t="s">
        <v>1041</v>
      </c>
      <c r="C164" s="1338" t="s">
        <v>5</v>
      </c>
      <c r="D164" s="830">
        <v>92.5</v>
      </c>
      <c r="E164" s="1056">
        <v>91.766499999999994</v>
      </c>
      <c r="F164" s="830">
        <v>92.5</v>
      </c>
      <c r="G164" s="1013">
        <f t="shared" si="8"/>
        <v>1</v>
      </c>
      <c r="H164" s="1014">
        <f t="shared" si="9"/>
        <v>1.0079931129551634</v>
      </c>
      <c r="I164" s="1571"/>
    </row>
    <row r="165" spans="1:9" ht="31.5">
      <c r="A165" s="1332">
        <v>3</v>
      </c>
      <c r="B165" s="1356" t="s">
        <v>435</v>
      </c>
      <c r="C165" s="1338" t="s">
        <v>5</v>
      </c>
      <c r="D165" s="976">
        <v>98.3</v>
      </c>
      <c r="E165" s="1052">
        <v>98.64</v>
      </c>
      <c r="F165" s="976">
        <v>98.64</v>
      </c>
      <c r="G165" s="1013">
        <f t="shared" si="8"/>
        <v>1.0034587995930824</v>
      </c>
      <c r="H165" s="1014">
        <f t="shared" si="9"/>
        <v>1</v>
      </c>
      <c r="I165" s="1571"/>
    </row>
    <row r="166" spans="1:9" ht="15.75">
      <c r="A166" s="1338"/>
      <c r="B166" s="1354" t="s">
        <v>1042</v>
      </c>
      <c r="C166" s="1338" t="s">
        <v>5</v>
      </c>
      <c r="D166" s="941">
        <v>62</v>
      </c>
      <c r="E166" s="1052">
        <v>63.6</v>
      </c>
      <c r="F166" s="941">
        <v>63.6</v>
      </c>
      <c r="G166" s="1013">
        <f t="shared" si="8"/>
        <v>1.0258064516129033</v>
      </c>
      <c r="H166" s="1014">
        <f t="shared" si="9"/>
        <v>1</v>
      </c>
      <c r="I166" s="1571"/>
    </row>
    <row r="167" spans="1:9" ht="31.5">
      <c r="A167" s="1332">
        <v>4</v>
      </c>
      <c r="B167" s="1555" t="s">
        <v>401</v>
      </c>
      <c r="C167" s="1553" t="s">
        <v>402</v>
      </c>
      <c r="D167" s="1572">
        <v>5</v>
      </c>
      <c r="E167" s="1572">
        <v>5</v>
      </c>
      <c r="F167" s="1572">
        <v>5</v>
      </c>
      <c r="G167" s="1013">
        <f t="shared" si="8"/>
        <v>1</v>
      </c>
      <c r="H167" s="1014">
        <f t="shared" si="9"/>
        <v>1</v>
      </c>
      <c r="I167" s="1571"/>
    </row>
    <row r="168" spans="1:9" ht="47.25">
      <c r="A168" s="1332">
        <v>5</v>
      </c>
      <c r="B168" s="1356" t="s">
        <v>438</v>
      </c>
      <c r="C168" s="1338" t="s">
        <v>5</v>
      </c>
      <c r="D168" s="1573">
        <v>83.333333333333343</v>
      </c>
      <c r="E168" s="1573">
        <v>83.333333333333343</v>
      </c>
      <c r="F168" s="1573">
        <v>83.333333333333343</v>
      </c>
      <c r="G168" s="1013">
        <f t="shared" si="8"/>
        <v>1</v>
      </c>
      <c r="H168" s="1014">
        <f t="shared" si="9"/>
        <v>1</v>
      </c>
      <c r="I168" s="1571"/>
    </row>
    <row r="169" spans="1:9" ht="31.5">
      <c r="A169" s="1332">
        <v>6</v>
      </c>
      <c r="B169" s="1555" t="s">
        <v>399</v>
      </c>
      <c r="C169" s="1332" t="s">
        <v>5</v>
      </c>
      <c r="D169" s="977">
        <v>81</v>
      </c>
      <c r="E169" s="757">
        <v>84</v>
      </c>
      <c r="F169" s="977">
        <v>81</v>
      </c>
      <c r="G169" s="1013">
        <f t="shared" si="8"/>
        <v>1</v>
      </c>
      <c r="H169" s="1014">
        <f t="shared" si="9"/>
        <v>0.9642857142857143</v>
      </c>
      <c r="I169" s="1571"/>
    </row>
    <row r="170" spans="1:9" ht="31.5">
      <c r="A170" s="1332">
        <v>7</v>
      </c>
      <c r="B170" s="1356" t="s">
        <v>1043</v>
      </c>
      <c r="C170" s="1338" t="s">
        <v>5</v>
      </c>
      <c r="D170" s="977">
        <v>90</v>
      </c>
      <c r="E170" s="757">
        <v>91</v>
      </c>
      <c r="F170" s="977">
        <v>90</v>
      </c>
      <c r="G170" s="1013">
        <f t="shared" si="8"/>
        <v>1</v>
      </c>
      <c r="H170" s="1014">
        <f t="shared" si="9"/>
        <v>0.98901098901098905</v>
      </c>
      <c r="I170" s="1571"/>
    </row>
    <row r="171" spans="1:9" ht="15.75" hidden="1">
      <c r="A171" s="1332">
        <v>8</v>
      </c>
      <c r="B171" s="1555" t="s">
        <v>400</v>
      </c>
      <c r="C171" s="1553" t="s">
        <v>5</v>
      </c>
      <c r="D171" s="941"/>
      <c r="E171" s="1052"/>
      <c r="F171" s="978"/>
      <c r="G171" s="1013" t="e">
        <f t="shared" si="8"/>
        <v>#DIV/0!</v>
      </c>
      <c r="H171" s="1014" t="e">
        <f t="shared" si="9"/>
        <v>#DIV/0!</v>
      </c>
      <c r="I171" s="1571"/>
    </row>
    <row r="172" spans="1:9" ht="15.75">
      <c r="A172" s="1332">
        <v>8</v>
      </c>
      <c r="B172" s="1555" t="s">
        <v>437</v>
      </c>
      <c r="C172" s="1338" t="s">
        <v>5</v>
      </c>
      <c r="D172" s="757">
        <v>100</v>
      </c>
      <c r="E172" s="757">
        <v>100</v>
      </c>
      <c r="F172" s="757">
        <v>100</v>
      </c>
      <c r="G172" s="1013">
        <f t="shared" si="8"/>
        <v>1</v>
      </c>
      <c r="H172" s="1014">
        <f t="shared" si="9"/>
        <v>1</v>
      </c>
      <c r="I172" s="1399"/>
    </row>
    <row r="173" spans="1:9" ht="18.75">
      <c r="A173" s="1332">
        <v>9</v>
      </c>
      <c r="B173" s="1555" t="s">
        <v>1151</v>
      </c>
      <c r="C173" s="1338" t="s">
        <v>1046</v>
      </c>
      <c r="D173" s="937">
        <v>13.28</v>
      </c>
      <c r="E173" s="1052">
        <v>13.912000000000001</v>
      </c>
      <c r="F173" s="979">
        <v>13.35</v>
      </c>
      <c r="G173" s="1013">
        <f t="shared" si="8"/>
        <v>1.0052710843373494</v>
      </c>
      <c r="H173" s="1014">
        <f t="shared" si="9"/>
        <v>0.95960322024151801</v>
      </c>
      <c r="I173" s="974"/>
    </row>
    <row r="174" spans="1:9" ht="15.75">
      <c r="A174" s="1332">
        <v>10</v>
      </c>
      <c r="B174" s="1555" t="s">
        <v>405</v>
      </c>
      <c r="C174" s="1553" t="s">
        <v>5</v>
      </c>
      <c r="D174" s="969">
        <v>99.97</v>
      </c>
      <c r="E174" s="1574">
        <v>99.974999999999994</v>
      </c>
      <c r="F174" s="966">
        <v>99.974999999999994</v>
      </c>
      <c r="G174" s="1013">
        <f t="shared" si="8"/>
        <v>1.0000500150045013</v>
      </c>
      <c r="H174" s="1014">
        <f t="shared" si="9"/>
        <v>1</v>
      </c>
      <c r="I174" s="980"/>
    </row>
    <row r="175" spans="1:9" ht="15.75">
      <c r="A175" s="1332">
        <v>11</v>
      </c>
      <c r="B175" s="1555" t="s">
        <v>406</v>
      </c>
      <c r="C175" s="1553" t="s">
        <v>5</v>
      </c>
      <c r="D175" s="969">
        <v>29.37</v>
      </c>
      <c r="E175" s="1057">
        <v>30.6</v>
      </c>
      <c r="F175" s="969">
        <v>30.5</v>
      </c>
      <c r="G175" s="1013">
        <f t="shared" si="8"/>
        <v>1.038474633980252</v>
      </c>
      <c r="H175" s="1014">
        <f t="shared" si="9"/>
        <v>0.99673202614379075</v>
      </c>
      <c r="I175" s="980"/>
    </row>
    <row r="176" spans="1:9" ht="15.75">
      <c r="A176" s="731" t="s">
        <v>18</v>
      </c>
      <c r="B176" s="1353" t="s">
        <v>1076</v>
      </c>
      <c r="C176" s="1339"/>
      <c r="D176" s="969"/>
      <c r="E176" s="981"/>
      <c r="F176" s="969"/>
      <c r="G176" s="1013"/>
      <c r="H176" s="1014"/>
      <c r="I176" s="982"/>
    </row>
    <row r="177" spans="1:9" ht="31.5">
      <c r="A177" s="1332">
        <v>1</v>
      </c>
      <c r="B177" s="1356" t="s">
        <v>1098</v>
      </c>
      <c r="C177" s="1332" t="s">
        <v>5</v>
      </c>
      <c r="D177" s="969"/>
      <c r="E177" s="1575">
        <v>100</v>
      </c>
      <c r="F177" s="1576"/>
      <c r="G177" s="1013"/>
      <c r="H177" s="1014"/>
      <c r="I177" s="1389" t="s">
        <v>1185</v>
      </c>
    </row>
    <row r="178" spans="1:9" ht="15.75">
      <c r="A178" s="1332"/>
      <c r="B178" s="1355" t="s">
        <v>1044</v>
      </c>
      <c r="C178" s="1332" t="s">
        <v>5</v>
      </c>
      <c r="D178" s="1058"/>
      <c r="E178" s="1575">
        <v>70</v>
      </c>
      <c r="F178" s="1058"/>
      <c r="G178" s="1013"/>
      <c r="H178" s="1014"/>
      <c r="I178" s="1390"/>
    </row>
    <row r="179" spans="1:9" ht="31.5">
      <c r="A179" s="1340">
        <v>2</v>
      </c>
      <c r="B179" s="1373" t="s">
        <v>578</v>
      </c>
      <c r="C179" s="1340" t="s">
        <v>5</v>
      </c>
      <c r="D179" s="1059"/>
      <c r="E179" s="1121">
        <v>80</v>
      </c>
      <c r="F179" s="1059"/>
      <c r="G179" s="1027"/>
      <c r="H179" s="1030"/>
      <c r="I179" s="1391"/>
    </row>
  </sheetData>
  <mergeCells count="24">
    <mergeCell ref="I96:I100"/>
    <mergeCell ref="A1:I1"/>
    <mergeCell ref="A2:I2"/>
    <mergeCell ref="A3:I3"/>
    <mergeCell ref="A5:A6"/>
    <mergeCell ref="B5:B6"/>
    <mergeCell ref="C5:C6"/>
    <mergeCell ref="D5:D6"/>
    <mergeCell ref="E5:F5"/>
    <mergeCell ref="G5:H5"/>
    <mergeCell ref="I5:I6"/>
    <mergeCell ref="I8:I48"/>
    <mergeCell ref="I66:I68"/>
    <mergeCell ref="I69:I84"/>
    <mergeCell ref="I85:I91"/>
    <mergeCell ref="I92:I94"/>
    <mergeCell ref="I163:I172"/>
    <mergeCell ref="I177:I179"/>
    <mergeCell ref="I101:I132"/>
    <mergeCell ref="I134:I135"/>
    <mergeCell ref="I136:I141"/>
    <mergeCell ref="I142:I143"/>
    <mergeCell ref="I144:I150"/>
    <mergeCell ref="I151:I157"/>
  </mergeCells>
  <printOptions horizontalCentered="1"/>
  <pageMargins left="0.19685039370078741" right="0.19685039370078741" top="0.51181102362204722" bottom="0.15748031496062992" header="0.31496062992125984" footer="0"/>
  <pageSetup paperSize="9" scale="85" orientation="landscape" useFirstPageNumber="1" r:id="rId1"/>
  <headerFooter alignWithMargins="0">
    <oddFooter>&amp;R&amp;P/&amp;N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N169"/>
  <sheetViews>
    <sheetView showGridLines="0" zoomScale="85" zoomScaleNormal="85" zoomScaleSheetLayoutView="115" workbookViewId="0">
      <pane ySplit="5" topLeftCell="A51" activePane="bottomLeft" state="frozen"/>
      <selection activeCell="G7" sqref="G7"/>
      <selection pane="bottomLeft" activeCell="B78" sqref="B78"/>
    </sheetView>
  </sheetViews>
  <sheetFormatPr defaultRowHeight="15.75"/>
  <cols>
    <col min="1" max="1" width="5.140625" style="762" customWidth="1"/>
    <col min="2" max="2" width="45.28515625" style="763" customWidth="1"/>
    <col min="3" max="3" width="8.85546875" style="733" customWidth="1"/>
    <col min="4" max="9" width="13.140625" style="40" customWidth="1"/>
    <col min="10" max="10" width="9.140625" style="40" customWidth="1"/>
    <col min="11" max="11" width="10" style="40" customWidth="1"/>
    <col min="12" max="12" width="9.140625" style="40" customWidth="1"/>
    <col min="13" max="15" width="10" style="40" customWidth="1"/>
    <col min="16" max="16" width="9.140625" style="40" customWidth="1"/>
    <col min="17" max="18" width="10" style="40" customWidth="1"/>
    <col min="19" max="20" width="9.140625" style="40" customWidth="1"/>
    <col min="21" max="22" width="3.140625" style="40" customWidth="1"/>
    <col min="23" max="16384" width="9.140625" style="40"/>
  </cols>
  <sheetData>
    <row r="1" spans="1:14" ht="18.75">
      <c r="A1" s="1440" t="s">
        <v>304</v>
      </c>
      <c r="B1" s="1440"/>
      <c r="C1" s="1440"/>
      <c r="D1" s="1440"/>
      <c r="E1" s="1440"/>
      <c r="F1" s="1440"/>
      <c r="G1" s="1440"/>
      <c r="H1" s="1440"/>
      <c r="I1" s="693"/>
    </row>
    <row r="2" spans="1:14" ht="16.5" customHeight="1">
      <c r="A2" s="1441" t="s">
        <v>487</v>
      </c>
      <c r="B2" s="1441"/>
      <c r="C2" s="1441"/>
      <c r="D2" s="1441"/>
      <c r="E2" s="1441"/>
      <c r="F2" s="1441"/>
      <c r="G2" s="1441"/>
      <c r="H2" s="1441"/>
      <c r="I2" s="358"/>
    </row>
    <row r="3" spans="1:14" ht="21.75" customHeight="1">
      <c r="A3" s="1442" t="str">
        <f>'PHU LUC TH'!A3:I3</f>
        <v>(Kèm theo Báo cáo số        /BC-UBND ngày      tháng    năm 2026 của UBND tỉnh)</v>
      </c>
      <c r="B3" s="1442"/>
      <c r="C3" s="1442"/>
      <c r="D3" s="1442"/>
      <c r="E3" s="1442"/>
      <c r="F3" s="1442"/>
      <c r="G3" s="1442"/>
      <c r="H3" s="1442"/>
      <c r="I3" s="916"/>
    </row>
    <row r="4" spans="1:14" s="734" customFormat="1" ht="16.5" customHeight="1">
      <c r="A4" s="1411" t="s">
        <v>450</v>
      </c>
      <c r="B4" s="1411" t="s">
        <v>286</v>
      </c>
      <c r="C4" s="1411" t="s">
        <v>20</v>
      </c>
      <c r="D4" s="1411" t="s">
        <v>1125</v>
      </c>
      <c r="E4" s="1411" t="s">
        <v>1128</v>
      </c>
      <c r="F4" s="1411"/>
      <c r="G4" s="1411" t="s">
        <v>819</v>
      </c>
      <c r="H4" s="1411"/>
      <c r="I4" s="1411" t="s">
        <v>602</v>
      </c>
    </row>
    <row r="5" spans="1:14" s="734" customFormat="1" ht="84" customHeight="1">
      <c r="A5" s="1439"/>
      <c r="B5" s="1439"/>
      <c r="C5" s="1439"/>
      <c r="D5" s="1439"/>
      <c r="E5" s="1115" t="s">
        <v>484</v>
      </c>
      <c r="F5" s="1115" t="s">
        <v>818</v>
      </c>
      <c r="G5" s="1116" t="s">
        <v>1127</v>
      </c>
      <c r="H5" s="1116" t="s">
        <v>1126</v>
      </c>
      <c r="I5" s="1439"/>
      <c r="J5" s="735"/>
      <c r="K5" s="735"/>
      <c r="L5" s="735"/>
      <c r="M5" s="736"/>
    </row>
    <row r="6" spans="1:14" ht="31.5">
      <c r="A6" s="930" t="s">
        <v>101</v>
      </c>
      <c r="B6" s="1109" t="s">
        <v>1077</v>
      </c>
      <c r="C6" s="737" t="s">
        <v>321</v>
      </c>
      <c r="D6" s="1110"/>
      <c r="E6" s="1111"/>
      <c r="F6" s="741"/>
      <c r="G6" s="741"/>
      <c r="H6" s="741"/>
      <c r="I6" s="741"/>
      <c r="J6" s="739"/>
      <c r="K6" s="740"/>
      <c r="M6" s="739"/>
    </row>
    <row r="7" spans="1:14" ht="16.5" customHeight="1">
      <c r="A7" s="924"/>
      <c r="B7" s="1281" t="s">
        <v>1031</v>
      </c>
      <c r="C7" s="737" t="s">
        <v>317</v>
      </c>
      <c r="D7" s="1112"/>
      <c r="E7" s="1112"/>
      <c r="F7" s="1112"/>
      <c r="G7" s="741"/>
      <c r="H7" s="741"/>
      <c r="I7" s="1443" t="s">
        <v>1202</v>
      </c>
      <c r="J7" s="739"/>
      <c r="K7" s="740"/>
      <c r="M7" s="739"/>
    </row>
    <row r="8" spans="1:14" ht="15.75" hidden="1" customHeight="1">
      <c r="A8" s="924"/>
      <c r="B8" s="1281" t="s">
        <v>1085</v>
      </c>
      <c r="C8" s="737" t="s">
        <v>317</v>
      </c>
      <c r="D8" s="1113"/>
      <c r="E8" s="1282"/>
      <c r="F8" s="1282"/>
      <c r="G8" s="1283"/>
      <c r="H8" s="1283"/>
      <c r="I8" s="1444"/>
      <c r="J8" s="739"/>
      <c r="K8" s="740"/>
      <c r="M8" s="739"/>
    </row>
    <row r="9" spans="1:14" ht="15.75" hidden="1" customHeight="1">
      <c r="A9" s="924"/>
      <c r="B9" s="1281" t="s">
        <v>881</v>
      </c>
      <c r="C9" s="737" t="s">
        <v>317</v>
      </c>
      <c r="D9" s="1113"/>
      <c r="E9" s="1282"/>
      <c r="F9" s="1282"/>
      <c r="G9" s="1283"/>
      <c r="H9" s="1283"/>
      <c r="I9" s="1444"/>
      <c r="J9" s="739"/>
      <c r="K9" s="740"/>
      <c r="M9" s="739"/>
    </row>
    <row r="10" spans="1:14">
      <c r="A10" s="924"/>
      <c r="B10" s="1281" t="s">
        <v>882</v>
      </c>
      <c r="C10" s="737" t="s">
        <v>317</v>
      </c>
      <c r="D10" s="1113"/>
      <c r="E10" s="1282"/>
      <c r="F10" s="1282"/>
      <c r="G10" s="1283"/>
      <c r="H10" s="1283"/>
      <c r="I10" s="1444"/>
      <c r="J10" s="739"/>
      <c r="K10" s="740"/>
      <c r="M10" s="739"/>
    </row>
    <row r="11" spans="1:14">
      <c r="A11" s="925"/>
      <c r="B11" s="1281" t="s">
        <v>883</v>
      </c>
      <c r="C11" s="737" t="s">
        <v>317</v>
      </c>
      <c r="D11" s="1113"/>
      <c r="E11" s="1114"/>
      <c r="F11" s="927"/>
      <c r="G11" s="742"/>
      <c r="H11" s="742"/>
      <c r="I11" s="1444"/>
      <c r="J11" s="739"/>
      <c r="K11" s="743"/>
      <c r="L11" s="744"/>
      <c r="M11" s="745"/>
      <c r="N11" s="746"/>
    </row>
    <row r="12" spans="1:14">
      <c r="A12" s="926" t="s">
        <v>102</v>
      </c>
      <c r="B12" s="747" t="s">
        <v>884</v>
      </c>
      <c r="C12" s="748"/>
      <c r="D12" s="1113"/>
      <c r="E12" s="927"/>
      <c r="F12" s="927"/>
      <c r="G12" s="749"/>
      <c r="H12" s="749"/>
      <c r="I12" s="1445"/>
      <c r="J12" s="739"/>
      <c r="K12" s="740"/>
      <c r="M12" s="739"/>
    </row>
    <row r="13" spans="1:14">
      <c r="A13" s="926">
        <v>1</v>
      </c>
      <c r="B13" s="747" t="s">
        <v>216</v>
      </c>
      <c r="C13" s="748"/>
      <c r="D13" s="1113"/>
      <c r="E13" s="927"/>
      <c r="F13" s="927"/>
      <c r="G13" s="742"/>
      <c r="H13" s="742"/>
      <c r="I13" s="1031"/>
      <c r="J13" s="739"/>
      <c r="K13" s="740"/>
      <c r="M13" s="739"/>
    </row>
    <row r="14" spans="1:14" s="754" customFormat="1">
      <c r="A14" s="1117" t="s">
        <v>307</v>
      </c>
      <c r="B14" s="1118" t="s">
        <v>885</v>
      </c>
      <c r="C14" s="822"/>
      <c r="D14" s="1284"/>
      <c r="E14" s="1119"/>
      <c r="F14" s="1119"/>
      <c r="G14" s="751"/>
      <c r="H14" s="751"/>
      <c r="I14" s="1031"/>
      <c r="J14" s="752"/>
      <c r="K14" s="753"/>
      <c r="M14" s="752"/>
    </row>
    <row r="15" spans="1:14">
      <c r="A15" s="829" t="s">
        <v>283</v>
      </c>
      <c r="B15" s="1285" t="s">
        <v>1184</v>
      </c>
      <c r="C15" s="836" t="s">
        <v>312</v>
      </c>
      <c r="D15" s="1120">
        <f>D16+D17</f>
        <v>305909.68</v>
      </c>
      <c r="E15" s="1120">
        <f t="shared" ref="E15:F15" si="0">E16+E17</f>
        <v>633694.6100000001</v>
      </c>
      <c r="F15" s="1120">
        <f t="shared" si="0"/>
        <v>313993.60000000003</v>
      </c>
      <c r="G15" s="1130">
        <f>F15/D15</f>
        <v>1.0264258391561851</v>
      </c>
      <c r="H15" s="1130">
        <f>F15/E15</f>
        <v>0.49549671883748542</v>
      </c>
      <c r="I15" s="1031"/>
      <c r="J15" s="739"/>
      <c r="K15" s="740"/>
      <c r="M15" s="739"/>
    </row>
    <row r="16" spans="1:14">
      <c r="A16" s="822"/>
      <c r="B16" s="1285" t="s">
        <v>1172</v>
      </c>
      <c r="C16" s="836" t="s">
        <v>312</v>
      </c>
      <c r="D16" s="1120">
        <v>275176.93</v>
      </c>
      <c r="E16" s="1120">
        <v>555089.80000000005</v>
      </c>
      <c r="F16" s="1120">
        <v>282523.39</v>
      </c>
      <c r="G16" s="1130">
        <f t="shared" ref="G16:G77" si="1">F16/D16</f>
        <v>1.0266972234918095</v>
      </c>
      <c r="H16" s="1130">
        <f t="shared" ref="H16:H77" si="2">F16/E16</f>
        <v>0.50896880108407683</v>
      </c>
      <c r="I16" s="1031"/>
      <c r="J16" s="739"/>
      <c r="K16" s="740"/>
      <c r="M16" s="739"/>
    </row>
    <row r="17" spans="1:13">
      <c r="A17" s="822"/>
      <c r="B17" s="1285" t="s">
        <v>886</v>
      </c>
      <c r="C17" s="836" t="s">
        <v>312</v>
      </c>
      <c r="D17" s="1120">
        <v>30732.75</v>
      </c>
      <c r="E17" s="1120">
        <v>78604.81</v>
      </c>
      <c r="F17" s="1120">
        <v>31470.21</v>
      </c>
      <c r="G17" s="1130">
        <f t="shared" si="1"/>
        <v>1.0239959001391024</v>
      </c>
      <c r="H17" s="1130">
        <f t="shared" si="2"/>
        <v>0.40035985075213593</v>
      </c>
      <c r="I17" s="1031"/>
      <c r="J17" s="739"/>
      <c r="K17" s="740"/>
      <c r="M17" s="739"/>
    </row>
    <row r="18" spans="1:13">
      <c r="A18" s="822"/>
      <c r="B18" s="1285" t="s">
        <v>334</v>
      </c>
      <c r="C18" s="836" t="s">
        <v>1173</v>
      </c>
      <c r="D18" s="1120">
        <v>45483.119999999995</v>
      </c>
      <c r="E18" s="1120">
        <v>95268.74</v>
      </c>
      <c r="F18" s="1120">
        <v>45849.579999999987</v>
      </c>
      <c r="G18" s="1130">
        <f t="shared" si="1"/>
        <v>1.0080570550129364</v>
      </c>
      <c r="H18" s="1130">
        <f t="shared" si="2"/>
        <v>0.48126573312505216</v>
      </c>
      <c r="I18" s="1031"/>
      <c r="J18" s="739"/>
      <c r="K18" s="740"/>
      <c r="M18" s="739"/>
    </row>
    <row r="19" spans="1:13">
      <c r="A19" s="822"/>
      <c r="B19" s="1285" t="s">
        <v>336</v>
      </c>
      <c r="C19" s="836" t="s">
        <v>337</v>
      </c>
      <c r="D19" s="1129">
        <v>62.086215247604159</v>
      </c>
      <c r="E19" s="1129">
        <v>58.265680000000003</v>
      </c>
      <c r="F19" s="1129">
        <v>61.62</v>
      </c>
      <c r="G19" s="1130">
        <f t="shared" si="1"/>
        <v>0.99249084123190856</v>
      </c>
      <c r="H19" s="1130">
        <f t="shared" si="2"/>
        <v>1.0575693959119672</v>
      </c>
      <c r="I19" s="1031"/>
      <c r="J19" s="739"/>
      <c r="K19" s="1131"/>
      <c r="M19" s="739"/>
    </row>
    <row r="20" spans="1:13">
      <c r="A20" s="822"/>
      <c r="B20" s="1285" t="s">
        <v>338</v>
      </c>
      <c r="C20" s="836" t="s">
        <v>312</v>
      </c>
      <c r="D20" s="1120">
        <v>244057.93200000006</v>
      </c>
      <c r="E20" s="1120">
        <v>555089.80000000005</v>
      </c>
      <c r="F20" s="1120">
        <v>282523.39</v>
      </c>
      <c r="G20" s="1130">
        <f t="shared" si="1"/>
        <v>1.1576078994228303</v>
      </c>
      <c r="H20" s="1130">
        <f t="shared" si="2"/>
        <v>0.50896880108407683</v>
      </c>
      <c r="I20" s="1031"/>
      <c r="J20" s="739"/>
      <c r="K20" s="740"/>
      <c r="M20" s="739"/>
    </row>
    <row r="21" spans="1:13">
      <c r="A21" s="822"/>
      <c r="B21" s="1285" t="s">
        <v>339</v>
      </c>
      <c r="C21" s="836" t="s">
        <v>335</v>
      </c>
      <c r="D21" s="1120">
        <v>5342.71</v>
      </c>
      <c r="E21" s="1120">
        <v>13887.83</v>
      </c>
      <c r="F21" s="1120">
        <v>5359.59</v>
      </c>
      <c r="G21" s="1130">
        <f t="shared" si="1"/>
        <v>1.0031594453002315</v>
      </c>
      <c r="H21" s="1130">
        <f t="shared" si="2"/>
        <v>0.38591990253336916</v>
      </c>
      <c r="I21" s="1031"/>
      <c r="J21" s="739"/>
      <c r="K21" s="740"/>
      <c r="M21" s="739"/>
    </row>
    <row r="22" spans="1:13">
      <c r="A22" s="822"/>
      <c r="B22" s="1285" t="s">
        <v>336</v>
      </c>
      <c r="C22" s="836" t="s">
        <v>337</v>
      </c>
      <c r="D22" s="1120">
        <v>57.52</v>
      </c>
      <c r="E22" s="1120">
        <v>56.599769999999999</v>
      </c>
      <c r="F22" s="1120">
        <v>58.72</v>
      </c>
      <c r="G22" s="1130">
        <f t="shared" si="1"/>
        <v>1.0208623087621695</v>
      </c>
      <c r="H22" s="1130">
        <f t="shared" si="2"/>
        <v>1.0374600462157355</v>
      </c>
      <c r="I22" s="1031"/>
      <c r="J22" s="739"/>
      <c r="K22" s="740"/>
      <c r="M22" s="739"/>
    </row>
    <row r="23" spans="1:13">
      <c r="A23" s="822"/>
      <c r="B23" s="1285" t="s">
        <v>338</v>
      </c>
      <c r="C23" s="836" t="s">
        <v>312</v>
      </c>
      <c r="D23" s="1120">
        <v>30732.75</v>
      </c>
      <c r="E23" s="1120">
        <v>78604.81</v>
      </c>
      <c r="F23" s="1120">
        <v>31470.21</v>
      </c>
      <c r="G23" s="1130">
        <f t="shared" si="1"/>
        <v>1.0239959001391024</v>
      </c>
      <c r="H23" s="1130">
        <f t="shared" si="2"/>
        <v>0.40035985075213593</v>
      </c>
      <c r="I23" s="1031"/>
      <c r="J23" s="739"/>
      <c r="K23" s="740"/>
      <c r="M23" s="739"/>
    </row>
    <row r="24" spans="1:13">
      <c r="A24" s="829" t="s">
        <v>283</v>
      </c>
      <c r="B24" s="1285" t="s">
        <v>1174</v>
      </c>
      <c r="C24" s="836"/>
      <c r="D24" s="1120"/>
      <c r="E24" s="1120"/>
      <c r="F24" s="1120"/>
      <c r="G24" s="1130"/>
      <c r="H24" s="1130"/>
      <c r="I24" s="1031"/>
      <c r="J24" s="739"/>
      <c r="K24" s="740"/>
      <c r="M24" s="739"/>
    </row>
    <row r="25" spans="1:13">
      <c r="A25" s="822"/>
      <c r="B25" s="1285" t="s">
        <v>343</v>
      </c>
      <c r="C25" s="836" t="s">
        <v>335</v>
      </c>
      <c r="D25" s="1120">
        <v>4769.4000000000005</v>
      </c>
      <c r="E25" s="1120">
        <v>6197.39</v>
      </c>
      <c r="F25" s="1120">
        <v>4771.37</v>
      </c>
      <c r="G25" s="1130">
        <f t="shared" si="1"/>
        <v>1.000413049859521</v>
      </c>
      <c r="H25" s="1130">
        <f t="shared" si="2"/>
        <v>0.76989990947802212</v>
      </c>
      <c r="I25" s="1031"/>
      <c r="J25" s="739"/>
      <c r="K25" s="740"/>
      <c r="M25" s="739"/>
    </row>
    <row r="26" spans="1:13">
      <c r="A26" s="822"/>
      <c r="B26" s="1285" t="s">
        <v>341</v>
      </c>
      <c r="C26" s="836" t="s">
        <v>337</v>
      </c>
      <c r="D26" s="1120">
        <v>23.68</v>
      </c>
      <c r="E26" s="1120">
        <v>24.789370000000002</v>
      </c>
      <c r="F26" s="1120">
        <v>24.79</v>
      </c>
      <c r="G26" s="1130">
        <f t="shared" si="1"/>
        <v>1.046875</v>
      </c>
      <c r="H26" s="1130">
        <f t="shared" si="2"/>
        <v>1.0000254141190357</v>
      </c>
      <c r="I26" s="1031"/>
      <c r="J26" s="739"/>
      <c r="K26" s="740"/>
      <c r="M26" s="739"/>
    </row>
    <row r="27" spans="1:13">
      <c r="A27" s="822"/>
      <c r="B27" s="1285" t="s">
        <v>342</v>
      </c>
      <c r="C27" s="836" t="s">
        <v>312</v>
      </c>
      <c r="D27" s="1120">
        <v>11294.41</v>
      </c>
      <c r="E27" s="1120">
        <v>15362.94</v>
      </c>
      <c r="F27" s="1120">
        <v>11830.13</v>
      </c>
      <c r="G27" s="1130">
        <f t="shared" si="1"/>
        <v>1.0474323138614587</v>
      </c>
      <c r="H27" s="1130">
        <f t="shared" si="2"/>
        <v>0.77004336409567431</v>
      </c>
      <c r="I27" s="1031"/>
      <c r="J27" s="739"/>
      <c r="K27" s="740"/>
      <c r="M27" s="739"/>
    </row>
    <row r="28" spans="1:13">
      <c r="A28" s="822"/>
      <c r="B28" s="1285" t="s">
        <v>344</v>
      </c>
      <c r="C28" s="836" t="s">
        <v>335</v>
      </c>
      <c r="D28" s="1120">
        <v>1403.9599999999998</v>
      </c>
      <c r="E28" s="1120">
        <v>3458.69</v>
      </c>
      <c r="F28" s="1120">
        <v>1306.74</v>
      </c>
      <c r="G28" s="1130">
        <f t="shared" si="1"/>
        <v>0.93075301290635071</v>
      </c>
      <c r="H28" s="1130">
        <f t="shared" si="2"/>
        <v>0.37781356525158372</v>
      </c>
      <c r="I28" s="1031"/>
      <c r="J28" s="739"/>
      <c r="K28" s="740"/>
      <c r="M28" s="739"/>
    </row>
    <row r="29" spans="1:13">
      <c r="A29" s="822"/>
      <c r="B29" s="1285" t="s">
        <v>341</v>
      </c>
      <c r="C29" s="836" t="s">
        <v>337</v>
      </c>
      <c r="D29" s="1120">
        <v>20.43</v>
      </c>
      <c r="E29" s="1120">
        <v>19.34854</v>
      </c>
      <c r="F29" s="1120">
        <v>20.3</v>
      </c>
      <c r="G29" s="1130">
        <f t="shared" si="1"/>
        <v>0.99363680861478221</v>
      </c>
      <c r="H29" s="1130">
        <f t="shared" si="2"/>
        <v>1.0491747697759108</v>
      </c>
      <c r="I29" s="1031"/>
      <c r="J29" s="739"/>
      <c r="K29" s="740"/>
      <c r="M29" s="739"/>
    </row>
    <row r="30" spans="1:13">
      <c r="A30" s="822"/>
      <c r="B30" s="1285" t="s">
        <v>342</v>
      </c>
      <c r="C30" s="836" t="s">
        <v>312</v>
      </c>
      <c r="D30" s="1120">
        <v>2868.6000000000004</v>
      </c>
      <c r="E30" s="1120">
        <v>6692.0619999999999</v>
      </c>
      <c r="F30" s="1120">
        <v>2652.69</v>
      </c>
      <c r="G30" s="1130">
        <f t="shared" si="1"/>
        <v>0.92473331938924896</v>
      </c>
      <c r="H30" s="1130">
        <f t="shared" si="2"/>
        <v>0.39639351817123036</v>
      </c>
      <c r="I30" s="1031"/>
      <c r="J30" s="739"/>
      <c r="K30" s="740"/>
      <c r="M30" s="739"/>
    </row>
    <row r="31" spans="1:13">
      <c r="A31" s="822"/>
      <c r="B31" s="1285" t="s">
        <v>340</v>
      </c>
      <c r="C31" s="836" t="s">
        <v>335</v>
      </c>
      <c r="D31" s="1120">
        <v>11180.5</v>
      </c>
      <c r="E31" s="1120">
        <v>49887.99</v>
      </c>
      <c r="F31" s="1120">
        <v>12839.227027144852</v>
      </c>
      <c r="G31" s="1130">
        <f t="shared" si="1"/>
        <v>1.1483589309194449</v>
      </c>
      <c r="H31" s="1130">
        <f t="shared" si="2"/>
        <v>0.25736108083618631</v>
      </c>
      <c r="I31" s="1031"/>
      <c r="J31" s="739"/>
      <c r="K31" s="740"/>
      <c r="M31" s="739"/>
    </row>
    <row r="32" spans="1:13">
      <c r="A32" s="822"/>
      <c r="B32" s="1285" t="s">
        <v>341</v>
      </c>
      <c r="C32" s="836" t="s">
        <v>337</v>
      </c>
      <c r="D32" s="1120"/>
      <c r="E32" s="1120">
        <v>171.20179999999999</v>
      </c>
      <c r="F32" s="1120"/>
      <c r="G32" s="1130"/>
      <c r="H32" s="1130">
        <f t="shared" si="2"/>
        <v>0</v>
      </c>
      <c r="I32" s="1031"/>
      <c r="J32" s="739"/>
      <c r="K32" s="740"/>
      <c r="M32" s="739"/>
    </row>
    <row r="33" spans="1:13">
      <c r="A33" s="822"/>
      <c r="B33" s="1285" t="s">
        <v>342</v>
      </c>
      <c r="C33" s="836" t="s">
        <v>312</v>
      </c>
      <c r="D33" s="1120"/>
      <c r="E33" s="1120">
        <v>854091.6</v>
      </c>
      <c r="F33" s="1120"/>
      <c r="G33" s="1130"/>
      <c r="H33" s="1130">
        <f t="shared" si="2"/>
        <v>0</v>
      </c>
      <c r="I33" s="1031"/>
      <c r="J33" s="739"/>
      <c r="K33" s="740"/>
      <c r="M33" s="739"/>
    </row>
    <row r="34" spans="1:13">
      <c r="A34" s="822"/>
      <c r="B34" s="1285" t="s">
        <v>1175</v>
      </c>
      <c r="C34" s="836" t="s">
        <v>335</v>
      </c>
      <c r="D34" s="1120"/>
      <c r="E34" s="1120">
        <v>2359.67</v>
      </c>
      <c r="F34" s="1120"/>
      <c r="G34" s="1130"/>
      <c r="H34" s="1130">
        <f t="shared" si="2"/>
        <v>0</v>
      </c>
      <c r="I34" s="1031"/>
      <c r="J34" s="739"/>
      <c r="K34" s="740"/>
      <c r="M34" s="739"/>
    </row>
    <row r="35" spans="1:13">
      <c r="A35" s="822"/>
      <c r="B35" s="1285" t="s">
        <v>1176</v>
      </c>
      <c r="C35" s="836"/>
      <c r="D35" s="1120">
        <v>351</v>
      </c>
      <c r="E35" s="1120"/>
      <c r="F35" s="1120">
        <v>465</v>
      </c>
      <c r="G35" s="1130">
        <f t="shared" si="1"/>
        <v>1.3247863247863247</v>
      </c>
      <c r="H35" s="1130"/>
      <c r="I35" s="1031"/>
      <c r="J35" s="739"/>
      <c r="K35" s="740"/>
      <c r="M35" s="739"/>
    </row>
    <row r="36" spans="1:13">
      <c r="A36" s="822"/>
      <c r="B36" s="1285" t="s">
        <v>341</v>
      </c>
      <c r="C36" s="836" t="s">
        <v>337</v>
      </c>
      <c r="D36" s="1120"/>
      <c r="E36" s="1120">
        <v>534.33389999999997</v>
      </c>
      <c r="F36" s="1120"/>
      <c r="G36" s="1130"/>
      <c r="H36" s="1130">
        <f t="shared" si="2"/>
        <v>0</v>
      </c>
      <c r="I36" s="1031"/>
      <c r="J36" s="739"/>
      <c r="K36" s="740"/>
      <c r="M36" s="739"/>
    </row>
    <row r="37" spans="1:13">
      <c r="A37" s="822"/>
      <c r="B37" s="1285" t="s">
        <v>342</v>
      </c>
      <c r="C37" s="836" t="s">
        <v>312</v>
      </c>
      <c r="D37" s="1120"/>
      <c r="E37" s="1120">
        <v>126085.2</v>
      </c>
      <c r="F37" s="1120"/>
      <c r="G37" s="1130"/>
      <c r="H37" s="1130">
        <f t="shared" si="2"/>
        <v>0</v>
      </c>
      <c r="I37" s="1031"/>
      <c r="J37" s="739"/>
      <c r="K37" s="740"/>
      <c r="M37" s="739"/>
    </row>
    <row r="38" spans="1:13">
      <c r="A38" s="822"/>
      <c r="B38" s="1285" t="s">
        <v>345</v>
      </c>
      <c r="C38" s="836" t="s">
        <v>335</v>
      </c>
      <c r="D38" s="1120">
        <v>8556.44</v>
      </c>
      <c r="E38" s="1120">
        <v>16629.22</v>
      </c>
      <c r="F38" s="1120">
        <v>8397.7000000000007</v>
      </c>
      <c r="G38" s="1130">
        <f t="shared" si="1"/>
        <v>0.98144789188026804</v>
      </c>
      <c r="H38" s="1130">
        <f t="shared" si="2"/>
        <v>0.50499662642024101</v>
      </c>
      <c r="I38" s="1031"/>
      <c r="J38" s="739"/>
      <c r="K38" s="740"/>
      <c r="M38" s="739"/>
    </row>
    <row r="39" spans="1:13">
      <c r="A39" s="822"/>
      <c r="B39" s="1285" t="s">
        <v>341</v>
      </c>
      <c r="C39" s="836" t="s">
        <v>337</v>
      </c>
      <c r="D39" s="1120">
        <v>177.67</v>
      </c>
      <c r="E39" s="1120">
        <v>166.85560000000001</v>
      </c>
      <c r="F39" s="1120">
        <v>181.39</v>
      </c>
      <c r="G39" s="1130">
        <f t="shared" si="1"/>
        <v>1.0209376934766703</v>
      </c>
      <c r="H39" s="1130">
        <f t="shared" si="2"/>
        <v>1.0871076547625611</v>
      </c>
      <c r="I39" s="1031"/>
      <c r="J39" s="739"/>
      <c r="K39" s="740"/>
      <c r="M39" s="739"/>
    </row>
    <row r="40" spans="1:13">
      <c r="A40" s="822"/>
      <c r="B40" s="1285" t="s">
        <v>342</v>
      </c>
      <c r="C40" s="836" t="s">
        <v>312</v>
      </c>
      <c r="D40" s="1120">
        <v>152024.67999999996</v>
      </c>
      <c r="E40" s="1120">
        <v>277467.8</v>
      </c>
      <c r="F40" s="1120">
        <v>152328.74000000005</v>
      </c>
      <c r="G40" s="1130">
        <f t="shared" si="1"/>
        <v>1.0020000699886367</v>
      </c>
      <c r="H40" s="1130">
        <f t="shared" si="2"/>
        <v>0.54899609972760821</v>
      </c>
      <c r="I40" s="1031"/>
      <c r="J40" s="739"/>
      <c r="K40" s="740"/>
      <c r="M40" s="739"/>
    </row>
    <row r="41" spans="1:13">
      <c r="A41" s="829" t="s">
        <v>283</v>
      </c>
      <c r="B41" s="1285" t="s">
        <v>1177</v>
      </c>
      <c r="C41" s="836"/>
      <c r="D41" s="1120"/>
      <c r="E41" s="1120"/>
      <c r="F41" s="1120"/>
      <c r="G41" s="1130"/>
      <c r="H41" s="1130"/>
      <c r="I41" s="1031"/>
      <c r="J41" s="739"/>
      <c r="K41" s="740"/>
      <c r="M41" s="739"/>
    </row>
    <row r="42" spans="1:13">
      <c r="A42" s="822"/>
      <c r="B42" s="1285" t="s">
        <v>1178</v>
      </c>
      <c r="C42" s="836" t="s">
        <v>335</v>
      </c>
      <c r="D42" s="1120">
        <v>31710.46</v>
      </c>
      <c r="E42" s="1120">
        <v>36373</v>
      </c>
      <c r="F42" s="1120">
        <v>34653.060000000005</v>
      </c>
      <c r="G42" s="1130">
        <f t="shared" si="1"/>
        <v>1.0927958787100536</v>
      </c>
      <c r="H42" s="1130">
        <f t="shared" si="2"/>
        <v>0.95271382618975631</v>
      </c>
      <c r="I42" s="1031"/>
      <c r="J42" s="739"/>
      <c r="K42" s="740"/>
      <c r="M42" s="739"/>
    </row>
    <row r="43" spans="1:13">
      <c r="A43" s="822"/>
      <c r="B43" s="1285" t="s">
        <v>1179</v>
      </c>
      <c r="C43" s="836" t="s">
        <v>335</v>
      </c>
      <c r="D43" s="1120">
        <v>2900.45</v>
      </c>
      <c r="E43" s="1120">
        <v>1373</v>
      </c>
      <c r="F43" s="1120"/>
      <c r="G43" s="1130">
        <f t="shared" si="1"/>
        <v>0</v>
      </c>
      <c r="H43" s="1130">
        <f t="shared" si="2"/>
        <v>0</v>
      </c>
      <c r="I43" s="1031"/>
      <c r="J43" s="739"/>
      <c r="K43" s="740"/>
      <c r="M43" s="739"/>
    </row>
    <row r="44" spans="1:13">
      <c r="A44" s="822"/>
      <c r="B44" s="1285" t="s">
        <v>1180</v>
      </c>
      <c r="C44" s="836"/>
      <c r="D44" s="1120"/>
      <c r="E44" s="1120">
        <v>1872.7</v>
      </c>
      <c r="F44" s="1120"/>
      <c r="G44" s="1130"/>
      <c r="H44" s="1130">
        <f t="shared" si="2"/>
        <v>0</v>
      </c>
      <c r="I44" s="1031"/>
      <c r="J44" s="739"/>
      <c r="K44" s="740"/>
      <c r="M44" s="739"/>
    </row>
    <row r="45" spans="1:13">
      <c r="A45" s="822"/>
      <c r="B45" s="1285" t="s">
        <v>1179</v>
      </c>
      <c r="C45" s="836"/>
      <c r="D45" s="1120"/>
      <c r="E45" s="1120">
        <v>182.7</v>
      </c>
      <c r="F45" s="1120"/>
      <c r="G45" s="1130"/>
      <c r="H45" s="1130">
        <f t="shared" si="2"/>
        <v>0</v>
      </c>
      <c r="I45" s="1031"/>
      <c r="J45" s="739"/>
      <c r="K45" s="740"/>
      <c r="M45" s="739"/>
    </row>
    <row r="46" spans="1:13">
      <c r="A46" s="822"/>
      <c r="B46" s="1285" t="s">
        <v>1181</v>
      </c>
      <c r="C46" s="836" t="s">
        <v>335</v>
      </c>
      <c r="D46" s="1120">
        <v>81962.47</v>
      </c>
      <c r="E46" s="1120">
        <v>81659.100000000006</v>
      </c>
      <c r="F46" s="1120">
        <v>82759.820000000007</v>
      </c>
      <c r="G46" s="1130">
        <f t="shared" si="1"/>
        <v>1.009728232933927</v>
      </c>
      <c r="H46" s="1130">
        <f t="shared" si="2"/>
        <v>1.0134794529942162</v>
      </c>
      <c r="I46" s="1031"/>
      <c r="J46" s="739"/>
      <c r="K46" s="740"/>
      <c r="M46" s="739"/>
    </row>
    <row r="47" spans="1:13">
      <c r="A47" s="822"/>
      <c r="B47" s="1285" t="s">
        <v>1179</v>
      </c>
      <c r="C47" s="836" t="s">
        <v>335</v>
      </c>
      <c r="D47" s="1120">
        <v>986.3</v>
      </c>
      <c r="E47" s="1120">
        <v>217.3</v>
      </c>
      <c r="F47" s="1120"/>
      <c r="G47" s="1130">
        <f t="shared" si="1"/>
        <v>0</v>
      </c>
      <c r="H47" s="1130">
        <f t="shared" si="2"/>
        <v>0</v>
      </c>
      <c r="I47" s="1031"/>
      <c r="J47" s="739"/>
      <c r="K47" s="740"/>
      <c r="M47" s="739"/>
    </row>
    <row r="48" spans="1:13">
      <c r="A48" s="822"/>
      <c r="B48" s="1285" t="s">
        <v>1182</v>
      </c>
      <c r="C48" s="836" t="s">
        <v>335</v>
      </c>
      <c r="D48" s="1120">
        <v>19921.950000000004</v>
      </c>
      <c r="E48" s="1120">
        <v>14002</v>
      </c>
      <c r="F48" s="1120">
        <v>20366.310000000001</v>
      </c>
      <c r="G48" s="1130">
        <f t="shared" si="1"/>
        <v>1.0223050454398288</v>
      </c>
      <c r="H48" s="1130">
        <f t="shared" si="2"/>
        <v>1.4545286387658907</v>
      </c>
      <c r="I48" s="1031"/>
      <c r="J48" s="739"/>
      <c r="K48" s="740"/>
      <c r="M48" s="739"/>
    </row>
    <row r="49" spans="1:13">
      <c r="A49" s="822"/>
      <c r="B49" s="1285" t="s">
        <v>1179</v>
      </c>
      <c r="C49" s="836"/>
      <c r="D49" s="1120">
        <v>875.51999999999987</v>
      </c>
      <c r="E49" s="1120">
        <v>328.3</v>
      </c>
      <c r="F49" s="1120"/>
      <c r="G49" s="1130">
        <f t="shared" si="1"/>
        <v>0</v>
      </c>
      <c r="H49" s="1130">
        <f t="shared" si="2"/>
        <v>0</v>
      </c>
      <c r="I49" s="1031"/>
      <c r="J49" s="739"/>
      <c r="K49" s="740"/>
      <c r="M49" s="739"/>
    </row>
    <row r="50" spans="1:13">
      <c r="A50" s="822"/>
      <c r="B50" s="1285" t="s">
        <v>1183</v>
      </c>
      <c r="C50" s="836" t="s">
        <v>335</v>
      </c>
      <c r="D50" s="1120">
        <v>4120.8200000000006</v>
      </c>
      <c r="E50" s="1120">
        <v>4448</v>
      </c>
      <c r="F50" s="1120">
        <v>4312.04</v>
      </c>
      <c r="G50" s="1130">
        <f t="shared" si="1"/>
        <v>1.0464033857339072</v>
      </c>
      <c r="H50" s="1130">
        <f t="shared" si="2"/>
        <v>0.96943345323741004</v>
      </c>
      <c r="I50" s="1031"/>
      <c r="J50" s="739"/>
      <c r="K50" s="740"/>
      <c r="M50" s="739"/>
    </row>
    <row r="51" spans="1:13" s="754" customFormat="1">
      <c r="A51" s="755" t="s">
        <v>308</v>
      </c>
      <c r="B51" s="750" t="s">
        <v>887</v>
      </c>
      <c r="C51" s="755"/>
      <c r="D51" s="1120">
        <f>D52+D53+D55</f>
        <v>1020642</v>
      </c>
      <c r="E51" s="1120">
        <f t="shared" ref="E51:F51" si="3">E52+E53+E55</f>
        <v>1145680</v>
      </c>
      <c r="F51" s="1120">
        <f t="shared" si="3"/>
        <v>1024219</v>
      </c>
      <c r="G51" s="1130">
        <f t="shared" si="1"/>
        <v>1.003504656872831</v>
      </c>
      <c r="H51" s="1130">
        <f t="shared" si="2"/>
        <v>0.89398348579009845</v>
      </c>
      <c r="I51" s="1031"/>
      <c r="J51" s="752"/>
      <c r="K51" s="753"/>
      <c r="M51" s="752"/>
    </row>
    <row r="52" spans="1:13">
      <c r="A52" s="748"/>
      <c r="B52" s="1286" t="s">
        <v>346</v>
      </c>
      <c r="C52" s="1287" t="s">
        <v>347</v>
      </c>
      <c r="D52" s="1120">
        <v>88904</v>
      </c>
      <c r="E52" s="1120">
        <v>83590</v>
      </c>
      <c r="F52" s="1120">
        <v>81322</v>
      </c>
      <c r="G52" s="1130">
        <f t="shared" si="1"/>
        <v>0.91471699811032126</v>
      </c>
      <c r="H52" s="1130">
        <f t="shared" si="2"/>
        <v>0.97286756789089601</v>
      </c>
      <c r="I52" s="1031"/>
      <c r="J52" s="739"/>
      <c r="K52" s="740"/>
      <c r="M52" s="739"/>
    </row>
    <row r="53" spans="1:13">
      <c r="A53" s="748"/>
      <c r="B53" s="1286" t="s">
        <v>348</v>
      </c>
      <c r="C53" s="1287" t="s">
        <v>347</v>
      </c>
      <c r="D53" s="1120">
        <v>358802</v>
      </c>
      <c r="E53" s="1120">
        <v>366936</v>
      </c>
      <c r="F53" s="1120">
        <v>353390</v>
      </c>
      <c r="G53" s="1130">
        <f t="shared" si="1"/>
        <v>0.98491647203750254</v>
      </c>
      <c r="H53" s="1130">
        <f t="shared" si="2"/>
        <v>0.96308348049796155</v>
      </c>
      <c r="I53" s="1031"/>
      <c r="J53" s="739"/>
      <c r="K53" s="740"/>
      <c r="M53" s="739"/>
    </row>
    <row r="54" spans="1:13">
      <c r="A54" s="748"/>
      <c r="B54" s="756" t="s">
        <v>349</v>
      </c>
      <c r="C54" s="1287" t="s">
        <v>5</v>
      </c>
      <c r="D54" s="1120">
        <v>69</v>
      </c>
      <c r="E54" s="1120" t="s">
        <v>1170</v>
      </c>
      <c r="F54" s="1120">
        <v>69</v>
      </c>
      <c r="G54" s="1130">
        <f t="shared" si="1"/>
        <v>1</v>
      </c>
      <c r="H54" s="1130">
        <f t="shared" si="2"/>
        <v>1.0222222222222221</v>
      </c>
      <c r="I54" s="1031"/>
      <c r="J54" s="739"/>
      <c r="K54" s="740"/>
      <c r="M54" s="739"/>
    </row>
    <row r="55" spans="1:13">
      <c r="A55" s="748"/>
      <c r="B55" s="1286" t="s">
        <v>350</v>
      </c>
      <c r="C55" s="1287" t="s">
        <v>347</v>
      </c>
      <c r="D55" s="1120">
        <v>572936</v>
      </c>
      <c r="E55" s="1120">
        <v>695154</v>
      </c>
      <c r="F55" s="1120">
        <v>589507</v>
      </c>
      <c r="G55" s="1130">
        <f t="shared" si="1"/>
        <v>1.0289229512545903</v>
      </c>
      <c r="H55" s="1130">
        <f t="shared" si="2"/>
        <v>0.84802360340298699</v>
      </c>
      <c r="I55" s="1031"/>
      <c r="J55" s="739"/>
      <c r="K55" s="740"/>
      <c r="M55" s="739"/>
    </row>
    <row r="56" spans="1:13">
      <c r="A56" s="748"/>
      <c r="B56" s="1286" t="s">
        <v>351</v>
      </c>
      <c r="C56" s="1287" t="s">
        <v>312</v>
      </c>
      <c r="D56" s="1120">
        <v>72352.763999999996</v>
      </c>
      <c r="E56" s="1120">
        <v>136000</v>
      </c>
      <c r="F56" s="1120">
        <v>75678.263999999996</v>
      </c>
      <c r="G56" s="1130">
        <f t="shared" si="1"/>
        <v>1.0459623076735534</v>
      </c>
      <c r="H56" s="1130">
        <f t="shared" si="2"/>
        <v>0.55645782352941175</v>
      </c>
      <c r="I56" s="1031"/>
      <c r="J56" s="739"/>
      <c r="K56" s="740"/>
      <c r="M56" s="739"/>
    </row>
    <row r="57" spans="1:13">
      <c r="A57" s="928">
        <v>2</v>
      </c>
      <c r="B57" s="758" t="s">
        <v>352</v>
      </c>
      <c r="C57" s="759"/>
      <c r="D57" s="1120"/>
      <c r="E57" s="1120"/>
      <c r="F57" s="1120"/>
      <c r="G57" s="1130"/>
      <c r="H57" s="1130"/>
      <c r="I57" s="1031"/>
      <c r="J57" s="739"/>
      <c r="K57" s="740"/>
      <c r="M57" s="739"/>
    </row>
    <row r="58" spans="1:13">
      <c r="A58" s="748"/>
      <c r="B58" s="1286" t="s">
        <v>353</v>
      </c>
      <c r="C58" s="1287" t="s">
        <v>335</v>
      </c>
      <c r="D58" s="1120">
        <v>858893.58999999985</v>
      </c>
      <c r="E58" s="1120">
        <v>858893.58999999985</v>
      </c>
      <c r="F58" s="1120">
        <v>880871.64</v>
      </c>
      <c r="G58" s="1130">
        <f t="shared" si="1"/>
        <v>1.0255887926698815</v>
      </c>
      <c r="H58" s="1130">
        <f t="shared" si="2"/>
        <v>1.0255887926698815</v>
      </c>
      <c r="I58" s="1031"/>
      <c r="J58" s="739"/>
      <c r="K58" s="740"/>
      <c r="M58" s="739"/>
    </row>
    <row r="59" spans="1:13">
      <c r="A59" s="929"/>
      <c r="B59" s="756" t="s">
        <v>1086</v>
      </c>
      <c r="C59" s="1287" t="s">
        <v>317</v>
      </c>
      <c r="D59" s="1120">
        <v>659059.23</v>
      </c>
      <c r="E59" s="1120">
        <v>659059.23</v>
      </c>
      <c r="F59" s="1120">
        <v>659017.11</v>
      </c>
      <c r="G59" s="1130">
        <f t="shared" si="1"/>
        <v>0.99993609072131495</v>
      </c>
      <c r="H59" s="1130">
        <f t="shared" si="2"/>
        <v>0.99993609072131495</v>
      </c>
      <c r="I59" s="1031"/>
      <c r="J59" s="739"/>
      <c r="K59" s="740"/>
      <c r="M59" s="739"/>
    </row>
    <row r="60" spans="1:13">
      <c r="A60" s="929"/>
      <c r="B60" s="756" t="s">
        <v>1087</v>
      </c>
      <c r="C60" s="1287" t="s">
        <v>317</v>
      </c>
      <c r="D60" s="1120">
        <v>199834.35999999987</v>
      </c>
      <c r="E60" s="1120">
        <v>199834.35999999987</v>
      </c>
      <c r="F60" s="1120">
        <v>221854.53</v>
      </c>
      <c r="G60" s="1130">
        <f t="shared" si="1"/>
        <v>1.110192111106419</v>
      </c>
      <c r="H60" s="1130">
        <f t="shared" si="2"/>
        <v>1.110192111106419</v>
      </c>
      <c r="I60" s="1031"/>
      <c r="J60" s="739"/>
      <c r="K60" s="740"/>
      <c r="M60" s="739"/>
    </row>
    <row r="61" spans="1:13" ht="31.5">
      <c r="A61" s="929"/>
      <c r="B61" s="756" t="s">
        <v>354</v>
      </c>
      <c r="C61" s="1287" t="s">
        <v>335</v>
      </c>
      <c r="D61" s="1120">
        <v>0</v>
      </c>
      <c r="E61" s="1120">
        <v>858893.58999999985</v>
      </c>
      <c r="F61" s="1120">
        <v>892893.68</v>
      </c>
      <c r="G61" s="1130"/>
      <c r="H61" s="1130">
        <f t="shared" si="2"/>
        <v>1.0395859165743688</v>
      </c>
      <c r="I61" s="1031"/>
      <c r="J61" s="739"/>
      <c r="K61" s="740"/>
      <c r="M61" s="739"/>
    </row>
    <row r="62" spans="1:13">
      <c r="A62" s="929"/>
      <c r="B62" s="756" t="s">
        <v>444</v>
      </c>
      <c r="C62" s="1287" t="s">
        <v>317</v>
      </c>
      <c r="D62" s="1120">
        <v>0</v>
      </c>
      <c r="E62" s="1120">
        <v>90405.68</v>
      </c>
      <c r="F62" s="1120">
        <v>275753.15000000002</v>
      </c>
      <c r="G62" s="1130"/>
      <c r="H62" s="1130">
        <f t="shared" si="2"/>
        <v>3.0501750553726277</v>
      </c>
      <c r="I62" s="1031"/>
      <c r="J62" s="739"/>
      <c r="K62" s="740"/>
      <c r="M62" s="739"/>
    </row>
    <row r="63" spans="1:13">
      <c r="A63" s="929"/>
      <c r="B63" s="756" t="s">
        <v>888</v>
      </c>
      <c r="C63" s="1287" t="s">
        <v>317</v>
      </c>
      <c r="D63" s="1120">
        <v>0</v>
      </c>
      <c r="E63" s="1120">
        <v>277083.34999999998</v>
      </c>
      <c r="F63" s="1120">
        <v>90405.68</v>
      </c>
      <c r="G63" s="1130"/>
      <c r="H63" s="1130">
        <f t="shared" si="2"/>
        <v>0.32627611872023349</v>
      </c>
      <c r="I63" s="1031"/>
      <c r="J63" s="739"/>
      <c r="K63" s="740"/>
      <c r="M63" s="739"/>
    </row>
    <row r="64" spans="1:13">
      <c r="A64" s="929"/>
      <c r="B64" s="756" t="s">
        <v>1171</v>
      </c>
      <c r="C64" s="1287" t="s">
        <v>317</v>
      </c>
      <c r="D64" s="1120">
        <v>0</v>
      </c>
      <c r="E64" s="1120">
        <v>491404.55999999994</v>
      </c>
      <c r="F64" s="1120">
        <v>526734.85</v>
      </c>
      <c r="G64" s="1130"/>
      <c r="H64" s="1130">
        <f t="shared" si="2"/>
        <v>1.0718965448753672</v>
      </c>
      <c r="I64" s="1031"/>
      <c r="J64" s="739"/>
      <c r="K64" s="740"/>
      <c r="M64" s="739"/>
    </row>
    <row r="65" spans="1:13">
      <c r="A65" s="748"/>
      <c r="B65" s="1286" t="s">
        <v>355</v>
      </c>
      <c r="C65" s="1287" t="s">
        <v>335</v>
      </c>
      <c r="D65" s="1120">
        <v>442560</v>
      </c>
      <c r="E65" s="1120">
        <v>697636.72</v>
      </c>
      <c r="F65" s="1120">
        <v>697636.72</v>
      </c>
      <c r="G65" s="1130">
        <f t="shared" si="1"/>
        <v>1.5763664135936371</v>
      </c>
      <c r="H65" s="1130">
        <f t="shared" si="2"/>
        <v>1</v>
      </c>
      <c r="I65" s="1031"/>
      <c r="J65" s="739"/>
      <c r="K65" s="740"/>
      <c r="M65" s="739"/>
    </row>
    <row r="66" spans="1:13">
      <c r="A66" s="748"/>
      <c r="B66" s="1286" t="s">
        <v>356</v>
      </c>
      <c r="C66" s="1287" t="s">
        <v>335</v>
      </c>
      <c r="D66" s="1120">
        <v>2026.16</v>
      </c>
      <c r="E66" s="1120">
        <v>10</v>
      </c>
      <c r="F66" s="1120">
        <v>10</v>
      </c>
      <c r="G66" s="1130">
        <f t="shared" si="1"/>
        <v>4.9354443874126425E-3</v>
      </c>
      <c r="H66" s="1130">
        <f t="shared" si="2"/>
        <v>1</v>
      </c>
      <c r="I66" s="1031"/>
      <c r="J66" s="739"/>
      <c r="K66" s="740"/>
      <c r="M66" s="739"/>
    </row>
    <row r="67" spans="1:13">
      <c r="A67" s="748"/>
      <c r="B67" s="1286" t="s">
        <v>357</v>
      </c>
      <c r="C67" s="1287" t="s">
        <v>335</v>
      </c>
      <c r="D67" s="1120">
        <v>13454</v>
      </c>
      <c r="E67" s="1120">
        <v>30332</v>
      </c>
      <c r="F67" s="1120">
        <v>14851</v>
      </c>
      <c r="G67" s="1130">
        <f t="shared" si="1"/>
        <v>1.1038352906198901</v>
      </c>
      <c r="H67" s="1130">
        <f t="shared" si="2"/>
        <v>0.48961492812870894</v>
      </c>
      <c r="I67" s="1031"/>
      <c r="J67" s="739"/>
      <c r="K67" s="740"/>
      <c r="M67" s="739"/>
    </row>
    <row r="68" spans="1:13">
      <c r="A68" s="748"/>
      <c r="B68" s="756" t="s">
        <v>1137</v>
      </c>
      <c r="C68" s="1287" t="s">
        <v>317</v>
      </c>
      <c r="D68" s="1120">
        <v>0</v>
      </c>
      <c r="E68" s="1120">
        <v>122.99999999999999</v>
      </c>
      <c r="F68" s="1120">
        <v>0</v>
      </c>
      <c r="G68" s="1130"/>
      <c r="H68" s="1130">
        <f t="shared" si="2"/>
        <v>0</v>
      </c>
      <c r="I68" s="1031"/>
      <c r="J68" s="739"/>
      <c r="K68" s="740"/>
      <c r="M68" s="739"/>
    </row>
    <row r="69" spans="1:13">
      <c r="A69" s="748"/>
      <c r="B69" s="756" t="s">
        <v>1088</v>
      </c>
      <c r="C69" s="1287" t="s">
        <v>317</v>
      </c>
      <c r="D69" s="1120">
        <v>11438.45</v>
      </c>
      <c r="E69" s="1120">
        <v>30209</v>
      </c>
      <c r="F69" s="1120">
        <v>14101.27</v>
      </c>
      <c r="G69" s="1130">
        <f t="shared" si="1"/>
        <v>1.2327955273660329</v>
      </c>
      <c r="H69" s="1130">
        <f t="shared" si="2"/>
        <v>0.46679036048859612</v>
      </c>
      <c r="I69" s="1031"/>
      <c r="J69" s="739"/>
      <c r="K69" s="740"/>
      <c r="M69" s="739"/>
    </row>
    <row r="70" spans="1:13" ht="18.75">
      <c r="A70" s="748"/>
      <c r="B70" s="1288" t="s">
        <v>1130</v>
      </c>
      <c r="C70" s="1287" t="s">
        <v>1089</v>
      </c>
      <c r="D70" s="1120">
        <v>1163852</v>
      </c>
      <c r="E70" s="1120">
        <v>2652500</v>
      </c>
      <c r="F70" s="1120">
        <v>1302715</v>
      </c>
      <c r="G70" s="1130">
        <f t="shared" si="1"/>
        <v>1.119313280382729</v>
      </c>
      <c r="H70" s="1130">
        <f t="shared" si="2"/>
        <v>0.49112723845428841</v>
      </c>
      <c r="I70" s="1031"/>
      <c r="J70" s="739"/>
      <c r="K70" s="740"/>
      <c r="M70" s="739"/>
    </row>
    <row r="71" spans="1:13">
      <c r="A71" s="929"/>
      <c r="B71" s="1289" t="s">
        <v>1047</v>
      </c>
      <c r="C71" s="1290" t="s">
        <v>5</v>
      </c>
      <c r="D71" s="1374">
        <v>59.45</v>
      </c>
      <c r="E71" s="1374">
        <v>59.65</v>
      </c>
      <c r="F71" s="1375">
        <v>59.45</v>
      </c>
      <c r="G71" s="1130">
        <f t="shared" si="1"/>
        <v>1</v>
      </c>
      <c r="H71" s="1130">
        <f t="shared" si="2"/>
        <v>0.99664710813076285</v>
      </c>
      <c r="I71" s="1031"/>
      <c r="J71" s="739"/>
      <c r="K71" s="740"/>
      <c r="M71" s="739"/>
    </row>
    <row r="72" spans="1:13">
      <c r="A72" s="926">
        <v>3</v>
      </c>
      <c r="B72" s="747" t="s">
        <v>358</v>
      </c>
      <c r="C72" s="748"/>
      <c r="D72" s="1120"/>
      <c r="E72" s="1120"/>
      <c r="F72" s="1120"/>
      <c r="G72" s="1130"/>
      <c r="H72" s="1130"/>
      <c r="I72" s="1031"/>
      <c r="J72" s="739"/>
      <c r="K72" s="740"/>
      <c r="M72" s="739"/>
    </row>
    <row r="73" spans="1:13">
      <c r="A73" s="748"/>
      <c r="B73" s="1286" t="s">
        <v>359</v>
      </c>
      <c r="C73" s="1287" t="s">
        <v>312</v>
      </c>
      <c r="D73" s="1120">
        <v>153137.799</v>
      </c>
      <c r="E73" s="1120">
        <v>267400</v>
      </c>
      <c r="F73" s="1120">
        <v>152548.89167305382</v>
      </c>
      <c r="G73" s="1130">
        <f t="shared" si="1"/>
        <v>0.9961543960355197</v>
      </c>
      <c r="H73" s="1130">
        <f t="shared" si="2"/>
        <v>0.57048949765539947</v>
      </c>
      <c r="I73" s="1031"/>
      <c r="J73" s="739"/>
      <c r="K73" s="740"/>
      <c r="M73" s="739"/>
    </row>
    <row r="74" spans="1:13">
      <c r="A74" s="748"/>
      <c r="B74" s="1286" t="s">
        <v>360</v>
      </c>
      <c r="C74" s="1287" t="s">
        <v>312</v>
      </c>
      <c r="D74" s="1120">
        <v>5996.9099999999989</v>
      </c>
      <c r="E74" s="1120">
        <v>17547</v>
      </c>
      <c r="F74" s="1120">
        <v>6021.983812905145</v>
      </c>
      <c r="G74" s="1130">
        <f t="shared" si="1"/>
        <v>1.0041811220954036</v>
      </c>
      <c r="H74" s="1130">
        <f t="shared" si="2"/>
        <v>0.3431916460309537</v>
      </c>
      <c r="I74" s="1031"/>
      <c r="J74" s="739"/>
      <c r="K74" s="740"/>
      <c r="M74" s="739"/>
    </row>
    <row r="75" spans="1:13">
      <c r="A75" s="748"/>
      <c r="B75" s="1286" t="s">
        <v>1090</v>
      </c>
      <c r="C75" s="1287" t="s">
        <v>312</v>
      </c>
      <c r="D75" s="1120">
        <v>1734.31</v>
      </c>
      <c r="E75" s="1120">
        <v>4550</v>
      </c>
      <c r="F75" s="1120">
        <v>1670.7999999999997</v>
      </c>
      <c r="G75" s="1130">
        <f t="shared" si="1"/>
        <v>0.96338024920573584</v>
      </c>
      <c r="H75" s="1130">
        <f t="shared" si="2"/>
        <v>0.36720879120879113</v>
      </c>
      <c r="I75" s="1031"/>
      <c r="J75" s="739"/>
      <c r="K75" s="740"/>
      <c r="M75" s="739"/>
    </row>
    <row r="76" spans="1:13">
      <c r="A76" s="748"/>
      <c r="B76" s="1286" t="s">
        <v>361</v>
      </c>
      <c r="C76" s="1287" t="s">
        <v>335</v>
      </c>
      <c r="D76" s="1120">
        <v>2059.1469999999999</v>
      </c>
      <c r="E76" s="1120">
        <v>2530</v>
      </c>
      <c r="F76" s="1120">
        <v>2111.64</v>
      </c>
      <c r="G76" s="1130">
        <f t="shared" si="1"/>
        <v>1.0254925947491849</v>
      </c>
      <c r="H76" s="1130">
        <f t="shared" si="2"/>
        <v>0.83464031620553358</v>
      </c>
      <c r="I76" s="1031"/>
      <c r="J76" s="739"/>
      <c r="K76" s="740"/>
      <c r="M76" s="739"/>
    </row>
    <row r="77" spans="1:13">
      <c r="A77" s="748"/>
      <c r="B77" s="1286" t="s">
        <v>1091</v>
      </c>
      <c r="C77" s="1287" t="s">
        <v>335</v>
      </c>
      <c r="D77" s="1120">
        <v>272.31</v>
      </c>
      <c r="E77" s="1120">
        <v>290</v>
      </c>
      <c r="F77" s="1120">
        <v>268.8</v>
      </c>
      <c r="G77" s="1130">
        <f t="shared" si="1"/>
        <v>0.98711027872645152</v>
      </c>
      <c r="H77" s="1130">
        <f t="shared" si="2"/>
        <v>0.92689655172413798</v>
      </c>
      <c r="I77" s="1031"/>
      <c r="J77" s="739"/>
      <c r="K77" s="740"/>
      <c r="M77" s="739"/>
    </row>
    <row r="78" spans="1:13">
      <c r="A78" s="930">
        <v>4</v>
      </c>
      <c r="B78" s="760" t="s">
        <v>363</v>
      </c>
      <c r="C78" s="1291"/>
      <c r="D78" s="1120"/>
      <c r="E78" s="1120"/>
      <c r="F78" s="1120"/>
      <c r="G78" s="1130"/>
      <c r="H78" s="1130"/>
      <c r="I78" s="1031"/>
      <c r="J78" s="739"/>
      <c r="K78" s="740"/>
      <c r="M78" s="739"/>
    </row>
    <row r="79" spans="1:13">
      <c r="A79" s="1291"/>
      <c r="B79" s="1292" t="s">
        <v>364</v>
      </c>
      <c r="C79" s="1291" t="s">
        <v>335</v>
      </c>
      <c r="D79" s="1120"/>
      <c r="E79" s="1120">
        <v>99987.476479999998</v>
      </c>
      <c r="F79" s="1120">
        <v>103145</v>
      </c>
      <c r="G79" s="1130"/>
      <c r="H79" s="1130">
        <f t="shared" ref="H79:H80" si="4">F79/E79</f>
        <v>1.0315791900261788</v>
      </c>
      <c r="I79" s="1031"/>
      <c r="J79" s="739"/>
      <c r="K79" s="740"/>
      <c r="M79" s="739"/>
    </row>
    <row r="80" spans="1:13">
      <c r="A80" s="1107"/>
      <c r="B80" s="1108" t="s">
        <v>1092</v>
      </c>
      <c r="C80" s="1293" t="s">
        <v>317</v>
      </c>
      <c r="D80" s="1122"/>
      <c r="E80" s="1122">
        <v>99943.476479999998</v>
      </c>
      <c r="F80" s="1122">
        <v>103145</v>
      </c>
      <c r="G80" s="1321"/>
      <c r="H80" s="1321">
        <f t="shared" si="4"/>
        <v>1.0320333415722303</v>
      </c>
      <c r="I80" s="1032"/>
      <c r="J80" s="739"/>
      <c r="K80" s="740"/>
      <c r="M80" s="739"/>
    </row>
    <row r="169" spans="9:9">
      <c r="I169" s="40" t="s">
        <v>1099</v>
      </c>
    </row>
  </sheetData>
  <mergeCells count="11">
    <mergeCell ref="I4:I5"/>
    <mergeCell ref="D4:D5"/>
    <mergeCell ref="C4:C5"/>
    <mergeCell ref="B4:B5"/>
    <mergeCell ref="I7:I12"/>
    <mergeCell ref="A4:A5"/>
    <mergeCell ref="E4:F4"/>
    <mergeCell ref="G4:H4"/>
    <mergeCell ref="A1:H1"/>
    <mergeCell ref="A2:H2"/>
    <mergeCell ref="A3:H3"/>
  </mergeCells>
  <phoneticPr fontId="26" type="noConversion"/>
  <printOptions horizontalCentered="1"/>
  <pageMargins left="0.19685039370078741" right="0.19685039370078741" top="0.51181102362204722" bottom="0.15748031496062992" header="0.31496062992125984" footer="0"/>
  <pageSetup paperSize="9" scale="88" orientation="landscape" useFirstPageNumber="1" r:id="rId1"/>
  <headerFooter alignWithMargins="0">
    <oddFooter>&amp;R&amp;P/&amp;N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I172"/>
  <sheetViews>
    <sheetView showGridLines="0" zoomScaleNormal="100" zoomScaleSheetLayoutView="110" workbookViewId="0">
      <pane xSplit="2" ySplit="5" topLeftCell="C6" activePane="bottomRight" state="frozen"/>
      <selection pane="topRight" activeCell="C1" sqref="C1"/>
      <selection pane="bottomLeft" activeCell="A6" sqref="A6"/>
      <selection pane="bottomRight" activeCell="A4" sqref="A4:A5"/>
    </sheetView>
  </sheetViews>
  <sheetFormatPr defaultRowHeight="15.75"/>
  <cols>
    <col min="1" max="1" width="5.140625" style="778" customWidth="1"/>
    <col min="2" max="2" width="46" style="763" customWidth="1"/>
    <col min="3" max="3" width="13.42578125" style="733" customWidth="1"/>
    <col min="4" max="9" width="13.42578125" style="40" customWidth="1"/>
    <col min="10" max="16384" width="9.140625" style="40"/>
  </cols>
  <sheetData>
    <row r="1" spans="1:9" ht="18.75">
      <c r="A1" s="1440" t="s">
        <v>303</v>
      </c>
      <c r="B1" s="1440"/>
      <c r="C1" s="1440"/>
      <c r="D1" s="1440"/>
      <c r="E1" s="1440"/>
      <c r="F1" s="1440"/>
      <c r="G1" s="1440"/>
      <c r="H1" s="1440"/>
      <c r="I1" s="918"/>
    </row>
    <row r="2" spans="1:9" ht="18.75">
      <c r="A2" s="1440" t="s">
        <v>488</v>
      </c>
      <c r="B2" s="1440"/>
      <c r="C2" s="1440"/>
      <c r="D2" s="1440"/>
      <c r="E2" s="1440"/>
      <c r="F2" s="1440"/>
      <c r="G2" s="1440"/>
      <c r="H2" s="1440"/>
      <c r="I2" s="918"/>
    </row>
    <row r="3" spans="1:9" ht="18.75">
      <c r="A3" s="1442" t="str">
        <f>'PHU LUC TH'!A3:I3</f>
        <v>(Kèm theo Báo cáo số        /BC-UBND ngày      tháng    năm 2026 của UBND tỉnh)</v>
      </c>
      <c r="B3" s="1442"/>
      <c r="C3" s="1442"/>
      <c r="D3" s="1442"/>
      <c r="E3" s="1442"/>
      <c r="F3" s="1442"/>
      <c r="G3" s="1442"/>
      <c r="H3" s="1442"/>
      <c r="I3" s="917"/>
    </row>
    <row r="4" spans="1:9" s="734" customFormat="1" ht="16.5" customHeight="1">
      <c r="A4" s="1448" t="s">
        <v>450</v>
      </c>
      <c r="B4" s="1448" t="s">
        <v>286</v>
      </c>
      <c r="C4" s="1448" t="s">
        <v>20</v>
      </c>
      <c r="D4" s="1446" t="s">
        <v>1125</v>
      </c>
      <c r="E4" s="1449" t="s">
        <v>1128</v>
      </c>
      <c r="F4" s="1450"/>
      <c r="G4" s="1449" t="s">
        <v>819</v>
      </c>
      <c r="H4" s="1450"/>
      <c r="I4" s="1446" t="s">
        <v>602</v>
      </c>
    </row>
    <row r="5" spans="1:9" s="734" customFormat="1" ht="84.75" customHeight="1">
      <c r="A5" s="1446"/>
      <c r="B5" s="1446"/>
      <c r="C5" s="1446"/>
      <c r="D5" s="1447"/>
      <c r="E5" s="726" t="s">
        <v>484</v>
      </c>
      <c r="F5" s="726" t="s">
        <v>818</v>
      </c>
      <c r="G5" s="723" t="s">
        <v>1127</v>
      </c>
      <c r="H5" s="723" t="s">
        <v>1126</v>
      </c>
      <c r="I5" s="1447"/>
    </row>
    <row r="6" spans="1:9" s="769" customFormat="1" ht="18" customHeight="1">
      <c r="A6" s="764">
        <v>1</v>
      </c>
      <c r="B6" s="765" t="s">
        <v>310</v>
      </c>
      <c r="C6" s="766" t="s">
        <v>5</v>
      </c>
      <c r="D6" s="767"/>
      <c r="E6" s="768"/>
      <c r="F6" s="768"/>
      <c r="G6" s="768"/>
      <c r="H6" s="768"/>
      <c r="I6" s="1124"/>
    </row>
    <row r="7" spans="1:9" s="769" customFormat="1">
      <c r="A7" s="770"/>
      <c r="B7" s="771" t="s">
        <v>583</v>
      </c>
      <c r="C7" s="772" t="s">
        <v>5</v>
      </c>
      <c r="D7" s="773"/>
      <c r="E7" s="774"/>
      <c r="F7" s="774"/>
      <c r="G7" s="781"/>
      <c r="H7" s="781"/>
      <c r="I7" s="1124"/>
    </row>
    <row r="8" spans="1:9" s="769" customFormat="1">
      <c r="A8" s="770">
        <v>2</v>
      </c>
      <c r="B8" s="775" t="s">
        <v>1048</v>
      </c>
      <c r="C8" s="772"/>
      <c r="D8" s="776"/>
      <c r="E8" s="776"/>
      <c r="F8" s="776"/>
      <c r="G8" s="780"/>
      <c r="H8" s="780"/>
      <c r="I8" s="1124"/>
    </row>
    <row r="9" spans="1:9">
      <c r="A9" s="772"/>
      <c r="B9" s="777" t="s">
        <v>1049</v>
      </c>
      <c r="C9" s="772" t="s">
        <v>312</v>
      </c>
      <c r="D9" s="1123">
        <v>5581</v>
      </c>
      <c r="E9" s="1123">
        <v>12000</v>
      </c>
      <c r="F9" s="1123">
        <v>6820.1268</v>
      </c>
      <c r="G9" s="1322">
        <f>F9/D9</f>
        <v>1.2220259451711162</v>
      </c>
      <c r="H9" s="1322">
        <f>F9/E9</f>
        <v>0.56834390000000001</v>
      </c>
      <c r="I9" s="1124"/>
    </row>
    <row r="10" spans="1:9">
      <c r="A10" s="772"/>
      <c r="B10" s="777" t="s">
        <v>1050</v>
      </c>
      <c r="C10" s="772" t="s">
        <v>312</v>
      </c>
      <c r="D10" s="1123">
        <v>4986</v>
      </c>
      <c r="E10" s="1123">
        <v>11500</v>
      </c>
      <c r="F10" s="1123">
        <v>5513</v>
      </c>
      <c r="G10" s="1322">
        <f t="shared" ref="G10:G27" si="0">F10/D10</f>
        <v>1.1056959486562374</v>
      </c>
      <c r="H10" s="1322">
        <f t="shared" ref="H10:H27" si="1">F10/E10</f>
        <v>0.47939130434782606</v>
      </c>
      <c r="I10" s="1124"/>
    </row>
    <row r="11" spans="1:9">
      <c r="A11" s="772"/>
      <c r="B11" s="777" t="s">
        <v>1051</v>
      </c>
      <c r="C11" s="772" t="s">
        <v>313</v>
      </c>
      <c r="D11" s="1123">
        <v>32154</v>
      </c>
      <c r="E11" s="1123">
        <v>70000</v>
      </c>
      <c r="F11" s="1123">
        <v>36343</v>
      </c>
      <c r="G11" s="1322">
        <f t="shared" si="0"/>
        <v>1.1302792809603781</v>
      </c>
      <c r="H11" s="1322">
        <f t="shared" si="1"/>
        <v>0.51918571428571425</v>
      </c>
      <c r="I11" s="1124"/>
    </row>
    <row r="12" spans="1:9">
      <c r="A12" s="772"/>
      <c r="B12" s="777" t="s">
        <v>1052</v>
      </c>
      <c r="C12" s="772" t="s">
        <v>313</v>
      </c>
      <c r="D12" s="1123">
        <v>100362</v>
      </c>
      <c r="E12" s="1123">
        <v>220000</v>
      </c>
      <c r="F12" s="1123">
        <v>111537</v>
      </c>
      <c r="G12" s="1322">
        <f t="shared" si="0"/>
        <v>1.1113469241346325</v>
      </c>
      <c r="H12" s="1322">
        <f t="shared" si="1"/>
        <v>0.50698636363636362</v>
      </c>
      <c r="I12" s="1124"/>
    </row>
    <row r="13" spans="1:9">
      <c r="A13" s="772"/>
      <c r="B13" s="777" t="s">
        <v>1053</v>
      </c>
      <c r="C13" s="772" t="s">
        <v>313</v>
      </c>
      <c r="D13" s="1123">
        <v>55367</v>
      </c>
      <c r="E13" s="1123">
        <v>130000</v>
      </c>
      <c r="F13" s="1123">
        <v>58006</v>
      </c>
      <c r="G13" s="1322">
        <f t="shared" si="0"/>
        <v>1.047663770838225</v>
      </c>
      <c r="H13" s="1322">
        <f t="shared" si="1"/>
        <v>0.44619999999999999</v>
      </c>
      <c r="I13" s="1124"/>
    </row>
    <row r="14" spans="1:9">
      <c r="A14" s="772"/>
      <c r="B14" s="777" t="s">
        <v>1054</v>
      </c>
      <c r="C14" s="772" t="s">
        <v>312</v>
      </c>
      <c r="D14" s="1123">
        <v>3856134</v>
      </c>
      <c r="E14" s="1123">
        <v>7200000</v>
      </c>
      <c r="F14" s="1123">
        <v>4025478</v>
      </c>
      <c r="G14" s="1322">
        <f t="shared" si="0"/>
        <v>1.0439154863394271</v>
      </c>
      <c r="H14" s="1322">
        <f t="shared" si="1"/>
        <v>0.55909416666666667</v>
      </c>
      <c r="I14" s="1124"/>
    </row>
    <row r="15" spans="1:9">
      <c r="A15" s="772"/>
      <c r="B15" s="777" t="s">
        <v>1101</v>
      </c>
      <c r="C15" s="772" t="s">
        <v>312</v>
      </c>
      <c r="D15" s="1123">
        <v>15313</v>
      </c>
      <c r="E15" s="1123">
        <v>35000</v>
      </c>
      <c r="F15" s="1123">
        <v>13002.259999999998</v>
      </c>
      <c r="G15" s="1322">
        <f t="shared" si="0"/>
        <v>0.84909945797688224</v>
      </c>
      <c r="H15" s="1322">
        <f t="shared" si="1"/>
        <v>0.3714931428571428</v>
      </c>
      <c r="I15" s="1124"/>
    </row>
    <row r="16" spans="1:9">
      <c r="A16" s="772"/>
      <c r="B16" s="777" t="s">
        <v>1055</v>
      </c>
      <c r="C16" s="772" t="s">
        <v>1056</v>
      </c>
      <c r="D16" s="1123">
        <v>171272</v>
      </c>
      <c r="E16" s="1123">
        <v>400000</v>
      </c>
      <c r="F16" s="1123">
        <v>202216</v>
      </c>
      <c r="G16" s="1322">
        <f t="shared" si="0"/>
        <v>1.1806716801345229</v>
      </c>
      <c r="H16" s="1322">
        <f t="shared" si="1"/>
        <v>0.50553999999999999</v>
      </c>
      <c r="I16" s="1124"/>
    </row>
    <row r="17" spans="1:9" ht="18.75">
      <c r="A17" s="772"/>
      <c r="B17" s="777" t="s">
        <v>1057</v>
      </c>
      <c r="C17" s="772" t="s">
        <v>1093</v>
      </c>
      <c r="D17" s="1123">
        <v>1157.4649999999999</v>
      </c>
      <c r="E17" s="1123">
        <v>2550</v>
      </c>
      <c r="F17" s="1123">
        <v>968.12800000000004</v>
      </c>
      <c r="G17" s="1322">
        <f t="shared" si="0"/>
        <v>0.83642097169244867</v>
      </c>
      <c r="H17" s="1322">
        <f t="shared" si="1"/>
        <v>0.3796580392156863</v>
      </c>
      <c r="I17" s="1124"/>
    </row>
    <row r="18" spans="1:9">
      <c r="A18" s="772"/>
      <c r="B18" s="777" t="s">
        <v>1058</v>
      </c>
      <c r="C18" s="772" t="s">
        <v>312</v>
      </c>
      <c r="D18" s="1123">
        <v>151795.30000000002</v>
      </c>
      <c r="E18" s="1123">
        <v>360000</v>
      </c>
      <c r="F18" s="1123">
        <v>114699.48</v>
      </c>
      <c r="G18" s="1322">
        <f t="shared" si="0"/>
        <v>0.75561944276272042</v>
      </c>
      <c r="H18" s="1322">
        <f t="shared" si="1"/>
        <v>0.31860966666666668</v>
      </c>
      <c r="I18" s="1124"/>
    </row>
    <row r="19" spans="1:9">
      <c r="A19" s="772"/>
      <c r="B19" s="777" t="s">
        <v>1059</v>
      </c>
      <c r="C19" s="772" t="s">
        <v>1060</v>
      </c>
      <c r="D19" s="1123">
        <v>7508</v>
      </c>
      <c r="E19" s="1123">
        <v>17000</v>
      </c>
      <c r="F19" s="1123">
        <v>8556.2099999999991</v>
      </c>
      <c r="G19" s="1322">
        <f t="shared" si="0"/>
        <v>1.1396124134256791</v>
      </c>
      <c r="H19" s="1322">
        <f t="shared" si="1"/>
        <v>0.50330647058823519</v>
      </c>
      <c r="I19" s="1124"/>
    </row>
    <row r="20" spans="1:9" ht="18.75" customHeight="1">
      <c r="A20" s="772"/>
      <c r="B20" s="777" t="s">
        <v>1061</v>
      </c>
      <c r="C20" s="772" t="s">
        <v>1062</v>
      </c>
      <c r="D20" s="1123">
        <v>2446.5288982054308</v>
      </c>
      <c r="E20" s="1123">
        <v>9907.130000000001</v>
      </c>
      <c r="F20" s="1123">
        <v>2510.53670062932</v>
      </c>
      <c r="G20" s="1322">
        <f t="shared" si="0"/>
        <v>1.0261627003346823</v>
      </c>
      <c r="H20" s="1322">
        <f t="shared" si="1"/>
        <v>0.25340706144254893</v>
      </c>
      <c r="I20" s="1124"/>
    </row>
    <row r="21" spans="1:9" ht="19.5" customHeight="1">
      <c r="A21" s="772"/>
      <c r="B21" s="777" t="s">
        <v>1063</v>
      </c>
      <c r="C21" s="772" t="s">
        <v>1062</v>
      </c>
      <c r="D21" s="1123">
        <v>1804.73</v>
      </c>
      <c r="E21" s="1123">
        <v>3652</v>
      </c>
      <c r="F21" s="1123">
        <v>1720.48</v>
      </c>
      <c r="G21" s="1322">
        <f t="shared" si="0"/>
        <v>0.95331711668781483</v>
      </c>
      <c r="H21" s="1322">
        <f t="shared" si="1"/>
        <v>0.47110624315443594</v>
      </c>
      <c r="I21" s="1124"/>
    </row>
    <row r="22" spans="1:9" ht="18.75">
      <c r="A22" s="772"/>
      <c r="B22" s="777" t="s">
        <v>1064</v>
      </c>
      <c r="C22" s="772" t="s">
        <v>1093</v>
      </c>
      <c r="D22" s="1123">
        <v>11270.595787362086</v>
      </c>
      <c r="E22" s="1123">
        <v>25000</v>
      </c>
      <c r="F22" s="1123">
        <v>11861.65</v>
      </c>
      <c r="G22" s="1322">
        <f t="shared" si="0"/>
        <v>1.0524421444783489</v>
      </c>
      <c r="H22" s="1322">
        <f t="shared" si="1"/>
        <v>0.474466</v>
      </c>
      <c r="I22" s="1124"/>
    </row>
    <row r="23" spans="1:9">
      <c r="A23" s="772"/>
      <c r="B23" s="777" t="s">
        <v>1065</v>
      </c>
      <c r="C23" s="772" t="s">
        <v>312</v>
      </c>
      <c r="D23" s="1123">
        <v>390677</v>
      </c>
      <c r="E23" s="1123">
        <v>800000</v>
      </c>
      <c r="F23" s="1123">
        <v>505832.25</v>
      </c>
      <c r="G23" s="1322">
        <f t="shared" si="0"/>
        <v>1.294758201788178</v>
      </c>
      <c r="H23" s="1322">
        <f t="shared" si="1"/>
        <v>0.63229031250000001</v>
      </c>
      <c r="I23" s="1124"/>
    </row>
    <row r="24" spans="1:9">
      <c r="A24" s="772"/>
      <c r="B24" s="777" t="s">
        <v>1067</v>
      </c>
      <c r="C24" s="772" t="s">
        <v>1066</v>
      </c>
      <c r="D24" s="1123">
        <v>38333</v>
      </c>
      <c r="E24" s="1123">
        <v>76000</v>
      </c>
      <c r="F24" s="1123">
        <v>50047.292999999998</v>
      </c>
      <c r="G24" s="1322">
        <f t="shared" si="0"/>
        <v>1.3055929095035608</v>
      </c>
      <c r="H24" s="1322">
        <f t="shared" si="1"/>
        <v>0.65851701315789468</v>
      </c>
      <c r="I24" s="1124"/>
    </row>
    <row r="25" spans="1:9">
      <c r="A25" s="772"/>
      <c r="B25" s="777" t="s">
        <v>1068</v>
      </c>
      <c r="C25" s="772" t="s">
        <v>1069</v>
      </c>
      <c r="D25" s="1123">
        <v>9580</v>
      </c>
      <c r="E25" s="1123">
        <v>22000</v>
      </c>
      <c r="F25" s="1123">
        <v>11426</v>
      </c>
      <c r="G25" s="1322">
        <f t="shared" si="0"/>
        <v>1.1926931106471816</v>
      </c>
      <c r="H25" s="1322">
        <f t="shared" si="1"/>
        <v>0.51936363636363636</v>
      </c>
      <c r="I25" s="1124"/>
    </row>
    <row r="26" spans="1:9">
      <c r="A26" s="772"/>
      <c r="B26" s="777" t="s">
        <v>1070</v>
      </c>
      <c r="C26" s="772" t="s">
        <v>312</v>
      </c>
      <c r="D26" s="1123">
        <v>29453</v>
      </c>
      <c r="E26" s="1123">
        <v>62000</v>
      </c>
      <c r="F26" s="1123">
        <v>33133.449999999997</v>
      </c>
      <c r="G26" s="1322">
        <f t="shared" si="0"/>
        <v>1.124960105931484</v>
      </c>
      <c r="H26" s="1322">
        <f t="shared" si="1"/>
        <v>0.53441048387096768</v>
      </c>
      <c r="I26" s="1124"/>
    </row>
    <row r="27" spans="1:9">
      <c r="A27" s="772"/>
      <c r="B27" s="777" t="s">
        <v>1071</v>
      </c>
      <c r="C27" s="772" t="s">
        <v>446</v>
      </c>
      <c r="D27" s="1123">
        <v>3290211</v>
      </c>
      <c r="E27" s="1123">
        <v>10000000</v>
      </c>
      <c r="F27" s="1123">
        <v>4787284</v>
      </c>
      <c r="G27" s="1322">
        <f t="shared" si="0"/>
        <v>1.4550082046409789</v>
      </c>
      <c r="H27" s="1322">
        <f t="shared" si="1"/>
        <v>0.4787284</v>
      </c>
      <c r="I27" s="1124"/>
    </row>
    <row r="28" spans="1:9">
      <c r="A28" s="772"/>
      <c r="B28" s="777" t="s">
        <v>1186</v>
      </c>
      <c r="C28" s="772" t="s">
        <v>312</v>
      </c>
      <c r="D28" s="1123">
        <v>14750</v>
      </c>
      <c r="E28" s="1123">
        <v>19000</v>
      </c>
      <c r="F28" s="1123">
        <v>16650</v>
      </c>
      <c r="G28" s="1322">
        <f t="shared" ref="G28:G29" si="2">F28/D28</f>
        <v>1.1288135593220339</v>
      </c>
      <c r="H28" s="1322">
        <f t="shared" ref="H28:H29" si="3">F28/E28</f>
        <v>0.87631578947368416</v>
      </c>
      <c r="I28" s="1124"/>
    </row>
    <row r="29" spans="1:9" s="1128" customFormat="1">
      <c r="A29" s="983"/>
      <c r="B29" s="1125" t="s">
        <v>1187</v>
      </c>
      <c r="C29" s="1126" t="s">
        <v>312</v>
      </c>
      <c r="D29" s="1127">
        <v>719231</v>
      </c>
      <c r="E29" s="1127">
        <v>150000</v>
      </c>
      <c r="F29" s="1127">
        <v>638599</v>
      </c>
      <c r="G29" s="1323">
        <f t="shared" si="2"/>
        <v>0.88789137286907827</v>
      </c>
      <c r="H29" s="1323">
        <f t="shared" si="3"/>
        <v>4.2573266666666667</v>
      </c>
      <c r="I29" s="1033"/>
    </row>
    <row r="30" spans="1:9">
      <c r="B30" s="779"/>
    </row>
    <row r="172" spans="9:9">
      <c r="I172" s="40" t="s">
        <v>1099</v>
      </c>
    </row>
  </sheetData>
  <mergeCells count="10">
    <mergeCell ref="I4:I5"/>
    <mergeCell ref="A1:H1"/>
    <mergeCell ref="A3:H3"/>
    <mergeCell ref="A2:H2"/>
    <mergeCell ref="A4:A5"/>
    <mergeCell ref="B4:B5"/>
    <mergeCell ref="C4:C5"/>
    <mergeCell ref="D4:D5"/>
    <mergeCell ref="E4:F4"/>
    <mergeCell ref="G4:H4"/>
  </mergeCells>
  <phoneticPr fontId="26" type="noConversion"/>
  <printOptions horizontalCentered="1"/>
  <pageMargins left="0.19685039370078741" right="0.19685039370078741" top="0.51181102362204722" bottom="0.15748031496062992" header="0.31496062992125984" footer="0"/>
  <pageSetup paperSize="9" scale="91" fitToHeight="0" orientation="landscape" useFirstPageNumber="1" r:id="rId1"/>
  <headerFooter alignWithMargins="0">
    <oddFooter>&amp;R&amp;P/&amp;N</oddFooter>
  </headerFooter>
  <rowBreaks count="1" manualBreakCount="1">
    <brk id="25" max="8"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M173"/>
  <sheetViews>
    <sheetView showGridLines="0" zoomScale="85" zoomScaleNormal="85" zoomScaleSheetLayoutView="80" workbookViewId="0">
      <pane ySplit="5" topLeftCell="A6" activePane="bottomLeft" state="frozen"/>
      <selection activeCell="G7" sqref="G7"/>
      <selection pane="bottomLeft" activeCell="A4" sqref="A4:A5"/>
    </sheetView>
  </sheetViews>
  <sheetFormatPr defaultRowHeight="16.5" outlineLevelRow="1"/>
  <cols>
    <col min="1" max="1" width="5.140625" style="348" customWidth="1"/>
    <col min="2" max="2" width="48.28515625" style="349" customWidth="1"/>
    <col min="3" max="3" width="13.140625" style="361" customWidth="1"/>
    <col min="4" max="7" width="13.140625" style="38" customWidth="1"/>
    <col min="8" max="8" width="13.140625" style="357" customWidth="1"/>
    <col min="9" max="9" width="13.140625" style="727" customWidth="1"/>
    <col min="10" max="16384" width="9.140625" style="38"/>
  </cols>
  <sheetData>
    <row r="1" spans="1:13" ht="18.75">
      <c r="A1" s="1440" t="s">
        <v>302</v>
      </c>
      <c r="B1" s="1440"/>
      <c r="C1" s="1440"/>
      <c r="D1" s="1440"/>
      <c r="E1" s="1440"/>
      <c r="F1" s="1440"/>
      <c r="G1" s="1440"/>
      <c r="H1" s="1440"/>
      <c r="I1" s="918"/>
    </row>
    <row r="2" spans="1:13" ht="18.75">
      <c r="A2" s="1440" t="s">
        <v>489</v>
      </c>
      <c r="B2" s="1440"/>
      <c r="C2" s="1440"/>
      <c r="D2" s="1440"/>
      <c r="E2" s="1440"/>
      <c r="F2" s="1440"/>
      <c r="G2" s="1440"/>
      <c r="H2" s="1440"/>
      <c r="I2" s="918"/>
    </row>
    <row r="3" spans="1:13" ht="18.75">
      <c r="A3" s="1456" t="str">
        <f>'PHU LUC TH'!A3:I3</f>
        <v>(Kèm theo Báo cáo số        /BC-UBND ngày      tháng    năm 2026 của UBND tỉnh)</v>
      </c>
      <c r="B3" s="1456"/>
      <c r="C3" s="1456"/>
      <c r="D3" s="1456"/>
      <c r="E3" s="1456"/>
      <c r="F3" s="1456"/>
      <c r="G3" s="1456"/>
      <c r="H3" s="1456"/>
      <c r="I3" s="917"/>
    </row>
    <row r="4" spans="1:13" s="358" customFormat="1" ht="16.5" customHeight="1">
      <c r="A4" s="1448" t="s">
        <v>450</v>
      </c>
      <c r="B4" s="1448" t="s">
        <v>286</v>
      </c>
      <c r="C4" s="1448" t="s">
        <v>20</v>
      </c>
      <c r="D4" s="1446" t="s">
        <v>1125</v>
      </c>
      <c r="E4" s="1449" t="s">
        <v>1128</v>
      </c>
      <c r="F4" s="1450"/>
      <c r="G4" s="1449" t="s">
        <v>819</v>
      </c>
      <c r="H4" s="1450"/>
      <c r="I4" s="1458" t="s">
        <v>602</v>
      </c>
    </row>
    <row r="5" spans="1:13" s="358" customFormat="1" ht="86.25" customHeight="1">
      <c r="A5" s="1446"/>
      <c r="B5" s="1446"/>
      <c r="C5" s="1446"/>
      <c r="D5" s="1447"/>
      <c r="E5" s="726" t="s">
        <v>484</v>
      </c>
      <c r="F5" s="726" t="s">
        <v>818</v>
      </c>
      <c r="G5" s="723" t="s">
        <v>1127</v>
      </c>
      <c r="H5" s="723" t="s">
        <v>1129</v>
      </c>
      <c r="I5" s="1459"/>
    </row>
    <row r="6" spans="1:13" s="693" customFormat="1" ht="17.25" customHeight="1">
      <c r="A6" s="782">
        <v>1</v>
      </c>
      <c r="B6" s="1001" t="s">
        <v>291</v>
      </c>
      <c r="C6" s="782"/>
      <c r="D6" s="738"/>
      <c r="E6" s="738"/>
      <c r="F6" s="738"/>
      <c r="G6" s="738"/>
      <c r="H6" s="738"/>
      <c r="I6" s="1457"/>
      <c r="J6" s="696"/>
      <c r="K6" s="695"/>
      <c r="M6" s="696"/>
    </row>
    <row r="7" spans="1:13" s="693" customFormat="1" ht="38.25" customHeight="1">
      <c r="A7" s="785"/>
      <c r="B7" s="797" t="s">
        <v>433</v>
      </c>
      <c r="C7" s="43" t="s">
        <v>321</v>
      </c>
      <c r="D7" s="1097">
        <v>63949.268335275803</v>
      </c>
      <c r="E7" s="1097">
        <v>145000</v>
      </c>
      <c r="F7" s="831">
        <v>73733.762631046498</v>
      </c>
      <c r="G7" s="1014">
        <f t="shared" ref="G7" si="0">F7/D7</f>
        <v>1.1530040069336236</v>
      </c>
      <c r="H7" s="1014">
        <f t="shared" ref="H7" si="1">F7/E7</f>
        <v>0.50850870780032065</v>
      </c>
      <c r="I7" s="1445"/>
      <c r="J7" s="696"/>
      <c r="K7" s="695"/>
      <c r="M7" s="696"/>
    </row>
    <row r="8" spans="1:13" s="693" customFormat="1" ht="17.25" customHeight="1">
      <c r="A8" s="785">
        <v>2</v>
      </c>
      <c r="B8" s="1003" t="s">
        <v>292</v>
      </c>
      <c r="C8" s="785"/>
      <c r="D8" s="1004"/>
      <c r="E8" s="1005"/>
      <c r="F8" s="1005"/>
      <c r="G8" s="1002"/>
      <c r="H8" s="1002"/>
      <c r="I8" s="1443"/>
    </row>
    <row r="9" spans="1:13">
      <c r="A9" s="1006"/>
      <c r="B9" s="1007" t="s">
        <v>314</v>
      </c>
      <c r="C9" s="1006" t="s">
        <v>316</v>
      </c>
      <c r="D9" s="1256">
        <v>2697000</v>
      </c>
      <c r="E9" s="1257">
        <v>6200000</v>
      </c>
      <c r="F9" s="1257">
        <v>3975000</v>
      </c>
      <c r="G9" s="1014">
        <f t="shared" ref="G9:G12" si="2">F9/D9</f>
        <v>1.4738598442714126</v>
      </c>
      <c r="H9" s="1014">
        <f t="shared" ref="H9:H12" si="3">F9/E9</f>
        <v>0.6411290322580645</v>
      </c>
      <c r="I9" s="1444"/>
    </row>
    <row r="10" spans="1:13">
      <c r="A10" s="1006"/>
      <c r="B10" s="1008" t="s">
        <v>1138</v>
      </c>
      <c r="C10" s="1006" t="s">
        <v>317</v>
      </c>
      <c r="D10" s="1256">
        <v>48435</v>
      </c>
      <c r="E10" s="1257">
        <v>110000</v>
      </c>
      <c r="F10" s="1257">
        <v>68200</v>
      </c>
      <c r="G10" s="1014">
        <f t="shared" si="2"/>
        <v>1.4080726747186951</v>
      </c>
      <c r="H10" s="1014">
        <f t="shared" si="3"/>
        <v>0.62</v>
      </c>
      <c r="I10" s="1444"/>
    </row>
    <row r="11" spans="1:13">
      <c r="A11" s="43"/>
      <c r="B11" s="1009" t="s">
        <v>315</v>
      </c>
      <c r="C11" s="43" t="s">
        <v>321</v>
      </c>
      <c r="D11" s="1258">
        <v>1.6</v>
      </c>
      <c r="E11" s="813">
        <v>4.2</v>
      </c>
      <c r="F11" s="1259">
        <v>3.6</v>
      </c>
      <c r="G11" s="1014">
        <f t="shared" si="2"/>
        <v>2.25</v>
      </c>
      <c r="H11" s="1014">
        <f t="shared" si="3"/>
        <v>0.8571428571428571</v>
      </c>
      <c r="I11" s="1444"/>
      <c r="J11" s="350"/>
      <c r="K11" s="357"/>
      <c r="M11" s="350"/>
    </row>
    <row r="12" spans="1:13">
      <c r="A12" s="43"/>
      <c r="B12" s="1010" t="s">
        <v>475</v>
      </c>
      <c r="C12" s="43" t="s">
        <v>322</v>
      </c>
      <c r="D12" s="1260">
        <v>11.1</v>
      </c>
      <c r="E12" s="1260">
        <v>11</v>
      </c>
      <c r="F12" s="1260">
        <v>15.2</v>
      </c>
      <c r="G12" s="1014">
        <f t="shared" si="2"/>
        <v>1.3693693693693694</v>
      </c>
      <c r="H12" s="1014">
        <f t="shared" si="3"/>
        <v>1.3818181818181818</v>
      </c>
      <c r="I12" s="1445"/>
    </row>
    <row r="13" spans="1:13" ht="17.25" customHeight="1">
      <c r="A13" s="785">
        <v>3</v>
      </c>
      <c r="B13" s="1011" t="s">
        <v>431</v>
      </c>
      <c r="C13" s="785"/>
      <c r="D13" s="1004"/>
      <c r="E13" s="797"/>
      <c r="F13" s="797"/>
      <c r="G13" s="1002"/>
      <c r="H13" s="1002"/>
      <c r="I13" s="1443"/>
    </row>
    <row r="14" spans="1:13" s="359" customFormat="1">
      <c r="A14" s="1006"/>
      <c r="B14" s="984" t="s">
        <v>1106</v>
      </c>
      <c r="C14" s="1006"/>
      <c r="D14" s="1004"/>
      <c r="E14" s="1012"/>
      <c r="F14" s="1012"/>
      <c r="G14" s="1002"/>
      <c r="H14" s="1002"/>
      <c r="I14" s="1444"/>
    </row>
    <row r="15" spans="1:13" s="359" customFormat="1">
      <c r="A15" s="1006"/>
      <c r="B15" s="899" t="s">
        <v>1107</v>
      </c>
      <c r="C15" s="1006" t="s">
        <v>1111</v>
      </c>
      <c r="D15" s="1097">
        <v>11005.38</v>
      </c>
      <c r="E15" s="1097">
        <v>23861</v>
      </c>
      <c r="F15" s="831">
        <v>16139.807000000001</v>
      </c>
      <c r="G15" s="1014">
        <f t="shared" ref="G15:G20" si="4">F15/D15</f>
        <v>1.4665379114578507</v>
      </c>
      <c r="H15" s="1014">
        <f t="shared" ref="H15:H20" si="5">F15/E15</f>
        <v>0.67640949666820338</v>
      </c>
      <c r="I15" s="1444"/>
    </row>
    <row r="16" spans="1:13" s="359" customFormat="1">
      <c r="A16" s="1006"/>
      <c r="B16" s="899" t="s">
        <v>1108</v>
      </c>
      <c r="C16" s="1006" t="s">
        <v>1112</v>
      </c>
      <c r="D16" s="1097">
        <v>1739983.85</v>
      </c>
      <c r="E16" s="1097">
        <v>3771447</v>
      </c>
      <c r="F16" s="831">
        <v>2250045.7930000001</v>
      </c>
      <c r="G16" s="1014">
        <f t="shared" si="4"/>
        <v>1.2931417685284836</v>
      </c>
      <c r="H16" s="1014">
        <f t="shared" si="5"/>
        <v>0.59660013596903261</v>
      </c>
      <c r="I16" s="1444"/>
    </row>
    <row r="17" spans="1:9" s="359" customFormat="1">
      <c r="A17" s="1006"/>
      <c r="B17" s="900" t="s">
        <v>1109</v>
      </c>
      <c r="C17" s="1006"/>
      <c r="D17" s="1097"/>
      <c r="E17" s="1097"/>
      <c r="F17" s="1098"/>
      <c r="G17" s="1014"/>
      <c r="H17" s="1014"/>
      <c r="I17" s="1444"/>
    </row>
    <row r="18" spans="1:9" s="359" customFormat="1">
      <c r="A18" s="822"/>
      <c r="B18" s="899" t="s">
        <v>1107</v>
      </c>
      <c r="C18" s="822" t="s">
        <v>1113</v>
      </c>
      <c r="D18" s="1097">
        <v>21473.69</v>
      </c>
      <c r="E18" s="1097">
        <v>48734</v>
      </c>
      <c r="F18" s="1098">
        <v>24788.001</v>
      </c>
      <c r="G18" s="1014">
        <f t="shared" si="4"/>
        <v>1.1543428726036373</v>
      </c>
      <c r="H18" s="1014">
        <f t="shared" si="5"/>
        <v>0.50863875323182994</v>
      </c>
      <c r="I18" s="1444"/>
    </row>
    <row r="19" spans="1:9" s="359" customFormat="1" ht="16.5" customHeight="1">
      <c r="A19" s="822"/>
      <c r="B19" s="899" t="s">
        <v>1108</v>
      </c>
      <c r="C19" s="822" t="s">
        <v>1114</v>
      </c>
      <c r="D19" s="1097">
        <v>2200778.27</v>
      </c>
      <c r="E19" s="1097">
        <v>5026311</v>
      </c>
      <c r="F19" s="1098">
        <v>2591357.6739999996</v>
      </c>
      <c r="G19" s="1014">
        <f t="shared" si="4"/>
        <v>1.1774733099304908</v>
      </c>
      <c r="H19" s="1014">
        <f t="shared" si="5"/>
        <v>0.51555856253224275</v>
      </c>
      <c r="I19" s="1444"/>
    </row>
    <row r="20" spans="1:9" s="359" customFormat="1">
      <c r="A20" s="1006"/>
      <c r="B20" s="900" t="s">
        <v>1110</v>
      </c>
      <c r="C20" s="1006" t="s">
        <v>321</v>
      </c>
      <c r="D20" s="1097">
        <v>4990.3270000000002</v>
      </c>
      <c r="E20" s="1097">
        <v>11345</v>
      </c>
      <c r="F20" s="1099">
        <v>7022.14</v>
      </c>
      <c r="G20" s="1014">
        <f t="shared" si="4"/>
        <v>1.4071502729179872</v>
      </c>
      <c r="H20" s="1014">
        <f t="shared" si="5"/>
        <v>0.61896342000881444</v>
      </c>
      <c r="I20" s="1445"/>
    </row>
    <row r="21" spans="1:9" ht="17.25" customHeight="1">
      <c r="A21" s="785">
        <v>4</v>
      </c>
      <c r="B21" s="1003" t="s">
        <v>584</v>
      </c>
      <c r="C21" s="43"/>
      <c r="D21" s="1100"/>
      <c r="E21" s="1101"/>
      <c r="F21" s="1101"/>
      <c r="G21" s="1077"/>
      <c r="H21" s="1077"/>
      <c r="I21" s="1452"/>
    </row>
    <row r="22" spans="1:9">
      <c r="A22" s="1015"/>
      <c r="B22" s="1016" t="s">
        <v>890</v>
      </c>
      <c r="C22" s="796" t="s">
        <v>432</v>
      </c>
      <c r="D22" s="1078">
        <v>1745737</v>
      </c>
      <c r="E22" s="1079">
        <v>1848432</v>
      </c>
      <c r="F22" s="1078">
        <v>1718591</v>
      </c>
      <c r="G22" s="1014">
        <f>F22/D22</f>
        <v>0.98445012049352221</v>
      </c>
      <c r="H22" s="1014">
        <f>F22/E22</f>
        <v>0.92975613925748957</v>
      </c>
      <c r="I22" s="1454"/>
    </row>
    <row r="23" spans="1:9">
      <c r="A23" s="1015"/>
      <c r="B23" s="1016" t="s">
        <v>1102</v>
      </c>
      <c r="C23" s="43" t="s">
        <v>5</v>
      </c>
      <c r="D23" s="1080">
        <v>93.77</v>
      </c>
      <c r="E23" s="1081">
        <v>97.8</v>
      </c>
      <c r="F23" s="1082">
        <v>92.3</v>
      </c>
      <c r="G23" s="1014">
        <f t="shared" ref="G23:G24" si="6">F23/D23</f>
        <v>0.98432334435320468</v>
      </c>
      <c r="H23" s="1014">
        <f>F23/E23</f>
        <v>0.94376278118609402</v>
      </c>
      <c r="I23" s="1454"/>
    </row>
    <row r="24" spans="1:9">
      <c r="A24" s="1015"/>
      <c r="B24" s="1016" t="s">
        <v>1103</v>
      </c>
      <c r="C24" s="796" t="s">
        <v>432</v>
      </c>
      <c r="D24" s="1078">
        <v>1913821</v>
      </c>
      <c r="E24" s="1083">
        <v>1892700</v>
      </c>
      <c r="F24" s="1078">
        <v>1959821</v>
      </c>
      <c r="G24" s="1014">
        <f t="shared" si="6"/>
        <v>1.0240356856780233</v>
      </c>
      <c r="H24" s="1014">
        <f t="shared" ref="H24:H27" si="7">F24/E24</f>
        <v>1.0354630950494004</v>
      </c>
      <c r="I24" s="1454"/>
    </row>
    <row r="25" spans="1:9" ht="35.25" customHeight="1">
      <c r="A25" s="107"/>
      <c r="B25" s="1009" t="s">
        <v>891</v>
      </c>
      <c r="C25" s="43" t="s">
        <v>889</v>
      </c>
      <c r="D25" s="1084">
        <v>93</v>
      </c>
      <c r="E25" s="1085">
        <v>93</v>
      </c>
      <c r="F25" s="1085">
        <v>93</v>
      </c>
      <c r="G25" s="1014">
        <v>1</v>
      </c>
      <c r="H25" s="1014">
        <f t="shared" si="7"/>
        <v>1</v>
      </c>
      <c r="I25" s="1454"/>
    </row>
    <row r="26" spans="1:9" ht="31.5">
      <c r="A26" s="1015"/>
      <c r="B26" s="1017" t="s">
        <v>892</v>
      </c>
      <c r="C26" s="1018" t="s">
        <v>5</v>
      </c>
      <c r="D26" s="1084">
        <v>97</v>
      </c>
      <c r="E26" s="1085">
        <v>97</v>
      </c>
      <c r="F26" s="1085">
        <v>97</v>
      </c>
      <c r="G26" s="1014">
        <v>1</v>
      </c>
      <c r="H26" s="1014">
        <f t="shared" si="7"/>
        <v>1</v>
      </c>
      <c r="I26" s="1454"/>
    </row>
    <row r="27" spans="1:9">
      <c r="A27" s="1015"/>
      <c r="B27" s="1019" t="s">
        <v>893</v>
      </c>
      <c r="C27" s="1020" t="s">
        <v>365</v>
      </c>
      <c r="D27" s="1084">
        <v>85</v>
      </c>
      <c r="E27" s="1085">
        <v>91</v>
      </c>
      <c r="F27" s="1085">
        <v>91</v>
      </c>
      <c r="G27" s="1014">
        <v>1.22</v>
      </c>
      <c r="H27" s="1014">
        <f t="shared" si="7"/>
        <v>1</v>
      </c>
      <c r="I27" s="1455"/>
    </row>
    <row r="28" spans="1:9" ht="20.25" customHeight="1">
      <c r="A28" s="1301"/>
      <c r="B28" s="1302" t="s">
        <v>894</v>
      </c>
      <c r="C28" s="806" t="s">
        <v>5</v>
      </c>
      <c r="D28" s="1261">
        <v>1</v>
      </c>
      <c r="E28" s="1261">
        <v>1</v>
      </c>
      <c r="F28" s="1261">
        <v>1</v>
      </c>
      <c r="G28" s="1014">
        <v>1.22</v>
      </c>
      <c r="H28" s="1014">
        <f t="shared" ref="H28:H29" si="8">F28/E28</f>
        <v>1</v>
      </c>
      <c r="I28" s="1452"/>
    </row>
    <row r="29" spans="1:9" ht="18" customHeight="1">
      <c r="A29" s="1303"/>
      <c r="B29" s="1304" t="s">
        <v>895</v>
      </c>
      <c r="C29" s="1305" t="s">
        <v>5</v>
      </c>
      <c r="D29" s="1306">
        <v>1</v>
      </c>
      <c r="E29" s="1306">
        <v>1</v>
      </c>
      <c r="F29" s="1306">
        <v>1</v>
      </c>
      <c r="G29" s="1030">
        <v>1.22</v>
      </c>
      <c r="H29" s="1030">
        <f t="shared" si="8"/>
        <v>1</v>
      </c>
      <c r="I29" s="1453"/>
    </row>
    <row r="30" spans="1:9" ht="18.75" hidden="1" customHeight="1" outlineLevel="1">
      <c r="A30" s="1295">
        <v>5</v>
      </c>
      <c r="B30" s="1296" t="s">
        <v>394</v>
      </c>
      <c r="C30" s="1297" t="s">
        <v>395</v>
      </c>
      <c r="D30" s="1298"/>
      <c r="E30" s="1299"/>
      <c r="F30" s="1299"/>
      <c r="G30" s="1300"/>
      <c r="H30" s="1300"/>
      <c r="I30" s="1444" t="s">
        <v>1072</v>
      </c>
    </row>
    <row r="31" spans="1:9" hidden="1" outlineLevel="1">
      <c r="A31" s="997"/>
      <c r="B31" s="1023" t="s">
        <v>1139</v>
      </c>
      <c r="C31" s="997" t="s">
        <v>317</v>
      </c>
      <c r="D31" s="1004"/>
      <c r="E31" s="1024"/>
      <c r="F31" s="1024"/>
      <c r="G31" s="1002"/>
      <c r="H31" s="1002"/>
      <c r="I31" s="1444"/>
    </row>
    <row r="32" spans="1:9" hidden="1" outlineLevel="1">
      <c r="A32" s="997"/>
      <c r="B32" s="1023" t="s">
        <v>1140</v>
      </c>
      <c r="C32" s="997" t="s">
        <v>317</v>
      </c>
      <c r="D32" s="1004"/>
      <c r="E32" s="1024"/>
      <c r="F32" s="1025"/>
      <c r="G32" s="1002"/>
      <c r="H32" s="1002"/>
      <c r="I32" s="1444"/>
    </row>
    <row r="33" spans="1:9" hidden="1" outlineLevel="1">
      <c r="A33" s="1021">
        <v>6</v>
      </c>
      <c r="B33" s="787" t="s">
        <v>396</v>
      </c>
      <c r="C33" s="997" t="s">
        <v>395</v>
      </c>
      <c r="D33" s="1004"/>
      <c r="E33" s="1022"/>
      <c r="F33" s="1022"/>
      <c r="G33" s="1002"/>
      <c r="H33" s="1002"/>
      <c r="I33" s="1444"/>
    </row>
    <row r="34" spans="1:9" hidden="1" outlineLevel="1">
      <c r="A34" s="997"/>
      <c r="B34" s="897" t="s">
        <v>1104</v>
      </c>
      <c r="C34" s="898" t="s">
        <v>317</v>
      </c>
      <c r="D34" s="1004"/>
      <c r="E34" s="1024"/>
      <c r="F34" s="1024"/>
      <c r="G34" s="1002"/>
      <c r="H34" s="1002"/>
      <c r="I34" s="1444"/>
    </row>
    <row r="35" spans="1:9" hidden="1" outlineLevel="1">
      <c r="A35" s="997"/>
      <c r="B35" s="897" t="s">
        <v>1105</v>
      </c>
      <c r="C35" s="898" t="s">
        <v>317</v>
      </c>
      <c r="D35" s="1004"/>
      <c r="E35" s="1024"/>
      <c r="F35" s="1024"/>
      <c r="G35" s="1002"/>
      <c r="H35" s="1002"/>
      <c r="I35" s="1444"/>
    </row>
    <row r="36" spans="1:9" hidden="1" outlineLevel="1">
      <c r="A36" s="1026"/>
      <c r="B36" s="985" t="s">
        <v>397</v>
      </c>
      <c r="C36" s="986" t="s">
        <v>5</v>
      </c>
      <c r="D36" s="1027"/>
      <c r="E36" s="1028"/>
      <c r="F36" s="1029"/>
      <c r="G36" s="1030"/>
      <c r="H36" s="1030"/>
      <c r="I36" s="1451"/>
    </row>
    <row r="37" spans="1:9" collapsed="1"/>
    <row r="173" spans="9:9">
      <c r="I173" s="727" t="s">
        <v>1099</v>
      </c>
    </row>
  </sheetData>
  <mergeCells count="16">
    <mergeCell ref="I13:I20"/>
    <mergeCell ref="I30:I36"/>
    <mergeCell ref="I28:I29"/>
    <mergeCell ref="I21:I27"/>
    <mergeCell ref="A1:H1"/>
    <mergeCell ref="A3:H3"/>
    <mergeCell ref="A2:H2"/>
    <mergeCell ref="I6:I7"/>
    <mergeCell ref="I8:I12"/>
    <mergeCell ref="A4:A5"/>
    <mergeCell ref="B4:B5"/>
    <mergeCell ref="C4:C5"/>
    <mergeCell ref="D4:D5"/>
    <mergeCell ref="I4:I5"/>
    <mergeCell ref="E4:F4"/>
    <mergeCell ref="G4:H4"/>
  </mergeCells>
  <phoneticPr fontId="26" type="noConversion"/>
  <printOptions horizontalCentered="1"/>
  <pageMargins left="0.19685039370078741" right="0.19685039370078741" top="0.51181102362204722" bottom="0.15748031496062992" header="0.31496062992125984" footer="0"/>
  <pageSetup paperSize="9" scale="85" fitToHeight="0" orientation="landscape" useFirstPageNumber="1" r:id="rId1"/>
  <headerFooter alignWithMargins="0">
    <oddFooter>&amp;R&amp;P/&amp;N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I174"/>
  <sheetViews>
    <sheetView showGridLines="0" zoomScaleNormal="100" zoomScaleSheetLayoutView="100" workbookViewId="0">
      <pane xSplit="2" ySplit="5" topLeftCell="C6" activePane="bottomRight" state="frozen"/>
      <selection pane="topRight" activeCell="C1" sqref="C1"/>
      <selection pane="bottomLeft" activeCell="A6" sqref="A6"/>
      <selection pane="bottomRight" activeCell="A4" sqref="A4:A5"/>
    </sheetView>
  </sheetViews>
  <sheetFormatPr defaultRowHeight="15.75"/>
  <cols>
    <col min="1" max="1" width="5.140625" style="793" customWidth="1"/>
    <col min="2" max="2" width="43.85546875" style="763" customWidth="1"/>
    <col min="3" max="3" width="13.85546875" style="733" customWidth="1"/>
    <col min="4" max="9" width="13.85546875" style="40" customWidth="1"/>
    <col min="10" max="16384" width="9.140625" style="40"/>
  </cols>
  <sheetData>
    <row r="1" spans="1:9" ht="18.75">
      <c r="A1" s="1440" t="s">
        <v>301</v>
      </c>
      <c r="B1" s="1440"/>
      <c r="C1" s="1440"/>
      <c r="D1" s="1440"/>
      <c r="E1" s="1440"/>
      <c r="F1" s="1440"/>
      <c r="G1" s="1440"/>
      <c r="H1" s="1440"/>
      <c r="I1" s="918"/>
    </row>
    <row r="2" spans="1:9" ht="18.75">
      <c r="A2" s="1440" t="s">
        <v>490</v>
      </c>
      <c r="B2" s="1440"/>
      <c r="C2" s="1440"/>
      <c r="D2" s="1440"/>
      <c r="E2" s="1440"/>
      <c r="F2" s="1440"/>
      <c r="G2" s="1440"/>
      <c r="H2" s="1440"/>
      <c r="I2" s="918"/>
    </row>
    <row r="3" spans="1:9" ht="18.75">
      <c r="A3" s="1456" t="str">
        <f>'PHU LUC TH'!A3:I3</f>
        <v>(Kèm theo Báo cáo số        /BC-UBND ngày      tháng    năm 2026 của UBND tỉnh)</v>
      </c>
      <c r="B3" s="1456"/>
      <c r="C3" s="1456"/>
      <c r="D3" s="1456"/>
      <c r="E3" s="1456"/>
      <c r="F3" s="1456"/>
      <c r="G3" s="1456"/>
      <c r="H3" s="1456"/>
      <c r="I3" s="917"/>
    </row>
    <row r="4" spans="1:9" s="734" customFormat="1" ht="16.5" customHeight="1">
      <c r="A4" s="1411" t="s">
        <v>450</v>
      </c>
      <c r="B4" s="1411" t="s">
        <v>286</v>
      </c>
      <c r="C4" s="1411" t="s">
        <v>20</v>
      </c>
      <c r="D4" s="1446" t="s">
        <v>1125</v>
      </c>
      <c r="E4" s="1449" t="s">
        <v>1128</v>
      </c>
      <c r="F4" s="1450"/>
      <c r="G4" s="1449" t="s">
        <v>819</v>
      </c>
      <c r="H4" s="1450"/>
      <c r="I4" s="1411" t="s">
        <v>602</v>
      </c>
    </row>
    <row r="5" spans="1:9" s="734" customFormat="1" ht="90.75" customHeight="1">
      <c r="A5" s="1460"/>
      <c r="B5" s="1460"/>
      <c r="C5" s="1460"/>
      <c r="D5" s="1447"/>
      <c r="E5" s="726" t="s">
        <v>484</v>
      </c>
      <c r="F5" s="726" t="s">
        <v>818</v>
      </c>
      <c r="G5" s="723" t="s">
        <v>1127</v>
      </c>
      <c r="H5" s="723" t="s">
        <v>1126</v>
      </c>
      <c r="I5" s="1460"/>
    </row>
    <row r="6" spans="1:9" s="769" customFormat="1" ht="16.5" customHeight="1">
      <c r="A6" s="782">
        <v>1</v>
      </c>
      <c r="B6" s="783" t="s">
        <v>294</v>
      </c>
      <c r="C6" s="782"/>
      <c r="D6" s="784"/>
      <c r="E6" s="784"/>
      <c r="F6" s="784"/>
      <c r="G6" s="784"/>
      <c r="H6" s="784"/>
      <c r="I6" s="1041"/>
    </row>
    <row r="7" spans="1:9" s="754" customFormat="1">
      <c r="A7" s="1095" t="s">
        <v>283</v>
      </c>
      <c r="B7" s="787" t="s">
        <v>1167</v>
      </c>
      <c r="C7" s="997" t="s">
        <v>322</v>
      </c>
      <c r="D7" s="1091">
        <v>1481.4046999999998</v>
      </c>
      <c r="E7" s="1091">
        <v>3169.6000000000004</v>
      </c>
      <c r="F7" s="1091">
        <v>2027.152</v>
      </c>
      <c r="G7" s="1324">
        <f>F7/D7</f>
        <v>1.3683985206743305</v>
      </c>
      <c r="H7" s="1324">
        <f>F7/E7</f>
        <v>0.63956082786471469</v>
      </c>
      <c r="I7" s="1034"/>
    </row>
    <row r="8" spans="1:9" s="754" customFormat="1">
      <c r="A8" s="1095" t="s">
        <v>283</v>
      </c>
      <c r="B8" s="1092" t="s">
        <v>1166</v>
      </c>
      <c r="C8" s="836"/>
      <c r="D8" s="1091"/>
      <c r="E8" s="1091"/>
      <c r="F8" s="1091"/>
      <c r="G8" s="1324"/>
      <c r="H8" s="1324"/>
      <c r="I8" s="1086"/>
    </row>
    <row r="9" spans="1:9" s="754" customFormat="1">
      <c r="A9" s="786"/>
      <c r="B9" s="729" t="s">
        <v>323</v>
      </c>
      <c r="C9" s="997" t="s">
        <v>317</v>
      </c>
      <c r="D9" s="1088">
        <v>17.661999999999999</v>
      </c>
      <c r="E9" s="1088">
        <v>36</v>
      </c>
      <c r="F9" s="1088">
        <v>18.263999999999999</v>
      </c>
      <c r="G9" s="1311">
        <f>F9/D9</f>
        <v>1.0340844751443778</v>
      </c>
      <c r="H9" s="1311">
        <f>F9/E9</f>
        <v>0.5073333333333333</v>
      </c>
      <c r="I9" s="1034"/>
    </row>
    <row r="10" spans="1:9" s="754" customFormat="1">
      <c r="A10" s="786"/>
      <c r="B10" s="729" t="s">
        <v>324</v>
      </c>
      <c r="C10" s="997" t="s">
        <v>317</v>
      </c>
      <c r="D10" s="1088">
        <v>94.909000000000006</v>
      </c>
      <c r="E10" s="1088">
        <v>192</v>
      </c>
      <c r="F10" s="1088">
        <v>125.742</v>
      </c>
      <c r="G10" s="1311">
        <f t="shared" ref="G10:G24" si="0">F10/D10</f>
        <v>1.3248690851236447</v>
      </c>
      <c r="H10" s="1311">
        <f t="shared" ref="H10:H24" si="1">F10/E10</f>
        <v>0.65490625000000002</v>
      </c>
      <c r="I10" s="1034"/>
    </row>
    <row r="11" spans="1:9" s="754" customFormat="1">
      <c r="A11" s="786"/>
      <c r="B11" s="729" t="s">
        <v>325</v>
      </c>
      <c r="C11" s="997" t="s">
        <v>317</v>
      </c>
      <c r="D11" s="1088">
        <v>4.2410000000000005</v>
      </c>
      <c r="E11" s="1088">
        <v>8.3000000000000007</v>
      </c>
      <c r="F11" s="1088">
        <v>4.556</v>
      </c>
      <c r="G11" s="1311">
        <f t="shared" si="0"/>
        <v>1.0742749351568026</v>
      </c>
      <c r="H11" s="1311">
        <f t="shared" si="1"/>
        <v>0.54891566265060232</v>
      </c>
      <c r="I11" s="1034"/>
    </row>
    <row r="12" spans="1:9" s="754" customFormat="1">
      <c r="A12" s="786"/>
      <c r="B12" s="729" t="s">
        <v>326</v>
      </c>
      <c r="C12" s="997" t="s">
        <v>317</v>
      </c>
      <c r="D12" s="1088">
        <v>48.012</v>
      </c>
      <c r="E12" s="1088">
        <v>117</v>
      </c>
      <c r="F12" s="1088">
        <v>54.546999999999997</v>
      </c>
      <c r="G12" s="1311">
        <f t="shared" si="0"/>
        <v>1.1361118053819879</v>
      </c>
      <c r="H12" s="1311">
        <f t="shared" si="1"/>
        <v>0.46621367521367518</v>
      </c>
      <c r="I12" s="1034"/>
    </row>
    <row r="13" spans="1:9" s="754" customFormat="1">
      <c r="A13" s="786"/>
      <c r="B13" s="729" t="s">
        <v>327</v>
      </c>
      <c r="C13" s="997" t="s">
        <v>317</v>
      </c>
      <c r="D13" s="1088">
        <v>72.265000000000001</v>
      </c>
      <c r="E13" s="1088">
        <v>145</v>
      </c>
      <c r="F13" s="1088">
        <v>72.444999999999993</v>
      </c>
      <c r="G13" s="1311">
        <f t="shared" si="0"/>
        <v>1.0024908323531445</v>
      </c>
      <c r="H13" s="1311">
        <f t="shared" si="1"/>
        <v>0.49962068965517237</v>
      </c>
      <c r="I13" s="1034"/>
    </row>
    <row r="14" spans="1:9" s="754" customFormat="1">
      <c r="A14" s="786"/>
      <c r="B14" s="729" t="s">
        <v>328</v>
      </c>
      <c r="C14" s="997" t="s">
        <v>317</v>
      </c>
      <c r="D14" s="1088">
        <v>3.2409999999999997</v>
      </c>
      <c r="E14" s="1088">
        <v>6.5</v>
      </c>
      <c r="F14" s="1088">
        <v>5.1109999999999998</v>
      </c>
      <c r="G14" s="1311">
        <f t="shared" si="0"/>
        <v>1.5769824128355447</v>
      </c>
      <c r="H14" s="1311">
        <f t="shared" si="1"/>
        <v>0.78630769230769226</v>
      </c>
      <c r="I14" s="1034"/>
    </row>
    <row r="15" spans="1:9" s="754" customFormat="1">
      <c r="A15" s="786"/>
      <c r="B15" s="728" t="s">
        <v>329</v>
      </c>
      <c r="C15" s="997" t="s">
        <v>317</v>
      </c>
      <c r="D15" s="1088">
        <v>43.132999999999996</v>
      </c>
      <c r="E15" s="1088">
        <v>132</v>
      </c>
      <c r="F15" s="1088">
        <v>66.674999999999997</v>
      </c>
      <c r="G15" s="1311">
        <f t="shared" si="0"/>
        <v>1.5458001993833028</v>
      </c>
      <c r="H15" s="1311">
        <f t="shared" si="1"/>
        <v>0.50511363636363638</v>
      </c>
      <c r="I15" s="1034"/>
    </row>
    <row r="16" spans="1:9" s="754" customFormat="1">
      <c r="A16" s="786"/>
      <c r="B16" s="729" t="s">
        <v>330</v>
      </c>
      <c r="C16" s="997" t="s">
        <v>317</v>
      </c>
      <c r="D16" s="1088">
        <v>30.922999999999998</v>
      </c>
      <c r="E16" s="1088">
        <v>75</v>
      </c>
      <c r="F16" s="1088">
        <v>135.626</v>
      </c>
      <c r="G16" s="1311">
        <f t="shared" si="0"/>
        <v>4.3859263331500831</v>
      </c>
      <c r="H16" s="1311">
        <f t="shared" si="1"/>
        <v>1.8083466666666668</v>
      </c>
      <c r="I16" s="1034"/>
    </row>
    <row r="17" spans="1:9" s="754" customFormat="1">
      <c r="A17" s="786"/>
      <c r="B17" s="729" t="s">
        <v>1156</v>
      </c>
      <c r="C17" s="997" t="s">
        <v>317</v>
      </c>
      <c r="D17" s="1088">
        <v>84.746000000000009</v>
      </c>
      <c r="E17" s="1088">
        <v>190</v>
      </c>
      <c r="F17" s="1088">
        <v>104.748</v>
      </c>
      <c r="G17" s="1311">
        <f t="shared" si="0"/>
        <v>1.2360229391357704</v>
      </c>
      <c r="H17" s="1311">
        <f t="shared" si="1"/>
        <v>0.55130526315789474</v>
      </c>
      <c r="I17" s="1034"/>
    </row>
    <row r="18" spans="1:9" s="754" customFormat="1">
      <c r="A18" s="786"/>
      <c r="B18" s="729" t="s">
        <v>1157</v>
      </c>
      <c r="C18" s="997"/>
      <c r="D18" s="1088">
        <v>133.654</v>
      </c>
      <c r="E18" s="1088">
        <v>248</v>
      </c>
      <c r="F18" s="1088">
        <v>128.84100000000001</v>
      </c>
      <c r="G18" s="1311">
        <f t="shared" si="0"/>
        <v>0.96398910619959011</v>
      </c>
      <c r="H18" s="1311">
        <f t="shared" si="1"/>
        <v>0.51952016129032264</v>
      </c>
      <c r="I18" s="1034"/>
    </row>
    <row r="19" spans="1:9" s="754" customFormat="1">
      <c r="A19" s="786"/>
      <c r="B19" s="729" t="s">
        <v>1158</v>
      </c>
      <c r="C19" s="997"/>
      <c r="D19" s="1088">
        <v>375.18799999999999</v>
      </c>
      <c r="E19" s="1088">
        <v>762</v>
      </c>
      <c r="F19" s="1088">
        <v>677.28099999999995</v>
      </c>
      <c r="G19" s="1311">
        <f t="shared" si="0"/>
        <v>1.8051776709276415</v>
      </c>
      <c r="H19" s="1311">
        <f t="shared" si="1"/>
        <v>0.88882020997375322</v>
      </c>
      <c r="I19" s="1034"/>
    </row>
    <row r="20" spans="1:9" s="754" customFormat="1">
      <c r="A20" s="786"/>
      <c r="B20" s="729" t="s">
        <v>1159</v>
      </c>
      <c r="C20" s="997"/>
      <c r="D20" s="1088">
        <v>154.6</v>
      </c>
      <c r="E20" s="1088">
        <v>310</v>
      </c>
      <c r="F20" s="1088">
        <v>205.51</v>
      </c>
      <c r="G20" s="1311">
        <f t="shared" si="0"/>
        <v>1.3293014230271669</v>
      </c>
      <c r="H20" s="1311">
        <f t="shared" si="1"/>
        <v>0.66293548387096768</v>
      </c>
      <c r="I20" s="1034"/>
    </row>
    <row r="21" spans="1:9" s="754" customFormat="1">
      <c r="A21" s="786"/>
      <c r="B21" s="729" t="s">
        <v>1160</v>
      </c>
      <c r="C21" s="997" t="s">
        <v>317</v>
      </c>
      <c r="D21" s="1088">
        <v>2.3896999999999999</v>
      </c>
      <c r="E21" s="1088">
        <v>6</v>
      </c>
      <c r="F21" s="1088">
        <v>3.96</v>
      </c>
      <c r="G21" s="1311">
        <f t="shared" si="0"/>
        <v>1.6571117713520527</v>
      </c>
      <c r="H21" s="1311">
        <f t="shared" si="1"/>
        <v>0.66</v>
      </c>
      <c r="I21" s="1034"/>
    </row>
    <row r="22" spans="1:9" s="754" customFormat="1">
      <c r="A22" s="786"/>
      <c r="B22" s="729" t="s">
        <v>1161</v>
      </c>
      <c r="C22" s="997" t="s">
        <v>317</v>
      </c>
      <c r="D22" s="1088">
        <v>1.6</v>
      </c>
      <c r="E22" s="1088">
        <v>3</v>
      </c>
      <c r="F22" s="1088">
        <v>1.675</v>
      </c>
      <c r="G22" s="1311">
        <f t="shared" si="0"/>
        <v>1.046875</v>
      </c>
      <c r="H22" s="1311">
        <f t="shared" si="1"/>
        <v>0.55833333333333335</v>
      </c>
      <c r="I22" s="1034"/>
    </row>
    <row r="23" spans="1:9" s="754" customFormat="1">
      <c r="A23" s="786"/>
      <c r="B23" s="729" t="s">
        <v>1162</v>
      </c>
      <c r="C23" s="997"/>
      <c r="D23" s="1088">
        <v>1.25</v>
      </c>
      <c r="E23" s="1088">
        <v>2.8</v>
      </c>
      <c r="F23" s="1088">
        <v>1.2589999999999999</v>
      </c>
      <c r="G23" s="1311">
        <f t="shared" si="0"/>
        <v>1.0071999999999999</v>
      </c>
      <c r="H23" s="1311">
        <f t="shared" si="1"/>
        <v>0.44964285714285712</v>
      </c>
      <c r="I23" s="1034"/>
    </row>
    <row r="24" spans="1:9" s="754" customFormat="1" ht="94.5">
      <c r="A24" s="786"/>
      <c r="B24" s="1087" t="s">
        <v>1163</v>
      </c>
      <c r="C24" s="997" t="s">
        <v>317</v>
      </c>
      <c r="D24" s="1089">
        <v>413.59100000000007</v>
      </c>
      <c r="E24" s="1089">
        <v>936</v>
      </c>
      <c r="F24" s="1089">
        <v>420.91199999999998</v>
      </c>
      <c r="G24" s="1311">
        <f t="shared" si="0"/>
        <v>1.0177010621604434</v>
      </c>
      <c r="H24" s="1311">
        <f t="shared" si="1"/>
        <v>0.44969230769230767</v>
      </c>
      <c r="I24" s="1034"/>
    </row>
    <row r="25" spans="1:9" s="769" customFormat="1">
      <c r="A25" s="788">
        <v>2</v>
      </c>
      <c r="B25" s="789" t="s">
        <v>293</v>
      </c>
      <c r="C25" s="788"/>
      <c r="D25" s="1091"/>
      <c r="E25" s="1091"/>
      <c r="F25" s="1091"/>
      <c r="G25" s="1324"/>
      <c r="H25" s="1324"/>
      <c r="I25" s="1034"/>
    </row>
    <row r="26" spans="1:9" s="754" customFormat="1">
      <c r="A26" s="1094" t="s">
        <v>283</v>
      </c>
      <c r="B26" s="791" t="s">
        <v>1164</v>
      </c>
      <c r="C26" s="1021" t="s">
        <v>322</v>
      </c>
      <c r="D26" s="1091">
        <v>2554.9179999999997</v>
      </c>
      <c r="E26" s="1091">
        <v>6239.5</v>
      </c>
      <c r="F26" s="1091">
        <v>2709.8780000000002</v>
      </c>
      <c r="G26" s="1324">
        <f t="shared" ref="G26" si="2">F26/D26</f>
        <v>1.0606516530080419</v>
      </c>
      <c r="H26" s="1324">
        <f t="shared" ref="H26" si="3">F26/E26</f>
        <v>0.43431012100328553</v>
      </c>
      <c r="I26" s="1034"/>
    </row>
    <row r="27" spans="1:9" s="754" customFormat="1">
      <c r="A27" s="1095" t="s">
        <v>283</v>
      </c>
      <c r="B27" s="1092" t="s">
        <v>1165</v>
      </c>
      <c r="C27" s="1093"/>
      <c r="D27" s="1091"/>
      <c r="E27" s="1091"/>
      <c r="F27" s="1091"/>
      <c r="G27" s="1324"/>
      <c r="H27" s="1324"/>
      <c r="I27" s="1086"/>
    </row>
    <row r="28" spans="1:9" s="754" customFormat="1">
      <c r="A28" s="790"/>
      <c r="B28" s="998" t="s">
        <v>331</v>
      </c>
      <c r="C28" s="995" t="s">
        <v>317</v>
      </c>
      <c r="D28" s="1089">
        <v>102.23999999999998</v>
      </c>
      <c r="E28" s="1089">
        <v>182</v>
      </c>
      <c r="F28" s="1089">
        <v>53.276000000000003</v>
      </c>
      <c r="G28" s="1311">
        <f t="shared" ref="G28:G34" si="4">F28/D28</f>
        <v>0.52108763693270743</v>
      </c>
      <c r="H28" s="1311">
        <f t="shared" ref="H28:H34" si="5">F28/E28</f>
        <v>0.29272527472527476</v>
      </c>
      <c r="I28" s="1034"/>
    </row>
    <row r="29" spans="1:9" s="754" customFormat="1">
      <c r="A29" s="790"/>
      <c r="B29" s="998" t="s">
        <v>332</v>
      </c>
      <c r="C29" s="995" t="s">
        <v>317</v>
      </c>
      <c r="D29" s="1089">
        <v>1247.1979999999999</v>
      </c>
      <c r="E29" s="1089">
        <v>3450</v>
      </c>
      <c r="F29" s="1089">
        <v>1658.1130000000001</v>
      </c>
      <c r="G29" s="1311">
        <f t="shared" si="4"/>
        <v>1.3294705411650758</v>
      </c>
      <c r="H29" s="1311">
        <f t="shared" si="5"/>
        <v>0.48061246376811595</v>
      </c>
      <c r="I29" s="1034"/>
    </row>
    <row r="30" spans="1:9" s="754" customFormat="1">
      <c r="A30" s="790"/>
      <c r="B30" s="998" t="s">
        <v>333</v>
      </c>
      <c r="C30" s="995" t="s">
        <v>317</v>
      </c>
      <c r="D30" s="1089">
        <v>841.3</v>
      </c>
      <c r="E30" s="1089">
        <v>1825</v>
      </c>
      <c r="F30" s="1089">
        <v>595.59799999999996</v>
      </c>
      <c r="G30" s="1311">
        <f t="shared" si="4"/>
        <v>0.70794960180672772</v>
      </c>
      <c r="H30" s="1311">
        <f t="shared" si="5"/>
        <v>0.32635506849315066</v>
      </c>
      <c r="I30" s="1034"/>
    </row>
    <row r="31" spans="1:9" s="754" customFormat="1">
      <c r="A31" s="790"/>
      <c r="B31" s="998" t="s">
        <v>429</v>
      </c>
      <c r="C31" s="995" t="s">
        <v>317</v>
      </c>
      <c r="D31" s="1089">
        <v>217.18400000000003</v>
      </c>
      <c r="E31" s="1089">
        <v>468</v>
      </c>
      <c r="F31" s="1089">
        <v>243.83099999999999</v>
      </c>
      <c r="G31" s="1311">
        <f t="shared" si="4"/>
        <v>1.1226932002357446</v>
      </c>
      <c r="H31" s="1311">
        <f t="shared" si="5"/>
        <v>0.52100641025641026</v>
      </c>
      <c r="I31" s="1034"/>
    </row>
    <row r="32" spans="1:9" s="754" customFormat="1">
      <c r="A32" s="790"/>
      <c r="B32" s="998" t="s">
        <v>430</v>
      </c>
      <c r="C32" s="995" t="s">
        <v>317</v>
      </c>
      <c r="D32" s="1089">
        <v>80.533000000000001</v>
      </c>
      <c r="E32" s="1089">
        <v>172</v>
      </c>
      <c r="F32" s="1089">
        <v>84.391000000000005</v>
      </c>
      <c r="G32" s="1311">
        <f t="shared" si="4"/>
        <v>1.0479058274247823</v>
      </c>
      <c r="H32" s="1311">
        <f t="shared" si="5"/>
        <v>0.49064534883720934</v>
      </c>
      <c r="I32" s="1034"/>
    </row>
    <row r="33" spans="1:9" s="754" customFormat="1" ht="31.5">
      <c r="A33" s="790"/>
      <c r="B33" s="792" t="s">
        <v>447</v>
      </c>
      <c r="C33" s="995" t="s">
        <v>317</v>
      </c>
      <c r="D33" s="1089">
        <v>1.93</v>
      </c>
      <c r="E33" s="1089">
        <v>4.5</v>
      </c>
      <c r="F33" s="1089">
        <v>1.99</v>
      </c>
      <c r="G33" s="1311">
        <f t="shared" si="4"/>
        <v>1.0310880829015545</v>
      </c>
      <c r="H33" s="1311">
        <f t="shared" si="5"/>
        <v>0.44222222222222224</v>
      </c>
      <c r="I33" s="1034"/>
    </row>
    <row r="34" spans="1:9" s="754" customFormat="1">
      <c r="A34" s="987"/>
      <c r="B34" s="999" t="s">
        <v>448</v>
      </c>
      <c r="C34" s="1000" t="s">
        <v>317</v>
      </c>
      <c r="D34" s="1090">
        <v>64.533000000000001</v>
      </c>
      <c r="E34" s="1090">
        <v>138</v>
      </c>
      <c r="F34" s="1090">
        <v>72.679000000000002</v>
      </c>
      <c r="G34" s="1317">
        <f t="shared" si="4"/>
        <v>1.1262299908573907</v>
      </c>
      <c r="H34" s="1317">
        <f t="shared" si="5"/>
        <v>0.52665942028985513</v>
      </c>
      <c r="I34" s="1035"/>
    </row>
    <row r="174" spans="9:9">
      <c r="I174" s="40" t="s">
        <v>1099</v>
      </c>
    </row>
  </sheetData>
  <mergeCells count="10">
    <mergeCell ref="I4:I5"/>
    <mergeCell ref="A1:H1"/>
    <mergeCell ref="A3:H3"/>
    <mergeCell ref="A2:H2"/>
    <mergeCell ref="A4:A5"/>
    <mergeCell ref="B4:B5"/>
    <mergeCell ref="C4:C5"/>
    <mergeCell ref="D4:D5"/>
    <mergeCell ref="E4:F4"/>
    <mergeCell ref="G4:H4"/>
  </mergeCells>
  <phoneticPr fontId="26" type="noConversion"/>
  <printOptions horizontalCentered="1"/>
  <pageMargins left="0.19685039370078741" right="0.19685039370078741" top="0.51181102362204722" bottom="0.15748031496062992" header="0.31496062992125984" footer="0"/>
  <pageSetup paperSize="9" scale="88" fitToHeight="0" orientation="landscape" useFirstPageNumber="1" r:id="rId1"/>
  <headerFooter alignWithMargins="0">
    <oddFooter>&amp;R&amp;P/&amp;N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584FB-65E6-4DE7-9E6B-C74698136F73}">
  <sheetPr>
    <tabColor rgb="FF00B0F0"/>
  </sheetPr>
  <dimension ref="A1:K173"/>
  <sheetViews>
    <sheetView showGridLines="0" zoomScaleNormal="100" zoomScaleSheetLayoutView="115" workbookViewId="0">
      <pane xSplit="2" ySplit="5" topLeftCell="C6" activePane="bottomRight" state="frozen"/>
      <selection pane="topRight" activeCell="C1" sqref="C1"/>
      <selection pane="bottomLeft" activeCell="A6" sqref="A6"/>
      <selection pane="bottomRight" activeCell="A4" sqref="A4:A5"/>
    </sheetView>
  </sheetViews>
  <sheetFormatPr defaultRowHeight="15.75"/>
  <cols>
    <col min="1" max="1" width="5.140625" style="1220" customWidth="1"/>
    <col min="2" max="2" width="63" style="1221" customWidth="1"/>
    <col min="3" max="3" width="8.85546875" style="1222" customWidth="1"/>
    <col min="4" max="4" width="14.7109375" style="1193" customWidth="1"/>
    <col min="5" max="5" width="10.7109375" style="1193" customWidth="1"/>
    <col min="6" max="6" width="13.7109375" style="1193" customWidth="1"/>
    <col min="7" max="7" width="14.7109375" style="1193" customWidth="1"/>
    <col min="8" max="8" width="14.140625" style="1193" customWidth="1"/>
    <col min="9" max="9" width="15.7109375" style="1193" customWidth="1"/>
    <col min="10" max="11" width="10.140625" style="1193" bestFit="1" customWidth="1"/>
    <col min="12" max="16384" width="9.140625" style="1193"/>
  </cols>
  <sheetData>
    <row r="1" spans="1:11" ht="18.75">
      <c r="A1" s="1466" t="s">
        <v>300</v>
      </c>
      <c r="B1" s="1466"/>
      <c r="C1" s="1466"/>
      <c r="D1" s="1466"/>
      <c r="E1" s="1466"/>
      <c r="F1" s="1466"/>
      <c r="G1" s="1466"/>
      <c r="H1" s="1466"/>
      <c r="I1" s="1192"/>
    </row>
    <row r="2" spans="1:11" ht="18.75">
      <c r="A2" s="1466" t="s">
        <v>491</v>
      </c>
      <c r="B2" s="1466"/>
      <c r="C2" s="1466"/>
      <c r="D2" s="1466"/>
      <c r="E2" s="1466"/>
      <c r="F2" s="1466"/>
      <c r="G2" s="1466"/>
      <c r="H2" s="1466"/>
      <c r="I2" s="1192"/>
    </row>
    <row r="3" spans="1:11" ht="18.75">
      <c r="A3" s="1467" t="str">
        <f>'PHU LUC TH'!A3:I3</f>
        <v>(Kèm theo Báo cáo số        /BC-UBND ngày      tháng    năm 2026 của UBND tỉnh)</v>
      </c>
      <c r="B3" s="1467"/>
      <c r="C3" s="1467"/>
      <c r="D3" s="1467"/>
      <c r="E3" s="1467"/>
      <c r="F3" s="1467"/>
      <c r="G3" s="1467"/>
      <c r="H3" s="1467"/>
      <c r="I3" s="1194"/>
    </row>
    <row r="4" spans="1:11" s="1195" customFormat="1" ht="16.5" customHeight="1">
      <c r="A4" s="1411" t="s">
        <v>450</v>
      </c>
      <c r="B4" s="1411" t="s">
        <v>286</v>
      </c>
      <c r="C4" s="1411" t="s">
        <v>20</v>
      </c>
      <c r="D4" s="1439" t="s">
        <v>1125</v>
      </c>
      <c r="E4" s="1414" t="s">
        <v>1128</v>
      </c>
      <c r="F4" s="1415"/>
      <c r="G4" s="1414" t="s">
        <v>819</v>
      </c>
      <c r="H4" s="1415"/>
      <c r="I4" s="1461" t="s">
        <v>602</v>
      </c>
    </row>
    <row r="5" spans="1:11" s="1195" customFormat="1" ht="90" customHeight="1">
      <c r="A5" s="1439"/>
      <c r="B5" s="1439"/>
      <c r="C5" s="1439"/>
      <c r="D5" s="1413"/>
      <c r="E5" s="1115" t="s">
        <v>484</v>
      </c>
      <c r="F5" s="1115" t="s">
        <v>818</v>
      </c>
      <c r="G5" s="990" t="s">
        <v>1127</v>
      </c>
      <c r="H5" s="990" t="s">
        <v>1126</v>
      </c>
      <c r="I5" s="1462"/>
    </row>
    <row r="6" spans="1:11">
      <c r="A6" s="794">
        <v>1</v>
      </c>
      <c r="B6" s="795" t="s">
        <v>368</v>
      </c>
      <c r="C6" s="1223"/>
      <c r="D6" s="1196"/>
      <c r="E6" s="1196"/>
      <c r="F6" s="1196"/>
      <c r="G6" s="1196"/>
      <c r="H6" s="1196"/>
      <c r="I6" s="1196"/>
    </row>
    <row r="7" spans="1:11">
      <c r="A7" s="1224" t="s">
        <v>307</v>
      </c>
      <c r="B7" s="1197" t="s">
        <v>369</v>
      </c>
      <c r="C7" s="1198" t="s">
        <v>370</v>
      </c>
      <c r="D7" s="761">
        <v>77650</v>
      </c>
      <c r="E7" s="1225">
        <v>85000</v>
      </c>
      <c r="F7" s="761">
        <v>78210</v>
      </c>
      <c r="G7" s="1311">
        <f>F7/D7</f>
        <v>1.0072118480360592</v>
      </c>
      <c r="H7" s="1311">
        <f>F7/E7</f>
        <v>0.92011764705882348</v>
      </c>
      <c r="I7" s="1463"/>
      <c r="K7" s="1199"/>
    </row>
    <row r="8" spans="1:11">
      <c r="A8" s="1224" t="s">
        <v>308</v>
      </c>
      <c r="B8" s="1200" t="s">
        <v>371</v>
      </c>
      <c r="C8" s="1198" t="s">
        <v>899</v>
      </c>
      <c r="D8" s="1226"/>
      <c r="E8" s="761"/>
      <c r="F8" s="1226"/>
      <c r="G8" s="1325"/>
      <c r="H8" s="1325"/>
      <c r="I8" s="1464"/>
    </row>
    <row r="9" spans="1:11">
      <c r="A9" s="1224"/>
      <c r="B9" s="1197" t="s">
        <v>373</v>
      </c>
      <c r="C9" s="1198" t="s">
        <v>317</v>
      </c>
      <c r="D9" s="1201">
        <v>167853</v>
      </c>
      <c r="E9" s="1225">
        <v>170000</v>
      </c>
      <c r="F9" s="1201">
        <v>168795</v>
      </c>
      <c r="G9" s="1311">
        <f t="shared" ref="G9:G41" si="0">F9/D9</f>
        <v>1.0056120534038713</v>
      </c>
      <c r="H9" s="1311">
        <f t="shared" ref="H9:H41" si="1">F9/E9</f>
        <v>0.99291176470588238</v>
      </c>
      <c r="I9" s="1464"/>
    </row>
    <row r="10" spans="1:11">
      <c r="A10" s="1224"/>
      <c r="B10" s="1197" t="s">
        <v>896</v>
      </c>
      <c r="C10" s="1198" t="s">
        <v>317</v>
      </c>
      <c r="D10" s="1201">
        <v>132010</v>
      </c>
      <c r="E10" s="1225">
        <v>134500</v>
      </c>
      <c r="F10" s="1201">
        <v>132392</v>
      </c>
      <c r="G10" s="1311">
        <f t="shared" si="0"/>
        <v>1.0028937201727142</v>
      </c>
      <c r="H10" s="1311">
        <f t="shared" si="1"/>
        <v>0.98432713754646839</v>
      </c>
      <c r="I10" s="1465"/>
    </row>
    <row r="11" spans="1:11" s="1205" customFormat="1">
      <c r="A11" s="1202"/>
      <c r="B11" s="1203" t="s">
        <v>495</v>
      </c>
      <c r="C11" s="1198" t="s">
        <v>317</v>
      </c>
      <c r="D11" s="1204">
        <v>1453</v>
      </c>
      <c r="E11" s="1227">
        <v>2125</v>
      </c>
      <c r="F11" s="1204">
        <v>1470</v>
      </c>
      <c r="G11" s="1311">
        <f t="shared" si="0"/>
        <v>1.0116999311768755</v>
      </c>
      <c r="H11" s="1311">
        <f t="shared" si="1"/>
        <v>0.69176470588235295</v>
      </c>
      <c r="I11" s="1031"/>
    </row>
    <row r="12" spans="1:11">
      <c r="A12" s="1224"/>
      <c r="B12" s="1197" t="s">
        <v>897</v>
      </c>
      <c r="C12" s="1198" t="s">
        <v>317</v>
      </c>
      <c r="D12" s="1201">
        <v>55876</v>
      </c>
      <c r="E12" s="1225">
        <v>58900</v>
      </c>
      <c r="F12" s="1201">
        <v>56102</v>
      </c>
      <c r="G12" s="1311">
        <f t="shared" si="0"/>
        <v>1.0040446703414705</v>
      </c>
      <c r="H12" s="1311">
        <f t="shared" si="1"/>
        <v>0.95249575551782684</v>
      </c>
      <c r="I12" s="1031"/>
    </row>
    <row r="13" spans="1:11" s="1205" customFormat="1">
      <c r="A13" s="1202"/>
      <c r="B13" s="1203" t="s">
        <v>495</v>
      </c>
      <c r="C13" s="1206" t="s">
        <v>317</v>
      </c>
      <c r="D13" s="1204">
        <v>3267</v>
      </c>
      <c r="E13" s="1227">
        <v>3485</v>
      </c>
      <c r="F13" s="1204">
        <v>3384</v>
      </c>
      <c r="G13" s="1311">
        <f t="shared" si="0"/>
        <v>1.0358126721763086</v>
      </c>
      <c r="H13" s="1311">
        <f t="shared" si="1"/>
        <v>0.97101865136298426</v>
      </c>
      <c r="I13" s="1031"/>
    </row>
    <row r="14" spans="1:11">
      <c r="A14" s="1224" t="s">
        <v>309</v>
      </c>
      <c r="B14" s="1197" t="s">
        <v>428</v>
      </c>
      <c r="C14" s="1198" t="s">
        <v>899</v>
      </c>
      <c r="D14" s="1201">
        <v>4593</v>
      </c>
      <c r="E14" s="1225">
        <v>5500</v>
      </c>
      <c r="F14" s="1201">
        <v>4673</v>
      </c>
      <c r="G14" s="1311">
        <f t="shared" si="0"/>
        <v>1.0174178097104289</v>
      </c>
      <c r="H14" s="1311">
        <f t="shared" si="1"/>
        <v>0.84963636363636363</v>
      </c>
      <c r="I14" s="1031"/>
    </row>
    <row r="15" spans="1:11" hidden="1">
      <c r="A15" s="1224" t="s">
        <v>362</v>
      </c>
      <c r="B15" s="1197" t="s">
        <v>898</v>
      </c>
      <c r="C15" s="1198" t="s">
        <v>899</v>
      </c>
      <c r="D15" s="1228"/>
      <c r="E15" s="1229"/>
      <c r="F15" s="1228"/>
      <c r="G15" s="1311" t="e">
        <f t="shared" si="0"/>
        <v>#DIV/0!</v>
      </c>
      <c r="H15" s="1311" t="e">
        <f t="shared" si="1"/>
        <v>#DIV/0!</v>
      </c>
      <c r="I15" s="1031"/>
    </row>
    <row r="16" spans="1:11" hidden="1">
      <c r="A16" s="1224"/>
      <c r="B16" s="1207" t="s">
        <v>376</v>
      </c>
      <c r="C16" s="1208" t="s">
        <v>372</v>
      </c>
      <c r="D16" s="1230"/>
      <c r="E16" s="1229">
        <v>4892</v>
      </c>
      <c r="F16" s="1230"/>
      <c r="G16" s="1311" t="e">
        <f t="shared" si="0"/>
        <v>#DIV/0!</v>
      </c>
      <c r="H16" s="1311">
        <f t="shared" si="1"/>
        <v>0</v>
      </c>
      <c r="I16" s="1031"/>
    </row>
    <row r="17" spans="1:9" hidden="1">
      <c r="A17" s="1224"/>
      <c r="B17" s="1207" t="s">
        <v>377</v>
      </c>
      <c r="C17" s="1208" t="s">
        <v>317</v>
      </c>
      <c r="D17" s="1191"/>
      <c r="E17" s="1229">
        <v>4010</v>
      </c>
      <c r="F17" s="1191"/>
      <c r="G17" s="1311" t="e">
        <f t="shared" si="0"/>
        <v>#DIV/0!</v>
      </c>
      <c r="H17" s="1311">
        <f t="shared" si="1"/>
        <v>0</v>
      </c>
      <c r="I17" s="1031"/>
    </row>
    <row r="18" spans="1:9" hidden="1">
      <c r="A18" s="1224"/>
      <c r="B18" s="1207" t="s">
        <v>378</v>
      </c>
      <c r="C18" s="1208" t="s">
        <v>317</v>
      </c>
      <c r="D18" s="1191"/>
      <c r="E18" s="1229">
        <v>790</v>
      </c>
      <c r="F18" s="1191"/>
      <c r="G18" s="1311" t="e">
        <f t="shared" si="0"/>
        <v>#DIV/0!</v>
      </c>
      <c r="H18" s="1311">
        <f t="shared" si="1"/>
        <v>0</v>
      </c>
      <c r="I18" s="1031"/>
    </row>
    <row r="19" spans="1:9">
      <c r="A19" s="1209">
        <v>2</v>
      </c>
      <c r="B19" s="1092" t="s">
        <v>379</v>
      </c>
      <c r="C19" s="1224"/>
      <c r="D19" s="1228">
        <v>95</v>
      </c>
      <c r="E19" s="1231">
        <v>95.3</v>
      </c>
      <c r="F19" s="1228">
        <v>95</v>
      </c>
      <c r="G19" s="1311">
        <f t="shared" si="0"/>
        <v>1</v>
      </c>
      <c r="H19" s="1311">
        <f t="shared" si="1"/>
        <v>0.99685204616998957</v>
      </c>
      <c r="I19" s="1031"/>
    </row>
    <row r="20" spans="1:9">
      <c r="A20" s="1209">
        <v>3</v>
      </c>
      <c r="B20" s="1092" t="s">
        <v>902</v>
      </c>
      <c r="C20" s="1224"/>
      <c r="D20" s="1230"/>
      <c r="E20" s="1189"/>
      <c r="F20" s="1230"/>
      <c r="G20" s="1311"/>
      <c r="H20" s="1311"/>
      <c r="I20" s="1031"/>
    </row>
    <row r="21" spans="1:9">
      <c r="A21" s="1224"/>
      <c r="B21" s="1232" t="s">
        <v>373</v>
      </c>
      <c r="C21" s="1224" t="s">
        <v>5</v>
      </c>
      <c r="D21" s="1210">
        <v>99.2</v>
      </c>
      <c r="E21" s="1210">
        <v>99.7</v>
      </c>
      <c r="F21" s="1210">
        <v>99.6</v>
      </c>
      <c r="G21" s="1311">
        <f t="shared" si="0"/>
        <v>1.004032258064516</v>
      </c>
      <c r="H21" s="1311">
        <f t="shared" si="1"/>
        <v>0.99899699097291872</v>
      </c>
      <c r="I21" s="1031"/>
    </row>
    <row r="22" spans="1:9">
      <c r="A22" s="1224"/>
      <c r="B22" s="1232" t="s">
        <v>374</v>
      </c>
      <c r="C22" s="1224" t="s">
        <v>317</v>
      </c>
      <c r="D22" s="1210">
        <v>98</v>
      </c>
      <c r="E22" s="1210">
        <v>98.2</v>
      </c>
      <c r="F22" s="1210">
        <v>98</v>
      </c>
      <c r="G22" s="1311">
        <f t="shared" si="0"/>
        <v>1</v>
      </c>
      <c r="H22" s="1311">
        <f t="shared" si="1"/>
        <v>0.99796334012219956</v>
      </c>
      <c r="I22" s="1031"/>
    </row>
    <row r="23" spans="1:9">
      <c r="A23" s="1224"/>
      <c r="B23" s="1233" t="s">
        <v>375</v>
      </c>
      <c r="C23" s="1224" t="s">
        <v>317</v>
      </c>
      <c r="D23" s="1210">
        <v>69</v>
      </c>
      <c r="E23" s="1210">
        <v>70</v>
      </c>
      <c r="F23" s="1210">
        <v>69.3</v>
      </c>
      <c r="G23" s="1311">
        <f t="shared" si="0"/>
        <v>1.0043478260869565</v>
      </c>
      <c r="H23" s="1311">
        <f t="shared" si="1"/>
        <v>0.99</v>
      </c>
      <c r="I23" s="1031"/>
    </row>
    <row r="24" spans="1:9" s="1212" customFormat="1">
      <c r="A24" s="1209">
        <v>4</v>
      </c>
      <c r="B24" s="1211" t="s">
        <v>903</v>
      </c>
      <c r="C24" s="1209"/>
      <c r="D24" s="1190"/>
      <c r="E24" s="798"/>
      <c r="F24" s="1190"/>
      <c r="G24" s="1311"/>
      <c r="H24" s="1311"/>
      <c r="I24" s="1031"/>
    </row>
    <row r="25" spans="1:9">
      <c r="A25" s="1224"/>
      <c r="B25" s="1200" t="s">
        <v>904</v>
      </c>
      <c r="C25" s="1224"/>
      <c r="D25" s="1234"/>
      <c r="E25" s="1189"/>
      <c r="F25" s="1234"/>
      <c r="G25" s="1311"/>
      <c r="H25" s="1311"/>
      <c r="I25" s="1031"/>
    </row>
    <row r="26" spans="1:9">
      <c r="A26" s="1224"/>
      <c r="B26" s="1232" t="s">
        <v>900</v>
      </c>
      <c r="C26" s="1224" t="s">
        <v>365</v>
      </c>
      <c r="D26" s="1234">
        <v>96</v>
      </c>
      <c r="E26" s="1235">
        <v>96</v>
      </c>
      <c r="F26" s="1234">
        <v>96</v>
      </c>
      <c r="G26" s="1311">
        <f t="shared" si="0"/>
        <v>1</v>
      </c>
      <c r="H26" s="1311">
        <f t="shared" si="1"/>
        <v>1</v>
      </c>
      <c r="I26" s="1031"/>
    </row>
    <row r="27" spans="1:9">
      <c r="A27" s="1224"/>
      <c r="B27" s="1232" t="s">
        <v>901</v>
      </c>
      <c r="C27" s="1224" t="s">
        <v>5</v>
      </c>
      <c r="D27" s="1234">
        <v>100</v>
      </c>
      <c r="E27" s="1235">
        <v>100</v>
      </c>
      <c r="F27" s="1234">
        <v>100</v>
      </c>
      <c r="G27" s="1311">
        <f t="shared" si="0"/>
        <v>1</v>
      </c>
      <c r="H27" s="1311">
        <f t="shared" si="1"/>
        <v>1</v>
      </c>
      <c r="I27" s="1031"/>
    </row>
    <row r="28" spans="1:9">
      <c r="A28" s="1209">
        <v>5</v>
      </c>
      <c r="B28" s="1092" t="s">
        <v>380</v>
      </c>
      <c r="C28" s="1224" t="s">
        <v>381</v>
      </c>
      <c r="D28" s="1234"/>
      <c r="E28" s="1234"/>
      <c r="F28" s="1234"/>
      <c r="G28" s="1311"/>
      <c r="H28" s="1311"/>
      <c r="I28" s="1031"/>
    </row>
    <row r="29" spans="1:9">
      <c r="A29" s="1224"/>
      <c r="B29" s="998" t="s">
        <v>382</v>
      </c>
      <c r="C29" s="1224" t="s">
        <v>317</v>
      </c>
      <c r="D29" s="1234">
        <v>184</v>
      </c>
      <c r="E29" s="1236">
        <v>194</v>
      </c>
      <c r="F29" s="1234">
        <v>190</v>
      </c>
      <c r="G29" s="1311">
        <f>F29/D29</f>
        <v>1.0326086956521738</v>
      </c>
      <c r="H29" s="1311">
        <f t="shared" si="1"/>
        <v>0.97938144329896903</v>
      </c>
      <c r="I29" s="1031"/>
    </row>
    <row r="30" spans="1:9">
      <c r="A30" s="1224"/>
      <c r="B30" s="792" t="s">
        <v>373</v>
      </c>
      <c r="C30" s="1224" t="s">
        <v>317</v>
      </c>
      <c r="D30" s="1234">
        <v>183</v>
      </c>
      <c r="E30" s="1236">
        <v>188</v>
      </c>
      <c r="F30" s="1234">
        <v>187</v>
      </c>
      <c r="G30" s="1311">
        <f t="shared" si="0"/>
        <v>1.0218579234972678</v>
      </c>
      <c r="H30" s="1311">
        <f t="shared" si="1"/>
        <v>0.99468085106382975</v>
      </c>
      <c r="I30" s="1031"/>
    </row>
    <row r="31" spans="1:9">
      <c r="A31" s="1224"/>
      <c r="B31" s="792" t="s">
        <v>374</v>
      </c>
      <c r="C31" s="1224" t="s">
        <v>317</v>
      </c>
      <c r="D31" s="1234">
        <v>197</v>
      </c>
      <c r="E31" s="1236">
        <v>204</v>
      </c>
      <c r="F31" s="1234">
        <v>201</v>
      </c>
      <c r="G31" s="1311">
        <f t="shared" si="0"/>
        <v>1.0203045685279188</v>
      </c>
      <c r="H31" s="1311">
        <f t="shared" si="1"/>
        <v>0.98529411764705888</v>
      </c>
      <c r="I31" s="1031"/>
    </row>
    <row r="32" spans="1:9">
      <c r="A32" s="1224"/>
      <c r="B32" s="792" t="s">
        <v>1095</v>
      </c>
      <c r="C32" s="1224" t="s">
        <v>317</v>
      </c>
      <c r="D32" s="1234">
        <v>136</v>
      </c>
      <c r="E32" s="1236">
        <v>140</v>
      </c>
      <c r="F32" s="1234">
        <v>139</v>
      </c>
      <c r="G32" s="1311">
        <f t="shared" si="0"/>
        <v>1.0220588235294117</v>
      </c>
      <c r="H32" s="1311">
        <f t="shared" si="1"/>
        <v>0.99285714285714288</v>
      </c>
      <c r="I32" s="1031"/>
    </row>
    <row r="33" spans="1:11">
      <c r="A33" s="1224"/>
      <c r="B33" s="792" t="s">
        <v>476</v>
      </c>
      <c r="C33" s="1224" t="s">
        <v>317</v>
      </c>
      <c r="D33" s="1237">
        <v>61</v>
      </c>
      <c r="E33" s="1236">
        <v>64</v>
      </c>
      <c r="F33" s="1237">
        <v>62</v>
      </c>
      <c r="G33" s="1311">
        <f t="shared" si="0"/>
        <v>1.0163934426229508</v>
      </c>
      <c r="H33" s="1311">
        <f t="shared" si="1"/>
        <v>0.96875</v>
      </c>
      <c r="I33" s="1031"/>
    </row>
    <row r="34" spans="1:11">
      <c r="A34" s="1224"/>
      <c r="B34" s="792" t="s">
        <v>375</v>
      </c>
      <c r="C34" s="1224" t="s">
        <v>317</v>
      </c>
      <c r="D34" s="1234">
        <v>44</v>
      </c>
      <c r="E34" s="1193">
        <v>45</v>
      </c>
      <c r="F34" s="1234">
        <v>46</v>
      </c>
      <c r="G34" s="1311">
        <f t="shared" si="0"/>
        <v>1.0454545454545454</v>
      </c>
      <c r="H34" s="1311">
        <f t="shared" si="1"/>
        <v>1.0222222222222221</v>
      </c>
      <c r="I34" s="1031"/>
    </row>
    <row r="35" spans="1:11">
      <c r="A35" s="1209">
        <v>6</v>
      </c>
      <c r="B35" s="1092" t="s">
        <v>383</v>
      </c>
      <c r="C35" s="1224"/>
      <c r="D35" s="1207"/>
      <c r="E35" s="1190"/>
      <c r="F35" s="1189"/>
      <c r="G35" s="1311"/>
      <c r="H35" s="1311"/>
      <c r="I35" s="1031"/>
    </row>
    <row r="36" spans="1:11">
      <c r="A36" s="1224"/>
      <c r="B36" s="1232" t="s">
        <v>382</v>
      </c>
      <c r="C36" s="1224" t="s">
        <v>5</v>
      </c>
      <c r="D36" s="1188">
        <v>54.27</v>
      </c>
      <c r="E36" s="1193">
        <v>57.23</v>
      </c>
      <c r="F36" s="1189">
        <v>56.04</v>
      </c>
      <c r="G36" s="1311">
        <f t="shared" si="0"/>
        <v>1.0326147042564953</v>
      </c>
      <c r="H36" s="1311">
        <f t="shared" si="1"/>
        <v>0.97920670976760449</v>
      </c>
      <c r="I36" s="1031"/>
    </row>
    <row r="37" spans="1:11">
      <c r="A37" s="1224"/>
      <c r="B37" s="1233" t="s">
        <v>373</v>
      </c>
      <c r="C37" s="1224" t="s">
        <v>5</v>
      </c>
      <c r="D37" s="1188">
        <v>81.33</v>
      </c>
      <c r="E37" s="1190">
        <v>83.56</v>
      </c>
      <c r="F37" s="1190">
        <v>83.11</v>
      </c>
      <c r="G37" s="1311">
        <f>F37/D37</f>
        <v>1.0218861428747079</v>
      </c>
      <c r="H37" s="1311">
        <f t="shared" si="1"/>
        <v>0.99461464815701284</v>
      </c>
      <c r="I37" s="1031"/>
    </row>
    <row r="38" spans="1:11">
      <c r="A38" s="1224"/>
      <c r="B38" s="1233" t="s">
        <v>374</v>
      </c>
      <c r="C38" s="1224" t="s">
        <v>5</v>
      </c>
      <c r="D38" s="1188">
        <v>67.930000000000007</v>
      </c>
      <c r="E38" s="1189">
        <v>70.59</v>
      </c>
      <c r="F38" s="1189">
        <v>69.31</v>
      </c>
      <c r="G38" s="1311">
        <f t="shared" si="0"/>
        <v>1.0203150301781245</v>
      </c>
      <c r="H38" s="1311">
        <f t="shared" si="1"/>
        <v>0.98186711998866694</v>
      </c>
      <c r="I38" s="1031"/>
    </row>
    <row r="39" spans="1:11">
      <c r="A39" s="1224"/>
      <c r="B39" s="1233" t="s">
        <v>1095</v>
      </c>
      <c r="C39" s="1224" t="s">
        <v>5</v>
      </c>
      <c r="D39" s="1189">
        <v>67.95</v>
      </c>
      <c r="E39" s="1189">
        <v>70.900000000000006</v>
      </c>
      <c r="F39" s="1207">
        <v>69.599999999999994</v>
      </c>
      <c r="G39" s="1311">
        <f t="shared" si="0"/>
        <v>1.0242825607064017</v>
      </c>
      <c r="H39" s="1311">
        <f t="shared" si="1"/>
        <v>0.98166431593794057</v>
      </c>
      <c r="I39" s="1031"/>
      <c r="K39" s="1213"/>
    </row>
    <row r="40" spans="1:11">
      <c r="A40" s="1224"/>
      <c r="B40" s="1233" t="s">
        <v>476</v>
      </c>
      <c r="C40" s="1224" t="s">
        <v>5</v>
      </c>
      <c r="D40" s="1189">
        <v>67.849999999999994</v>
      </c>
      <c r="E40" s="1189">
        <v>70.3</v>
      </c>
      <c r="F40" s="1191">
        <v>69</v>
      </c>
      <c r="G40" s="1311">
        <f t="shared" si="0"/>
        <v>1.0169491525423731</v>
      </c>
      <c r="H40" s="1311">
        <f t="shared" si="1"/>
        <v>0.98150782361308686</v>
      </c>
      <c r="I40" s="1031"/>
    </row>
    <row r="41" spans="1:11">
      <c r="A41" s="1224"/>
      <c r="B41" s="1233" t="s">
        <v>375</v>
      </c>
      <c r="C41" s="1224" t="s">
        <v>5</v>
      </c>
      <c r="D41" s="1189">
        <v>68.75</v>
      </c>
      <c r="E41" s="1189">
        <v>70.31</v>
      </c>
      <c r="F41" s="1189">
        <v>71.875</v>
      </c>
      <c r="G41" s="1311">
        <f t="shared" si="0"/>
        <v>1.0454545454545454</v>
      </c>
      <c r="H41" s="1311">
        <f t="shared" si="1"/>
        <v>1.0222585691935713</v>
      </c>
      <c r="I41" s="1031"/>
    </row>
    <row r="42" spans="1:11">
      <c r="A42" s="1214">
        <v>7</v>
      </c>
      <c r="B42" s="1215" t="s">
        <v>61</v>
      </c>
      <c r="C42" s="1216" t="s">
        <v>290</v>
      </c>
      <c r="D42" s="1096" t="s">
        <v>283</v>
      </c>
      <c r="E42" s="1238" t="s">
        <v>1204</v>
      </c>
      <c r="F42" s="800" t="s">
        <v>283</v>
      </c>
      <c r="G42" s="1311">
        <v>0</v>
      </c>
      <c r="H42" s="1311">
        <v>0</v>
      </c>
      <c r="I42" s="1031"/>
    </row>
    <row r="43" spans="1:11">
      <c r="A43" s="1217"/>
      <c r="B43" s="1218" t="s">
        <v>1096</v>
      </c>
      <c r="C43" s="1219" t="s">
        <v>290</v>
      </c>
      <c r="D43" s="1239" t="s">
        <v>283</v>
      </c>
      <c r="E43" s="1240" t="s">
        <v>1205</v>
      </c>
      <c r="F43" s="996" t="s">
        <v>283</v>
      </c>
      <c r="G43" s="1311">
        <v>0</v>
      </c>
      <c r="H43" s="1311">
        <v>0</v>
      </c>
      <c r="I43" s="1032"/>
    </row>
    <row r="46" spans="1:11">
      <c r="K46" s="1213"/>
    </row>
    <row r="173" spans="9:9">
      <c r="I173" s="1193" t="s">
        <v>1099</v>
      </c>
    </row>
  </sheetData>
  <mergeCells count="11">
    <mergeCell ref="I4:I5"/>
    <mergeCell ref="I7:I10"/>
    <mergeCell ref="A1:H1"/>
    <mergeCell ref="A2:H2"/>
    <mergeCell ref="A3:H3"/>
    <mergeCell ref="A4:A5"/>
    <mergeCell ref="B4:B5"/>
    <mergeCell ref="C4:C5"/>
    <mergeCell ref="D4:D5"/>
    <mergeCell ref="E4:F4"/>
    <mergeCell ref="G4:H4"/>
  </mergeCells>
  <printOptions horizontalCentered="1"/>
  <pageMargins left="0.19685039370078741" right="0.19685039370078741" top="0.51181102362204722" bottom="0.15748031496062992" header="0.31496062992125984" footer="0"/>
  <pageSetup paperSize="9" scale="91" fitToHeight="0" orientation="landscape" useFirstPageNumber="1" horizontalDpi="4294967295" verticalDpi="4294967295" r:id="rId1"/>
  <headerFooter alignWithMargins="0">
    <oddFooter>&amp;R&amp;P/&amp;N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K172"/>
  <sheetViews>
    <sheetView showGridLines="0" zoomScale="85" zoomScaleNormal="85" zoomScaleSheetLayoutView="90" workbookViewId="0">
      <pane xSplit="2" ySplit="5" topLeftCell="C6" activePane="bottomRight" state="frozen"/>
      <selection pane="topRight" activeCell="C1" sqref="C1"/>
      <selection pane="bottomLeft" activeCell="A6" sqref="A6"/>
      <selection pane="bottomRight" activeCell="A4" sqref="A4:A5"/>
    </sheetView>
  </sheetViews>
  <sheetFormatPr defaultRowHeight="15.75"/>
  <cols>
    <col min="1" max="1" width="5.140625" style="842" customWidth="1"/>
    <col min="2" max="2" width="63" style="843" customWidth="1"/>
    <col min="3" max="3" width="8.85546875" style="844" customWidth="1"/>
    <col min="4" max="4" width="15.140625" style="801" customWidth="1"/>
    <col min="5" max="5" width="10.7109375" style="801" customWidth="1"/>
    <col min="6" max="6" width="13" style="801" customWidth="1"/>
    <col min="7" max="7" width="14.140625" style="801" customWidth="1"/>
    <col min="8" max="8" width="15.140625" style="801" customWidth="1"/>
    <col min="9" max="9" width="15.7109375" style="842" customWidth="1"/>
    <col min="10" max="10" width="9.140625" style="801" customWidth="1"/>
    <col min="11" max="16384" width="9.140625" style="801"/>
  </cols>
  <sheetData>
    <row r="1" spans="1:9" ht="18.75">
      <c r="A1" s="1471" t="s">
        <v>299</v>
      </c>
      <c r="B1" s="1471"/>
      <c r="C1" s="1471"/>
      <c r="D1" s="1471"/>
      <c r="E1" s="1471"/>
      <c r="F1" s="1471"/>
      <c r="G1" s="1471"/>
      <c r="H1" s="1471"/>
      <c r="I1" s="921"/>
    </row>
    <row r="2" spans="1:9" ht="18.75" customHeight="1">
      <c r="A2" s="1476" t="s">
        <v>878</v>
      </c>
      <c r="B2" s="1476"/>
      <c r="C2" s="1476"/>
      <c r="D2" s="1476"/>
      <c r="E2" s="1476"/>
      <c r="F2" s="1476"/>
      <c r="G2" s="1476"/>
      <c r="H2" s="1476"/>
      <c r="I2" s="922"/>
    </row>
    <row r="3" spans="1:9" ht="18.75" customHeight="1">
      <c r="A3" s="1472" t="str">
        <f>'PHU LUC TH'!A3:I3</f>
        <v>(Kèm theo Báo cáo số        /BC-UBND ngày      tháng    năm 2026 của UBND tỉnh)</v>
      </c>
      <c r="B3" s="1472"/>
      <c r="C3" s="1472"/>
      <c r="D3" s="1472"/>
      <c r="E3" s="1472"/>
      <c r="F3" s="1472"/>
      <c r="G3" s="1472"/>
      <c r="H3" s="1472"/>
      <c r="I3" s="923"/>
    </row>
    <row r="4" spans="1:9" s="802" customFormat="1" ht="16.5" customHeight="1">
      <c r="A4" s="1411" t="s">
        <v>450</v>
      </c>
      <c r="B4" s="1411" t="s">
        <v>286</v>
      </c>
      <c r="C4" s="1411" t="s">
        <v>20</v>
      </c>
      <c r="D4" s="1460" t="s">
        <v>1125</v>
      </c>
      <c r="E4" s="1414" t="s">
        <v>1128</v>
      </c>
      <c r="F4" s="1415"/>
      <c r="G4" s="1414" t="s">
        <v>819</v>
      </c>
      <c r="H4" s="1415"/>
      <c r="I4" s="1411" t="s">
        <v>602</v>
      </c>
    </row>
    <row r="5" spans="1:9" s="802" customFormat="1" ht="70.5" customHeight="1">
      <c r="A5" s="1460"/>
      <c r="B5" s="1460"/>
      <c r="C5" s="1460"/>
      <c r="D5" s="1413"/>
      <c r="E5" s="902" t="s">
        <v>484</v>
      </c>
      <c r="F5" s="902" t="s">
        <v>818</v>
      </c>
      <c r="G5" s="990" t="s">
        <v>1127</v>
      </c>
      <c r="H5" s="990" t="s">
        <v>1126</v>
      </c>
      <c r="I5" s="1411"/>
    </row>
    <row r="6" spans="1:9" s="805" customFormat="1">
      <c r="A6" s="803" t="s">
        <v>3</v>
      </c>
      <c r="B6" s="804" t="s">
        <v>880</v>
      </c>
      <c r="C6" s="803"/>
      <c r="D6" s="1147"/>
      <c r="E6" s="1147"/>
      <c r="F6" s="1147"/>
      <c r="G6" s="1147"/>
      <c r="H6" s="1147"/>
      <c r="I6" s="1477"/>
    </row>
    <row r="7" spans="1:9" s="805" customFormat="1">
      <c r="A7" s="806">
        <v>1</v>
      </c>
      <c r="B7" s="807" t="s">
        <v>863</v>
      </c>
      <c r="C7" s="806" t="s">
        <v>874</v>
      </c>
      <c r="D7" s="1132">
        <v>6650</v>
      </c>
      <c r="E7" s="1133">
        <v>6650</v>
      </c>
      <c r="F7" s="1133">
        <v>6650</v>
      </c>
      <c r="G7" s="963">
        <f>F7/D7</f>
        <v>1</v>
      </c>
      <c r="H7" s="963">
        <f>F7/E7</f>
        <v>1</v>
      </c>
      <c r="I7" s="1474"/>
    </row>
    <row r="8" spans="1:9" s="805" customFormat="1">
      <c r="A8" s="772"/>
      <c r="B8" s="811" t="s">
        <v>1097</v>
      </c>
      <c r="C8" s="772" t="s">
        <v>317</v>
      </c>
      <c r="D8" s="1132">
        <v>3745</v>
      </c>
      <c r="E8" s="1133">
        <v>3745</v>
      </c>
      <c r="F8" s="1133">
        <v>3745</v>
      </c>
      <c r="G8" s="963">
        <f t="shared" ref="G8:G29" si="0">F8/D8</f>
        <v>1</v>
      </c>
      <c r="H8" s="963">
        <f t="shared" ref="H8:H29" si="1">F8/E8</f>
        <v>1</v>
      </c>
      <c r="I8" s="1474"/>
    </row>
    <row r="9" spans="1:9" s="805" customFormat="1">
      <c r="A9" s="772"/>
      <c r="B9" s="812" t="s">
        <v>864</v>
      </c>
      <c r="C9" s="772" t="s">
        <v>317</v>
      </c>
      <c r="D9" s="1132">
        <v>2530</v>
      </c>
      <c r="E9" s="1134">
        <v>2500</v>
      </c>
      <c r="F9" s="1134">
        <v>2500</v>
      </c>
      <c r="G9" s="963">
        <f t="shared" si="0"/>
        <v>0.98814229249011853</v>
      </c>
      <c r="H9" s="963">
        <f t="shared" si="1"/>
        <v>1</v>
      </c>
      <c r="I9" s="1474"/>
    </row>
    <row r="10" spans="1:9" s="805" customFormat="1">
      <c r="A10" s="806">
        <v>2</v>
      </c>
      <c r="B10" s="807" t="s">
        <v>385</v>
      </c>
      <c r="C10" s="806" t="s">
        <v>317</v>
      </c>
      <c r="D10" s="1135">
        <v>35.349043901386267</v>
      </c>
      <c r="E10" s="1136">
        <v>35.180545206325277</v>
      </c>
      <c r="F10" s="1137">
        <f>F11+F12</f>
        <v>35.085598657799189</v>
      </c>
      <c r="G10" s="963">
        <f t="shared" si="0"/>
        <v>0.99254731629172166</v>
      </c>
      <c r="H10" s="963">
        <f t="shared" si="1"/>
        <v>0.99730116324322859</v>
      </c>
      <c r="I10" s="1474"/>
    </row>
    <row r="11" spans="1:9" s="805" customFormat="1">
      <c r="A11" s="806"/>
      <c r="B11" s="814" t="s">
        <v>865</v>
      </c>
      <c r="C11" s="815" t="s">
        <v>875</v>
      </c>
      <c r="D11" s="1135">
        <v>33.355676764090049</v>
      </c>
      <c r="E11" s="1136">
        <v>32.75</v>
      </c>
      <c r="F11" s="1136">
        <f>(F8+F9)/F25*10000</f>
        <v>32.972231520502973</v>
      </c>
      <c r="G11" s="963">
        <f t="shared" si="0"/>
        <v>0.98850434826134648</v>
      </c>
      <c r="H11" s="963">
        <f t="shared" si="1"/>
        <v>1.0067856952825336</v>
      </c>
      <c r="I11" s="1474"/>
    </row>
    <row r="12" spans="1:9" s="805" customFormat="1">
      <c r="A12" s="806"/>
      <c r="B12" s="814" t="s">
        <v>866</v>
      </c>
      <c r="C12" s="815" t="s">
        <v>875</v>
      </c>
      <c r="D12" s="1135">
        <v>1.9933671372962181</v>
      </c>
      <c r="E12" s="1136">
        <f>E10-E11</f>
        <v>2.4305452063252773</v>
      </c>
      <c r="F12" s="1136">
        <f>D12+0.12</f>
        <v>2.1133671372962182</v>
      </c>
      <c r="G12" s="963">
        <f t="shared" si="0"/>
        <v>1.060199648</v>
      </c>
      <c r="H12" s="963">
        <f t="shared" si="1"/>
        <v>0.86950332452009882</v>
      </c>
      <c r="I12" s="1474"/>
    </row>
    <row r="13" spans="1:9" s="805" customFormat="1">
      <c r="A13" s="806">
        <v>3</v>
      </c>
      <c r="B13" s="807" t="s">
        <v>386</v>
      </c>
      <c r="C13" s="806" t="s">
        <v>318</v>
      </c>
      <c r="D13" s="1135">
        <v>10.199999999999999</v>
      </c>
      <c r="E13" s="1136">
        <v>10.98</v>
      </c>
      <c r="F13" s="1136">
        <v>10.220000000000001</v>
      </c>
      <c r="G13" s="963">
        <f t="shared" si="0"/>
        <v>1.0019607843137257</v>
      </c>
      <c r="H13" s="963">
        <f t="shared" si="1"/>
        <v>0.93078324225865217</v>
      </c>
      <c r="I13" s="1474"/>
    </row>
    <row r="14" spans="1:9" s="805" customFormat="1">
      <c r="A14" s="806">
        <v>4</v>
      </c>
      <c r="B14" s="816" t="s">
        <v>867</v>
      </c>
      <c r="C14" s="817" t="s">
        <v>876</v>
      </c>
      <c r="D14" s="1138">
        <v>96</v>
      </c>
      <c r="E14" s="1139">
        <v>96</v>
      </c>
      <c r="F14" s="1139">
        <v>96</v>
      </c>
      <c r="G14" s="963">
        <f t="shared" si="0"/>
        <v>1</v>
      </c>
      <c r="H14" s="963">
        <f t="shared" si="1"/>
        <v>1</v>
      </c>
      <c r="I14" s="1474"/>
    </row>
    <row r="15" spans="1:9" s="805" customFormat="1">
      <c r="A15" s="806">
        <v>5</v>
      </c>
      <c r="B15" s="807" t="s">
        <v>868</v>
      </c>
      <c r="C15" s="806" t="s">
        <v>5</v>
      </c>
      <c r="D15" s="1140">
        <v>100</v>
      </c>
      <c r="E15" s="1139">
        <v>100</v>
      </c>
      <c r="F15" s="1139">
        <v>100</v>
      </c>
      <c r="G15" s="963">
        <f t="shared" si="0"/>
        <v>1</v>
      </c>
      <c r="H15" s="963">
        <f t="shared" si="1"/>
        <v>1</v>
      </c>
      <c r="I15" s="1474"/>
    </row>
    <row r="16" spans="1:9" s="805" customFormat="1">
      <c r="A16" s="806">
        <v>6</v>
      </c>
      <c r="B16" s="816" t="s">
        <v>869</v>
      </c>
      <c r="C16" s="806" t="s">
        <v>877</v>
      </c>
      <c r="D16" s="1141">
        <v>96</v>
      </c>
      <c r="E16" s="1139">
        <v>96</v>
      </c>
      <c r="F16" s="1139">
        <v>96</v>
      </c>
      <c r="G16" s="963">
        <f t="shared" si="0"/>
        <v>1</v>
      </c>
      <c r="H16" s="963">
        <f t="shared" si="1"/>
        <v>1</v>
      </c>
      <c r="I16" s="1474"/>
    </row>
    <row r="17" spans="1:10" s="805" customFormat="1">
      <c r="A17" s="806">
        <v>7</v>
      </c>
      <c r="B17" s="816" t="s">
        <v>870</v>
      </c>
      <c r="C17" s="806" t="s">
        <v>5</v>
      </c>
      <c r="D17" s="1141">
        <v>100</v>
      </c>
      <c r="E17" s="1139">
        <v>100</v>
      </c>
      <c r="F17" s="1139">
        <v>100</v>
      </c>
      <c r="G17" s="963">
        <f t="shared" si="0"/>
        <v>1</v>
      </c>
      <c r="H17" s="963">
        <f t="shared" si="1"/>
        <v>1</v>
      </c>
      <c r="I17" s="1474"/>
    </row>
    <row r="18" spans="1:10" s="805" customFormat="1">
      <c r="A18" s="806">
        <v>8</v>
      </c>
      <c r="B18" s="816" t="s">
        <v>871</v>
      </c>
      <c r="C18" s="817" t="s">
        <v>876</v>
      </c>
      <c r="D18" s="1141">
        <v>90</v>
      </c>
      <c r="E18" s="1139">
        <v>96</v>
      </c>
      <c r="F18" s="1139">
        <v>90</v>
      </c>
      <c r="G18" s="963">
        <f t="shared" si="0"/>
        <v>1</v>
      </c>
      <c r="H18" s="963">
        <f t="shared" si="1"/>
        <v>0.9375</v>
      </c>
      <c r="I18" s="1474"/>
    </row>
    <row r="19" spans="1:10" s="805" customFormat="1">
      <c r="A19" s="806">
        <v>9</v>
      </c>
      <c r="B19" s="816" t="s">
        <v>872</v>
      </c>
      <c r="C19" s="806" t="s">
        <v>5</v>
      </c>
      <c r="D19" s="1142">
        <v>93.75</v>
      </c>
      <c r="E19" s="1137">
        <v>100</v>
      </c>
      <c r="F19" s="1136">
        <v>93.75</v>
      </c>
      <c r="G19" s="963">
        <f t="shared" si="0"/>
        <v>1</v>
      </c>
      <c r="H19" s="963">
        <f t="shared" si="1"/>
        <v>0.9375</v>
      </c>
      <c r="I19" s="1474"/>
    </row>
    <row r="20" spans="1:10" s="805" customFormat="1">
      <c r="A20" s="806">
        <v>10</v>
      </c>
      <c r="B20" s="807" t="s">
        <v>873</v>
      </c>
      <c r="C20" s="818" t="s">
        <v>1115</v>
      </c>
      <c r="D20" s="1143">
        <v>19</v>
      </c>
      <c r="E20" s="1137">
        <v>19</v>
      </c>
      <c r="F20" s="1137">
        <v>19</v>
      </c>
      <c r="G20" s="963">
        <f t="shared" si="0"/>
        <v>1</v>
      </c>
      <c r="H20" s="963">
        <f t="shared" si="1"/>
        <v>1</v>
      </c>
      <c r="I20" s="1474"/>
    </row>
    <row r="21" spans="1:10" s="805" customFormat="1">
      <c r="A21" s="806">
        <v>11</v>
      </c>
      <c r="B21" s="807" t="s">
        <v>79</v>
      </c>
      <c r="C21" s="806" t="s">
        <v>5</v>
      </c>
      <c r="D21" s="1135">
        <v>22.7</v>
      </c>
      <c r="E21" s="1137">
        <v>22.4</v>
      </c>
      <c r="F21" s="1137">
        <v>22.7</v>
      </c>
      <c r="G21" s="963">
        <f t="shared" si="0"/>
        <v>1</v>
      </c>
      <c r="H21" s="963">
        <f t="shared" si="1"/>
        <v>1.0133928571428572</v>
      </c>
      <c r="I21" s="1474"/>
    </row>
    <row r="22" spans="1:10" s="805" customFormat="1">
      <c r="A22" s="806">
        <v>12</v>
      </c>
      <c r="B22" s="807" t="s">
        <v>437</v>
      </c>
      <c r="C22" s="806" t="s">
        <v>5</v>
      </c>
      <c r="D22" s="1141">
        <v>100</v>
      </c>
      <c r="E22" s="1139">
        <v>100</v>
      </c>
      <c r="F22" s="1139">
        <v>100</v>
      </c>
      <c r="G22" s="963">
        <f t="shared" si="0"/>
        <v>1</v>
      </c>
      <c r="H22" s="963">
        <f t="shared" si="1"/>
        <v>1</v>
      </c>
      <c r="I22" s="1474"/>
    </row>
    <row r="23" spans="1:10" s="805" customFormat="1">
      <c r="A23" s="806">
        <v>13</v>
      </c>
      <c r="B23" s="807" t="s">
        <v>387</v>
      </c>
      <c r="C23" s="806" t="s">
        <v>5</v>
      </c>
      <c r="D23" s="1135">
        <v>95.17</v>
      </c>
      <c r="E23" s="1144">
        <v>95.555999999999997</v>
      </c>
      <c r="F23" s="1144">
        <v>95.17</v>
      </c>
      <c r="G23" s="963">
        <f t="shared" si="0"/>
        <v>1</v>
      </c>
      <c r="H23" s="963">
        <f t="shared" si="1"/>
        <v>0.99596048390472602</v>
      </c>
      <c r="I23" s="1475"/>
    </row>
    <row r="24" spans="1:10" s="805" customFormat="1">
      <c r="A24" s="819" t="s">
        <v>11</v>
      </c>
      <c r="B24" s="820" t="s">
        <v>879</v>
      </c>
      <c r="C24" s="819"/>
      <c r="D24" s="1082"/>
      <c r="E24" s="1082"/>
      <c r="F24" s="1082"/>
      <c r="G24" s="963"/>
      <c r="H24" s="963"/>
      <c r="I24" s="1473"/>
      <c r="J24" s="821"/>
    </row>
    <row r="25" spans="1:10">
      <c r="A25" s="822">
        <v>1</v>
      </c>
      <c r="B25" s="1265" t="s">
        <v>384</v>
      </c>
      <c r="C25" s="1266" t="s">
        <v>318</v>
      </c>
      <c r="D25" s="1145">
        <v>1881239</v>
      </c>
      <c r="E25" s="1133">
        <v>1906797.4287277199</v>
      </c>
      <c r="F25" s="1133">
        <f>D25+12779</f>
        <v>1894018</v>
      </c>
      <c r="G25" s="963">
        <f t="shared" si="0"/>
        <v>1.0067928636393355</v>
      </c>
      <c r="H25" s="963">
        <f t="shared" si="1"/>
        <v>0.99329796205135079</v>
      </c>
      <c r="I25" s="1474"/>
      <c r="J25" s="824"/>
    </row>
    <row r="26" spans="1:10" s="826" customFormat="1">
      <c r="A26" s="822">
        <v>2</v>
      </c>
      <c r="B26" s="1265" t="s">
        <v>861</v>
      </c>
      <c r="C26" s="1266" t="s">
        <v>1115</v>
      </c>
      <c r="D26" s="1146">
        <v>9.6999999999999993</v>
      </c>
      <c r="E26" s="1137">
        <v>9.6999999999999993</v>
      </c>
      <c r="F26" s="1137">
        <v>9.6999999999999993</v>
      </c>
      <c r="G26" s="963">
        <f t="shared" si="0"/>
        <v>1</v>
      </c>
      <c r="H26" s="963">
        <f t="shared" si="1"/>
        <v>1</v>
      </c>
      <c r="I26" s="1474"/>
      <c r="J26" s="825"/>
    </row>
    <row r="27" spans="1:10" s="826" customFormat="1">
      <c r="A27" s="822">
        <v>3</v>
      </c>
      <c r="B27" s="1267" t="s">
        <v>862</v>
      </c>
      <c r="C27" s="1266" t="s">
        <v>1115</v>
      </c>
      <c r="D27" s="1145"/>
      <c r="E27" s="1139"/>
      <c r="F27" s="1139"/>
      <c r="G27" s="963"/>
      <c r="H27" s="963"/>
      <c r="I27" s="1474"/>
    </row>
    <row r="28" spans="1:10" s="826" customFormat="1">
      <c r="A28" s="822">
        <v>4</v>
      </c>
      <c r="B28" s="1265" t="s">
        <v>860</v>
      </c>
      <c r="C28" s="1266" t="s">
        <v>5</v>
      </c>
      <c r="D28" s="1145">
        <v>110</v>
      </c>
      <c r="E28" s="1139">
        <v>110</v>
      </c>
      <c r="F28" s="1139">
        <v>109.4</v>
      </c>
      <c r="G28" s="963">
        <v>1.0049999999999999</v>
      </c>
      <c r="H28" s="963">
        <v>1.0049999999999999</v>
      </c>
      <c r="I28" s="1474"/>
    </row>
    <row r="29" spans="1:10" s="826" customFormat="1">
      <c r="A29" s="822">
        <v>5</v>
      </c>
      <c r="B29" s="1265" t="s">
        <v>69</v>
      </c>
      <c r="C29" s="1266" t="s">
        <v>70</v>
      </c>
      <c r="D29" s="1146">
        <v>72.900000000000006</v>
      </c>
      <c r="E29" s="1136">
        <v>73.42</v>
      </c>
      <c r="F29" s="1136">
        <v>72.900000000000006</v>
      </c>
      <c r="G29" s="963">
        <f t="shared" si="0"/>
        <v>1</v>
      </c>
      <c r="H29" s="963">
        <f t="shared" si="1"/>
        <v>0.99291746118223922</v>
      </c>
      <c r="I29" s="1475"/>
    </row>
    <row r="30" spans="1:10" s="805" customFormat="1">
      <c r="A30" s="819" t="s">
        <v>15</v>
      </c>
      <c r="B30" s="820" t="s">
        <v>297</v>
      </c>
      <c r="C30" s="819"/>
      <c r="D30" s="808"/>
      <c r="E30" s="808"/>
      <c r="F30" s="808"/>
      <c r="G30" s="1308"/>
      <c r="H30" s="1308"/>
      <c r="I30" s="1473"/>
    </row>
    <row r="31" spans="1:10">
      <c r="A31" s="822">
        <v>1</v>
      </c>
      <c r="B31" s="827" t="s">
        <v>295</v>
      </c>
      <c r="C31" s="822" t="s">
        <v>318</v>
      </c>
      <c r="D31" s="1268">
        <v>1028134</v>
      </c>
      <c r="E31" s="809">
        <v>1042697</v>
      </c>
      <c r="F31" s="1060">
        <v>1051143</v>
      </c>
      <c r="G31" s="963">
        <f t="shared" ref="G31:G42" si="2">F31/D31</f>
        <v>1.0223793785634947</v>
      </c>
      <c r="H31" s="963">
        <f t="shared" ref="H31:H42" si="3">F31/E31</f>
        <v>1.0081001479816285</v>
      </c>
      <c r="I31" s="1474"/>
    </row>
    <row r="32" spans="1:10">
      <c r="A32" s="822">
        <v>2</v>
      </c>
      <c r="B32" s="827" t="s">
        <v>296</v>
      </c>
      <c r="C32" s="822" t="s">
        <v>318</v>
      </c>
      <c r="D32" s="1268">
        <v>1010234</v>
      </c>
      <c r="E32" s="809">
        <v>1030490</v>
      </c>
      <c r="F32" s="1061">
        <v>1032403</v>
      </c>
      <c r="G32" s="963">
        <f t="shared" si="2"/>
        <v>1.0219444207975579</v>
      </c>
      <c r="H32" s="963">
        <f t="shared" si="3"/>
        <v>1.0018563984124058</v>
      </c>
      <c r="I32" s="1474"/>
    </row>
    <row r="33" spans="1:11">
      <c r="A33" s="822"/>
      <c r="B33" s="1270" t="s">
        <v>1215</v>
      </c>
      <c r="C33" s="822" t="s">
        <v>318</v>
      </c>
      <c r="D33" s="1268">
        <v>6800</v>
      </c>
      <c r="E33" s="809">
        <v>17000</v>
      </c>
      <c r="F33" s="1061">
        <v>8200</v>
      </c>
      <c r="G33" s="963">
        <f t="shared" si="2"/>
        <v>1.2058823529411764</v>
      </c>
      <c r="H33" s="963">
        <f t="shared" si="3"/>
        <v>0.4823529411764706</v>
      </c>
      <c r="I33" s="1474"/>
    </row>
    <row r="34" spans="1:11">
      <c r="A34" s="822"/>
      <c r="B34" s="1270" t="s">
        <v>1216</v>
      </c>
      <c r="C34" s="822" t="s">
        <v>318</v>
      </c>
      <c r="D34" s="1268">
        <v>3200</v>
      </c>
      <c r="E34" s="809">
        <v>8500</v>
      </c>
      <c r="F34" s="1061">
        <v>3900</v>
      </c>
      <c r="G34" s="963">
        <f t="shared" si="2"/>
        <v>1.21875</v>
      </c>
      <c r="H34" s="963">
        <f t="shared" si="3"/>
        <v>0.45882352941176469</v>
      </c>
      <c r="I34" s="1474"/>
    </row>
    <row r="35" spans="1:11" s="826" customFormat="1">
      <c r="A35" s="822">
        <v>3</v>
      </c>
      <c r="B35" s="799" t="s">
        <v>905</v>
      </c>
      <c r="C35" s="810"/>
      <c r="D35" s="1268"/>
      <c r="E35" s="809"/>
      <c r="F35" s="1061"/>
      <c r="G35" s="963"/>
      <c r="H35" s="963"/>
      <c r="I35" s="1474"/>
    </row>
    <row r="36" spans="1:11">
      <c r="A36" s="822"/>
      <c r="B36" s="828" t="s">
        <v>906</v>
      </c>
      <c r="C36" s="829" t="s">
        <v>290</v>
      </c>
      <c r="D36" s="1268">
        <v>26.04</v>
      </c>
      <c r="E36" s="809">
        <v>26.31</v>
      </c>
      <c r="F36" s="1061">
        <v>27.01</v>
      </c>
      <c r="G36" s="963">
        <f t="shared" si="2"/>
        <v>1.0372503840245777</v>
      </c>
      <c r="H36" s="963">
        <f t="shared" si="3"/>
        <v>1.0266058532877234</v>
      </c>
      <c r="I36" s="1474"/>
    </row>
    <row r="37" spans="1:11">
      <c r="A37" s="822"/>
      <c r="B37" s="828" t="s">
        <v>907</v>
      </c>
      <c r="C37" s="829" t="s">
        <v>290</v>
      </c>
      <c r="D37" s="1268">
        <v>41.02</v>
      </c>
      <c r="E37" s="809">
        <v>40.72</v>
      </c>
      <c r="F37" s="1061">
        <v>40.01</v>
      </c>
      <c r="G37" s="963">
        <f t="shared" si="2"/>
        <v>0.97537786445636265</v>
      </c>
      <c r="H37" s="963">
        <f t="shared" si="3"/>
        <v>0.98256385068762275</v>
      </c>
      <c r="I37" s="1474"/>
    </row>
    <row r="38" spans="1:11">
      <c r="A38" s="822"/>
      <c r="B38" s="828" t="s">
        <v>908</v>
      </c>
      <c r="C38" s="829" t="s">
        <v>290</v>
      </c>
      <c r="D38" s="1268">
        <v>32.9</v>
      </c>
      <c r="E38" s="809">
        <v>32.97</v>
      </c>
      <c r="F38" s="1061">
        <v>32.979999999999997</v>
      </c>
      <c r="G38" s="963">
        <f t="shared" si="2"/>
        <v>1.0024316109422491</v>
      </c>
      <c r="H38" s="963">
        <f t="shared" si="3"/>
        <v>1.00030330603579</v>
      </c>
      <c r="I38" s="1474"/>
    </row>
    <row r="39" spans="1:11">
      <c r="A39" s="822">
        <v>4</v>
      </c>
      <c r="B39" s="799" t="s">
        <v>1116</v>
      </c>
      <c r="C39" s="822" t="s">
        <v>318</v>
      </c>
      <c r="D39" s="1268">
        <v>3321</v>
      </c>
      <c r="E39" s="809">
        <v>3800</v>
      </c>
      <c r="F39" s="1061">
        <v>3500</v>
      </c>
      <c r="G39" s="963">
        <f t="shared" si="2"/>
        <v>1.0538994278831677</v>
      </c>
      <c r="H39" s="963">
        <f t="shared" si="3"/>
        <v>0.92105263157894735</v>
      </c>
      <c r="I39" s="1474"/>
    </row>
    <row r="40" spans="1:11">
      <c r="A40" s="822"/>
      <c r="B40" s="835" t="s">
        <v>1117</v>
      </c>
      <c r="C40" s="822" t="s">
        <v>318</v>
      </c>
      <c r="D40" s="1268">
        <v>420</v>
      </c>
      <c r="E40" s="809">
        <v>1300</v>
      </c>
      <c r="F40" s="1061">
        <v>593</v>
      </c>
      <c r="G40" s="963">
        <f t="shared" si="2"/>
        <v>1.411904761904762</v>
      </c>
      <c r="H40" s="963">
        <f t="shared" si="3"/>
        <v>0.45615384615384613</v>
      </c>
      <c r="I40" s="1474"/>
    </row>
    <row r="41" spans="1:11">
      <c r="A41" s="822">
        <v>5</v>
      </c>
      <c r="B41" s="799" t="s">
        <v>1038</v>
      </c>
      <c r="C41" s="829" t="s">
        <v>290</v>
      </c>
      <c r="D41" s="1268">
        <v>1.81</v>
      </c>
      <c r="E41" s="809">
        <v>1.76</v>
      </c>
      <c r="F41" s="1061">
        <v>1.79</v>
      </c>
      <c r="G41" s="963">
        <f t="shared" si="2"/>
        <v>0.98895027624309395</v>
      </c>
      <c r="H41" s="963">
        <f t="shared" si="3"/>
        <v>1.0170454545454546</v>
      </c>
      <c r="I41" s="1474"/>
      <c r="K41" s="1149"/>
    </row>
    <row r="42" spans="1:11" ht="31.5">
      <c r="A42" s="822">
        <v>6</v>
      </c>
      <c r="B42" s="901" t="s">
        <v>1084</v>
      </c>
      <c r="C42" s="829" t="s">
        <v>290</v>
      </c>
      <c r="D42" s="1268">
        <v>25.9</v>
      </c>
      <c r="E42" s="809">
        <v>26.5</v>
      </c>
      <c r="F42" s="1061">
        <v>26.3</v>
      </c>
      <c r="G42" s="963">
        <f t="shared" si="2"/>
        <v>1.0154440154440156</v>
      </c>
      <c r="H42" s="963">
        <f t="shared" si="3"/>
        <v>0.99245283018867925</v>
      </c>
      <c r="I42" s="1475"/>
    </row>
    <row r="43" spans="1:11">
      <c r="A43" s="770" t="s">
        <v>18</v>
      </c>
      <c r="B43" s="775" t="s">
        <v>912</v>
      </c>
      <c r="C43" s="770"/>
      <c r="D43" s="1062"/>
      <c r="E43" s="1063"/>
      <c r="F43" s="1063"/>
      <c r="G43" s="1310"/>
      <c r="H43" s="1310"/>
      <c r="I43" s="1473" t="s">
        <v>1185</v>
      </c>
    </row>
    <row r="44" spans="1:11">
      <c r="A44" s="817">
        <v>1</v>
      </c>
      <c r="B44" s="832" t="s">
        <v>909</v>
      </c>
      <c r="C44" s="806" t="s">
        <v>910</v>
      </c>
      <c r="D44" s="1062"/>
      <c r="E44" s="1063">
        <v>548184</v>
      </c>
      <c r="F44" s="1063"/>
      <c r="G44" s="1310"/>
      <c r="H44" s="1310"/>
      <c r="I44" s="1474"/>
    </row>
    <row r="45" spans="1:11">
      <c r="A45" s="817">
        <v>2</v>
      </c>
      <c r="B45" s="1271" t="s">
        <v>1118</v>
      </c>
      <c r="C45" s="806" t="s">
        <v>317</v>
      </c>
      <c r="D45" s="1062"/>
      <c r="E45" s="1063">
        <v>8056</v>
      </c>
      <c r="F45" s="1063"/>
      <c r="G45" s="1310"/>
      <c r="H45" s="1310"/>
      <c r="I45" s="1474"/>
    </row>
    <row r="46" spans="1:11">
      <c r="A46" s="817"/>
      <c r="B46" s="833" t="s">
        <v>1119</v>
      </c>
      <c r="C46" s="806" t="s">
        <v>317</v>
      </c>
      <c r="D46" s="1062"/>
      <c r="E46" s="1063">
        <v>5770</v>
      </c>
      <c r="F46" s="1063"/>
      <c r="G46" s="1310"/>
      <c r="H46" s="1310"/>
      <c r="I46" s="1474"/>
    </row>
    <row r="47" spans="1:11">
      <c r="A47" s="806">
        <v>3</v>
      </c>
      <c r="B47" s="799" t="s">
        <v>911</v>
      </c>
      <c r="C47" s="806" t="s">
        <v>317</v>
      </c>
      <c r="D47" s="1062"/>
      <c r="E47" s="1063">
        <v>5587</v>
      </c>
      <c r="F47" s="1063"/>
      <c r="G47" s="1310"/>
      <c r="H47" s="1310"/>
      <c r="I47" s="1474"/>
    </row>
    <row r="48" spans="1:11">
      <c r="A48" s="817"/>
      <c r="B48" s="833" t="s">
        <v>1119</v>
      </c>
      <c r="C48" s="806" t="s">
        <v>910</v>
      </c>
      <c r="D48" s="1062"/>
      <c r="E48" s="1063">
        <v>3752</v>
      </c>
      <c r="F48" s="1063"/>
      <c r="G48" s="1310"/>
      <c r="H48" s="1310"/>
      <c r="I48" s="1474"/>
    </row>
    <row r="49" spans="1:9">
      <c r="A49" s="806">
        <v>4</v>
      </c>
      <c r="B49" s="1271" t="s">
        <v>540</v>
      </c>
      <c r="C49" s="806" t="s">
        <v>5</v>
      </c>
      <c r="D49" s="1062"/>
      <c r="E49" s="1062">
        <v>1.47</v>
      </c>
      <c r="F49" s="1063"/>
      <c r="G49" s="1310"/>
      <c r="H49" s="1310"/>
      <c r="I49" s="1474"/>
    </row>
    <row r="50" spans="1:9">
      <c r="A50" s="834"/>
      <c r="B50" s="835" t="s">
        <v>1120</v>
      </c>
      <c r="C50" s="806" t="s">
        <v>5</v>
      </c>
      <c r="D50" s="1062"/>
      <c r="E50" s="1062">
        <v>2.4700000000000002</v>
      </c>
      <c r="F50" s="1063"/>
      <c r="G50" s="1310"/>
      <c r="H50" s="1310"/>
      <c r="I50" s="1475"/>
    </row>
    <row r="51" spans="1:9" ht="16.5" customHeight="1">
      <c r="A51" s="819" t="s">
        <v>422</v>
      </c>
      <c r="B51" s="820" t="s">
        <v>425</v>
      </c>
      <c r="C51" s="819"/>
      <c r="D51" s="813"/>
      <c r="E51" s="813"/>
      <c r="F51" s="813"/>
      <c r="G51" s="1310"/>
      <c r="H51" s="1310"/>
      <c r="I51" s="1473"/>
    </row>
    <row r="52" spans="1:9">
      <c r="A52" s="836">
        <v>1</v>
      </c>
      <c r="B52" s="1272" t="s">
        <v>388</v>
      </c>
      <c r="C52" s="836"/>
      <c r="D52" s="813"/>
      <c r="E52" s="813"/>
      <c r="F52" s="813"/>
      <c r="G52" s="1310"/>
      <c r="H52" s="1310"/>
      <c r="I52" s="1474"/>
    </row>
    <row r="53" spans="1:9" ht="16.5">
      <c r="A53" s="836"/>
      <c r="B53" s="1272" t="s">
        <v>389</v>
      </c>
      <c r="C53" s="836" t="s">
        <v>5</v>
      </c>
      <c r="D53" s="1262">
        <v>88</v>
      </c>
      <c r="E53" s="1263">
        <v>89.1</v>
      </c>
      <c r="F53" s="1263" t="s">
        <v>1212</v>
      </c>
      <c r="G53" s="1311">
        <f t="shared" ref="G53:G56" si="4">F53/D53</f>
        <v>1.0119318181818182</v>
      </c>
      <c r="H53" s="1311">
        <f t="shared" ref="H53:H56" si="5">F53/E53</f>
        <v>0.99943883277216616</v>
      </c>
      <c r="I53" s="1474"/>
    </row>
    <row r="54" spans="1:9" ht="16.5">
      <c r="A54" s="836"/>
      <c r="B54" s="1272" t="s">
        <v>390</v>
      </c>
      <c r="C54" s="836" t="s">
        <v>5</v>
      </c>
      <c r="D54" s="1262">
        <v>82.5</v>
      </c>
      <c r="E54" s="1263">
        <v>83.8</v>
      </c>
      <c r="F54" s="1263" t="s">
        <v>1213</v>
      </c>
      <c r="G54" s="1311">
        <f t="shared" si="4"/>
        <v>1.0133333333333332</v>
      </c>
      <c r="H54" s="1311">
        <f t="shared" si="5"/>
        <v>0.99761336515513122</v>
      </c>
      <c r="I54" s="1474"/>
    </row>
    <row r="55" spans="1:9" ht="16.5">
      <c r="A55" s="836">
        <v>2</v>
      </c>
      <c r="B55" s="1272" t="s">
        <v>391</v>
      </c>
      <c r="C55" s="836" t="s">
        <v>365</v>
      </c>
      <c r="D55" s="1264">
        <v>81</v>
      </c>
      <c r="E55" s="1264">
        <v>81</v>
      </c>
      <c r="F55" s="1264">
        <v>81</v>
      </c>
      <c r="G55" s="1311">
        <f t="shared" si="4"/>
        <v>1</v>
      </c>
      <c r="H55" s="1311">
        <f t="shared" si="5"/>
        <v>1</v>
      </c>
      <c r="I55" s="1474"/>
    </row>
    <row r="56" spans="1:9" ht="16.5">
      <c r="A56" s="836">
        <v>3</v>
      </c>
      <c r="B56" s="1272" t="s">
        <v>392</v>
      </c>
      <c r="C56" s="836" t="s">
        <v>5</v>
      </c>
      <c r="D56" s="1262" t="s">
        <v>1214</v>
      </c>
      <c r="E56" s="1263" t="s">
        <v>1214</v>
      </c>
      <c r="F56" s="1263" t="s">
        <v>1214</v>
      </c>
      <c r="G56" s="1311">
        <f t="shared" si="4"/>
        <v>1</v>
      </c>
      <c r="H56" s="1311">
        <f t="shared" si="5"/>
        <v>1</v>
      </c>
      <c r="I56" s="1475"/>
    </row>
    <row r="57" spans="1:9">
      <c r="A57" s="819" t="s">
        <v>422</v>
      </c>
      <c r="B57" s="820" t="s">
        <v>423</v>
      </c>
      <c r="C57" s="819"/>
      <c r="D57" s="813"/>
      <c r="E57" s="813"/>
      <c r="F57" s="813"/>
      <c r="G57" s="1310"/>
      <c r="H57" s="1310"/>
      <c r="I57" s="1473"/>
    </row>
    <row r="58" spans="1:9">
      <c r="A58" s="822">
        <v>1</v>
      </c>
      <c r="B58" s="827" t="s">
        <v>426</v>
      </c>
      <c r="C58" s="822" t="s">
        <v>471</v>
      </c>
      <c r="D58" s="1063">
        <v>184375</v>
      </c>
      <c r="E58" s="1063">
        <v>206907</v>
      </c>
      <c r="F58" s="1063">
        <v>195187</v>
      </c>
      <c r="G58" s="1311">
        <f>F58/D58</f>
        <v>1.0586413559322034</v>
      </c>
      <c r="H58" s="1311">
        <f>F58/E58</f>
        <v>0.94335619384554414</v>
      </c>
      <c r="I58" s="1474"/>
    </row>
    <row r="59" spans="1:9">
      <c r="A59" s="822">
        <v>2</v>
      </c>
      <c r="B59" s="838" t="s">
        <v>598</v>
      </c>
      <c r="C59" s="822" t="s">
        <v>471</v>
      </c>
      <c r="D59" s="1063">
        <v>47370</v>
      </c>
      <c r="E59" s="1063">
        <v>52449</v>
      </c>
      <c r="F59" s="1063">
        <v>48030</v>
      </c>
      <c r="G59" s="1311">
        <f t="shared" ref="G59:G60" si="6">F59/D59</f>
        <v>1.0139328689043698</v>
      </c>
      <c r="H59" s="1311">
        <f t="shared" ref="H59:H60" si="7">F59/E59</f>
        <v>0.91574672539037927</v>
      </c>
      <c r="I59" s="1474"/>
    </row>
    <row r="60" spans="1:9">
      <c r="A60" s="822">
        <v>3</v>
      </c>
      <c r="B60" s="827" t="s">
        <v>427</v>
      </c>
      <c r="C60" s="822" t="s">
        <v>471</v>
      </c>
      <c r="D60" s="1063">
        <v>167957</v>
      </c>
      <c r="E60" s="1063">
        <v>191461</v>
      </c>
      <c r="F60" s="1063">
        <v>179973</v>
      </c>
      <c r="G60" s="1311">
        <f t="shared" si="6"/>
        <v>1.0715421208999922</v>
      </c>
      <c r="H60" s="1311">
        <f t="shared" si="7"/>
        <v>0.93999822418142598</v>
      </c>
      <c r="I60" s="1475"/>
    </row>
    <row r="61" spans="1:9">
      <c r="A61" s="819" t="s">
        <v>424</v>
      </c>
      <c r="B61" s="820" t="s">
        <v>925</v>
      </c>
      <c r="C61" s="819"/>
      <c r="D61" s="1148"/>
      <c r="E61" s="1148"/>
      <c r="F61" s="1148"/>
      <c r="G61" s="1312"/>
      <c r="H61" s="1312"/>
      <c r="I61" s="819"/>
    </row>
    <row r="62" spans="1:9" s="732" customFormat="1">
      <c r="A62" s="772">
        <v>1</v>
      </c>
      <c r="B62" s="771" t="s">
        <v>531</v>
      </c>
      <c r="C62" s="772" t="s">
        <v>889</v>
      </c>
      <c r="D62" s="1273" t="s">
        <v>1169</v>
      </c>
      <c r="E62" s="1274"/>
      <c r="F62" s="1274"/>
      <c r="G62" s="1313"/>
      <c r="H62" s="1314"/>
      <c r="I62" s="1273"/>
    </row>
    <row r="63" spans="1:9" s="732" customFormat="1">
      <c r="A63" s="772"/>
      <c r="B63" s="1270" t="s">
        <v>1079</v>
      </c>
      <c r="C63" s="772"/>
      <c r="D63" s="1273" t="s">
        <v>1168</v>
      </c>
      <c r="E63" s="1274"/>
      <c r="F63" s="1276"/>
      <c r="G63" s="1313"/>
      <c r="H63" s="1314"/>
      <c r="I63" s="1275"/>
    </row>
    <row r="64" spans="1:9" s="732" customFormat="1">
      <c r="A64" s="772">
        <v>2</v>
      </c>
      <c r="B64" s="771" t="s">
        <v>1080</v>
      </c>
      <c r="C64" s="772" t="s">
        <v>889</v>
      </c>
      <c r="D64" s="1277"/>
      <c r="E64" s="1278"/>
      <c r="F64" s="1279"/>
      <c r="G64" s="1315"/>
      <c r="H64" s="1316"/>
      <c r="I64" s="1468" t="s">
        <v>1203</v>
      </c>
    </row>
    <row r="65" spans="1:10" s="732" customFormat="1">
      <c r="A65" s="772"/>
      <c r="B65" s="1270" t="s">
        <v>1079</v>
      </c>
      <c r="C65" s="772"/>
      <c r="D65" s="772"/>
      <c r="E65" s="1274"/>
      <c r="F65" s="772"/>
      <c r="G65" s="1313"/>
      <c r="H65" s="1314"/>
      <c r="I65" s="1469"/>
    </row>
    <row r="66" spans="1:10" s="732" customFormat="1">
      <c r="A66" s="772">
        <v>3</v>
      </c>
      <c r="B66" s="771" t="s">
        <v>1081</v>
      </c>
      <c r="C66" s="772" t="s">
        <v>889</v>
      </c>
      <c r="D66" s="1064"/>
      <c r="E66" s="1065"/>
      <c r="F66" s="1065"/>
      <c r="G66" s="1309"/>
      <c r="H66" s="1309"/>
      <c r="I66" s="1469"/>
    </row>
    <row r="67" spans="1:10" s="732" customFormat="1">
      <c r="A67" s="772"/>
      <c r="B67" s="1270" t="s">
        <v>1079</v>
      </c>
      <c r="C67" s="772"/>
      <c r="D67" s="1064"/>
      <c r="E67" s="1065"/>
      <c r="F67" s="1066"/>
      <c r="G67" s="1309"/>
      <c r="H67" s="1309"/>
      <c r="I67" s="1470"/>
    </row>
    <row r="68" spans="1:10" s="732" customFormat="1">
      <c r="A68" s="772">
        <v>4</v>
      </c>
      <c r="B68" s="771" t="s">
        <v>596</v>
      </c>
      <c r="C68" s="772" t="s">
        <v>889</v>
      </c>
      <c r="D68" s="1064" t="s">
        <v>1152</v>
      </c>
      <c r="E68" s="1064"/>
      <c r="F68" s="1064"/>
      <c r="G68" s="1309"/>
      <c r="H68" s="1309"/>
      <c r="I68" s="1269"/>
    </row>
    <row r="69" spans="1:10" s="732" customFormat="1">
      <c r="A69" s="772"/>
      <c r="B69" s="1270" t="s">
        <v>1079</v>
      </c>
      <c r="C69" s="772"/>
      <c r="D69" s="1064" t="s">
        <v>1153</v>
      </c>
      <c r="E69" s="1064"/>
      <c r="F69" s="1064"/>
      <c r="G69" s="1309"/>
      <c r="H69" s="1309"/>
      <c r="I69" s="1269"/>
    </row>
    <row r="70" spans="1:10" s="732" customFormat="1" ht="31.5">
      <c r="A70" s="772">
        <v>5</v>
      </c>
      <c r="B70" s="771" t="s">
        <v>597</v>
      </c>
      <c r="C70" s="772" t="s">
        <v>889</v>
      </c>
      <c r="D70" s="1064" t="s">
        <v>1154</v>
      </c>
      <c r="E70" s="1064"/>
      <c r="F70" s="1064"/>
      <c r="G70" s="1309"/>
      <c r="H70" s="1309"/>
      <c r="I70" s="1269"/>
    </row>
    <row r="71" spans="1:10" s="732" customFormat="1">
      <c r="A71" s="772"/>
      <c r="B71" s="1270" t="s">
        <v>1079</v>
      </c>
      <c r="C71" s="772"/>
      <c r="D71" s="1064" t="s">
        <v>1155</v>
      </c>
      <c r="E71" s="1064"/>
      <c r="F71" s="1064"/>
      <c r="G71" s="1309"/>
      <c r="H71" s="1309"/>
      <c r="I71" s="1269"/>
    </row>
    <row r="72" spans="1:10">
      <c r="A72" s="822">
        <v>6</v>
      </c>
      <c r="B72" s="827" t="s">
        <v>591</v>
      </c>
      <c r="C72" s="822" t="s">
        <v>318</v>
      </c>
      <c r="D72" s="1067">
        <f t="shared" ref="D72" si="8">SUM(D73,D76)</f>
        <v>44330</v>
      </c>
      <c r="E72" s="839">
        <v>44291</v>
      </c>
      <c r="F72" s="1068">
        <v>44291</v>
      </c>
      <c r="G72" s="1311">
        <f t="shared" ref="G72:G73" si="9">F72/D72</f>
        <v>0.99912023460410559</v>
      </c>
      <c r="H72" s="1311">
        <f t="shared" ref="H72:H73" si="10">F72/E72</f>
        <v>1</v>
      </c>
      <c r="I72" s="1269"/>
      <c r="J72" s="732"/>
    </row>
    <row r="73" spans="1:10">
      <c r="A73" s="822">
        <v>7</v>
      </c>
      <c r="B73" s="827" t="s">
        <v>592</v>
      </c>
      <c r="C73" s="822" t="s">
        <v>318</v>
      </c>
      <c r="D73" s="1067">
        <v>8004</v>
      </c>
      <c r="E73" s="1069">
        <v>8004</v>
      </c>
      <c r="F73" s="1068">
        <v>8004</v>
      </c>
      <c r="G73" s="1311">
        <f t="shared" si="9"/>
        <v>1</v>
      </c>
      <c r="H73" s="1311">
        <f t="shared" si="10"/>
        <v>1</v>
      </c>
      <c r="I73" s="1269"/>
      <c r="J73" s="732"/>
    </row>
    <row r="74" spans="1:10" ht="31.5">
      <c r="A74" s="822">
        <v>8</v>
      </c>
      <c r="B74" s="827" t="s">
        <v>593</v>
      </c>
      <c r="C74" s="822" t="s">
        <v>5</v>
      </c>
      <c r="D74" s="1070">
        <f>D75/D73*100%</f>
        <v>3.1234382808595701E-3</v>
      </c>
      <c r="E74" s="1071"/>
      <c r="F74" s="1071"/>
      <c r="G74" s="1309"/>
      <c r="H74" s="1309"/>
      <c r="I74" s="1269"/>
      <c r="J74" s="732"/>
    </row>
    <row r="75" spans="1:10">
      <c r="A75" s="822">
        <v>9</v>
      </c>
      <c r="B75" s="827" t="s">
        <v>636</v>
      </c>
      <c r="C75" s="822" t="s">
        <v>318</v>
      </c>
      <c r="D75" s="1072">
        <v>25</v>
      </c>
      <c r="E75" s="839"/>
      <c r="F75" s="1071"/>
      <c r="G75" s="1309"/>
      <c r="H75" s="1309"/>
      <c r="I75" s="1269"/>
      <c r="J75" s="732"/>
    </row>
    <row r="76" spans="1:10">
      <c r="A76" s="822">
        <v>10</v>
      </c>
      <c r="B76" s="827" t="s">
        <v>594</v>
      </c>
      <c r="C76" s="822" t="s">
        <v>318</v>
      </c>
      <c r="D76" s="1073">
        <v>36326</v>
      </c>
      <c r="E76" s="1069">
        <v>36287</v>
      </c>
      <c r="F76" s="1068">
        <v>36287</v>
      </c>
      <c r="G76" s="1311">
        <f t="shared" ref="G76:G78" si="11">F76/D76</f>
        <v>0.99892638881242091</v>
      </c>
      <c r="H76" s="1311">
        <f t="shared" ref="H76:H78" si="12">F76/E76</f>
        <v>1</v>
      </c>
      <c r="I76" s="1269"/>
      <c r="J76" s="732"/>
    </row>
    <row r="77" spans="1:10">
      <c r="A77" s="822">
        <v>11</v>
      </c>
      <c r="B77" s="827" t="s">
        <v>595</v>
      </c>
      <c r="C77" s="822" t="s">
        <v>5</v>
      </c>
      <c r="D77" s="1070">
        <f>D78/D76*100%</f>
        <v>1.156196663546771E-2</v>
      </c>
      <c r="E77" s="1071"/>
      <c r="F77" s="1071"/>
      <c r="G77" s="1311"/>
      <c r="H77" s="1311"/>
      <c r="I77" s="1269"/>
      <c r="J77" s="732"/>
    </row>
    <row r="78" spans="1:10">
      <c r="A78" s="840">
        <v>12</v>
      </c>
      <c r="B78" s="841" t="s">
        <v>637</v>
      </c>
      <c r="C78" s="840" t="s">
        <v>318</v>
      </c>
      <c r="D78" s="1074">
        <v>420</v>
      </c>
      <c r="E78" s="1075">
        <v>420</v>
      </c>
      <c r="F78" s="1076">
        <v>420</v>
      </c>
      <c r="G78" s="1317">
        <f t="shared" si="11"/>
        <v>1</v>
      </c>
      <c r="H78" s="1317">
        <f t="shared" si="12"/>
        <v>1</v>
      </c>
      <c r="I78" s="1280"/>
      <c r="J78" s="732"/>
    </row>
    <row r="79" spans="1:10">
      <c r="J79" s="732"/>
    </row>
    <row r="172" spans="9:9">
      <c r="I172" s="842" t="s">
        <v>1099</v>
      </c>
    </row>
  </sheetData>
  <mergeCells count="17">
    <mergeCell ref="I6:I23"/>
    <mergeCell ref="I64:I67"/>
    <mergeCell ref="A1:H1"/>
    <mergeCell ref="A3:H3"/>
    <mergeCell ref="I57:I60"/>
    <mergeCell ref="A2:H2"/>
    <mergeCell ref="I43:I50"/>
    <mergeCell ref="A4:A5"/>
    <mergeCell ref="B4:B5"/>
    <mergeCell ref="C4:C5"/>
    <mergeCell ref="D4:D5"/>
    <mergeCell ref="I4:I5"/>
    <mergeCell ref="E4:F4"/>
    <mergeCell ref="G4:H4"/>
    <mergeCell ref="I51:I56"/>
    <mergeCell ref="I30:I42"/>
    <mergeCell ref="I24:I29"/>
  </mergeCells>
  <phoneticPr fontId="26" type="noConversion"/>
  <printOptions horizontalCentered="1"/>
  <pageMargins left="0.19685039370078741" right="0.19685039370078741" top="0.51181102362204722" bottom="0.15748031496062992" header="0.31496062992125984" footer="0"/>
  <pageSetup paperSize="9" scale="91" fitToHeight="0" orientation="landscape" useFirstPageNumber="1" r:id="rId1"/>
  <headerFooter alignWithMargins="0">
    <oddFooter>&amp;R&amp;P/&amp;N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02568E-103E-443D-B0FB-D03A6F9D963F}">
  <sheetPr>
    <tabColor rgb="FFFF0000"/>
  </sheetPr>
  <dimension ref="A1:I173"/>
  <sheetViews>
    <sheetView zoomScaleNormal="100" workbookViewId="0">
      <selection activeCell="D12" sqref="D12"/>
    </sheetView>
  </sheetViews>
  <sheetFormatPr defaultRowHeight="15.75"/>
  <cols>
    <col min="1" max="1" width="6.28515625" style="879" customWidth="1"/>
    <col min="2" max="2" width="63" style="880" customWidth="1"/>
    <col min="3" max="3" width="12.28515625" style="881" customWidth="1"/>
    <col min="4" max="4" width="14" style="874" customWidth="1"/>
    <col min="5" max="5" width="14" style="882" customWidth="1"/>
    <col min="6" max="6" width="14" style="874" customWidth="1"/>
    <col min="7" max="7" width="12.7109375" style="874" customWidth="1"/>
    <col min="8" max="8" width="13" style="874" customWidth="1"/>
    <col min="9" max="9" width="8.5703125" style="874" customWidth="1"/>
    <col min="10" max="20" width="9.140625" style="874" customWidth="1"/>
    <col min="21" max="16384" width="9.140625" style="874"/>
  </cols>
  <sheetData>
    <row r="1" spans="1:9" s="845" customFormat="1" ht="19.5" customHeight="1">
      <c r="A1" s="1481" t="s">
        <v>1002</v>
      </c>
      <c r="B1" s="1481"/>
      <c r="C1" s="1481"/>
      <c r="D1" s="1481"/>
      <c r="E1" s="1481"/>
      <c r="F1" s="1481"/>
      <c r="G1" s="1481"/>
      <c r="H1" s="1481"/>
      <c r="I1" s="914"/>
    </row>
    <row r="2" spans="1:9" s="845" customFormat="1" ht="19.5" customHeight="1">
      <c r="A2" s="1481" t="s">
        <v>492</v>
      </c>
      <c r="B2" s="1481"/>
      <c r="C2" s="1481"/>
      <c r="D2" s="1481"/>
      <c r="E2" s="1481"/>
      <c r="F2" s="1481"/>
      <c r="G2" s="1481"/>
      <c r="H2" s="1481"/>
      <c r="I2" s="914"/>
    </row>
    <row r="3" spans="1:9" s="845" customFormat="1" ht="29.25" customHeight="1">
      <c r="A3" s="1482" t="str">
        <f>'PHU LUC TH'!A3:I3</f>
        <v>(Kèm theo Báo cáo số        /BC-UBND ngày      tháng    năm 2026 của UBND tỉnh)</v>
      </c>
      <c r="B3" s="1482"/>
      <c r="C3" s="1482"/>
      <c r="D3" s="1482"/>
      <c r="E3" s="1482"/>
      <c r="F3" s="1482"/>
      <c r="G3" s="1482"/>
      <c r="H3" s="1482"/>
      <c r="I3" s="915"/>
    </row>
    <row r="4" spans="1:9" s="846" customFormat="1" ht="19.5" customHeight="1">
      <c r="A4" s="1483" t="s">
        <v>450</v>
      </c>
      <c r="B4" s="1483" t="s">
        <v>286</v>
      </c>
      <c r="C4" s="1483" t="s">
        <v>20</v>
      </c>
      <c r="D4" s="1485" t="s">
        <v>1125</v>
      </c>
      <c r="E4" s="1487" t="s">
        <v>1128</v>
      </c>
      <c r="F4" s="1488"/>
      <c r="G4" s="1487" t="s">
        <v>819</v>
      </c>
      <c r="H4" s="1488"/>
      <c r="I4" s="1484" t="s">
        <v>602</v>
      </c>
    </row>
    <row r="5" spans="1:9" s="846" customFormat="1" ht="92.25" customHeight="1">
      <c r="A5" s="1484"/>
      <c r="B5" s="1484"/>
      <c r="C5" s="1484"/>
      <c r="D5" s="1486"/>
      <c r="E5" s="1380" t="s">
        <v>484</v>
      </c>
      <c r="F5" s="1380" t="s">
        <v>818</v>
      </c>
      <c r="G5" s="1382" t="s">
        <v>1206</v>
      </c>
      <c r="H5" s="1382" t="s">
        <v>1207</v>
      </c>
      <c r="I5" s="1577"/>
    </row>
    <row r="6" spans="1:9" s="852" customFormat="1" ht="16.5" customHeight="1">
      <c r="A6" s="847"/>
      <c r="B6" s="848" t="s">
        <v>1003</v>
      </c>
      <c r="C6" s="849" t="s">
        <v>319</v>
      </c>
      <c r="D6" s="851">
        <f>D7+D93+D94</f>
        <v>16832200.524</v>
      </c>
      <c r="E6" s="851">
        <f>E7+E93+E94</f>
        <v>33852000</v>
      </c>
      <c r="F6" s="851">
        <f>F7+F93+F94</f>
        <v>19105698</v>
      </c>
      <c r="G6" s="1383">
        <f>F6/D6*100</f>
        <v>113.50683455058868</v>
      </c>
      <c r="H6" s="1383">
        <f>F6/E6*100</f>
        <v>56.438904643743349</v>
      </c>
      <c r="I6" s="850"/>
    </row>
    <row r="7" spans="1:9" s="852" customFormat="1">
      <c r="A7" s="853" t="s">
        <v>3</v>
      </c>
      <c r="B7" s="854" t="s">
        <v>933</v>
      </c>
      <c r="C7" s="855" t="s">
        <v>319</v>
      </c>
      <c r="D7" s="857">
        <f>D8+D70+D71+D82+D83+D86+D92</f>
        <v>16832200.524</v>
      </c>
      <c r="E7" s="857">
        <f t="shared" ref="E7:F7" si="0">E8+E70+E71+E82+E83+E86+E92</f>
        <v>33852000</v>
      </c>
      <c r="F7" s="857">
        <f t="shared" si="0"/>
        <v>19105698</v>
      </c>
      <c r="G7" s="1384">
        <f>F7/D7*100</f>
        <v>113.50683455058868</v>
      </c>
      <c r="H7" s="1384">
        <f>F7/E7*100</f>
        <v>56.438904643743349</v>
      </c>
      <c r="I7" s="1478"/>
    </row>
    <row r="8" spans="1:9" s="852" customFormat="1">
      <c r="A8" s="853" t="s">
        <v>101</v>
      </c>
      <c r="B8" s="854" t="s">
        <v>477</v>
      </c>
      <c r="C8" s="855" t="s">
        <v>319</v>
      </c>
      <c r="D8" s="857">
        <f>D9+D23+D31+D40+SUM(D47:D66)</f>
        <v>10335602.524</v>
      </c>
      <c r="E8" s="857">
        <f t="shared" ref="E8:F8" si="1">E9+E23+E31+E40+SUM(E47:E66)</f>
        <v>23052000</v>
      </c>
      <c r="F8" s="857">
        <f t="shared" si="1"/>
        <v>11867626</v>
      </c>
      <c r="G8" s="1384">
        <f t="shared" ref="G8:G9" si="2">F8/D8*100</f>
        <v>114.82277856992404</v>
      </c>
      <c r="H8" s="1384">
        <f t="shared" ref="H8:H9" si="3">F8/E8*100</f>
        <v>51.481979871594653</v>
      </c>
      <c r="I8" s="1479"/>
    </row>
    <row r="9" spans="1:9" s="852" customFormat="1">
      <c r="A9" s="853">
        <v>1</v>
      </c>
      <c r="B9" s="854" t="s">
        <v>934</v>
      </c>
      <c r="C9" s="855" t="s">
        <v>319</v>
      </c>
      <c r="D9" s="857">
        <f>SUM(D10:D15)</f>
        <v>4363607</v>
      </c>
      <c r="E9" s="857">
        <f t="shared" ref="E9" si="4">SUM(E10:E15)</f>
        <v>8160000</v>
      </c>
      <c r="F9" s="857">
        <v>4915118</v>
      </c>
      <c r="G9" s="1384">
        <f t="shared" si="2"/>
        <v>112.63887879912191</v>
      </c>
      <c r="H9" s="1384">
        <f t="shared" si="3"/>
        <v>60.234289215686275</v>
      </c>
      <c r="I9" s="1480"/>
    </row>
    <row r="10" spans="1:9" s="852" customFormat="1">
      <c r="A10" s="853"/>
      <c r="B10" s="858" t="s">
        <v>935</v>
      </c>
      <c r="C10" s="855" t="s">
        <v>319</v>
      </c>
      <c r="D10" s="859">
        <f>1310587+128758</f>
        <v>1439345</v>
      </c>
      <c r="E10" s="859">
        <v>2550000</v>
      </c>
      <c r="F10" s="859">
        <v>754089</v>
      </c>
      <c r="G10" s="1385">
        <f>F10/D10*100</f>
        <v>52.391122350791505</v>
      </c>
      <c r="H10" s="1385">
        <f>F10/E10*100</f>
        <v>29.572117647058821</v>
      </c>
      <c r="I10" s="1036"/>
    </row>
    <row r="11" spans="1:9" s="852" customFormat="1">
      <c r="A11" s="853"/>
      <c r="B11" s="858" t="s">
        <v>936</v>
      </c>
      <c r="C11" s="855" t="s">
        <v>319</v>
      </c>
      <c r="D11" s="859">
        <f>31933+10443</f>
        <v>42376</v>
      </c>
      <c r="E11" s="859">
        <v>200000</v>
      </c>
      <c r="F11" s="859">
        <v>1879467</v>
      </c>
      <c r="G11" s="1385">
        <f t="shared" ref="G11:G13" si="5">F11/D11*100</f>
        <v>4435.2156881253541</v>
      </c>
      <c r="H11" s="1385">
        <f t="shared" ref="H11:H13" si="6">F11/E11*100</f>
        <v>939.73350000000005</v>
      </c>
      <c r="I11" s="1036"/>
    </row>
    <row r="12" spans="1:9" s="852" customFormat="1">
      <c r="A12" s="853"/>
      <c r="B12" s="858" t="s">
        <v>937</v>
      </c>
      <c r="C12" s="855" t="s">
        <v>319</v>
      </c>
      <c r="D12" s="859">
        <v>2699748</v>
      </c>
      <c r="E12" s="859">
        <v>4900000</v>
      </c>
      <c r="F12" s="859">
        <v>2019626</v>
      </c>
      <c r="G12" s="1385">
        <f t="shared" si="5"/>
        <v>74.80794503783315</v>
      </c>
      <c r="H12" s="1385">
        <f t="shared" si="6"/>
        <v>41.216857142857144</v>
      </c>
      <c r="I12" s="1036"/>
    </row>
    <row r="13" spans="1:9" s="852" customFormat="1">
      <c r="A13" s="853"/>
      <c r="B13" s="858" t="s">
        <v>938</v>
      </c>
      <c r="C13" s="855" t="s">
        <v>319</v>
      </c>
      <c r="D13" s="859">
        <f>23204+158934</f>
        <v>182138</v>
      </c>
      <c r="E13" s="859">
        <v>510000</v>
      </c>
      <c r="F13" s="859">
        <v>261936</v>
      </c>
      <c r="G13" s="1385">
        <f t="shared" si="5"/>
        <v>143.81183498226619</v>
      </c>
      <c r="H13" s="1385">
        <f t="shared" si="6"/>
        <v>51.359999999999992</v>
      </c>
      <c r="I13" s="1036"/>
    </row>
    <row r="14" spans="1:9" s="852" customFormat="1" hidden="1">
      <c r="A14" s="853"/>
      <c r="B14" s="858" t="s">
        <v>939</v>
      </c>
      <c r="C14" s="855" t="s">
        <v>319</v>
      </c>
      <c r="D14" s="859"/>
      <c r="E14" s="859"/>
      <c r="F14" s="859"/>
      <c r="G14" s="859"/>
      <c r="H14" s="859"/>
      <c r="I14" s="1036"/>
    </row>
    <row r="15" spans="1:9" s="852" customFormat="1" hidden="1">
      <c r="A15" s="853"/>
      <c r="B15" s="858" t="s">
        <v>940</v>
      </c>
      <c r="C15" s="855" t="s">
        <v>319</v>
      </c>
      <c r="D15" s="859"/>
      <c r="E15" s="859"/>
      <c r="F15" s="859"/>
      <c r="G15" s="859"/>
      <c r="H15" s="859"/>
      <c r="I15" s="1036"/>
    </row>
    <row r="16" spans="1:9" s="852" customFormat="1">
      <c r="A16" s="853"/>
      <c r="B16" s="860" t="s">
        <v>941</v>
      </c>
      <c r="C16" s="855" t="s">
        <v>319</v>
      </c>
      <c r="D16" s="861">
        <f>SUM(D17:D22)</f>
        <v>3895655</v>
      </c>
      <c r="E16" s="861">
        <f t="shared" ref="E16:F16" si="7">SUM(E17:E22)</f>
        <v>7000000</v>
      </c>
      <c r="F16" s="861">
        <f t="shared" si="7"/>
        <v>4321484</v>
      </c>
      <c r="G16" s="1386">
        <f t="shared" ref="G16:G19" si="8">F16/D16*100</f>
        <v>110.93087041845338</v>
      </c>
      <c r="H16" s="1386">
        <f t="shared" ref="H16:H19" si="9">F16/E16*100</f>
        <v>61.735485714285709</v>
      </c>
      <c r="I16" s="1036"/>
    </row>
    <row r="17" spans="1:9" s="852" customFormat="1">
      <c r="A17" s="853"/>
      <c r="B17" s="858" t="s">
        <v>942</v>
      </c>
      <c r="C17" s="855" t="s">
        <v>319</v>
      </c>
      <c r="D17" s="859">
        <v>1190138</v>
      </c>
      <c r="E17" s="859">
        <v>1970000</v>
      </c>
      <c r="F17" s="859">
        <v>477526</v>
      </c>
      <c r="G17" s="1385">
        <f t="shared" si="8"/>
        <v>40.123582307261849</v>
      </c>
      <c r="H17" s="1385">
        <f t="shared" si="9"/>
        <v>24.239898477157361</v>
      </c>
      <c r="I17" s="1036"/>
    </row>
    <row r="18" spans="1:9" s="852" customFormat="1">
      <c r="A18" s="853"/>
      <c r="B18" s="858" t="s">
        <v>943</v>
      </c>
      <c r="C18" s="855" t="s">
        <v>319</v>
      </c>
      <c r="D18" s="859">
        <v>5769</v>
      </c>
      <c r="E18" s="859">
        <v>130000</v>
      </c>
      <c r="F18" s="859">
        <v>1824332</v>
      </c>
      <c r="G18" s="1385">
        <f t="shared" si="8"/>
        <v>31623.019587450166</v>
      </c>
      <c r="H18" s="1385">
        <f t="shared" si="9"/>
        <v>1403.3323076923077</v>
      </c>
      <c r="I18" s="1036"/>
    </row>
    <row r="19" spans="1:9" s="852" customFormat="1">
      <c r="A19" s="853"/>
      <c r="B19" s="858" t="s">
        <v>944</v>
      </c>
      <c r="C19" s="855" t="s">
        <v>319</v>
      </c>
      <c r="D19" s="859">
        <v>2699748</v>
      </c>
      <c r="E19" s="859">
        <v>4900000</v>
      </c>
      <c r="F19" s="859">
        <v>2019626</v>
      </c>
      <c r="G19" s="1385">
        <f t="shared" si="8"/>
        <v>74.80794503783315</v>
      </c>
      <c r="H19" s="1385">
        <f t="shared" si="9"/>
        <v>41.216857142857144</v>
      </c>
      <c r="I19" s="1036"/>
    </row>
    <row r="20" spans="1:9" s="852" customFormat="1" hidden="1">
      <c r="A20" s="853"/>
      <c r="B20" s="858" t="s">
        <v>945</v>
      </c>
      <c r="C20" s="855" t="s">
        <v>319</v>
      </c>
      <c r="D20" s="859"/>
      <c r="E20" s="859"/>
      <c r="F20" s="859"/>
      <c r="G20" s="859"/>
      <c r="H20" s="859"/>
      <c r="I20" s="1036"/>
    </row>
    <row r="21" spans="1:9" s="852" customFormat="1" hidden="1">
      <c r="A21" s="853"/>
      <c r="B21" s="858" t="s">
        <v>946</v>
      </c>
      <c r="C21" s="855" t="s">
        <v>319</v>
      </c>
      <c r="D21" s="859"/>
      <c r="E21" s="857"/>
      <c r="F21" s="857"/>
      <c r="G21" s="857"/>
      <c r="H21" s="857"/>
      <c r="I21" s="1036"/>
    </row>
    <row r="22" spans="1:9" s="852" customFormat="1" hidden="1">
      <c r="A22" s="853"/>
      <c r="B22" s="858" t="s">
        <v>947</v>
      </c>
      <c r="C22" s="855" t="s">
        <v>319</v>
      </c>
      <c r="D22" s="859"/>
      <c r="E22" s="859"/>
      <c r="F22" s="859"/>
      <c r="G22" s="859"/>
      <c r="H22" s="859"/>
      <c r="I22" s="1036"/>
    </row>
    <row r="23" spans="1:9" s="852" customFormat="1">
      <c r="A23" s="853">
        <v>2</v>
      </c>
      <c r="B23" s="854" t="s">
        <v>948</v>
      </c>
      <c r="C23" s="855" t="s">
        <v>319</v>
      </c>
      <c r="D23" s="857">
        <f>SUM(D24:D30)</f>
        <v>61602.523999999998</v>
      </c>
      <c r="E23" s="857">
        <f t="shared" ref="E23" si="10">SUM(E24:E30)</f>
        <v>124000</v>
      </c>
      <c r="F23" s="857">
        <v>79932</v>
      </c>
      <c r="G23" s="1384">
        <f t="shared" ref="G23" si="11">F23/D23*100</f>
        <v>129.75442369861338</v>
      </c>
      <c r="H23" s="1384">
        <f t="shared" ref="H23" si="12">F23/E23*100</f>
        <v>64.461290322580638</v>
      </c>
      <c r="I23" s="1036"/>
    </row>
    <row r="24" spans="1:9" s="852" customFormat="1">
      <c r="A24" s="853"/>
      <c r="B24" s="858" t="s">
        <v>935</v>
      </c>
      <c r="C24" s="855" t="s">
        <v>319</v>
      </c>
      <c r="D24" s="859">
        <f>12876.478+13716.433</f>
        <v>26592.911</v>
      </c>
      <c r="E24" s="859">
        <v>64000</v>
      </c>
      <c r="F24" s="859">
        <v>45870</v>
      </c>
      <c r="G24" s="1385">
        <f>F24/D24*100</f>
        <v>172.48957814358872</v>
      </c>
      <c r="H24" s="1385">
        <f>F24/E24*100</f>
        <v>71.671875</v>
      </c>
      <c r="I24" s="1036"/>
    </row>
    <row r="25" spans="1:9" s="852" customFormat="1">
      <c r="A25" s="853"/>
      <c r="B25" s="858" t="s">
        <v>936</v>
      </c>
      <c r="C25" s="855" t="s">
        <v>319</v>
      </c>
      <c r="D25" s="859">
        <f>14447+19327</f>
        <v>33774</v>
      </c>
      <c r="E25" s="859">
        <v>57400</v>
      </c>
      <c r="F25" s="859">
        <v>30611</v>
      </c>
      <c r="G25" s="1385">
        <f t="shared" ref="G25" si="13">F25/D25*100</f>
        <v>90.634807840350561</v>
      </c>
      <c r="H25" s="1385">
        <f t="shared" ref="H25" si="14">F25/E25*100</f>
        <v>53.329268292682933</v>
      </c>
      <c r="I25" s="1036"/>
    </row>
    <row r="26" spans="1:9" s="852" customFormat="1" hidden="1">
      <c r="A26" s="853"/>
      <c r="B26" s="858" t="s">
        <v>937</v>
      </c>
      <c r="C26" s="855" t="s">
        <v>319</v>
      </c>
      <c r="D26" s="859"/>
      <c r="E26" s="859"/>
      <c r="F26" s="859"/>
      <c r="G26" s="859"/>
      <c r="H26" s="859"/>
      <c r="I26" s="1036"/>
    </row>
    <row r="27" spans="1:9" s="852" customFormat="1" hidden="1">
      <c r="A27" s="853"/>
      <c r="B27" s="858" t="s">
        <v>949</v>
      </c>
      <c r="C27" s="855" t="s">
        <v>319</v>
      </c>
      <c r="D27" s="859"/>
      <c r="E27" s="859"/>
      <c r="F27" s="859"/>
      <c r="G27" s="859"/>
      <c r="H27" s="859"/>
      <c r="I27" s="1036"/>
    </row>
    <row r="28" spans="1:9" s="852" customFormat="1">
      <c r="A28" s="853"/>
      <c r="B28" s="858" t="s">
        <v>938</v>
      </c>
      <c r="C28" s="855" t="s">
        <v>319</v>
      </c>
      <c r="D28" s="859">
        <f>816.24+419.373</f>
        <v>1235.6130000000001</v>
      </c>
      <c r="E28" s="859">
        <v>2600</v>
      </c>
      <c r="F28" s="859">
        <v>3451</v>
      </c>
      <c r="G28" s="1385">
        <f t="shared" ref="G28" si="15">F28/D28*100</f>
        <v>279.29456876870017</v>
      </c>
      <c r="H28" s="1385">
        <f t="shared" ref="H28" si="16">F28/E28*100</f>
        <v>132.73076923076923</v>
      </c>
      <c r="I28" s="1036"/>
    </row>
    <row r="29" spans="1:9" s="852" customFormat="1" hidden="1">
      <c r="A29" s="853"/>
      <c r="B29" s="858" t="s">
        <v>939</v>
      </c>
      <c r="C29" s="855" t="s">
        <v>319</v>
      </c>
      <c r="D29" s="859"/>
      <c r="E29" s="859"/>
      <c r="F29" s="859"/>
      <c r="G29" s="859"/>
      <c r="H29" s="859"/>
      <c r="I29" s="1036"/>
    </row>
    <row r="30" spans="1:9" s="852" customFormat="1" hidden="1">
      <c r="A30" s="853"/>
      <c r="B30" s="858" t="s">
        <v>940</v>
      </c>
      <c r="C30" s="855" t="s">
        <v>319</v>
      </c>
      <c r="D30" s="859"/>
      <c r="E30" s="859"/>
      <c r="F30" s="859"/>
      <c r="G30" s="859"/>
      <c r="H30" s="859"/>
      <c r="I30" s="1036"/>
    </row>
    <row r="31" spans="1:9" s="852" customFormat="1">
      <c r="A31" s="853">
        <v>3</v>
      </c>
      <c r="B31" s="854" t="s">
        <v>950</v>
      </c>
      <c r="C31" s="855" t="s">
        <v>319</v>
      </c>
      <c r="D31" s="857">
        <f>SUM(D32:D39)</f>
        <v>821134</v>
      </c>
      <c r="E31" s="857">
        <f t="shared" ref="E31" si="17">SUM(E32:E39)</f>
        <v>1200000</v>
      </c>
      <c r="F31" s="857">
        <v>541029</v>
      </c>
      <c r="G31" s="1384">
        <f t="shared" ref="G31" si="18">F31/D31*100</f>
        <v>65.888028019787271</v>
      </c>
      <c r="H31" s="1384">
        <f t="shared" ref="H31" si="19">F31/E31*100</f>
        <v>45.085750000000004</v>
      </c>
      <c r="I31" s="1036"/>
    </row>
    <row r="32" spans="1:9" s="852" customFormat="1">
      <c r="A32" s="862"/>
      <c r="B32" s="858" t="s">
        <v>935</v>
      </c>
      <c r="C32" s="855" t="s">
        <v>319</v>
      </c>
      <c r="D32" s="859">
        <v>132221</v>
      </c>
      <c r="E32" s="859">
        <v>290000</v>
      </c>
      <c r="F32" s="859">
        <v>95807</v>
      </c>
      <c r="G32" s="1385">
        <f>F32/D32*100</f>
        <v>72.45974542621822</v>
      </c>
      <c r="H32" s="1385">
        <f>F32/E32*100</f>
        <v>33.036896551724141</v>
      </c>
      <c r="I32" s="1036"/>
    </row>
    <row r="33" spans="1:9" s="852" customFormat="1">
      <c r="A33" s="862"/>
      <c r="B33" s="858" t="s">
        <v>936</v>
      </c>
      <c r="C33" s="855" t="s">
        <v>319</v>
      </c>
      <c r="D33" s="859">
        <v>688908</v>
      </c>
      <c r="E33" s="859">
        <v>910000</v>
      </c>
      <c r="F33" s="859">
        <v>445220</v>
      </c>
      <c r="G33" s="1385">
        <f t="shared" ref="G33" si="20">F33/D33*100</f>
        <v>64.626916801662929</v>
      </c>
      <c r="H33" s="1385">
        <f t="shared" ref="H33" si="21">F33/E33*100</f>
        <v>48.925274725274726</v>
      </c>
      <c r="I33" s="1036"/>
    </row>
    <row r="34" spans="1:9" s="852" customFormat="1" hidden="1">
      <c r="A34" s="862"/>
      <c r="B34" s="858" t="s">
        <v>951</v>
      </c>
      <c r="C34" s="855" t="s">
        <v>319</v>
      </c>
      <c r="D34" s="859"/>
      <c r="E34" s="859"/>
      <c r="F34" s="859"/>
      <c r="G34" s="859"/>
      <c r="H34" s="859"/>
      <c r="I34" s="1036"/>
    </row>
    <row r="35" spans="1:9" s="852" customFormat="1" hidden="1">
      <c r="A35" s="862"/>
      <c r="B35" s="858" t="s">
        <v>937</v>
      </c>
      <c r="C35" s="855" t="s">
        <v>319</v>
      </c>
      <c r="D35" s="859"/>
      <c r="E35" s="859"/>
      <c r="F35" s="859"/>
      <c r="G35" s="859"/>
      <c r="H35" s="859"/>
      <c r="I35" s="1036"/>
    </row>
    <row r="36" spans="1:9" s="852" customFormat="1">
      <c r="A36" s="862"/>
      <c r="B36" s="858" t="s">
        <v>938</v>
      </c>
      <c r="C36" s="855" t="s">
        <v>319</v>
      </c>
      <c r="D36" s="859">
        <v>5</v>
      </c>
      <c r="E36" s="859"/>
      <c r="F36" s="859">
        <v>2</v>
      </c>
      <c r="G36" s="859"/>
      <c r="H36" s="859"/>
      <c r="I36" s="1036"/>
    </row>
    <row r="37" spans="1:9" s="852" customFormat="1" hidden="1">
      <c r="A37" s="862"/>
      <c r="B37" s="858" t="s">
        <v>952</v>
      </c>
      <c r="C37" s="855" t="s">
        <v>319</v>
      </c>
      <c r="D37" s="859"/>
      <c r="E37" s="859"/>
      <c r="F37" s="859"/>
      <c r="G37" s="859"/>
      <c r="H37" s="859"/>
      <c r="I37" s="1036"/>
    </row>
    <row r="38" spans="1:9" s="852" customFormat="1" hidden="1">
      <c r="A38" s="862"/>
      <c r="B38" s="858" t="s">
        <v>939</v>
      </c>
      <c r="C38" s="855" t="s">
        <v>319</v>
      </c>
      <c r="D38" s="859"/>
      <c r="E38" s="859"/>
      <c r="F38" s="859"/>
      <c r="G38" s="859"/>
      <c r="H38" s="859"/>
      <c r="I38" s="1036"/>
    </row>
    <row r="39" spans="1:9" s="852" customFormat="1" hidden="1">
      <c r="A39" s="862"/>
      <c r="B39" s="858" t="s">
        <v>940</v>
      </c>
      <c r="C39" s="855" t="s">
        <v>319</v>
      </c>
      <c r="D39" s="859"/>
      <c r="E39" s="859"/>
      <c r="F39" s="859"/>
      <c r="G39" s="859"/>
      <c r="H39" s="859"/>
      <c r="I39" s="1036"/>
    </row>
    <row r="40" spans="1:9" s="852" customFormat="1">
      <c r="A40" s="853">
        <v>4</v>
      </c>
      <c r="B40" s="854" t="s">
        <v>478</v>
      </c>
      <c r="C40" s="855" t="s">
        <v>319</v>
      </c>
      <c r="D40" s="857">
        <f>SUM(D41:D46)</f>
        <v>2674496</v>
      </c>
      <c r="E40" s="857">
        <f t="shared" ref="E40" si="22">SUM(E41:E46)</f>
        <v>5755000</v>
      </c>
      <c r="F40" s="857">
        <v>3341908</v>
      </c>
      <c r="G40" s="1384">
        <f t="shared" ref="G40" si="23">F40/D40*100</f>
        <v>124.95468305056355</v>
      </c>
      <c r="H40" s="1384">
        <f t="shared" ref="H40" si="24">F40/E40*100</f>
        <v>58.069643788010424</v>
      </c>
      <c r="I40" s="1036"/>
    </row>
    <row r="41" spans="1:9" s="852" customFormat="1">
      <c r="A41" s="862"/>
      <c r="B41" s="858" t="s">
        <v>935</v>
      </c>
      <c r="C41" s="855" t="s">
        <v>319</v>
      </c>
      <c r="D41" s="859">
        <v>889617</v>
      </c>
      <c r="E41" s="859">
        <v>2350000</v>
      </c>
      <c r="F41" s="859">
        <v>1539857</v>
      </c>
      <c r="G41" s="1385">
        <f>F41/D41*100</f>
        <v>173.09212841031589</v>
      </c>
      <c r="H41" s="1385">
        <f>F41/E41*100</f>
        <v>65.525829787234045</v>
      </c>
      <c r="I41" s="1036"/>
    </row>
    <row r="42" spans="1:9" s="852" customFormat="1">
      <c r="A42" s="862"/>
      <c r="B42" s="858" t="s">
        <v>936</v>
      </c>
      <c r="C42" s="855" t="s">
        <v>319</v>
      </c>
      <c r="D42" s="859">
        <v>588017</v>
      </c>
      <c r="E42" s="859">
        <v>940000</v>
      </c>
      <c r="F42" s="859">
        <v>514616</v>
      </c>
      <c r="G42" s="1385">
        <f t="shared" ref="G42:G44" si="25">F42/D42*100</f>
        <v>87.51719763204126</v>
      </c>
      <c r="H42" s="1385">
        <f t="shared" ref="H42:H44" si="26">F42/E42*100</f>
        <v>54.746382978723403</v>
      </c>
      <c r="I42" s="1036"/>
    </row>
    <row r="43" spans="1:9" s="852" customFormat="1">
      <c r="A43" s="862"/>
      <c r="B43" s="858" t="s">
        <v>937</v>
      </c>
      <c r="C43" s="855" t="s">
        <v>319</v>
      </c>
      <c r="D43" s="859">
        <v>921477</v>
      </c>
      <c r="E43" s="859">
        <v>1950000</v>
      </c>
      <c r="F43" s="859">
        <v>976698</v>
      </c>
      <c r="G43" s="1385">
        <f t="shared" si="25"/>
        <v>105.99266178103197</v>
      </c>
      <c r="H43" s="1385">
        <f t="shared" si="26"/>
        <v>50.087076923076921</v>
      </c>
      <c r="I43" s="1036"/>
    </row>
    <row r="44" spans="1:9" s="852" customFormat="1">
      <c r="A44" s="862"/>
      <c r="B44" s="858" t="s">
        <v>938</v>
      </c>
      <c r="C44" s="855" t="s">
        <v>319</v>
      </c>
      <c r="D44" s="859">
        <v>275385</v>
      </c>
      <c r="E44" s="859">
        <v>515000</v>
      </c>
      <c r="F44" s="859">
        <v>310737</v>
      </c>
      <c r="G44" s="1385">
        <f t="shared" si="25"/>
        <v>112.83730050656354</v>
      </c>
      <c r="H44" s="1385">
        <f t="shared" si="26"/>
        <v>60.337281553398057</v>
      </c>
      <c r="I44" s="1036"/>
    </row>
    <row r="45" spans="1:9" s="852" customFormat="1">
      <c r="A45" s="862"/>
      <c r="B45" s="858" t="s">
        <v>939</v>
      </c>
      <c r="C45" s="855" t="s">
        <v>319</v>
      </c>
      <c r="D45" s="859"/>
      <c r="E45" s="859"/>
      <c r="F45" s="859"/>
      <c r="G45" s="859"/>
      <c r="H45" s="859"/>
      <c r="I45" s="1036"/>
    </row>
    <row r="46" spans="1:9" s="852" customFormat="1">
      <c r="A46" s="862"/>
      <c r="B46" s="858" t="s">
        <v>940</v>
      </c>
      <c r="C46" s="855" t="s">
        <v>319</v>
      </c>
      <c r="D46" s="859"/>
      <c r="E46" s="859"/>
      <c r="F46" s="859"/>
      <c r="G46" s="859"/>
      <c r="H46" s="859"/>
      <c r="I46" s="1036"/>
    </row>
    <row r="47" spans="1:9" s="852" customFormat="1">
      <c r="A47" s="863">
        <v>5</v>
      </c>
      <c r="B47" s="864" t="s">
        <v>953</v>
      </c>
      <c r="C47" s="855" t="s">
        <v>319</v>
      </c>
      <c r="D47" s="857">
        <v>184694</v>
      </c>
      <c r="E47" s="857">
        <v>415000</v>
      </c>
      <c r="F47" s="857">
        <v>209489</v>
      </c>
      <c r="G47" s="1384">
        <f t="shared" ref="G47:G51" si="27">F47/D47*100</f>
        <v>113.42490822658019</v>
      </c>
      <c r="H47" s="1384">
        <f t="shared" ref="H47:H51" si="28">F47/E47*100</f>
        <v>50.479277108433742</v>
      </c>
      <c r="I47" s="1036"/>
    </row>
    <row r="48" spans="1:9" s="852" customFormat="1">
      <c r="A48" s="863">
        <v>6</v>
      </c>
      <c r="B48" s="864" t="s">
        <v>463</v>
      </c>
      <c r="C48" s="855" t="s">
        <v>319</v>
      </c>
      <c r="D48" s="857">
        <v>297</v>
      </c>
      <c r="E48" s="857">
        <v>300</v>
      </c>
      <c r="F48" s="857">
        <v>5</v>
      </c>
      <c r="G48" s="1384">
        <f t="shared" si="27"/>
        <v>1.6835016835016834</v>
      </c>
      <c r="H48" s="1384">
        <f t="shared" si="28"/>
        <v>1.6666666666666667</v>
      </c>
      <c r="I48" s="1036"/>
    </row>
    <row r="49" spans="1:9" s="852" customFormat="1">
      <c r="A49" s="863">
        <v>7</v>
      </c>
      <c r="B49" s="864" t="s">
        <v>464</v>
      </c>
      <c r="C49" s="855" t="s">
        <v>319</v>
      </c>
      <c r="D49" s="857">
        <v>6917</v>
      </c>
      <c r="E49" s="857">
        <v>23500</v>
      </c>
      <c r="F49" s="857">
        <v>7995</v>
      </c>
      <c r="G49" s="1384">
        <f t="shared" si="27"/>
        <v>115.58479109440509</v>
      </c>
      <c r="H49" s="1384">
        <f t="shared" si="28"/>
        <v>34.021276595744681</v>
      </c>
      <c r="I49" s="1036"/>
    </row>
    <row r="50" spans="1:9" s="852" customFormat="1">
      <c r="A50" s="863">
        <v>8</v>
      </c>
      <c r="B50" s="864" t="s">
        <v>462</v>
      </c>
      <c r="C50" s="855" t="s">
        <v>319</v>
      </c>
      <c r="D50" s="857">
        <v>583866</v>
      </c>
      <c r="E50" s="857">
        <v>936000</v>
      </c>
      <c r="F50" s="857">
        <v>633094</v>
      </c>
      <c r="G50" s="1384">
        <f t="shared" si="27"/>
        <v>108.431386653787</v>
      </c>
      <c r="H50" s="1384">
        <f t="shared" si="28"/>
        <v>67.638247863247855</v>
      </c>
      <c r="I50" s="1036"/>
    </row>
    <row r="51" spans="1:9" s="852" customFormat="1">
      <c r="A51" s="863">
        <v>9</v>
      </c>
      <c r="B51" s="864" t="s">
        <v>954</v>
      </c>
      <c r="C51" s="855" t="s">
        <v>319</v>
      </c>
      <c r="D51" s="857">
        <v>345837</v>
      </c>
      <c r="E51" s="857">
        <v>715000</v>
      </c>
      <c r="F51" s="857">
        <v>261641</v>
      </c>
      <c r="G51" s="1384">
        <f t="shared" si="27"/>
        <v>75.654426796438784</v>
      </c>
      <c r="H51" s="1384">
        <f t="shared" si="28"/>
        <v>36.593146853146848</v>
      </c>
      <c r="I51" s="1036"/>
    </row>
    <row r="52" spans="1:9" s="852" customFormat="1">
      <c r="A52" s="863">
        <v>10</v>
      </c>
      <c r="B52" s="864" t="s">
        <v>955</v>
      </c>
      <c r="C52" s="855" t="s">
        <v>319</v>
      </c>
      <c r="D52" s="859"/>
      <c r="E52" s="857"/>
      <c r="F52" s="857"/>
      <c r="G52" s="857"/>
      <c r="H52" s="857"/>
      <c r="I52" s="1036"/>
    </row>
    <row r="53" spans="1:9" s="852" customFormat="1">
      <c r="A53" s="863">
        <v>11</v>
      </c>
      <c r="B53" s="864" t="s">
        <v>956</v>
      </c>
      <c r="C53" s="855" t="s">
        <v>319</v>
      </c>
      <c r="D53" s="857">
        <v>178483</v>
      </c>
      <c r="E53" s="857">
        <v>323000</v>
      </c>
      <c r="F53" s="857">
        <v>163040</v>
      </c>
      <c r="G53" s="1384">
        <f t="shared" ref="G53:G55" si="29">F53/D53*100</f>
        <v>91.347635349024841</v>
      </c>
      <c r="H53" s="1384">
        <f t="shared" ref="H53:H55" si="30">F53/E53*100</f>
        <v>50.476780185758521</v>
      </c>
      <c r="I53" s="1036"/>
    </row>
    <row r="54" spans="1:9" s="852" customFormat="1">
      <c r="A54" s="863">
        <v>12</v>
      </c>
      <c r="B54" s="865" t="s">
        <v>957</v>
      </c>
      <c r="C54" s="855" t="s">
        <v>319</v>
      </c>
      <c r="D54" s="857">
        <v>494100</v>
      </c>
      <c r="E54" s="857">
        <v>3328000</v>
      </c>
      <c r="F54" s="857">
        <v>1196491</v>
      </c>
      <c r="G54" s="1384">
        <f t="shared" si="29"/>
        <v>242.15563651082778</v>
      </c>
      <c r="H54" s="1384">
        <f t="shared" si="30"/>
        <v>35.952253605769229</v>
      </c>
      <c r="I54" s="1036"/>
    </row>
    <row r="55" spans="1:9" s="852" customFormat="1">
      <c r="A55" s="863">
        <v>13</v>
      </c>
      <c r="B55" s="865" t="s">
        <v>958</v>
      </c>
      <c r="C55" s="855" t="s">
        <v>319</v>
      </c>
      <c r="D55" s="857">
        <v>52636</v>
      </c>
      <c r="E55" s="857">
        <v>1120000</v>
      </c>
      <c r="F55" s="857">
        <v>61199</v>
      </c>
      <c r="G55" s="1384">
        <f t="shared" si="29"/>
        <v>116.26833345998936</v>
      </c>
      <c r="H55" s="1384">
        <f t="shared" si="30"/>
        <v>5.4641964285714284</v>
      </c>
      <c r="I55" s="1036"/>
    </row>
    <row r="56" spans="1:9" s="852" customFormat="1">
      <c r="A56" s="863">
        <v>14</v>
      </c>
      <c r="B56" s="865" t="s">
        <v>959</v>
      </c>
      <c r="C56" s="855" t="s">
        <v>319</v>
      </c>
      <c r="D56" s="859"/>
      <c r="E56" s="857"/>
      <c r="F56" s="857"/>
      <c r="G56" s="857"/>
      <c r="H56" s="857"/>
      <c r="I56" s="1036"/>
    </row>
    <row r="57" spans="1:9" s="852" customFormat="1">
      <c r="A57" s="863">
        <v>15</v>
      </c>
      <c r="B57" s="865" t="s">
        <v>960</v>
      </c>
      <c r="C57" s="855" t="s">
        <v>319</v>
      </c>
      <c r="D57" s="859"/>
      <c r="E57" s="857"/>
      <c r="F57" s="857"/>
      <c r="G57" s="857"/>
      <c r="H57" s="857"/>
      <c r="I57" s="1036"/>
    </row>
    <row r="58" spans="1:9" s="852" customFormat="1">
      <c r="A58" s="863">
        <v>16</v>
      </c>
      <c r="B58" s="865" t="s">
        <v>961</v>
      </c>
      <c r="C58" s="855" t="s">
        <v>319</v>
      </c>
      <c r="D58" s="857">
        <v>601</v>
      </c>
      <c r="E58" s="857">
        <v>1000</v>
      </c>
      <c r="F58" s="857">
        <v>4276</v>
      </c>
      <c r="G58" s="1384">
        <f t="shared" ref="G58" si="31">F58/D58*100</f>
        <v>711.48086522462563</v>
      </c>
      <c r="H58" s="1384">
        <f t="shared" ref="H58" si="32">F58/E58*100</f>
        <v>427.59999999999997</v>
      </c>
      <c r="I58" s="1036"/>
    </row>
    <row r="59" spans="1:9" s="852" customFormat="1">
      <c r="A59" s="863">
        <v>17</v>
      </c>
      <c r="B59" s="865" t="s">
        <v>962</v>
      </c>
      <c r="C59" s="855" t="s">
        <v>319</v>
      </c>
      <c r="D59" s="859"/>
      <c r="E59" s="857"/>
      <c r="F59" s="857"/>
      <c r="G59" s="857"/>
      <c r="H59" s="857"/>
      <c r="I59" s="1036"/>
    </row>
    <row r="60" spans="1:9" s="852" customFormat="1">
      <c r="A60" s="863">
        <v>18</v>
      </c>
      <c r="B60" s="865" t="s">
        <v>963</v>
      </c>
      <c r="C60" s="855" t="s">
        <v>319</v>
      </c>
      <c r="D60" s="859"/>
      <c r="E60" s="857"/>
      <c r="F60" s="857"/>
      <c r="G60" s="857"/>
      <c r="H60" s="857"/>
      <c r="I60" s="1036"/>
    </row>
    <row r="61" spans="1:9" s="852" customFormat="1">
      <c r="A61" s="863">
        <v>19</v>
      </c>
      <c r="B61" s="865" t="s">
        <v>964</v>
      </c>
      <c r="C61" s="855" t="s">
        <v>319</v>
      </c>
      <c r="D61" s="857">
        <v>174</v>
      </c>
      <c r="E61" s="857">
        <v>200</v>
      </c>
      <c r="F61" s="857">
        <v>49</v>
      </c>
      <c r="G61" s="1384">
        <f t="shared" ref="G61:G66" si="33">F61/D61*100</f>
        <v>28.160919540229884</v>
      </c>
      <c r="H61" s="1384">
        <f t="shared" ref="H61:H66" si="34">F61/E61*100</f>
        <v>24.5</v>
      </c>
      <c r="I61" s="1036"/>
    </row>
    <row r="62" spans="1:9" s="852" customFormat="1">
      <c r="A62" s="863">
        <v>20</v>
      </c>
      <c r="B62" s="864" t="s">
        <v>479</v>
      </c>
      <c r="C62" s="855" t="s">
        <v>319</v>
      </c>
      <c r="D62" s="857">
        <v>231463</v>
      </c>
      <c r="E62" s="857">
        <v>436000</v>
      </c>
      <c r="F62" s="857">
        <v>195720</v>
      </c>
      <c r="G62" s="1384">
        <f t="shared" si="33"/>
        <v>84.557791094040951</v>
      </c>
      <c r="H62" s="1384">
        <f t="shared" si="34"/>
        <v>44.889908256880737</v>
      </c>
      <c r="I62" s="1036"/>
    </row>
    <row r="63" spans="1:9" s="852" customFormat="1">
      <c r="A63" s="863">
        <v>21</v>
      </c>
      <c r="B63" s="864" t="s">
        <v>965</v>
      </c>
      <c r="C63" s="855" t="s">
        <v>319</v>
      </c>
      <c r="D63" s="857">
        <f>144133-D58</f>
        <v>143532</v>
      </c>
      <c r="E63" s="857">
        <v>210000</v>
      </c>
      <c r="F63" s="857">
        <f>75100-F58</f>
        <v>70824</v>
      </c>
      <c r="G63" s="1384">
        <f t="shared" si="33"/>
        <v>49.34370035950171</v>
      </c>
      <c r="H63" s="1384">
        <f t="shared" si="34"/>
        <v>33.72571428571429</v>
      </c>
      <c r="I63" s="1036"/>
    </row>
    <row r="64" spans="1:9" s="852" customFormat="1">
      <c r="A64" s="863">
        <v>22</v>
      </c>
      <c r="B64" s="864" t="s">
        <v>480</v>
      </c>
      <c r="C64" s="855" t="s">
        <v>319</v>
      </c>
      <c r="D64" s="857">
        <v>13625</v>
      </c>
      <c r="E64" s="857">
        <v>18000</v>
      </c>
      <c r="F64" s="857">
        <v>2138</v>
      </c>
      <c r="G64" s="1384">
        <f t="shared" si="33"/>
        <v>15.691743119266055</v>
      </c>
      <c r="H64" s="1384">
        <f t="shared" si="34"/>
        <v>11.877777777777778</v>
      </c>
      <c r="I64" s="1036"/>
    </row>
    <row r="65" spans="1:9" s="852" customFormat="1">
      <c r="A65" s="863">
        <v>23</v>
      </c>
      <c r="B65" s="864" t="s">
        <v>966</v>
      </c>
      <c r="C65" s="855" t="s">
        <v>319</v>
      </c>
      <c r="D65" s="857">
        <v>17803</v>
      </c>
      <c r="E65" s="857">
        <v>10000</v>
      </c>
      <c r="F65" s="857">
        <v>3969</v>
      </c>
      <c r="G65" s="1384">
        <f t="shared" si="33"/>
        <v>22.293995394034713</v>
      </c>
      <c r="H65" s="1384">
        <f t="shared" si="34"/>
        <v>39.69</v>
      </c>
      <c r="I65" s="1036"/>
    </row>
    <row r="66" spans="1:9" s="852" customFormat="1">
      <c r="A66" s="863">
        <v>24</v>
      </c>
      <c r="B66" s="864" t="s">
        <v>967</v>
      </c>
      <c r="C66" s="855" t="s">
        <v>319</v>
      </c>
      <c r="D66" s="857">
        <v>160735</v>
      </c>
      <c r="E66" s="857">
        <v>277000</v>
      </c>
      <c r="F66" s="857">
        <v>179709</v>
      </c>
      <c r="G66" s="1384">
        <f t="shared" si="33"/>
        <v>111.80452297259464</v>
      </c>
      <c r="H66" s="1384">
        <f t="shared" si="34"/>
        <v>64.876895306859211</v>
      </c>
      <c r="I66" s="1036"/>
    </row>
    <row r="67" spans="1:9" s="852" customFormat="1" hidden="1">
      <c r="A67" s="866"/>
      <c r="B67" s="1387" t="s">
        <v>968</v>
      </c>
      <c r="C67" s="855" t="s">
        <v>319</v>
      </c>
      <c r="D67" s="859">
        <f>26441+22163</f>
        <v>48604</v>
      </c>
      <c r="E67" s="857"/>
      <c r="F67" s="859">
        <v>58118</v>
      </c>
      <c r="G67" s="857"/>
      <c r="H67" s="857"/>
      <c r="I67" s="1036"/>
    </row>
    <row r="68" spans="1:9" s="852" customFormat="1" hidden="1">
      <c r="A68" s="866"/>
      <c r="B68" s="1387" t="s">
        <v>969</v>
      </c>
      <c r="C68" s="855" t="s">
        <v>319</v>
      </c>
      <c r="D68" s="859">
        <v>10805</v>
      </c>
      <c r="E68" s="857"/>
      <c r="F68" s="859">
        <f>F66*8.5%</f>
        <v>15275.265000000001</v>
      </c>
      <c r="G68" s="857"/>
      <c r="H68" s="856"/>
      <c r="I68" s="1036"/>
    </row>
    <row r="69" spans="1:9" s="852" customFormat="1" hidden="1">
      <c r="A69" s="866"/>
      <c r="B69" s="1387" t="s">
        <v>970</v>
      </c>
      <c r="C69" s="855" t="s">
        <v>319</v>
      </c>
      <c r="D69" s="859">
        <f>35555+29787</f>
        <v>65342</v>
      </c>
      <c r="E69" s="857"/>
      <c r="F69" s="859">
        <v>78047</v>
      </c>
      <c r="G69" s="857"/>
      <c r="H69" s="857"/>
      <c r="I69" s="1036"/>
    </row>
    <row r="70" spans="1:9" s="852" customFormat="1">
      <c r="A70" s="863" t="s">
        <v>102</v>
      </c>
      <c r="B70" s="867" t="s">
        <v>971</v>
      </c>
      <c r="C70" s="855" t="s">
        <v>319</v>
      </c>
      <c r="D70" s="857"/>
      <c r="E70" s="857"/>
      <c r="F70" s="859"/>
      <c r="G70" s="857"/>
      <c r="H70" s="857"/>
      <c r="I70" s="1036"/>
    </row>
    <row r="71" spans="1:9" s="852" customFormat="1">
      <c r="A71" s="863" t="s">
        <v>115</v>
      </c>
      <c r="B71" s="867" t="s">
        <v>972</v>
      </c>
      <c r="C71" s="855" t="s">
        <v>319</v>
      </c>
      <c r="D71" s="857">
        <f>SUM(D72:D81)</f>
        <v>6475717</v>
      </c>
      <c r="E71" s="857">
        <f t="shared" ref="E71:F71" si="35">SUM(E72:E81)</f>
        <v>10800000</v>
      </c>
      <c r="F71" s="857">
        <f t="shared" si="35"/>
        <v>7230444</v>
      </c>
      <c r="G71" s="1384">
        <f t="shared" ref="G71:G75" si="36">F71/D71*100</f>
        <v>111.65472487448108</v>
      </c>
      <c r="H71" s="1384">
        <f t="shared" ref="H71:H75" si="37">F71/E71*100</f>
        <v>66.948555555555558</v>
      </c>
      <c r="I71" s="1036"/>
    </row>
    <row r="72" spans="1:9" s="852" customFormat="1">
      <c r="A72" s="863">
        <v>1</v>
      </c>
      <c r="B72" s="864" t="s">
        <v>973</v>
      </c>
      <c r="C72" s="855" t="s">
        <v>319</v>
      </c>
      <c r="D72" s="857">
        <v>64664</v>
      </c>
      <c r="E72" s="857">
        <v>119200</v>
      </c>
      <c r="F72" s="857">
        <v>132110</v>
      </c>
      <c r="G72" s="1384">
        <f t="shared" si="36"/>
        <v>204.30223926759865</v>
      </c>
      <c r="H72" s="1384">
        <f t="shared" si="37"/>
        <v>110.83053691275168</v>
      </c>
      <c r="I72" s="1036"/>
    </row>
    <row r="73" spans="1:9" s="852" customFormat="1">
      <c r="A73" s="863">
        <v>2</v>
      </c>
      <c r="B73" s="864" t="s">
        <v>974</v>
      </c>
      <c r="C73" s="855" t="s">
        <v>319</v>
      </c>
      <c r="D73" s="857">
        <v>71936</v>
      </c>
      <c r="E73" s="857">
        <v>145800</v>
      </c>
      <c r="F73" s="857">
        <v>25922</v>
      </c>
      <c r="G73" s="1384">
        <f t="shared" si="36"/>
        <v>36.034808718861214</v>
      </c>
      <c r="H73" s="1384">
        <f t="shared" si="37"/>
        <v>17.779149519890261</v>
      </c>
      <c r="I73" s="1036"/>
    </row>
    <row r="74" spans="1:9" s="852" customFormat="1">
      <c r="A74" s="863">
        <v>3</v>
      </c>
      <c r="B74" s="868" t="s">
        <v>975</v>
      </c>
      <c r="C74" s="855" t="s">
        <v>319</v>
      </c>
      <c r="D74" s="857">
        <v>1084</v>
      </c>
      <c r="E74" s="857">
        <v>1500</v>
      </c>
      <c r="F74" s="857">
        <v>703</v>
      </c>
      <c r="G74" s="1384">
        <f t="shared" si="36"/>
        <v>64.852398523985244</v>
      </c>
      <c r="H74" s="1384">
        <f t="shared" si="37"/>
        <v>46.866666666666667</v>
      </c>
      <c r="I74" s="1036"/>
    </row>
    <row r="75" spans="1:9" s="852" customFormat="1">
      <c r="A75" s="863">
        <v>4</v>
      </c>
      <c r="B75" s="868" t="s">
        <v>976</v>
      </c>
      <c r="C75" s="855" t="s">
        <v>319</v>
      </c>
      <c r="D75" s="857">
        <v>6276337</v>
      </c>
      <c r="E75" s="857">
        <v>10433300</v>
      </c>
      <c r="F75" s="857">
        <v>6990144</v>
      </c>
      <c r="G75" s="1384">
        <f t="shared" si="36"/>
        <v>111.37298714202248</v>
      </c>
      <c r="H75" s="1384">
        <f t="shared" si="37"/>
        <v>66.998399355908489</v>
      </c>
      <c r="I75" s="1036"/>
    </row>
    <row r="76" spans="1:9" s="852" customFormat="1">
      <c r="A76" s="863">
        <v>5</v>
      </c>
      <c r="B76" s="868" t="s">
        <v>977</v>
      </c>
      <c r="C76" s="855" t="s">
        <v>319</v>
      </c>
      <c r="D76" s="857">
        <f>4357</f>
        <v>4357</v>
      </c>
      <c r="E76" s="857"/>
      <c r="F76" s="857"/>
      <c r="G76" s="857"/>
      <c r="H76" s="857"/>
      <c r="I76" s="1036"/>
    </row>
    <row r="77" spans="1:9" s="852" customFormat="1">
      <c r="A77" s="863">
        <v>6</v>
      </c>
      <c r="B77" s="868" t="s">
        <v>978</v>
      </c>
      <c r="C77" s="855" t="s">
        <v>319</v>
      </c>
      <c r="D77" s="857"/>
      <c r="E77" s="857"/>
      <c r="F77" s="857"/>
      <c r="G77" s="857"/>
      <c r="H77" s="857"/>
      <c r="I77" s="1036"/>
    </row>
    <row r="78" spans="1:9" s="852" customFormat="1">
      <c r="A78" s="863">
        <v>7</v>
      </c>
      <c r="B78" s="864" t="s">
        <v>979</v>
      </c>
      <c r="C78" s="855" t="s">
        <v>319</v>
      </c>
      <c r="D78" s="857">
        <v>56865</v>
      </c>
      <c r="E78" s="857">
        <v>99300</v>
      </c>
      <c r="F78" s="857">
        <v>73720</v>
      </c>
      <c r="G78" s="1384">
        <f t="shared" ref="G78" si="38">F78/D78*100</f>
        <v>129.64037632990414</v>
      </c>
      <c r="H78" s="1384">
        <f t="shared" ref="H78" si="39">F78/E78*100</f>
        <v>74.239677744209459</v>
      </c>
      <c r="I78" s="1036"/>
    </row>
    <row r="79" spans="1:9" s="852" customFormat="1">
      <c r="A79" s="863">
        <v>8</v>
      </c>
      <c r="B79" s="868" t="s">
        <v>980</v>
      </c>
      <c r="C79" s="855" t="s">
        <v>319</v>
      </c>
      <c r="D79" s="857"/>
      <c r="E79" s="857"/>
      <c r="F79" s="857"/>
      <c r="G79" s="857"/>
      <c r="H79" s="857"/>
      <c r="I79" s="1036"/>
    </row>
    <row r="80" spans="1:9" s="852" customFormat="1">
      <c r="A80" s="863">
        <v>9</v>
      </c>
      <c r="B80" s="864" t="s">
        <v>981</v>
      </c>
      <c r="C80" s="855" t="s">
        <v>319</v>
      </c>
      <c r="D80" s="857">
        <f>70+404</f>
        <v>474</v>
      </c>
      <c r="E80" s="857">
        <v>900</v>
      </c>
      <c r="F80" s="857">
        <v>7845</v>
      </c>
      <c r="G80" s="1384">
        <f t="shared" ref="G80" si="40">F80/D80*100</f>
        <v>1655.0632911392406</v>
      </c>
      <c r="H80" s="1384">
        <f t="shared" ref="H80" si="41">F80/E80*100</f>
        <v>871.66666666666663</v>
      </c>
      <c r="I80" s="1036"/>
    </row>
    <row r="81" spans="1:9" s="852" customFormat="1">
      <c r="A81" s="863">
        <v>10</v>
      </c>
      <c r="B81" s="864" t="s">
        <v>982</v>
      </c>
      <c r="C81" s="855" t="s">
        <v>319</v>
      </c>
      <c r="D81" s="857"/>
      <c r="E81" s="857"/>
      <c r="F81" s="857"/>
      <c r="G81" s="857"/>
      <c r="H81" s="857"/>
      <c r="I81" s="1036"/>
    </row>
    <row r="82" spans="1:9" s="852" customFormat="1">
      <c r="A82" s="863" t="s">
        <v>116</v>
      </c>
      <c r="B82" s="864" t="s">
        <v>481</v>
      </c>
      <c r="C82" s="855" t="s">
        <v>319</v>
      </c>
      <c r="D82" s="857">
        <v>3054</v>
      </c>
      <c r="E82" s="857"/>
      <c r="F82" s="857">
        <v>26</v>
      </c>
      <c r="G82" s="1384">
        <f t="shared" ref="G82:G85" si="42">F82/D82*100</f>
        <v>0.85134250163719716</v>
      </c>
      <c r="H82" s="857"/>
      <c r="I82" s="1036"/>
    </row>
    <row r="83" spans="1:9" s="852" customFormat="1">
      <c r="A83" s="863" t="s">
        <v>398</v>
      </c>
      <c r="B83" s="864" t="s">
        <v>983</v>
      </c>
      <c r="C83" s="855" t="s">
        <v>319</v>
      </c>
      <c r="D83" s="857">
        <v>17827</v>
      </c>
      <c r="E83" s="857"/>
      <c r="F83" s="857">
        <f>SUM(F84:F85)</f>
        <v>7602</v>
      </c>
      <c r="G83" s="1384">
        <f t="shared" si="42"/>
        <v>42.643181690693893</v>
      </c>
      <c r="H83" s="1384"/>
      <c r="I83" s="1036"/>
    </row>
    <row r="84" spans="1:9" s="852" customFormat="1">
      <c r="A84" s="869">
        <v>1</v>
      </c>
      <c r="B84" s="870" t="s">
        <v>984</v>
      </c>
      <c r="C84" s="855" t="s">
        <v>319</v>
      </c>
      <c r="D84" s="859">
        <v>4062</v>
      </c>
      <c r="E84" s="859"/>
      <c r="F84" s="859">
        <v>1800</v>
      </c>
      <c r="G84" s="1385">
        <f t="shared" si="42"/>
        <v>44.313146233382575</v>
      </c>
      <c r="H84" s="859"/>
      <c r="I84" s="1036"/>
    </row>
    <row r="85" spans="1:9" s="852" customFormat="1">
      <c r="A85" s="869">
        <v>2</v>
      </c>
      <c r="B85" s="870" t="s">
        <v>985</v>
      </c>
      <c r="C85" s="855" t="s">
        <v>319</v>
      </c>
      <c r="D85" s="859">
        <v>13765</v>
      </c>
      <c r="E85" s="859"/>
      <c r="F85" s="859">
        <f>4835*1.2</f>
        <v>5802</v>
      </c>
      <c r="G85" s="1385">
        <f t="shared" si="42"/>
        <v>42.150381402106788</v>
      </c>
      <c r="H85" s="859"/>
      <c r="I85" s="1036"/>
    </row>
    <row r="86" spans="1:9" s="852" customFormat="1" ht="31.5">
      <c r="A86" s="863" t="s">
        <v>239</v>
      </c>
      <c r="B86" s="864" t="s">
        <v>986</v>
      </c>
      <c r="C86" s="855" t="s">
        <v>319</v>
      </c>
      <c r="D86" s="857"/>
      <c r="E86" s="857"/>
      <c r="F86" s="857"/>
      <c r="G86" s="857"/>
      <c r="H86" s="857"/>
      <c r="I86" s="1036"/>
    </row>
    <row r="87" spans="1:9" s="852" customFormat="1" hidden="1">
      <c r="A87" s="863">
        <v>1</v>
      </c>
      <c r="B87" s="864" t="s">
        <v>987</v>
      </c>
      <c r="C87" s="855" t="s">
        <v>319</v>
      </c>
      <c r="D87" s="859"/>
      <c r="E87" s="857"/>
      <c r="F87" s="857"/>
      <c r="G87" s="857"/>
      <c r="H87" s="857"/>
      <c r="I87" s="1036"/>
    </row>
    <row r="88" spans="1:9" s="852" customFormat="1" hidden="1">
      <c r="A88" s="863">
        <v>2</v>
      </c>
      <c r="B88" s="864" t="s">
        <v>988</v>
      </c>
      <c r="C88" s="855" t="s">
        <v>319</v>
      </c>
      <c r="D88" s="859"/>
      <c r="E88" s="857"/>
      <c r="F88" s="857"/>
      <c r="G88" s="857"/>
      <c r="H88" s="857"/>
      <c r="I88" s="1036"/>
    </row>
    <row r="89" spans="1:9" s="852" customFormat="1" hidden="1">
      <c r="A89" s="869" t="s">
        <v>989</v>
      </c>
      <c r="B89" s="870" t="s">
        <v>990</v>
      </c>
      <c r="C89" s="855" t="s">
        <v>319</v>
      </c>
      <c r="D89" s="859"/>
      <c r="E89" s="857"/>
      <c r="F89" s="857"/>
      <c r="G89" s="857"/>
      <c r="H89" s="857"/>
      <c r="I89" s="1036"/>
    </row>
    <row r="90" spans="1:9" s="852" customFormat="1" hidden="1">
      <c r="A90" s="869" t="s">
        <v>991</v>
      </c>
      <c r="B90" s="870" t="s">
        <v>992</v>
      </c>
      <c r="C90" s="855" t="s">
        <v>319</v>
      </c>
      <c r="D90" s="859"/>
      <c r="E90" s="859"/>
      <c r="F90" s="859"/>
      <c r="G90" s="859"/>
      <c r="H90" s="859"/>
      <c r="I90" s="1036"/>
    </row>
    <row r="91" spans="1:9" s="852" customFormat="1" hidden="1">
      <c r="A91" s="871">
        <v>3</v>
      </c>
      <c r="B91" s="872" t="s">
        <v>993</v>
      </c>
      <c r="C91" s="855" t="s">
        <v>319</v>
      </c>
      <c r="D91" s="857"/>
      <c r="E91" s="857"/>
      <c r="F91" s="857"/>
      <c r="G91" s="857"/>
      <c r="H91" s="857"/>
      <c r="I91" s="1036"/>
    </row>
    <row r="92" spans="1:9" s="852" customFormat="1" ht="31.5">
      <c r="A92" s="871" t="s">
        <v>994</v>
      </c>
      <c r="B92" s="872" t="s">
        <v>995</v>
      </c>
      <c r="C92" s="855" t="s">
        <v>319</v>
      </c>
      <c r="D92" s="859"/>
      <c r="E92" s="857"/>
      <c r="F92" s="857"/>
      <c r="G92" s="857"/>
      <c r="H92" s="857"/>
      <c r="I92" s="1036"/>
    </row>
    <row r="93" spans="1:9" s="852" customFormat="1">
      <c r="A93" s="871" t="s">
        <v>11</v>
      </c>
      <c r="B93" s="872" t="s">
        <v>996</v>
      </c>
      <c r="C93" s="855" t="s">
        <v>319</v>
      </c>
      <c r="D93" s="857"/>
      <c r="E93" s="857"/>
      <c r="F93" s="857"/>
      <c r="G93" s="857"/>
      <c r="H93" s="857"/>
      <c r="I93" s="1036"/>
    </row>
    <row r="94" spans="1:9" s="852" customFormat="1">
      <c r="A94" s="871" t="s">
        <v>15</v>
      </c>
      <c r="B94" s="872" t="s">
        <v>997</v>
      </c>
      <c r="C94" s="855" t="s">
        <v>319</v>
      </c>
      <c r="D94" s="859"/>
      <c r="E94" s="857"/>
      <c r="F94" s="857"/>
      <c r="G94" s="857"/>
      <c r="H94" s="857"/>
      <c r="I94" s="1036"/>
    </row>
    <row r="95" spans="1:9">
      <c r="A95" s="862"/>
      <c r="B95" s="873" t="s">
        <v>998</v>
      </c>
      <c r="C95" s="855" t="s">
        <v>319</v>
      </c>
      <c r="D95" s="857">
        <f>D96+D111</f>
        <v>42905492</v>
      </c>
      <c r="E95" s="857">
        <f t="shared" ref="E95:F95" si="43">E96+E111</f>
        <v>29558548</v>
      </c>
      <c r="F95" s="857">
        <f t="shared" si="43"/>
        <v>42160076.299999997</v>
      </c>
      <c r="G95" s="1384">
        <f t="shared" ref="G95:G103" si="44">F95/D95*100</f>
        <v>98.262656678077477</v>
      </c>
      <c r="H95" s="1384">
        <f t="shared" ref="H95:H103" si="45">F95/E95*100</f>
        <v>142.63243343346906</v>
      </c>
      <c r="I95" s="1036"/>
    </row>
    <row r="96" spans="1:9" ht="31.5">
      <c r="A96" s="853" t="s">
        <v>3</v>
      </c>
      <c r="B96" s="854" t="s">
        <v>1023</v>
      </c>
      <c r="C96" s="855" t="s">
        <v>319</v>
      </c>
      <c r="D96" s="857">
        <f>D97+D100+SUM(D103:D110)</f>
        <v>42905492</v>
      </c>
      <c r="E96" s="857">
        <f t="shared" ref="E96:F96" si="46">E97+E100+SUM(E103:E110)</f>
        <v>29558548</v>
      </c>
      <c r="F96" s="857">
        <f t="shared" si="46"/>
        <v>42160076.299999997</v>
      </c>
      <c r="G96" s="1384">
        <f t="shared" si="44"/>
        <v>98.262656678077477</v>
      </c>
      <c r="H96" s="1384">
        <f t="shared" si="45"/>
        <v>142.63243343346906</v>
      </c>
      <c r="I96" s="1036"/>
    </row>
    <row r="97" spans="1:9" s="852" customFormat="1" ht="31.5">
      <c r="A97" s="853" t="s">
        <v>101</v>
      </c>
      <c r="B97" s="854" t="s">
        <v>1024</v>
      </c>
      <c r="C97" s="875"/>
      <c r="D97" s="857">
        <f>SUM(D98:D99)</f>
        <v>9407650</v>
      </c>
      <c r="E97" s="857">
        <f t="shared" ref="E97:F97" si="47">SUM(E98:E99)</f>
        <v>21610800</v>
      </c>
      <c r="F97" s="857">
        <f t="shared" si="47"/>
        <v>11380549.300000001</v>
      </c>
      <c r="G97" s="1384">
        <f t="shared" si="44"/>
        <v>120.97122341923861</v>
      </c>
      <c r="H97" s="1384">
        <f t="shared" si="45"/>
        <v>52.661397541969755</v>
      </c>
      <c r="I97" s="1036"/>
    </row>
    <row r="98" spans="1:9">
      <c r="A98" s="862">
        <v>1</v>
      </c>
      <c r="B98" s="876" t="s">
        <v>465</v>
      </c>
      <c r="C98" s="855" t="s">
        <v>319</v>
      </c>
      <c r="D98" s="859">
        <v>1762626</v>
      </c>
      <c r="E98" s="859">
        <v>2269600</v>
      </c>
      <c r="F98" s="859">
        <f>F13+F28+F36+F44+F47+F48+F49++F53+F58+F61+-F62*0.38+F63*0.6+F64+F65+F66</f>
        <v>1114916.8</v>
      </c>
      <c r="G98" s="1385">
        <f t="shared" si="44"/>
        <v>63.253168851475017</v>
      </c>
      <c r="H98" s="1385">
        <f t="shared" si="45"/>
        <v>49.123933732816354</v>
      </c>
      <c r="I98" s="1036"/>
    </row>
    <row r="99" spans="1:9">
      <c r="A99" s="862">
        <v>2</v>
      </c>
      <c r="B99" s="876" t="s">
        <v>1208</v>
      </c>
      <c r="C99" s="855" t="s">
        <v>319</v>
      </c>
      <c r="D99" s="859">
        <v>7645024</v>
      </c>
      <c r="E99" s="859">
        <v>19341200</v>
      </c>
      <c r="F99" s="859">
        <f>F9-F13+F23-F28+F31-F36+F40-F44+F50+F51+(F54+F55)*0.85</f>
        <v>10265632.5</v>
      </c>
      <c r="G99" s="1385">
        <f t="shared" si="44"/>
        <v>134.27861704554491</v>
      </c>
      <c r="H99" s="1385">
        <f t="shared" si="45"/>
        <v>53.076502492089425</v>
      </c>
      <c r="I99" s="1036"/>
    </row>
    <row r="100" spans="1:9" s="852" customFormat="1">
      <c r="A100" s="853" t="s">
        <v>102</v>
      </c>
      <c r="B100" s="854" t="s">
        <v>1025</v>
      </c>
      <c r="C100" s="855" t="s">
        <v>319</v>
      </c>
      <c r="D100" s="857">
        <f>SUM(D101:D102)</f>
        <v>6503930</v>
      </c>
      <c r="E100" s="857">
        <f t="shared" ref="E100:F100" si="48">SUM(E101:E102)</f>
        <v>6161862</v>
      </c>
      <c r="F100" s="857">
        <f t="shared" si="48"/>
        <v>6007668</v>
      </c>
      <c r="G100" s="1384">
        <f t="shared" si="44"/>
        <v>92.369813328249222</v>
      </c>
      <c r="H100" s="1384">
        <f t="shared" si="45"/>
        <v>97.497607054490999</v>
      </c>
      <c r="I100" s="1036"/>
    </row>
    <row r="101" spans="1:9">
      <c r="A101" s="862">
        <v>1</v>
      </c>
      <c r="B101" s="876" t="s">
        <v>1209</v>
      </c>
      <c r="C101" s="855" t="s">
        <v>319</v>
      </c>
      <c r="D101" s="859">
        <v>2871161</v>
      </c>
      <c r="E101" s="859">
        <v>2743065</v>
      </c>
      <c r="F101" s="859">
        <f>1045049+426698</f>
        <v>1471747</v>
      </c>
      <c r="G101" s="1385">
        <f t="shared" si="44"/>
        <v>51.259647229814</v>
      </c>
      <c r="H101" s="1385">
        <f t="shared" si="45"/>
        <v>53.653376788373585</v>
      </c>
      <c r="I101" s="1036"/>
    </row>
    <row r="102" spans="1:9">
      <c r="A102" s="862">
        <v>2</v>
      </c>
      <c r="B102" s="876" t="s">
        <v>1210</v>
      </c>
      <c r="C102" s="855" t="s">
        <v>319</v>
      </c>
      <c r="D102" s="859">
        <v>3632769</v>
      </c>
      <c r="E102" s="859">
        <v>3418797</v>
      </c>
      <c r="F102" s="859">
        <f>4020621+20100+495200</f>
        <v>4535921</v>
      </c>
      <c r="G102" s="1385">
        <f t="shared" si="44"/>
        <v>124.86125597306076</v>
      </c>
      <c r="H102" s="1385">
        <f t="shared" si="45"/>
        <v>132.67593834907424</v>
      </c>
      <c r="I102" s="1036"/>
    </row>
    <row r="103" spans="1:9" s="852" customFormat="1">
      <c r="A103" s="853" t="s">
        <v>115</v>
      </c>
      <c r="B103" s="854" t="s">
        <v>1026</v>
      </c>
      <c r="C103" s="855" t="s">
        <v>319</v>
      </c>
      <c r="D103" s="857">
        <f>22929578+3617156</f>
        <v>26546734</v>
      </c>
      <c r="E103" s="857">
        <v>1785886</v>
      </c>
      <c r="F103" s="857">
        <v>24460287</v>
      </c>
      <c r="G103" s="1384">
        <f t="shared" si="44"/>
        <v>92.14047573611127</v>
      </c>
      <c r="H103" s="1384">
        <f t="shared" si="45"/>
        <v>1369.6443669976695</v>
      </c>
      <c r="I103" s="1036"/>
    </row>
    <row r="104" spans="1:9" s="852" customFormat="1" ht="31.5">
      <c r="A104" s="853" t="s">
        <v>116</v>
      </c>
      <c r="B104" s="854" t="s">
        <v>995</v>
      </c>
      <c r="C104" s="855" t="s">
        <v>319</v>
      </c>
      <c r="D104" s="859"/>
      <c r="E104" s="857"/>
      <c r="F104" s="857"/>
      <c r="G104" s="857"/>
      <c r="H104" s="857"/>
      <c r="I104" s="1036"/>
    </row>
    <row r="105" spans="1:9" s="852" customFormat="1">
      <c r="A105" s="877" t="s">
        <v>398</v>
      </c>
      <c r="B105" s="854" t="s">
        <v>926</v>
      </c>
      <c r="C105" s="855" t="s">
        <v>319</v>
      </c>
      <c r="D105" s="857"/>
      <c r="E105" s="857"/>
      <c r="F105" s="857"/>
      <c r="G105" s="857"/>
      <c r="H105" s="857"/>
      <c r="I105" s="1036"/>
    </row>
    <row r="106" spans="1:9">
      <c r="A106" s="877" t="s">
        <v>239</v>
      </c>
      <c r="B106" s="854" t="s">
        <v>1027</v>
      </c>
      <c r="C106" s="855" t="s">
        <v>319</v>
      </c>
      <c r="D106" s="857"/>
      <c r="E106" s="857"/>
      <c r="F106" s="857"/>
      <c r="G106" s="857"/>
      <c r="H106" s="857"/>
      <c r="I106" s="1036"/>
    </row>
    <row r="107" spans="1:9">
      <c r="A107" s="877" t="s">
        <v>994</v>
      </c>
      <c r="B107" s="854" t="s">
        <v>481</v>
      </c>
      <c r="C107" s="855" t="s">
        <v>319</v>
      </c>
      <c r="D107" s="857"/>
      <c r="E107" s="857"/>
      <c r="F107" s="857"/>
      <c r="G107" s="857"/>
      <c r="H107" s="857"/>
      <c r="I107" s="1036"/>
    </row>
    <row r="108" spans="1:9">
      <c r="A108" s="877" t="s">
        <v>999</v>
      </c>
      <c r="B108" s="854" t="s">
        <v>1028</v>
      </c>
      <c r="C108" s="855" t="s">
        <v>319</v>
      </c>
      <c r="D108" s="857">
        <f>D83</f>
        <v>17827</v>
      </c>
      <c r="E108" s="857"/>
      <c r="F108" s="857">
        <f>F83</f>
        <v>7602</v>
      </c>
      <c r="G108" s="857"/>
      <c r="H108" s="857"/>
      <c r="I108" s="1036"/>
    </row>
    <row r="109" spans="1:9">
      <c r="A109" s="877" t="s">
        <v>1000</v>
      </c>
      <c r="B109" s="854" t="s">
        <v>1029</v>
      </c>
      <c r="C109" s="855" t="s">
        <v>319</v>
      </c>
      <c r="D109" s="857">
        <f>45587+79351</f>
        <v>124938</v>
      </c>
      <c r="E109" s="857"/>
      <c r="F109" s="857">
        <f>234042+7008</f>
        <v>241050</v>
      </c>
      <c r="G109" s="857"/>
      <c r="H109" s="857"/>
      <c r="I109" s="1036"/>
    </row>
    <row r="110" spans="1:9">
      <c r="A110" s="877" t="s">
        <v>1001</v>
      </c>
      <c r="B110" s="854" t="s">
        <v>1030</v>
      </c>
      <c r="C110" s="855" t="s">
        <v>319</v>
      </c>
      <c r="D110" s="857">
        <f>182625+121788</f>
        <v>304413</v>
      </c>
      <c r="E110" s="857"/>
      <c r="F110" s="857">
        <v>62920</v>
      </c>
      <c r="G110" s="857"/>
      <c r="H110" s="857"/>
      <c r="I110" s="1036"/>
    </row>
    <row r="111" spans="1:9">
      <c r="A111" s="988" t="s">
        <v>11</v>
      </c>
      <c r="B111" s="989" t="s">
        <v>997</v>
      </c>
      <c r="C111" s="878" t="s">
        <v>319</v>
      </c>
      <c r="D111" s="994"/>
      <c r="E111" s="994"/>
      <c r="F111" s="994"/>
      <c r="G111" s="994"/>
      <c r="H111" s="994"/>
      <c r="I111" s="1037"/>
    </row>
    <row r="173" spans="9:9">
      <c r="I173" s="874" t="s">
        <v>1099</v>
      </c>
    </row>
  </sheetData>
  <mergeCells count="11">
    <mergeCell ref="I4:I5"/>
    <mergeCell ref="I7:I9"/>
    <mergeCell ref="A1:H1"/>
    <mergeCell ref="A2:H2"/>
    <mergeCell ref="A3:H3"/>
    <mergeCell ref="A4:A5"/>
    <mergeCell ref="B4:B5"/>
    <mergeCell ref="C4:C5"/>
    <mergeCell ref="D4:D5"/>
    <mergeCell ref="E4:F4"/>
    <mergeCell ref="G4:H4"/>
  </mergeCells>
  <printOptions horizontalCentered="1"/>
  <pageMargins left="0.196850393700787" right="0.196850393700787" top="0.511811023622047" bottom="0.25748031496063001" header="0.31496062992126" footer="0"/>
  <pageSetup paperSize="9" scale="90" orientation="landscape" useFirstPageNumber="1" r:id="rId1"/>
  <headerFooter alignWithMargins="0">
    <oddFooter>&amp;R&amp;P/&amp;N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6C481-5860-4201-8B5D-E38E4483E9D3}">
  <sheetPr>
    <tabColor rgb="FFFF0000"/>
  </sheetPr>
  <dimension ref="A1:P174"/>
  <sheetViews>
    <sheetView zoomScaleNormal="100" zoomScaleSheetLayoutView="115" workbookViewId="0">
      <selection activeCell="C8" sqref="C8"/>
    </sheetView>
  </sheetViews>
  <sheetFormatPr defaultRowHeight="15.75"/>
  <cols>
    <col min="1" max="1" width="5.140625" style="879" customWidth="1"/>
    <col min="2" max="2" width="59.85546875" style="880" customWidth="1"/>
    <col min="3" max="3" width="11.28515625" style="881" customWidth="1"/>
    <col min="4" max="6" width="14.140625" style="874" customWidth="1"/>
    <col min="7" max="8" width="10.7109375" style="874" customWidth="1"/>
    <col min="9" max="9" width="8.42578125" style="874" customWidth="1"/>
    <col min="10" max="10" width="16.5703125" style="874" customWidth="1"/>
    <col min="11" max="11" width="14.7109375" style="874" customWidth="1"/>
    <col min="12" max="12" width="18.7109375" style="874" customWidth="1"/>
    <col min="13" max="14" width="9.140625" style="874" customWidth="1"/>
    <col min="15" max="15" width="18.28515625" style="874" customWidth="1"/>
    <col min="16" max="18" width="9.140625" style="874" customWidth="1"/>
    <col min="19" max="16384" width="9.140625" style="874"/>
  </cols>
  <sheetData>
    <row r="1" spans="1:16" s="845" customFormat="1" ht="18.75" customHeight="1">
      <c r="A1" s="1481" t="s">
        <v>1221</v>
      </c>
      <c r="B1" s="1481"/>
      <c r="C1" s="1481"/>
      <c r="D1" s="1481"/>
      <c r="E1" s="1481"/>
      <c r="F1" s="1481"/>
      <c r="G1" s="1481"/>
      <c r="H1" s="1481"/>
      <c r="I1" s="914"/>
    </row>
    <row r="2" spans="1:16" s="845" customFormat="1" ht="21.75" customHeight="1">
      <c r="A2" s="1481" t="s">
        <v>493</v>
      </c>
      <c r="B2" s="1481"/>
      <c r="C2" s="1481"/>
      <c r="D2" s="1481"/>
      <c r="E2" s="1481"/>
      <c r="F2" s="1481"/>
      <c r="G2" s="1481"/>
      <c r="H2" s="1481"/>
      <c r="I2" s="914"/>
    </row>
    <row r="3" spans="1:16" s="845" customFormat="1" ht="26.25" customHeight="1">
      <c r="A3" s="1482" t="str">
        <f>'PHU LUC TH'!A3:I3</f>
        <v>(Kèm theo Báo cáo số        /BC-UBND ngày      tháng    năm 2026 của UBND tỉnh)</v>
      </c>
      <c r="B3" s="1482"/>
      <c r="C3" s="1482"/>
      <c r="D3" s="1482"/>
      <c r="E3" s="1482"/>
      <c r="F3" s="1482"/>
      <c r="G3" s="1482"/>
      <c r="H3" s="1482"/>
      <c r="I3" s="915"/>
    </row>
    <row r="4" spans="1:16" s="846" customFormat="1" ht="19.5" customHeight="1">
      <c r="A4" s="1483" t="s">
        <v>450</v>
      </c>
      <c r="B4" s="1483" t="s">
        <v>286</v>
      </c>
      <c r="C4" s="1483" t="s">
        <v>20</v>
      </c>
      <c r="D4" s="1484" t="s">
        <v>1125</v>
      </c>
      <c r="E4" s="1490" t="s">
        <v>1128</v>
      </c>
      <c r="F4" s="1491"/>
      <c r="G4" s="1490" t="s">
        <v>819</v>
      </c>
      <c r="H4" s="1491"/>
      <c r="I4" s="1484" t="s">
        <v>602</v>
      </c>
      <c r="J4" s="883"/>
      <c r="K4" s="883"/>
    </row>
    <row r="5" spans="1:16" s="846" customFormat="1" ht="88.5" customHeight="1">
      <c r="A5" s="1484"/>
      <c r="B5" s="1484"/>
      <c r="C5" s="1484"/>
      <c r="D5" s="1489"/>
      <c r="E5" s="1381" t="s">
        <v>484</v>
      </c>
      <c r="F5" s="1381" t="s">
        <v>818</v>
      </c>
      <c r="G5" s="1388" t="s">
        <v>1206</v>
      </c>
      <c r="H5" s="1388" t="s">
        <v>1207</v>
      </c>
      <c r="I5" s="1577"/>
      <c r="J5" s="883"/>
      <c r="K5" s="883"/>
    </row>
    <row r="6" spans="1:16" ht="17.25" customHeight="1">
      <c r="A6" s="884"/>
      <c r="B6" s="885" t="s">
        <v>1004</v>
      </c>
      <c r="C6" s="849" t="s">
        <v>319</v>
      </c>
      <c r="D6" s="851">
        <f>D7+D39</f>
        <v>13946834.128918001</v>
      </c>
      <c r="E6" s="851">
        <f t="shared" ref="E6" si="0">E7+E39</f>
        <v>29558548</v>
      </c>
      <c r="F6" s="851">
        <f>F7+F39</f>
        <v>11996342</v>
      </c>
      <c r="G6" s="1383">
        <f>F6/D6*100</f>
        <v>86.014803711806081</v>
      </c>
      <c r="H6" s="1383">
        <f>F6/E6*100</f>
        <v>40.58501791089332</v>
      </c>
      <c r="I6" s="850"/>
      <c r="J6" s="886"/>
      <c r="O6" s="887"/>
    </row>
    <row r="7" spans="1:16" ht="18" customHeight="1">
      <c r="A7" s="888" t="s">
        <v>3</v>
      </c>
      <c r="B7" s="889" t="s">
        <v>1005</v>
      </c>
      <c r="C7" s="855" t="s">
        <v>319</v>
      </c>
      <c r="D7" s="857">
        <f>D8+D16+SUM(D31:D38)</f>
        <v>12559796.550829001</v>
      </c>
      <c r="E7" s="857">
        <f t="shared" ref="E7" si="1">E8+E16+SUM(E31:E38)</f>
        <v>26307751</v>
      </c>
      <c r="F7" s="857">
        <f>F8+F16+SUM(F31:F38)</f>
        <v>10567266</v>
      </c>
      <c r="G7" s="1384">
        <f>F7/D7*100</f>
        <v>84.135646284035673</v>
      </c>
      <c r="H7" s="1384">
        <f>F7/E7*100</f>
        <v>40.167880561131966</v>
      </c>
      <c r="I7" s="1478"/>
      <c r="J7" s="886"/>
      <c r="K7" s="887"/>
      <c r="L7" s="887"/>
      <c r="O7" s="887"/>
    </row>
    <row r="8" spans="1:16" ht="16.5" customHeight="1">
      <c r="A8" s="888" t="s">
        <v>101</v>
      </c>
      <c r="B8" s="889" t="s">
        <v>1016</v>
      </c>
      <c r="C8" s="855" t="s">
        <v>319</v>
      </c>
      <c r="D8" s="857">
        <f>D9+D15</f>
        <v>2076670.003084</v>
      </c>
      <c r="E8" s="857">
        <f t="shared" ref="E8:F8" si="2">E9+E15</f>
        <v>6155800</v>
      </c>
      <c r="F8" s="857">
        <f t="shared" si="2"/>
        <v>1408593</v>
      </c>
      <c r="G8" s="1384">
        <f>F8/D8*100</f>
        <v>67.82940948288082</v>
      </c>
      <c r="H8" s="1384">
        <f>F8/E8*100</f>
        <v>22.882371097176645</v>
      </c>
      <c r="I8" s="1479"/>
      <c r="J8" s="887"/>
      <c r="O8" s="890"/>
      <c r="P8" s="890"/>
    </row>
    <row r="9" spans="1:16" ht="18" customHeight="1">
      <c r="A9" s="891">
        <v>1</v>
      </c>
      <c r="B9" s="892" t="s">
        <v>1006</v>
      </c>
      <c r="C9" s="855" t="s">
        <v>319</v>
      </c>
      <c r="D9" s="859">
        <v>1897120.003084</v>
      </c>
      <c r="E9" s="859">
        <f t="shared" ref="E9" si="3">SUM(E10:E14)</f>
        <v>5914360</v>
      </c>
      <c r="F9" s="859">
        <f>1220250+(8331+4400)</f>
        <v>1232981</v>
      </c>
      <c r="G9" s="1385">
        <f>F9/D9*100</f>
        <v>64.992251307014797</v>
      </c>
      <c r="H9" s="1385">
        <f>F9/E9*100</f>
        <v>20.847242981489124</v>
      </c>
      <c r="I9" s="1480"/>
      <c r="O9" s="893"/>
    </row>
    <row r="10" spans="1:16" ht="18" hidden="1" customHeight="1">
      <c r="A10" s="891"/>
      <c r="B10" s="892" t="s">
        <v>1007</v>
      </c>
      <c r="C10" s="855" t="s">
        <v>319</v>
      </c>
      <c r="D10" s="859">
        <v>1105307</v>
      </c>
      <c r="E10" s="859">
        <v>2950000</v>
      </c>
      <c r="F10" s="859"/>
      <c r="G10" s="1385">
        <f t="shared" ref="G10:G15" si="4">F10/D10*100</f>
        <v>0</v>
      </c>
      <c r="H10" s="1385">
        <f t="shared" ref="H10:H15" si="5">F10/E10*100</f>
        <v>0</v>
      </c>
      <c r="I10" s="1036"/>
    </row>
    <row r="11" spans="1:16" ht="18" hidden="1" customHeight="1">
      <c r="A11" s="891"/>
      <c r="B11" s="894" t="s">
        <v>1078</v>
      </c>
      <c r="C11" s="855" t="s">
        <v>319</v>
      </c>
      <c r="D11" s="859">
        <v>7405</v>
      </c>
      <c r="E11" s="859"/>
      <c r="F11" s="859"/>
      <c r="G11" s="1385">
        <f t="shared" si="4"/>
        <v>0</v>
      </c>
      <c r="H11" s="1385" t="e">
        <f t="shared" si="5"/>
        <v>#DIV/0!</v>
      </c>
      <c r="I11" s="1036"/>
    </row>
    <row r="12" spans="1:16" ht="18" hidden="1" customHeight="1">
      <c r="A12" s="891"/>
      <c r="B12" s="892" t="s">
        <v>1008</v>
      </c>
      <c r="C12" s="855" t="s">
        <v>319</v>
      </c>
      <c r="D12" s="859">
        <f>434519+43708</f>
        <v>478227</v>
      </c>
      <c r="E12" s="859">
        <v>2687360</v>
      </c>
      <c r="F12" s="859" t="s">
        <v>1094</v>
      </c>
      <c r="G12" s="1385" t="e">
        <f t="shared" si="4"/>
        <v>#VALUE!</v>
      </c>
      <c r="H12" s="1385" t="e">
        <f t="shared" si="5"/>
        <v>#VALUE!</v>
      </c>
      <c r="I12" s="1036"/>
    </row>
    <row r="13" spans="1:16" ht="18" hidden="1" customHeight="1">
      <c r="A13" s="891"/>
      <c r="B13" s="892" t="s">
        <v>1009</v>
      </c>
      <c r="C13" s="855" t="s">
        <v>319</v>
      </c>
      <c r="D13" s="859">
        <v>89319</v>
      </c>
      <c r="E13" s="859">
        <v>277000</v>
      </c>
      <c r="F13" s="859"/>
      <c r="G13" s="1385">
        <f t="shared" si="4"/>
        <v>0</v>
      </c>
      <c r="H13" s="1385">
        <f t="shared" si="5"/>
        <v>0</v>
      </c>
      <c r="I13" s="1036"/>
    </row>
    <row r="14" spans="1:16" ht="18" hidden="1" customHeight="1">
      <c r="A14" s="891"/>
      <c r="B14" s="892" t="s">
        <v>1010</v>
      </c>
      <c r="C14" s="855" t="s">
        <v>319</v>
      </c>
      <c r="D14" s="859"/>
      <c r="E14" s="859"/>
      <c r="F14" s="859"/>
      <c r="G14" s="1385" t="e">
        <f t="shared" si="4"/>
        <v>#DIV/0!</v>
      </c>
      <c r="H14" s="1385" t="e">
        <f t="shared" si="5"/>
        <v>#DIV/0!</v>
      </c>
      <c r="I14" s="1036"/>
    </row>
    <row r="15" spans="1:16" ht="18" customHeight="1">
      <c r="A15" s="891">
        <v>2</v>
      </c>
      <c r="B15" s="892" t="s">
        <v>466</v>
      </c>
      <c r="C15" s="855" t="s">
        <v>319</v>
      </c>
      <c r="D15" s="859">
        <v>179550</v>
      </c>
      <c r="E15" s="859">
        <v>241440</v>
      </c>
      <c r="F15" s="859">
        <v>175612</v>
      </c>
      <c r="G15" s="1385">
        <f t="shared" si="4"/>
        <v>97.806739069896963</v>
      </c>
      <c r="H15" s="1385">
        <f t="shared" si="5"/>
        <v>72.73525513585156</v>
      </c>
      <c r="I15" s="1036"/>
    </row>
    <row r="16" spans="1:16" ht="18" customHeight="1">
      <c r="A16" s="888" t="s">
        <v>102</v>
      </c>
      <c r="B16" s="889" t="s">
        <v>927</v>
      </c>
      <c r="C16" s="855" t="s">
        <v>319</v>
      </c>
      <c r="D16" s="857">
        <f>SUM(D18:D30)</f>
        <v>10470270.152745001</v>
      </c>
      <c r="E16" s="857">
        <f t="shared" ref="E16" si="6">SUM(E18:E30)</f>
        <v>19612640</v>
      </c>
      <c r="F16" s="857">
        <f>SUM(F18:F30)</f>
        <v>9150959</v>
      </c>
      <c r="G16" s="1384">
        <f>F16/D16*100</f>
        <v>87.399454517426037</v>
      </c>
      <c r="H16" s="1384">
        <f>F16/E16*100</f>
        <v>46.658476370340765</v>
      </c>
      <c r="I16" s="1036"/>
      <c r="K16" s="895"/>
      <c r="L16" s="895"/>
      <c r="O16" s="887"/>
      <c r="P16" s="890"/>
    </row>
    <row r="17" spans="1:12" ht="17.25" customHeight="1">
      <c r="A17" s="888"/>
      <c r="B17" s="896" t="s">
        <v>214</v>
      </c>
      <c r="C17" s="855"/>
      <c r="D17" s="857"/>
      <c r="E17" s="857"/>
      <c r="F17" s="857"/>
      <c r="G17" s="1385"/>
      <c r="H17" s="1385"/>
      <c r="I17" s="1036"/>
    </row>
    <row r="18" spans="1:12" ht="17.25" customHeight="1">
      <c r="A18" s="891">
        <v>1</v>
      </c>
      <c r="B18" s="1244" t="s">
        <v>913</v>
      </c>
      <c r="C18" s="855" t="s">
        <v>319</v>
      </c>
      <c r="D18" s="859">
        <v>4065272.0562460003</v>
      </c>
      <c r="E18" s="952">
        <v>8488450</v>
      </c>
      <c r="F18" s="859">
        <f>765165+3309297</f>
        <v>4074462</v>
      </c>
      <c r="G18" s="1385">
        <f t="shared" ref="G18:G33" si="7">F18/D18*100</f>
        <v>100.22605974770815</v>
      </c>
      <c r="H18" s="1385">
        <f t="shared" ref="H18:H33" si="8">F18/E18*100</f>
        <v>48.000070684282761</v>
      </c>
      <c r="I18" s="1036"/>
      <c r="K18" s="887"/>
    </row>
    <row r="19" spans="1:12" ht="17.25" customHeight="1">
      <c r="A19" s="891">
        <v>2</v>
      </c>
      <c r="B19" s="1244" t="s">
        <v>1211</v>
      </c>
      <c r="C19" s="855" t="s">
        <v>319</v>
      </c>
      <c r="D19" s="859">
        <v>18830.924513999998</v>
      </c>
      <c r="E19" s="952">
        <v>213717</v>
      </c>
      <c r="F19" s="859">
        <f>27831+1000</f>
        <v>28831</v>
      </c>
      <c r="G19" s="1385">
        <f t="shared" si="7"/>
        <v>153.10453811529734</v>
      </c>
      <c r="H19" s="1385">
        <f t="shared" si="8"/>
        <v>13.490269842829536</v>
      </c>
      <c r="I19" s="1036"/>
    </row>
    <row r="20" spans="1:12" ht="17.25" customHeight="1">
      <c r="A20" s="891">
        <v>3</v>
      </c>
      <c r="B20" s="1244" t="s">
        <v>914</v>
      </c>
      <c r="C20" s="855" t="s">
        <v>319</v>
      </c>
      <c r="D20" s="859">
        <v>302497.63190899999</v>
      </c>
      <c r="E20" s="952">
        <v>603250</v>
      </c>
      <c r="F20" s="859">
        <v>401924</v>
      </c>
      <c r="G20" s="1385">
        <f t="shared" si="7"/>
        <v>132.86847816412339</v>
      </c>
      <c r="H20" s="1385">
        <f t="shared" si="8"/>
        <v>66.626440116038125</v>
      </c>
      <c r="I20" s="1036"/>
    </row>
    <row r="21" spans="1:12" ht="17.25" customHeight="1">
      <c r="A21" s="891">
        <v>4</v>
      </c>
      <c r="B21" s="1244" t="s">
        <v>915</v>
      </c>
      <c r="C21" s="855" t="s">
        <v>319</v>
      </c>
      <c r="D21" s="859">
        <v>130487.60475100001</v>
      </c>
      <c r="E21" s="952">
        <v>194341</v>
      </c>
      <c r="F21" s="859">
        <v>109239</v>
      </c>
      <c r="G21" s="1385">
        <f t="shared" si="7"/>
        <v>83.715997552758239</v>
      </c>
      <c r="H21" s="1385">
        <f t="shared" si="8"/>
        <v>56.209960842025097</v>
      </c>
      <c r="I21" s="1036"/>
    </row>
    <row r="22" spans="1:12" ht="17.25" customHeight="1">
      <c r="A22" s="891">
        <v>5</v>
      </c>
      <c r="B22" s="1244" t="s">
        <v>467</v>
      </c>
      <c r="C22" s="855" t="s">
        <v>319</v>
      </c>
      <c r="D22" s="859">
        <v>1062604.8741250001</v>
      </c>
      <c r="E22" s="952">
        <v>2112463</v>
      </c>
      <c r="F22" s="859">
        <f>774183+188727</f>
        <v>962910</v>
      </c>
      <c r="G22" s="1385">
        <f t="shared" si="7"/>
        <v>90.617879086326084</v>
      </c>
      <c r="H22" s="1385">
        <f t="shared" si="8"/>
        <v>45.582336826727854</v>
      </c>
      <c r="I22" s="1036"/>
    </row>
    <row r="23" spans="1:12" ht="17.25" customHeight="1">
      <c r="A23" s="891">
        <v>6</v>
      </c>
      <c r="B23" s="1244" t="s">
        <v>916</v>
      </c>
      <c r="C23" s="855" t="s">
        <v>319</v>
      </c>
      <c r="D23" s="859">
        <v>148892.32453099999</v>
      </c>
      <c r="E23" s="952">
        <v>186009</v>
      </c>
      <c r="F23" s="859">
        <f>48700+30000</f>
        <v>78700</v>
      </c>
      <c r="G23" s="1385">
        <f t="shared" si="7"/>
        <v>52.856989269191203</v>
      </c>
      <c r="H23" s="1385">
        <f t="shared" si="8"/>
        <v>42.309780709535559</v>
      </c>
      <c r="I23" s="1036"/>
    </row>
    <row r="24" spans="1:12" ht="17.25" customHeight="1">
      <c r="A24" s="891">
        <v>7</v>
      </c>
      <c r="B24" s="1244" t="s">
        <v>468</v>
      </c>
      <c r="C24" s="855" t="s">
        <v>319</v>
      </c>
      <c r="D24" s="859">
        <v>67604.955052000005</v>
      </c>
      <c r="E24" s="952">
        <v>87043</v>
      </c>
      <c r="F24" s="859">
        <f>35066+7437</f>
        <v>42503</v>
      </c>
      <c r="G24" s="1385">
        <f t="shared" si="7"/>
        <v>62.86965203557606</v>
      </c>
      <c r="H24" s="1385">
        <f t="shared" si="8"/>
        <v>48.829888675711999</v>
      </c>
      <c r="I24" s="1036"/>
    </row>
    <row r="25" spans="1:12" ht="17.25" customHeight="1">
      <c r="A25" s="891">
        <v>8</v>
      </c>
      <c r="B25" s="1244" t="s">
        <v>917</v>
      </c>
      <c r="C25" s="855" t="s">
        <v>319</v>
      </c>
      <c r="D25" s="859">
        <v>36269.172729999998</v>
      </c>
      <c r="E25" s="952">
        <v>108612</v>
      </c>
      <c r="F25" s="859">
        <f>20175+15180</f>
        <v>35355</v>
      </c>
      <c r="G25" s="1385">
        <f t="shared" si="7"/>
        <v>97.479477304857738</v>
      </c>
      <c r="H25" s="1385">
        <f t="shared" si="8"/>
        <v>32.551651751187713</v>
      </c>
      <c r="I25" s="1036"/>
    </row>
    <row r="26" spans="1:12" ht="17.25" customHeight="1">
      <c r="A26" s="891">
        <v>9</v>
      </c>
      <c r="B26" s="1244" t="s">
        <v>918</v>
      </c>
      <c r="C26" s="855" t="s">
        <v>319</v>
      </c>
      <c r="D26" s="859">
        <v>159343.10666799999</v>
      </c>
      <c r="E26" s="952">
        <v>361006</v>
      </c>
      <c r="F26" s="859">
        <f>5915+20555</f>
        <v>26470</v>
      </c>
      <c r="G26" s="1385">
        <f t="shared" si="7"/>
        <v>16.611951752109164</v>
      </c>
      <c r="H26" s="1385">
        <f t="shared" si="8"/>
        <v>7.3322881060148584</v>
      </c>
      <c r="I26" s="1036"/>
    </row>
    <row r="27" spans="1:12" ht="17.25" customHeight="1">
      <c r="A27" s="891">
        <v>10</v>
      </c>
      <c r="B27" s="1244" t="s">
        <v>469</v>
      </c>
      <c r="C27" s="855" t="s">
        <v>319</v>
      </c>
      <c r="D27" s="859">
        <v>913046</v>
      </c>
      <c r="E27" s="952">
        <v>2104512</v>
      </c>
      <c r="F27" s="859">
        <f>183632+300000</f>
        <v>483632</v>
      </c>
      <c r="G27" s="1385">
        <f t="shared" si="7"/>
        <v>52.969072752084777</v>
      </c>
      <c r="H27" s="1385">
        <f t="shared" si="8"/>
        <v>22.980719520724996</v>
      </c>
      <c r="I27" s="1036"/>
      <c r="K27" s="887"/>
      <c r="L27" s="887"/>
    </row>
    <row r="28" spans="1:12" ht="17.25" customHeight="1">
      <c r="A28" s="891">
        <v>11</v>
      </c>
      <c r="B28" s="1244" t="s">
        <v>919</v>
      </c>
      <c r="C28" s="855" t="s">
        <v>319</v>
      </c>
      <c r="D28" s="859">
        <v>2685144.5047220001</v>
      </c>
      <c r="E28" s="952">
        <v>3667946</v>
      </c>
      <c r="F28" s="859">
        <f>611001+1372064</f>
        <v>1983065</v>
      </c>
      <c r="G28" s="1385">
        <f t="shared" si="7"/>
        <v>73.853194735428644</v>
      </c>
      <c r="H28" s="1385">
        <f t="shared" si="8"/>
        <v>54.064727234261355</v>
      </c>
      <c r="I28" s="1036"/>
      <c r="K28" s="887"/>
      <c r="L28" s="887"/>
    </row>
    <row r="29" spans="1:12" ht="17.25" customHeight="1">
      <c r="A29" s="891">
        <v>12</v>
      </c>
      <c r="B29" s="1244" t="s">
        <v>920</v>
      </c>
      <c r="C29" s="855" t="s">
        <v>319</v>
      </c>
      <c r="D29" s="859">
        <v>813459.36</v>
      </c>
      <c r="E29" s="952">
        <v>1380513</v>
      </c>
      <c r="F29" s="859">
        <f>62875+1536433-710440</f>
        <v>888868</v>
      </c>
      <c r="G29" s="1385">
        <f t="shared" si="7"/>
        <v>109.27011768602675</v>
      </c>
      <c r="H29" s="1385">
        <f t="shared" si="8"/>
        <v>64.386789548522898</v>
      </c>
      <c r="I29" s="1036"/>
      <c r="K29" s="887"/>
      <c r="L29" s="887"/>
    </row>
    <row r="30" spans="1:12" ht="17.25" customHeight="1">
      <c r="A30" s="891">
        <v>13</v>
      </c>
      <c r="B30" s="1244" t="s">
        <v>921</v>
      </c>
      <c r="C30" s="855" t="s">
        <v>319</v>
      </c>
      <c r="D30" s="859">
        <v>66817.637497000003</v>
      </c>
      <c r="E30" s="952">
        <v>104778</v>
      </c>
      <c r="F30" s="859">
        <v>35000</v>
      </c>
      <c r="G30" s="1385">
        <f t="shared" si="7"/>
        <v>52.381379095559076</v>
      </c>
      <c r="H30" s="1385">
        <f t="shared" si="8"/>
        <v>33.403958846322702</v>
      </c>
      <c r="I30" s="1036"/>
      <c r="K30" s="887"/>
      <c r="L30" s="887"/>
    </row>
    <row r="31" spans="1:12" ht="36" customHeight="1">
      <c r="A31" s="888" t="s">
        <v>115</v>
      </c>
      <c r="B31" s="889" t="s">
        <v>1017</v>
      </c>
      <c r="C31" s="855" t="s">
        <v>319</v>
      </c>
      <c r="D31" s="857">
        <v>1667.1959999999999</v>
      </c>
      <c r="E31" s="953">
        <v>7700</v>
      </c>
      <c r="F31" s="857">
        <f>3824+770</f>
        <v>4594</v>
      </c>
      <c r="G31" s="1384">
        <f t="shared" si="7"/>
        <v>275.55248453091303</v>
      </c>
      <c r="H31" s="1384">
        <f t="shared" si="8"/>
        <v>59.662337662337663</v>
      </c>
      <c r="I31" s="1036"/>
    </row>
    <row r="32" spans="1:12" ht="19.5" customHeight="1">
      <c r="A32" s="888" t="s">
        <v>116</v>
      </c>
      <c r="B32" s="889" t="s">
        <v>1018</v>
      </c>
      <c r="C32" s="855" t="s">
        <v>319</v>
      </c>
      <c r="D32" s="857">
        <v>3394</v>
      </c>
      <c r="E32" s="953">
        <v>2140</v>
      </c>
      <c r="F32" s="857">
        <v>3120</v>
      </c>
      <c r="G32" s="1384">
        <f t="shared" si="7"/>
        <v>91.926929876252203</v>
      </c>
      <c r="H32" s="1384">
        <f t="shared" si="8"/>
        <v>145.79439252336448</v>
      </c>
      <c r="I32" s="1036"/>
    </row>
    <row r="33" spans="1:15" ht="33.75" customHeight="1">
      <c r="A33" s="877" t="s">
        <v>398</v>
      </c>
      <c r="B33" s="889" t="s">
        <v>1019</v>
      </c>
      <c r="C33" s="855" t="s">
        <v>319</v>
      </c>
      <c r="D33" s="857">
        <v>7795.1989999999996</v>
      </c>
      <c r="E33" s="953">
        <v>3300</v>
      </c>
      <c r="F33" s="857"/>
      <c r="G33" s="1384">
        <f t="shared" si="7"/>
        <v>0</v>
      </c>
      <c r="H33" s="1384">
        <f t="shared" si="8"/>
        <v>0</v>
      </c>
      <c r="I33" s="1036"/>
    </row>
    <row r="34" spans="1:15" ht="18" customHeight="1">
      <c r="A34" s="877" t="s">
        <v>239</v>
      </c>
      <c r="B34" s="854" t="s">
        <v>1020</v>
      </c>
      <c r="C34" s="855" t="s">
        <v>319</v>
      </c>
      <c r="D34" s="857"/>
      <c r="E34" s="857"/>
      <c r="F34" s="857"/>
      <c r="G34" s="857"/>
      <c r="H34" s="857"/>
      <c r="I34" s="1036"/>
    </row>
    <row r="35" spans="1:15" ht="20.25" customHeight="1">
      <c r="A35" s="877" t="s">
        <v>994</v>
      </c>
      <c r="B35" s="854" t="s">
        <v>1021</v>
      </c>
      <c r="C35" s="855" t="s">
        <v>319</v>
      </c>
      <c r="D35" s="857"/>
      <c r="E35" s="857"/>
      <c r="F35" s="857"/>
      <c r="G35" s="857"/>
      <c r="H35" s="857"/>
      <c r="I35" s="1036"/>
    </row>
    <row r="36" spans="1:15" ht="17.25" customHeight="1">
      <c r="A36" s="875" t="s">
        <v>999</v>
      </c>
      <c r="B36" s="854" t="s">
        <v>1022</v>
      </c>
      <c r="C36" s="855" t="s">
        <v>319</v>
      </c>
      <c r="D36" s="857"/>
      <c r="E36" s="857"/>
      <c r="F36" s="857"/>
      <c r="G36" s="857"/>
      <c r="H36" s="857"/>
      <c r="I36" s="1036"/>
    </row>
    <row r="37" spans="1:15" ht="22.5" customHeight="1">
      <c r="A37" s="875" t="s">
        <v>1000</v>
      </c>
      <c r="B37" s="889" t="s">
        <v>928</v>
      </c>
      <c r="C37" s="855" t="s">
        <v>319</v>
      </c>
      <c r="D37" s="857"/>
      <c r="E37" s="953">
        <v>526171</v>
      </c>
      <c r="F37" s="857"/>
      <c r="G37" s="857"/>
      <c r="H37" s="857"/>
      <c r="I37" s="1036"/>
    </row>
    <row r="38" spans="1:15" ht="22.5" customHeight="1">
      <c r="A38" s="875" t="s">
        <v>1001</v>
      </c>
      <c r="B38" s="889" t="s">
        <v>929</v>
      </c>
      <c r="C38" s="855" t="s">
        <v>319</v>
      </c>
      <c r="D38" s="857"/>
      <c r="E38" s="857"/>
      <c r="F38" s="857"/>
      <c r="G38" s="857"/>
      <c r="H38" s="857"/>
      <c r="I38" s="1036"/>
    </row>
    <row r="39" spans="1:15" ht="39.75" customHeight="1">
      <c r="A39" s="888" t="s">
        <v>11</v>
      </c>
      <c r="B39" s="889" t="s">
        <v>1011</v>
      </c>
      <c r="C39" s="855" t="s">
        <v>319</v>
      </c>
      <c r="D39" s="857">
        <f>SUM(D40:D42)</f>
        <v>1387037.578089</v>
      </c>
      <c r="E39" s="857">
        <f t="shared" ref="E39:F39" si="9">SUM(E40:E42)</f>
        <v>3250797</v>
      </c>
      <c r="F39" s="857">
        <f t="shared" si="9"/>
        <v>1429076</v>
      </c>
      <c r="G39" s="1384">
        <f t="shared" ref="G39" si="10">F39/D39*100</f>
        <v>103.03080627194821</v>
      </c>
      <c r="H39" s="1384">
        <f t="shared" ref="H39" si="11">F39/E39*100</f>
        <v>43.960788692742121</v>
      </c>
      <c r="I39" s="1036"/>
      <c r="J39" s="886"/>
      <c r="O39" s="890"/>
    </row>
    <row r="40" spans="1:15" ht="22.5" customHeight="1">
      <c r="A40" s="891">
        <v>1</v>
      </c>
      <c r="B40" s="892" t="s">
        <v>1012</v>
      </c>
      <c r="C40" s="855" t="s">
        <v>319</v>
      </c>
      <c r="D40" s="859">
        <v>330018.36961499997</v>
      </c>
      <c r="E40" s="859"/>
      <c r="F40" s="859"/>
      <c r="G40" s="859"/>
      <c r="H40" s="859"/>
      <c r="I40" s="1036"/>
    </row>
    <row r="41" spans="1:15" ht="22.5" customHeight="1">
      <c r="A41" s="891">
        <v>2</v>
      </c>
      <c r="B41" s="892" t="s">
        <v>1013</v>
      </c>
      <c r="C41" s="855" t="s">
        <v>319</v>
      </c>
      <c r="D41" s="859">
        <v>968311</v>
      </c>
      <c r="E41" s="1245">
        <v>958615</v>
      </c>
      <c r="F41" s="859">
        <v>454000</v>
      </c>
      <c r="G41" s="1385">
        <f t="shared" ref="G41:G42" si="12">F41/D41*100</f>
        <v>46.885762941864748</v>
      </c>
      <c r="H41" s="1385">
        <f t="shared" ref="H41:H42" si="13">F41/E41*100</f>
        <v>47.359993323701381</v>
      </c>
      <c r="I41" s="1036"/>
    </row>
    <row r="42" spans="1:15" ht="22.5" customHeight="1">
      <c r="A42" s="891">
        <v>3</v>
      </c>
      <c r="B42" s="892" t="s">
        <v>1014</v>
      </c>
      <c r="C42" s="855" t="s">
        <v>319</v>
      </c>
      <c r="D42" s="859">
        <v>88708.208473999999</v>
      </c>
      <c r="E42" s="1246">
        <v>2292182</v>
      </c>
      <c r="F42" s="859">
        <v>975076</v>
      </c>
      <c r="G42" s="1385">
        <f t="shared" si="12"/>
        <v>1099.1947834069838</v>
      </c>
      <c r="H42" s="1385">
        <f t="shared" si="13"/>
        <v>42.539205002046089</v>
      </c>
      <c r="I42" s="1036"/>
    </row>
    <row r="43" spans="1:15" ht="22.5" customHeight="1">
      <c r="A43" s="991" t="s">
        <v>15</v>
      </c>
      <c r="B43" s="992" t="s">
        <v>1015</v>
      </c>
      <c r="C43" s="878" t="s">
        <v>319</v>
      </c>
      <c r="D43" s="993"/>
      <c r="E43" s="993"/>
      <c r="F43" s="993"/>
      <c r="G43" s="993"/>
      <c r="H43" s="993"/>
      <c r="I43" s="1037"/>
    </row>
    <row r="174" spans="9:9">
      <c r="I174" s="874" t="s">
        <v>1099</v>
      </c>
    </row>
  </sheetData>
  <mergeCells count="11">
    <mergeCell ref="I4:I5"/>
    <mergeCell ref="I7:I9"/>
    <mergeCell ref="A1:H1"/>
    <mergeCell ref="A2:H2"/>
    <mergeCell ref="A3:H3"/>
    <mergeCell ref="A4:A5"/>
    <mergeCell ref="B4:B5"/>
    <mergeCell ref="C4:C5"/>
    <mergeCell ref="D4:D5"/>
    <mergeCell ref="E4:F4"/>
    <mergeCell ref="G4:H4"/>
  </mergeCells>
  <printOptions horizontalCentered="1"/>
  <pageMargins left="0.19685039370078741" right="0.19685039370078741" top="0.51181102362204722" bottom="0.15748031496062992" header="0.31496062992125984" footer="0"/>
  <pageSetup paperSize="9" scale="91" orientation="landscape" useFirstPageNumber="1" r:id="rId1"/>
  <headerFooter alignWithMargins="0">
    <oddFooter>&amp;R&amp;P/&amp;N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6E4BFA-BB06-4B86-8191-ECEDB563286A}">
  <sheetPr>
    <tabColor rgb="FFFF0000"/>
  </sheetPr>
  <dimension ref="A1:N33"/>
  <sheetViews>
    <sheetView zoomScale="85" workbookViewId="0">
      <pane xSplit="2" ySplit="6" topLeftCell="C7" activePane="bottomRight" state="frozen"/>
      <selection pane="topRight" activeCell="C1" sqref="C1"/>
      <selection pane="bottomLeft" activeCell="A7" sqref="A7"/>
      <selection pane="bottomRight" activeCell="A4" sqref="A4"/>
    </sheetView>
  </sheetViews>
  <sheetFormatPr defaultRowHeight="18.75"/>
  <cols>
    <col min="1" max="1" width="8.42578125" style="1150" customWidth="1"/>
    <col min="2" max="2" width="41.5703125" style="1150" customWidth="1"/>
    <col min="3" max="3" width="12.7109375" style="1150" customWidth="1"/>
    <col min="4" max="4" width="14.7109375" style="1150" bestFit="1" customWidth="1"/>
    <col min="5" max="8" width="16.28515625" style="1150" customWidth="1"/>
    <col min="9" max="9" width="9.140625" style="1150"/>
    <col min="10" max="10" width="10" style="1150" bestFit="1" customWidth="1"/>
    <col min="11" max="11" width="9.28515625" style="1150" bestFit="1" customWidth="1"/>
    <col min="12" max="12" width="15" style="1150" bestFit="1" customWidth="1"/>
    <col min="13" max="13" width="9.140625" style="1150"/>
    <col min="14" max="14" width="11.5703125" style="1150" bestFit="1" customWidth="1"/>
    <col min="15" max="256" width="9.140625" style="1150"/>
    <col min="257" max="257" width="8.42578125" style="1150" customWidth="1"/>
    <col min="258" max="258" width="41.5703125" style="1150" customWidth="1"/>
    <col min="259" max="259" width="12.7109375" style="1150" customWidth="1"/>
    <col min="260" max="260" width="14.7109375" style="1150" bestFit="1" customWidth="1"/>
    <col min="261" max="264" width="16.28515625" style="1150" customWidth="1"/>
    <col min="265" max="265" width="9.140625" style="1150"/>
    <col min="266" max="266" width="10" style="1150" bestFit="1" customWidth="1"/>
    <col min="267" max="267" width="9.28515625" style="1150" bestFit="1" customWidth="1"/>
    <col min="268" max="268" width="15" style="1150" bestFit="1" customWidth="1"/>
    <col min="269" max="269" width="9.140625" style="1150"/>
    <col min="270" max="270" width="11.5703125" style="1150" bestFit="1" customWidth="1"/>
    <col min="271" max="512" width="9.140625" style="1150"/>
    <col min="513" max="513" width="8.42578125" style="1150" customWidth="1"/>
    <col min="514" max="514" width="41.5703125" style="1150" customWidth="1"/>
    <col min="515" max="515" width="12.7109375" style="1150" customWidth="1"/>
    <col min="516" max="516" width="14.7109375" style="1150" bestFit="1" customWidth="1"/>
    <col min="517" max="520" width="16.28515625" style="1150" customWidth="1"/>
    <col min="521" max="521" width="9.140625" style="1150"/>
    <col min="522" max="522" width="10" style="1150" bestFit="1" customWidth="1"/>
    <col min="523" max="523" width="9.28515625" style="1150" bestFit="1" customWidth="1"/>
    <col min="524" max="524" width="15" style="1150" bestFit="1" customWidth="1"/>
    <col min="525" max="525" width="9.140625" style="1150"/>
    <col min="526" max="526" width="11.5703125" style="1150" bestFit="1" customWidth="1"/>
    <col min="527" max="768" width="9.140625" style="1150"/>
    <col min="769" max="769" width="8.42578125" style="1150" customWidth="1"/>
    <col min="770" max="770" width="41.5703125" style="1150" customWidth="1"/>
    <col min="771" max="771" width="12.7109375" style="1150" customWidth="1"/>
    <col min="772" max="772" width="14.7109375" style="1150" bestFit="1" customWidth="1"/>
    <col min="773" max="776" width="16.28515625" style="1150" customWidth="1"/>
    <col min="777" max="777" width="9.140625" style="1150"/>
    <col min="778" max="778" width="10" style="1150" bestFit="1" customWidth="1"/>
    <col min="779" max="779" width="9.28515625" style="1150" bestFit="1" customWidth="1"/>
    <col min="780" max="780" width="15" style="1150" bestFit="1" customWidth="1"/>
    <col min="781" max="781" width="9.140625" style="1150"/>
    <col min="782" max="782" width="11.5703125" style="1150" bestFit="1" customWidth="1"/>
    <col min="783" max="1024" width="9.140625" style="1150"/>
    <col min="1025" max="1025" width="8.42578125" style="1150" customWidth="1"/>
    <col min="1026" max="1026" width="41.5703125" style="1150" customWidth="1"/>
    <col min="1027" max="1027" width="12.7109375" style="1150" customWidth="1"/>
    <col min="1028" max="1028" width="14.7109375" style="1150" bestFit="1" customWidth="1"/>
    <col min="1029" max="1032" width="16.28515625" style="1150" customWidth="1"/>
    <col min="1033" max="1033" width="9.140625" style="1150"/>
    <col min="1034" max="1034" width="10" style="1150" bestFit="1" customWidth="1"/>
    <col min="1035" max="1035" width="9.28515625" style="1150" bestFit="1" customWidth="1"/>
    <col min="1036" max="1036" width="15" style="1150" bestFit="1" customWidth="1"/>
    <col min="1037" max="1037" width="9.140625" style="1150"/>
    <col min="1038" max="1038" width="11.5703125" style="1150" bestFit="1" customWidth="1"/>
    <col min="1039" max="1280" width="9.140625" style="1150"/>
    <col min="1281" max="1281" width="8.42578125" style="1150" customWidth="1"/>
    <col min="1282" max="1282" width="41.5703125" style="1150" customWidth="1"/>
    <col min="1283" max="1283" width="12.7109375" style="1150" customWidth="1"/>
    <col min="1284" max="1284" width="14.7109375" style="1150" bestFit="1" customWidth="1"/>
    <col min="1285" max="1288" width="16.28515625" style="1150" customWidth="1"/>
    <col min="1289" max="1289" width="9.140625" style="1150"/>
    <col min="1290" max="1290" width="10" style="1150" bestFit="1" customWidth="1"/>
    <col min="1291" max="1291" width="9.28515625" style="1150" bestFit="1" customWidth="1"/>
    <col min="1292" max="1292" width="15" style="1150" bestFit="1" customWidth="1"/>
    <col min="1293" max="1293" width="9.140625" style="1150"/>
    <col min="1294" max="1294" width="11.5703125" style="1150" bestFit="1" customWidth="1"/>
    <col min="1295" max="1536" width="9.140625" style="1150"/>
    <col min="1537" max="1537" width="8.42578125" style="1150" customWidth="1"/>
    <col min="1538" max="1538" width="41.5703125" style="1150" customWidth="1"/>
    <col min="1539" max="1539" width="12.7109375" style="1150" customWidth="1"/>
    <col min="1540" max="1540" width="14.7109375" style="1150" bestFit="1" customWidth="1"/>
    <col min="1541" max="1544" width="16.28515625" style="1150" customWidth="1"/>
    <col min="1545" max="1545" width="9.140625" style="1150"/>
    <col min="1546" max="1546" width="10" style="1150" bestFit="1" customWidth="1"/>
    <col min="1547" max="1547" width="9.28515625" style="1150" bestFit="1" customWidth="1"/>
    <col min="1548" max="1548" width="15" style="1150" bestFit="1" customWidth="1"/>
    <col min="1549" max="1549" width="9.140625" style="1150"/>
    <col min="1550" max="1550" width="11.5703125" style="1150" bestFit="1" customWidth="1"/>
    <col min="1551" max="1792" width="9.140625" style="1150"/>
    <col min="1793" max="1793" width="8.42578125" style="1150" customWidth="1"/>
    <col min="1794" max="1794" width="41.5703125" style="1150" customWidth="1"/>
    <col min="1795" max="1795" width="12.7109375" style="1150" customWidth="1"/>
    <col min="1796" max="1796" width="14.7109375" style="1150" bestFit="1" customWidth="1"/>
    <col min="1797" max="1800" width="16.28515625" style="1150" customWidth="1"/>
    <col min="1801" max="1801" width="9.140625" style="1150"/>
    <col min="1802" max="1802" width="10" style="1150" bestFit="1" customWidth="1"/>
    <col min="1803" max="1803" width="9.28515625" style="1150" bestFit="1" customWidth="1"/>
    <col min="1804" max="1804" width="15" style="1150" bestFit="1" customWidth="1"/>
    <col min="1805" max="1805" width="9.140625" style="1150"/>
    <col min="1806" max="1806" width="11.5703125" style="1150" bestFit="1" customWidth="1"/>
    <col min="1807" max="2048" width="9.140625" style="1150"/>
    <col min="2049" max="2049" width="8.42578125" style="1150" customWidth="1"/>
    <col min="2050" max="2050" width="41.5703125" style="1150" customWidth="1"/>
    <col min="2051" max="2051" width="12.7109375" style="1150" customWidth="1"/>
    <col min="2052" max="2052" width="14.7109375" style="1150" bestFit="1" customWidth="1"/>
    <col min="2053" max="2056" width="16.28515625" style="1150" customWidth="1"/>
    <col min="2057" max="2057" width="9.140625" style="1150"/>
    <col min="2058" max="2058" width="10" style="1150" bestFit="1" customWidth="1"/>
    <col min="2059" max="2059" width="9.28515625" style="1150" bestFit="1" customWidth="1"/>
    <col min="2060" max="2060" width="15" style="1150" bestFit="1" customWidth="1"/>
    <col min="2061" max="2061" width="9.140625" style="1150"/>
    <col min="2062" max="2062" width="11.5703125" style="1150" bestFit="1" customWidth="1"/>
    <col min="2063" max="2304" width="9.140625" style="1150"/>
    <col min="2305" max="2305" width="8.42578125" style="1150" customWidth="1"/>
    <col min="2306" max="2306" width="41.5703125" style="1150" customWidth="1"/>
    <col min="2307" max="2307" width="12.7109375" style="1150" customWidth="1"/>
    <col min="2308" max="2308" width="14.7109375" style="1150" bestFit="1" customWidth="1"/>
    <col min="2309" max="2312" width="16.28515625" style="1150" customWidth="1"/>
    <col min="2313" max="2313" width="9.140625" style="1150"/>
    <col min="2314" max="2314" width="10" style="1150" bestFit="1" customWidth="1"/>
    <col min="2315" max="2315" width="9.28515625" style="1150" bestFit="1" customWidth="1"/>
    <col min="2316" max="2316" width="15" style="1150" bestFit="1" customWidth="1"/>
    <col min="2317" max="2317" width="9.140625" style="1150"/>
    <col min="2318" max="2318" width="11.5703125" style="1150" bestFit="1" customWidth="1"/>
    <col min="2319" max="2560" width="9.140625" style="1150"/>
    <col min="2561" max="2561" width="8.42578125" style="1150" customWidth="1"/>
    <col min="2562" max="2562" width="41.5703125" style="1150" customWidth="1"/>
    <col min="2563" max="2563" width="12.7109375" style="1150" customWidth="1"/>
    <col min="2564" max="2564" width="14.7109375" style="1150" bestFit="1" customWidth="1"/>
    <col min="2565" max="2568" width="16.28515625" style="1150" customWidth="1"/>
    <col min="2569" max="2569" width="9.140625" style="1150"/>
    <col min="2570" max="2570" width="10" style="1150" bestFit="1" customWidth="1"/>
    <col min="2571" max="2571" width="9.28515625" style="1150" bestFit="1" customWidth="1"/>
    <col min="2572" max="2572" width="15" style="1150" bestFit="1" customWidth="1"/>
    <col min="2573" max="2573" width="9.140625" style="1150"/>
    <col min="2574" max="2574" width="11.5703125" style="1150" bestFit="1" customWidth="1"/>
    <col min="2575" max="2816" width="9.140625" style="1150"/>
    <col min="2817" max="2817" width="8.42578125" style="1150" customWidth="1"/>
    <col min="2818" max="2818" width="41.5703125" style="1150" customWidth="1"/>
    <col min="2819" max="2819" width="12.7109375" style="1150" customWidth="1"/>
    <col min="2820" max="2820" width="14.7109375" style="1150" bestFit="1" customWidth="1"/>
    <col min="2821" max="2824" width="16.28515625" style="1150" customWidth="1"/>
    <col min="2825" max="2825" width="9.140625" style="1150"/>
    <col min="2826" max="2826" width="10" style="1150" bestFit="1" customWidth="1"/>
    <col min="2827" max="2827" width="9.28515625" style="1150" bestFit="1" customWidth="1"/>
    <col min="2828" max="2828" width="15" style="1150" bestFit="1" customWidth="1"/>
    <col min="2829" max="2829" width="9.140625" style="1150"/>
    <col min="2830" max="2830" width="11.5703125" style="1150" bestFit="1" customWidth="1"/>
    <col min="2831" max="3072" width="9.140625" style="1150"/>
    <col min="3073" max="3073" width="8.42578125" style="1150" customWidth="1"/>
    <col min="3074" max="3074" width="41.5703125" style="1150" customWidth="1"/>
    <col min="3075" max="3075" width="12.7109375" style="1150" customWidth="1"/>
    <col min="3076" max="3076" width="14.7109375" style="1150" bestFit="1" customWidth="1"/>
    <col min="3077" max="3080" width="16.28515625" style="1150" customWidth="1"/>
    <col min="3081" max="3081" width="9.140625" style="1150"/>
    <col min="3082" max="3082" width="10" style="1150" bestFit="1" customWidth="1"/>
    <col min="3083" max="3083" width="9.28515625" style="1150" bestFit="1" customWidth="1"/>
    <col min="3084" max="3084" width="15" style="1150" bestFit="1" customWidth="1"/>
    <col min="3085" max="3085" width="9.140625" style="1150"/>
    <col min="3086" max="3086" width="11.5703125" style="1150" bestFit="1" customWidth="1"/>
    <col min="3087" max="3328" width="9.140625" style="1150"/>
    <col min="3329" max="3329" width="8.42578125" style="1150" customWidth="1"/>
    <col min="3330" max="3330" width="41.5703125" style="1150" customWidth="1"/>
    <col min="3331" max="3331" width="12.7109375" style="1150" customWidth="1"/>
    <col min="3332" max="3332" width="14.7109375" style="1150" bestFit="1" customWidth="1"/>
    <col min="3333" max="3336" width="16.28515625" style="1150" customWidth="1"/>
    <col min="3337" max="3337" width="9.140625" style="1150"/>
    <col min="3338" max="3338" width="10" style="1150" bestFit="1" customWidth="1"/>
    <col min="3339" max="3339" width="9.28515625" style="1150" bestFit="1" customWidth="1"/>
    <col min="3340" max="3340" width="15" style="1150" bestFit="1" customWidth="1"/>
    <col min="3341" max="3341" width="9.140625" style="1150"/>
    <col min="3342" max="3342" width="11.5703125" style="1150" bestFit="1" customWidth="1"/>
    <col min="3343" max="3584" width="9.140625" style="1150"/>
    <col min="3585" max="3585" width="8.42578125" style="1150" customWidth="1"/>
    <col min="3586" max="3586" width="41.5703125" style="1150" customWidth="1"/>
    <col min="3587" max="3587" width="12.7109375" style="1150" customWidth="1"/>
    <col min="3588" max="3588" width="14.7109375" style="1150" bestFit="1" customWidth="1"/>
    <col min="3589" max="3592" width="16.28515625" style="1150" customWidth="1"/>
    <col min="3593" max="3593" width="9.140625" style="1150"/>
    <col min="3594" max="3594" width="10" style="1150" bestFit="1" customWidth="1"/>
    <col min="3595" max="3595" width="9.28515625" style="1150" bestFit="1" customWidth="1"/>
    <col min="3596" max="3596" width="15" style="1150" bestFit="1" customWidth="1"/>
    <col min="3597" max="3597" width="9.140625" style="1150"/>
    <col min="3598" max="3598" width="11.5703125" style="1150" bestFit="1" customWidth="1"/>
    <col min="3599" max="3840" width="9.140625" style="1150"/>
    <col min="3841" max="3841" width="8.42578125" style="1150" customWidth="1"/>
    <col min="3842" max="3842" width="41.5703125" style="1150" customWidth="1"/>
    <col min="3843" max="3843" width="12.7109375" style="1150" customWidth="1"/>
    <col min="3844" max="3844" width="14.7109375" style="1150" bestFit="1" customWidth="1"/>
    <col min="3845" max="3848" width="16.28515625" style="1150" customWidth="1"/>
    <col min="3849" max="3849" width="9.140625" style="1150"/>
    <col min="3850" max="3850" width="10" style="1150" bestFit="1" customWidth="1"/>
    <col min="3851" max="3851" width="9.28515625" style="1150" bestFit="1" customWidth="1"/>
    <col min="3852" max="3852" width="15" style="1150" bestFit="1" customWidth="1"/>
    <col min="3853" max="3853" width="9.140625" style="1150"/>
    <col min="3854" max="3854" width="11.5703125" style="1150" bestFit="1" customWidth="1"/>
    <col min="3855" max="4096" width="9.140625" style="1150"/>
    <col min="4097" max="4097" width="8.42578125" style="1150" customWidth="1"/>
    <col min="4098" max="4098" width="41.5703125" style="1150" customWidth="1"/>
    <col min="4099" max="4099" width="12.7109375" style="1150" customWidth="1"/>
    <col min="4100" max="4100" width="14.7109375" style="1150" bestFit="1" customWidth="1"/>
    <col min="4101" max="4104" width="16.28515625" style="1150" customWidth="1"/>
    <col min="4105" max="4105" width="9.140625" style="1150"/>
    <col min="4106" max="4106" width="10" style="1150" bestFit="1" customWidth="1"/>
    <col min="4107" max="4107" width="9.28515625" style="1150" bestFit="1" customWidth="1"/>
    <col min="4108" max="4108" width="15" style="1150" bestFit="1" customWidth="1"/>
    <col min="4109" max="4109" width="9.140625" style="1150"/>
    <col min="4110" max="4110" width="11.5703125" style="1150" bestFit="1" customWidth="1"/>
    <col min="4111" max="4352" width="9.140625" style="1150"/>
    <col min="4353" max="4353" width="8.42578125" style="1150" customWidth="1"/>
    <col min="4354" max="4354" width="41.5703125" style="1150" customWidth="1"/>
    <col min="4355" max="4355" width="12.7109375" style="1150" customWidth="1"/>
    <col min="4356" max="4356" width="14.7109375" style="1150" bestFit="1" customWidth="1"/>
    <col min="4357" max="4360" width="16.28515625" style="1150" customWidth="1"/>
    <col min="4361" max="4361" width="9.140625" style="1150"/>
    <col min="4362" max="4362" width="10" style="1150" bestFit="1" customWidth="1"/>
    <col min="4363" max="4363" width="9.28515625" style="1150" bestFit="1" customWidth="1"/>
    <col min="4364" max="4364" width="15" style="1150" bestFit="1" customWidth="1"/>
    <col min="4365" max="4365" width="9.140625" style="1150"/>
    <col min="4366" max="4366" width="11.5703125" style="1150" bestFit="1" customWidth="1"/>
    <col min="4367" max="4608" width="9.140625" style="1150"/>
    <col min="4609" max="4609" width="8.42578125" style="1150" customWidth="1"/>
    <col min="4610" max="4610" width="41.5703125" style="1150" customWidth="1"/>
    <col min="4611" max="4611" width="12.7109375" style="1150" customWidth="1"/>
    <col min="4612" max="4612" width="14.7109375" style="1150" bestFit="1" customWidth="1"/>
    <col min="4613" max="4616" width="16.28515625" style="1150" customWidth="1"/>
    <col min="4617" max="4617" width="9.140625" style="1150"/>
    <col min="4618" max="4618" width="10" style="1150" bestFit="1" customWidth="1"/>
    <col min="4619" max="4619" width="9.28515625" style="1150" bestFit="1" customWidth="1"/>
    <col min="4620" max="4620" width="15" style="1150" bestFit="1" customWidth="1"/>
    <col min="4621" max="4621" width="9.140625" style="1150"/>
    <col min="4622" max="4622" width="11.5703125" style="1150" bestFit="1" customWidth="1"/>
    <col min="4623" max="4864" width="9.140625" style="1150"/>
    <col min="4865" max="4865" width="8.42578125" style="1150" customWidth="1"/>
    <col min="4866" max="4866" width="41.5703125" style="1150" customWidth="1"/>
    <col min="4867" max="4867" width="12.7109375" style="1150" customWidth="1"/>
    <col min="4868" max="4868" width="14.7109375" style="1150" bestFit="1" customWidth="1"/>
    <col min="4869" max="4872" width="16.28515625" style="1150" customWidth="1"/>
    <col min="4873" max="4873" width="9.140625" style="1150"/>
    <col min="4874" max="4874" width="10" style="1150" bestFit="1" customWidth="1"/>
    <col min="4875" max="4875" width="9.28515625" style="1150" bestFit="1" customWidth="1"/>
    <col min="4876" max="4876" width="15" style="1150" bestFit="1" customWidth="1"/>
    <col min="4877" max="4877" width="9.140625" style="1150"/>
    <col min="4878" max="4878" width="11.5703125" style="1150" bestFit="1" customWidth="1"/>
    <col min="4879" max="5120" width="9.140625" style="1150"/>
    <col min="5121" max="5121" width="8.42578125" style="1150" customWidth="1"/>
    <col min="5122" max="5122" width="41.5703125" style="1150" customWidth="1"/>
    <col min="5123" max="5123" width="12.7109375" style="1150" customWidth="1"/>
    <col min="5124" max="5124" width="14.7109375" style="1150" bestFit="1" customWidth="1"/>
    <col min="5125" max="5128" width="16.28515625" style="1150" customWidth="1"/>
    <col min="5129" max="5129" width="9.140625" style="1150"/>
    <col min="5130" max="5130" width="10" style="1150" bestFit="1" customWidth="1"/>
    <col min="5131" max="5131" width="9.28515625" style="1150" bestFit="1" customWidth="1"/>
    <col min="5132" max="5132" width="15" style="1150" bestFit="1" customWidth="1"/>
    <col min="5133" max="5133" width="9.140625" style="1150"/>
    <col min="5134" max="5134" width="11.5703125" style="1150" bestFit="1" customWidth="1"/>
    <col min="5135" max="5376" width="9.140625" style="1150"/>
    <col min="5377" max="5377" width="8.42578125" style="1150" customWidth="1"/>
    <col min="5378" max="5378" width="41.5703125" style="1150" customWidth="1"/>
    <col min="5379" max="5379" width="12.7109375" style="1150" customWidth="1"/>
    <col min="5380" max="5380" width="14.7109375" style="1150" bestFit="1" customWidth="1"/>
    <col min="5381" max="5384" width="16.28515625" style="1150" customWidth="1"/>
    <col min="5385" max="5385" width="9.140625" style="1150"/>
    <col min="5386" max="5386" width="10" style="1150" bestFit="1" customWidth="1"/>
    <col min="5387" max="5387" width="9.28515625" style="1150" bestFit="1" customWidth="1"/>
    <col min="5388" max="5388" width="15" style="1150" bestFit="1" customWidth="1"/>
    <col min="5389" max="5389" width="9.140625" style="1150"/>
    <col min="5390" max="5390" width="11.5703125" style="1150" bestFit="1" customWidth="1"/>
    <col min="5391" max="5632" width="9.140625" style="1150"/>
    <col min="5633" max="5633" width="8.42578125" style="1150" customWidth="1"/>
    <col min="5634" max="5634" width="41.5703125" style="1150" customWidth="1"/>
    <col min="5635" max="5635" width="12.7109375" style="1150" customWidth="1"/>
    <col min="5636" max="5636" width="14.7109375" style="1150" bestFit="1" customWidth="1"/>
    <col min="5637" max="5640" width="16.28515625" style="1150" customWidth="1"/>
    <col min="5641" max="5641" width="9.140625" style="1150"/>
    <col min="5642" max="5642" width="10" style="1150" bestFit="1" customWidth="1"/>
    <col min="5643" max="5643" width="9.28515625" style="1150" bestFit="1" customWidth="1"/>
    <col min="5644" max="5644" width="15" style="1150" bestFit="1" customWidth="1"/>
    <col min="5645" max="5645" width="9.140625" style="1150"/>
    <col min="5646" max="5646" width="11.5703125" style="1150" bestFit="1" customWidth="1"/>
    <col min="5647" max="5888" width="9.140625" style="1150"/>
    <col min="5889" max="5889" width="8.42578125" style="1150" customWidth="1"/>
    <col min="5890" max="5890" width="41.5703125" style="1150" customWidth="1"/>
    <col min="5891" max="5891" width="12.7109375" style="1150" customWidth="1"/>
    <col min="5892" max="5892" width="14.7109375" style="1150" bestFit="1" customWidth="1"/>
    <col min="5893" max="5896" width="16.28515625" style="1150" customWidth="1"/>
    <col min="5897" max="5897" width="9.140625" style="1150"/>
    <col min="5898" max="5898" width="10" style="1150" bestFit="1" customWidth="1"/>
    <col min="5899" max="5899" width="9.28515625" style="1150" bestFit="1" customWidth="1"/>
    <col min="5900" max="5900" width="15" style="1150" bestFit="1" customWidth="1"/>
    <col min="5901" max="5901" width="9.140625" style="1150"/>
    <col min="5902" max="5902" width="11.5703125" style="1150" bestFit="1" customWidth="1"/>
    <col min="5903" max="6144" width="9.140625" style="1150"/>
    <col min="6145" max="6145" width="8.42578125" style="1150" customWidth="1"/>
    <col min="6146" max="6146" width="41.5703125" style="1150" customWidth="1"/>
    <col min="6147" max="6147" width="12.7109375" style="1150" customWidth="1"/>
    <col min="6148" max="6148" width="14.7109375" style="1150" bestFit="1" customWidth="1"/>
    <col min="6149" max="6152" width="16.28515625" style="1150" customWidth="1"/>
    <col min="6153" max="6153" width="9.140625" style="1150"/>
    <col min="6154" max="6154" width="10" style="1150" bestFit="1" customWidth="1"/>
    <col min="6155" max="6155" width="9.28515625" style="1150" bestFit="1" customWidth="1"/>
    <col min="6156" max="6156" width="15" style="1150" bestFit="1" customWidth="1"/>
    <col min="6157" max="6157" width="9.140625" style="1150"/>
    <col min="6158" max="6158" width="11.5703125" style="1150" bestFit="1" customWidth="1"/>
    <col min="6159" max="6400" width="9.140625" style="1150"/>
    <col min="6401" max="6401" width="8.42578125" style="1150" customWidth="1"/>
    <col min="6402" max="6402" width="41.5703125" style="1150" customWidth="1"/>
    <col min="6403" max="6403" width="12.7109375" style="1150" customWidth="1"/>
    <col min="6404" max="6404" width="14.7109375" style="1150" bestFit="1" customWidth="1"/>
    <col min="6405" max="6408" width="16.28515625" style="1150" customWidth="1"/>
    <col min="6409" max="6409" width="9.140625" style="1150"/>
    <col min="6410" max="6410" width="10" style="1150" bestFit="1" customWidth="1"/>
    <col min="6411" max="6411" width="9.28515625" style="1150" bestFit="1" customWidth="1"/>
    <col min="6412" max="6412" width="15" style="1150" bestFit="1" customWidth="1"/>
    <col min="6413" max="6413" width="9.140625" style="1150"/>
    <col min="6414" max="6414" width="11.5703125" style="1150" bestFit="1" customWidth="1"/>
    <col min="6415" max="6656" width="9.140625" style="1150"/>
    <col min="6657" max="6657" width="8.42578125" style="1150" customWidth="1"/>
    <col min="6658" max="6658" width="41.5703125" style="1150" customWidth="1"/>
    <col min="6659" max="6659" width="12.7109375" style="1150" customWidth="1"/>
    <col min="6660" max="6660" width="14.7109375" style="1150" bestFit="1" customWidth="1"/>
    <col min="6661" max="6664" width="16.28515625" style="1150" customWidth="1"/>
    <col min="6665" max="6665" width="9.140625" style="1150"/>
    <col min="6666" max="6666" width="10" style="1150" bestFit="1" customWidth="1"/>
    <col min="6667" max="6667" width="9.28515625" style="1150" bestFit="1" customWidth="1"/>
    <col min="6668" max="6668" width="15" style="1150" bestFit="1" customWidth="1"/>
    <col min="6669" max="6669" width="9.140625" style="1150"/>
    <col min="6670" max="6670" width="11.5703125" style="1150" bestFit="1" customWidth="1"/>
    <col min="6671" max="6912" width="9.140625" style="1150"/>
    <col min="6913" max="6913" width="8.42578125" style="1150" customWidth="1"/>
    <col min="6914" max="6914" width="41.5703125" style="1150" customWidth="1"/>
    <col min="6915" max="6915" width="12.7109375" style="1150" customWidth="1"/>
    <col min="6916" max="6916" width="14.7109375" style="1150" bestFit="1" customWidth="1"/>
    <col min="6917" max="6920" width="16.28515625" style="1150" customWidth="1"/>
    <col min="6921" max="6921" width="9.140625" style="1150"/>
    <col min="6922" max="6922" width="10" style="1150" bestFit="1" customWidth="1"/>
    <col min="6923" max="6923" width="9.28515625" style="1150" bestFit="1" customWidth="1"/>
    <col min="6924" max="6924" width="15" style="1150" bestFit="1" customWidth="1"/>
    <col min="6925" max="6925" width="9.140625" style="1150"/>
    <col min="6926" max="6926" width="11.5703125" style="1150" bestFit="1" customWidth="1"/>
    <col min="6927" max="7168" width="9.140625" style="1150"/>
    <col min="7169" max="7169" width="8.42578125" style="1150" customWidth="1"/>
    <col min="7170" max="7170" width="41.5703125" style="1150" customWidth="1"/>
    <col min="7171" max="7171" width="12.7109375" style="1150" customWidth="1"/>
    <col min="7172" max="7172" width="14.7109375" style="1150" bestFit="1" customWidth="1"/>
    <col min="7173" max="7176" width="16.28515625" style="1150" customWidth="1"/>
    <col min="7177" max="7177" width="9.140625" style="1150"/>
    <col min="7178" max="7178" width="10" style="1150" bestFit="1" customWidth="1"/>
    <col min="7179" max="7179" width="9.28515625" style="1150" bestFit="1" customWidth="1"/>
    <col min="7180" max="7180" width="15" style="1150" bestFit="1" customWidth="1"/>
    <col min="7181" max="7181" width="9.140625" style="1150"/>
    <col min="7182" max="7182" width="11.5703125" style="1150" bestFit="1" customWidth="1"/>
    <col min="7183" max="7424" width="9.140625" style="1150"/>
    <col min="7425" max="7425" width="8.42578125" style="1150" customWidth="1"/>
    <col min="7426" max="7426" width="41.5703125" style="1150" customWidth="1"/>
    <col min="7427" max="7427" width="12.7109375" style="1150" customWidth="1"/>
    <col min="7428" max="7428" width="14.7109375" style="1150" bestFit="1" customWidth="1"/>
    <col min="7429" max="7432" width="16.28515625" style="1150" customWidth="1"/>
    <col min="7433" max="7433" width="9.140625" style="1150"/>
    <col min="7434" max="7434" width="10" style="1150" bestFit="1" customWidth="1"/>
    <col min="7435" max="7435" width="9.28515625" style="1150" bestFit="1" customWidth="1"/>
    <col min="7436" max="7436" width="15" style="1150" bestFit="1" customWidth="1"/>
    <col min="7437" max="7437" width="9.140625" style="1150"/>
    <col min="7438" max="7438" width="11.5703125" style="1150" bestFit="1" customWidth="1"/>
    <col min="7439" max="7680" width="9.140625" style="1150"/>
    <col min="7681" max="7681" width="8.42578125" style="1150" customWidth="1"/>
    <col min="7682" max="7682" width="41.5703125" style="1150" customWidth="1"/>
    <col min="7683" max="7683" width="12.7109375" style="1150" customWidth="1"/>
    <col min="7684" max="7684" width="14.7109375" style="1150" bestFit="1" customWidth="1"/>
    <col min="7685" max="7688" width="16.28515625" style="1150" customWidth="1"/>
    <col min="7689" max="7689" width="9.140625" style="1150"/>
    <col min="7690" max="7690" width="10" style="1150" bestFit="1" customWidth="1"/>
    <col min="7691" max="7691" width="9.28515625" style="1150" bestFit="1" customWidth="1"/>
    <col min="7692" max="7692" width="15" style="1150" bestFit="1" customWidth="1"/>
    <col min="7693" max="7693" width="9.140625" style="1150"/>
    <col min="7694" max="7694" width="11.5703125" style="1150" bestFit="1" customWidth="1"/>
    <col min="7695" max="7936" width="9.140625" style="1150"/>
    <col min="7937" max="7937" width="8.42578125" style="1150" customWidth="1"/>
    <col min="7938" max="7938" width="41.5703125" style="1150" customWidth="1"/>
    <col min="7939" max="7939" width="12.7109375" style="1150" customWidth="1"/>
    <col min="7940" max="7940" width="14.7109375" style="1150" bestFit="1" customWidth="1"/>
    <col min="7941" max="7944" width="16.28515625" style="1150" customWidth="1"/>
    <col min="7945" max="7945" width="9.140625" style="1150"/>
    <col min="7946" max="7946" width="10" style="1150" bestFit="1" customWidth="1"/>
    <col min="7947" max="7947" width="9.28515625" style="1150" bestFit="1" customWidth="1"/>
    <col min="7948" max="7948" width="15" style="1150" bestFit="1" customWidth="1"/>
    <col min="7949" max="7949" width="9.140625" style="1150"/>
    <col min="7950" max="7950" width="11.5703125" style="1150" bestFit="1" customWidth="1"/>
    <col min="7951" max="8192" width="9.140625" style="1150"/>
    <col min="8193" max="8193" width="8.42578125" style="1150" customWidth="1"/>
    <col min="8194" max="8194" width="41.5703125" style="1150" customWidth="1"/>
    <col min="8195" max="8195" width="12.7109375" style="1150" customWidth="1"/>
    <col min="8196" max="8196" width="14.7109375" style="1150" bestFit="1" customWidth="1"/>
    <col min="8197" max="8200" width="16.28515625" style="1150" customWidth="1"/>
    <col min="8201" max="8201" width="9.140625" style="1150"/>
    <col min="8202" max="8202" width="10" style="1150" bestFit="1" customWidth="1"/>
    <col min="8203" max="8203" width="9.28515625" style="1150" bestFit="1" customWidth="1"/>
    <col min="8204" max="8204" width="15" style="1150" bestFit="1" customWidth="1"/>
    <col min="8205" max="8205" width="9.140625" style="1150"/>
    <col min="8206" max="8206" width="11.5703125" style="1150" bestFit="1" customWidth="1"/>
    <col min="8207" max="8448" width="9.140625" style="1150"/>
    <col min="8449" max="8449" width="8.42578125" style="1150" customWidth="1"/>
    <col min="8450" max="8450" width="41.5703125" style="1150" customWidth="1"/>
    <col min="8451" max="8451" width="12.7109375" style="1150" customWidth="1"/>
    <col min="8452" max="8452" width="14.7109375" style="1150" bestFit="1" customWidth="1"/>
    <col min="8453" max="8456" width="16.28515625" style="1150" customWidth="1"/>
    <col min="8457" max="8457" width="9.140625" style="1150"/>
    <col min="8458" max="8458" width="10" style="1150" bestFit="1" customWidth="1"/>
    <col min="8459" max="8459" width="9.28515625" style="1150" bestFit="1" customWidth="1"/>
    <col min="8460" max="8460" width="15" style="1150" bestFit="1" customWidth="1"/>
    <col min="8461" max="8461" width="9.140625" style="1150"/>
    <col min="8462" max="8462" width="11.5703125" style="1150" bestFit="1" customWidth="1"/>
    <col min="8463" max="8704" width="9.140625" style="1150"/>
    <col min="8705" max="8705" width="8.42578125" style="1150" customWidth="1"/>
    <col min="8706" max="8706" width="41.5703125" style="1150" customWidth="1"/>
    <col min="8707" max="8707" width="12.7109375" style="1150" customWidth="1"/>
    <col min="8708" max="8708" width="14.7109375" style="1150" bestFit="1" customWidth="1"/>
    <col min="8709" max="8712" width="16.28515625" style="1150" customWidth="1"/>
    <col min="8713" max="8713" width="9.140625" style="1150"/>
    <col min="8714" max="8714" width="10" style="1150" bestFit="1" customWidth="1"/>
    <col min="8715" max="8715" width="9.28515625" style="1150" bestFit="1" customWidth="1"/>
    <col min="8716" max="8716" width="15" style="1150" bestFit="1" customWidth="1"/>
    <col min="8717" max="8717" width="9.140625" style="1150"/>
    <col min="8718" max="8718" width="11.5703125" style="1150" bestFit="1" customWidth="1"/>
    <col min="8719" max="8960" width="9.140625" style="1150"/>
    <col min="8961" max="8961" width="8.42578125" style="1150" customWidth="1"/>
    <col min="8962" max="8962" width="41.5703125" style="1150" customWidth="1"/>
    <col min="8963" max="8963" width="12.7109375" style="1150" customWidth="1"/>
    <col min="8964" max="8964" width="14.7109375" style="1150" bestFit="1" customWidth="1"/>
    <col min="8965" max="8968" width="16.28515625" style="1150" customWidth="1"/>
    <col min="8969" max="8969" width="9.140625" style="1150"/>
    <col min="8970" max="8970" width="10" style="1150" bestFit="1" customWidth="1"/>
    <col min="8971" max="8971" width="9.28515625" style="1150" bestFit="1" customWidth="1"/>
    <col min="8972" max="8972" width="15" style="1150" bestFit="1" customWidth="1"/>
    <col min="8973" max="8973" width="9.140625" style="1150"/>
    <col min="8974" max="8974" width="11.5703125" style="1150" bestFit="1" customWidth="1"/>
    <col min="8975" max="9216" width="9.140625" style="1150"/>
    <col min="9217" max="9217" width="8.42578125" style="1150" customWidth="1"/>
    <col min="9218" max="9218" width="41.5703125" style="1150" customWidth="1"/>
    <col min="9219" max="9219" width="12.7109375" style="1150" customWidth="1"/>
    <col min="9220" max="9220" width="14.7109375" style="1150" bestFit="1" customWidth="1"/>
    <col min="9221" max="9224" width="16.28515625" style="1150" customWidth="1"/>
    <col min="9225" max="9225" width="9.140625" style="1150"/>
    <col min="9226" max="9226" width="10" style="1150" bestFit="1" customWidth="1"/>
    <col min="9227" max="9227" width="9.28515625" style="1150" bestFit="1" customWidth="1"/>
    <col min="9228" max="9228" width="15" style="1150" bestFit="1" customWidth="1"/>
    <col min="9229" max="9229" width="9.140625" style="1150"/>
    <col min="9230" max="9230" width="11.5703125" style="1150" bestFit="1" customWidth="1"/>
    <col min="9231" max="9472" width="9.140625" style="1150"/>
    <col min="9473" max="9473" width="8.42578125" style="1150" customWidth="1"/>
    <col min="9474" max="9474" width="41.5703125" style="1150" customWidth="1"/>
    <col min="9475" max="9475" width="12.7109375" style="1150" customWidth="1"/>
    <col min="9476" max="9476" width="14.7109375" style="1150" bestFit="1" customWidth="1"/>
    <col min="9477" max="9480" width="16.28515625" style="1150" customWidth="1"/>
    <col min="9481" max="9481" width="9.140625" style="1150"/>
    <col min="9482" max="9482" width="10" style="1150" bestFit="1" customWidth="1"/>
    <col min="9483" max="9483" width="9.28515625" style="1150" bestFit="1" customWidth="1"/>
    <col min="9484" max="9484" width="15" style="1150" bestFit="1" customWidth="1"/>
    <col min="9485" max="9485" width="9.140625" style="1150"/>
    <col min="9486" max="9486" width="11.5703125" style="1150" bestFit="1" customWidth="1"/>
    <col min="9487" max="9728" width="9.140625" style="1150"/>
    <col min="9729" max="9729" width="8.42578125" style="1150" customWidth="1"/>
    <col min="9730" max="9730" width="41.5703125" style="1150" customWidth="1"/>
    <col min="9731" max="9731" width="12.7109375" style="1150" customWidth="1"/>
    <col min="9732" max="9732" width="14.7109375" style="1150" bestFit="1" customWidth="1"/>
    <col min="9733" max="9736" width="16.28515625" style="1150" customWidth="1"/>
    <col min="9737" max="9737" width="9.140625" style="1150"/>
    <col min="9738" max="9738" width="10" style="1150" bestFit="1" customWidth="1"/>
    <col min="9739" max="9739" width="9.28515625" style="1150" bestFit="1" customWidth="1"/>
    <col min="9740" max="9740" width="15" style="1150" bestFit="1" customWidth="1"/>
    <col min="9741" max="9741" width="9.140625" style="1150"/>
    <col min="9742" max="9742" width="11.5703125" style="1150" bestFit="1" customWidth="1"/>
    <col min="9743" max="9984" width="9.140625" style="1150"/>
    <col min="9985" max="9985" width="8.42578125" style="1150" customWidth="1"/>
    <col min="9986" max="9986" width="41.5703125" style="1150" customWidth="1"/>
    <col min="9987" max="9987" width="12.7109375" style="1150" customWidth="1"/>
    <col min="9988" max="9988" width="14.7109375" style="1150" bestFit="1" customWidth="1"/>
    <col min="9989" max="9992" width="16.28515625" style="1150" customWidth="1"/>
    <col min="9993" max="9993" width="9.140625" style="1150"/>
    <col min="9994" max="9994" width="10" style="1150" bestFit="1" customWidth="1"/>
    <col min="9995" max="9995" width="9.28515625" style="1150" bestFit="1" customWidth="1"/>
    <col min="9996" max="9996" width="15" style="1150" bestFit="1" customWidth="1"/>
    <col min="9997" max="9997" width="9.140625" style="1150"/>
    <col min="9998" max="9998" width="11.5703125" style="1150" bestFit="1" customWidth="1"/>
    <col min="9999" max="10240" width="9.140625" style="1150"/>
    <col min="10241" max="10241" width="8.42578125" style="1150" customWidth="1"/>
    <col min="10242" max="10242" width="41.5703125" style="1150" customWidth="1"/>
    <col min="10243" max="10243" width="12.7109375" style="1150" customWidth="1"/>
    <col min="10244" max="10244" width="14.7109375" style="1150" bestFit="1" customWidth="1"/>
    <col min="10245" max="10248" width="16.28515625" style="1150" customWidth="1"/>
    <col min="10249" max="10249" width="9.140625" style="1150"/>
    <col min="10250" max="10250" width="10" style="1150" bestFit="1" customWidth="1"/>
    <col min="10251" max="10251" width="9.28515625" style="1150" bestFit="1" customWidth="1"/>
    <col min="10252" max="10252" width="15" style="1150" bestFit="1" customWidth="1"/>
    <col min="10253" max="10253" width="9.140625" style="1150"/>
    <col min="10254" max="10254" width="11.5703125" style="1150" bestFit="1" customWidth="1"/>
    <col min="10255" max="10496" width="9.140625" style="1150"/>
    <col min="10497" max="10497" width="8.42578125" style="1150" customWidth="1"/>
    <col min="10498" max="10498" width="41.5703125" style="1150" customWidth="1"/>
    <col min="10499" max="10499" width="12.7109375" style="1150" customWidth="1"/>
    <col min="10500" max="10500" width="14.7109375" style="1150" bestFit="1" customWidth="1"/>
    <col min="10501" max="10504" width="16.28515625" style="1150" customWidth="1"/>
    <col min="10505" max="10505" width="9.140625" style="1150"/>
    <col min="10506" max="10506" width="10" style="1150" bestFit="1" customWidth="1"/>
    <col min="10507" max="10507" width="9.28515625" style="1150" bestFit="1" customWidth="1"/>
    <col min="10508" max="10508" width="15" style="1150" bestFit="1" customWidth="1"/>
    <col min="10509" max="10509" width="9.140625" style="1150"/>
    <col min="10510" max="10510" width="11.5703125" style="1150" bestFit="1" customWidth="1"/>
    <col min="10511" max="10752" width="9.140625" style="1150"/>
    <col min="10753" max="10753" width="8.42578125" style="1150" customWidth="1"/>
    <col min="10754" max="10754" width="41.5703125" style="1150" customWidth="1"/>
    <col min="10755" max="10755" width="12.7109375" style="1150" customWidth="1"/>
    <col min="10756" max="10756" width="14.7109375" style="1150" bestFit="1" customWidth="1"/>
    <col min="10757" max="10760" width="16.28515625" style="1150" customWidth="1"/>
    <col min="10761" max="10761" width="9.140625" style="1150"/>
    <col min="10762" max="10762" width="10" style="1150" bestFit="1" customWidth="1"/>
    <col min="10763" max="10763" width="9.28515625" style="1150" bestFit="1" customWidth="1"/>
    <col min="10764" max="10764" width="15" style="1150" bestFit="1" customWidth="1"/>
    <col min="10765" max="10765" width="9.140625" style="1150"/>
    <col min="10766" max="10766" width="11.5703125" style="1150" bestFit="1" customWidth="1"/>
    <col min="10767" max="11008" width="9.140625" style="1150"/>
    <col min="11009" max="11009" width="8.42578125" style="1150" customWidth="1"/>
    <col min="11010" max="11010" width="41.5703125" style="1150" customWidth="1"/>
    <col min="11011" max="11011" width="12.7109375" style="1150" customWidth="1"/>
    <col min="11012" max="11012" width="14.7109375" style="1150" bestFit="1" customWidth="1"/>
    <col min="11013" max="11016" width="16.28515625" style="1150" customWidth="1"/>
    <col min="11017" max="11017" width="9.140625" style="1150"/>
    <col min="11018" max="11018" width="10" style="1150" bestFit="1" customWidth="1"/>
    <col min="11019" max="11019" width="9.28515625" style="1150" bestFit="1" customWidth="1"/>
    <col min="11020" max="11020" width="15" style="1150" bestFit="1" customWidth="1"/>
    <col min="11021" max="11021" width="9.140625" style="1150"/>
    <col min="11022" max="11022" width="11.5703125" style="1150" bestFit="1" customWidth="1"/>
    <col min="11023" max="11264" width="9.140625" style="1150"/>
    <col min="11265" max="11265" width="8.42578125" style="1150" customWidth="1"/>
    <col min="11266" max="11266" width="41.5703125" style="1150" customWidth="1"/>
    <col min="11267" max="11267" width="12.7109375" style="1150" customWidth="1"/>
    <col min="11268" max="11268" width="14.7109375" style="1150" bestFit="1" customWidth="1"/>
    <col min="11269" max="11272" width="16.28515625" style="1150" customWidth="1"/>
    <col min="11273" max="11273" width="9.140625" style="1150"/>
    <col min="11274" max="11274" width="10" style="1150" bestFit="1" customWidth="1"/>
    <col min="11275" max="11275" width="9.28515625" style="1150" bestFit="1" customWidth="1"/>
    <col min="11276" max="11276" width="15" style="1150" bestFit="1" customWidth="1"/>
    <col min="11277" max="11277" width="9.140625" style="1150"/>
    <col min="11278" max="11278" width="11.5703125" style="1150" bestFit="1" customWidth="1"/>
    <col min="11279" max="11520" width="9.140625" style="1150"/>
    <col min="11521" max="11521" width="8.42578125" style="1150" customWidth="1"/>
    <col min="11522" max="11522" width="41.5703125" style="1150" customWidth="1"/>
    <col min="11523" max="11523" width="12.7109375" style="1150" customWidth="1"/>
    <col min="11524" max="11524" width="14.7109375" style="1150" bestFit="1" customWidth="1"/>
    <col min="11525" max="11528" width="16.28515625" style="1150" customWidth="1"/>
    <col min="11529" max="11529" width="9.140625" style="1150"/>
    <col min="11530" max="11530" width="10" style="1150" bestFit="1" customWidth="1"/>
    <col min="11531" max="11531" width="9.28515625" style="1150" bestFit="1" customWidth="1"/>
    <col min="11532" max="11532" width="15" style="1150" bestFit="1" customWidth="1"/>
    <col min="11533" max="11533" width="9.140625" style="1150"/>
    <col min="11534" max="11534" width="11.5703125" style="1150" bestFit="1" customWidth="1"/>
    <col min="11535" max="11776" width="9.140625" style="1150"/>
    <col min="11777" max="11777" width="8.42578125" style="1150" customWidth="1"/>
    <col min="11778" max="11778" width="41.5703125" style="1150" customWidth="1"/>
    <col min="11779" max="11779" width="12.7109375" style="1150" customWidth="1"/>
    <col min="11780" max="11780" width="14.7109375" style="1150" bestFit="1" customWidth="1"/>
    <col min="11781" max="11784" width="16.28515625" style="1150" customWidth="1"/>
    <col min="11785" max="11785" width="9.140625" style="1150"/>
    <col min="11786" max="11786" width="10" style="1150" bestFit="1" customWidth="1"/>
    <col min="11787" max="11787" width="9.28515625" style="1150" bestFit="1" customWidth="1"/>
    <col min="11788" max="11788" width="15" style="1150" bestFit="1" customWidth="1"/>
    <col min="11789" max="11789" width="9.140625" style="1150"/>
    <col min="11790" max="11790" width="11.5703125" style="1150" bestFit="1" customWidth="1"/>
    <col min="11791" max="12032" width="9.140625" style="1150"/>
    <col min="12033" max="12033" width="8.42578125" style="1150" customWidth="1"/>
    <col min="12034" max="12034" width="41.5703125" style="1150" customWidth="1"/>
    <col min="12035" max="12035" width="12.7109375" style="1150" customWidth="1"/>
    <col min="12036" max="12036" width="14.7109375" style="1150" bestFit="1" customWidth="1"/>
    <col min="12037" max="12040" width="16.28515625" style="1150" customWidth="1"/>
    <col min="12041" max="12041" width="9.140625" style="1150"/>
    <col min="12042" max="12042" width="10" style="1150" bestFit="1" customWidth="1"/>
    <col min="12043" max="12043" width="9.28515625" style="1150" bestFit="1" customWidth="1"/>
    <col min="12044" max="12044" width="15" style="1150" bestFit="1" customWidth="1"/>
    <col min="12045" max="12045" width="9.140625" style="1150"/>
    <col min="12046" max="12046" width="11.5703125" style="1150" bestFit="1" customWidth="1"/>
    <col min="12047" max="12288" width="9.140625" style="1150"/>
    <col min="12289" max="12289" width="8.42578125" style="1150" customWidth="1"/>
    <col min="12290" max="12290" width="41.5703125" style="1150" customWidth="1"/>
    <col min="12291" max="12291" width="12.7109375" style="1150" customWidth="1"/>
    <col min="12292" max="12292" width="14.7109375" style="1150" bestFit="1" customWidth="1"/>
    <col min="12293" max="12296" width="16.28515625" style="1150" customWidth="1"/>
    <col min="12297" max="12297" width="9.140625" style="1150"/>
    <col min="12298" max="12298" width="10" style="1150" bestFit="1" customWidth="1"/>
    <col min="12299" max="12299" width="9.28515625" style="1150" bestFit="1" customWidth="1"/>
    <col min="12300" max="12300" width="15" style="1150" bestFit="1" customWidth="1"/>
    <col min="12301" max="12301" width="9.140625" style="1150"/>
    <col min="12302" max="12302" width="11.5703125" style="1150" bestFit="1" customWidth="1"/>
    <col min="12303" max="12544" width="9.140625" style="1150"/>
    <col min="12545" max="12545" width="8.42578125" style="1150" customWidth="1"/>
    <col min="12546" max="12546" width="41.5703125" style="1150" customWidth="1"/>
    <col min="12547" max="12547" width="12.7109375" style="1150" customWidth="1"/>
    <col min="12548" max="12548" width="14.7109375" style="1150" bestFit="1" customWidth="1"/>
    <col min="12549" max="12552" width="16.28515625" style="1150" customWidth="1"/>
    <col min="12553" max="12553" width="9.140625" style="1150"/>
    <col min="12554" max="12554" width="10" style="1150" bestFit="1" customWidth="1"/>
    <col min="12555" max="12555" width="9.28515625" style="1150" bestFit="1" customWidth="1"/>
    <col min="12556" max="12556" width="15" style="1150" bestFit="1" customWidth="1"/>
    <col min="12557" max="12557" width="9.140625" style="1150"/>
    <col min="12558" max="12558" width="11.5703125" style="1150" bestFit="1" customWidth="1"/>
    <col min="12559" max="12800" width="9.140625" style="1150"/>
    <col min="12801" max="12801" width="8.42578125" style="1150" customWidth="1"/>
    <col min="12802" max="12802" width="41.5703125" style="1150" customWidth="1"/>
    <col min="12803" max="12803" width="12.7109375" style="1150" customWidth="1"/>
    <col min="12804" max="12804" width="14.7109375" style="1150" bestFit="1" customWidth="1"/>
    <col min="12805" max="12808" width="16.28515625" style="1150" customWidth="1"/>
    <col min="12809" max="12809" width="9.140625" style="1150"/>
    <col min="12810" max="12810" width="10" style="1150" bestFit="1" customWidth="1"/>
    <col min="12811" max="12811" width="9.28515625" style="1150" bestFit="1" customWidth="1"/>
    <col min="12812" max="12812" width="15" style="1150" bestFit="1" customWidth="1"/>
    <col min="12813" max="12813" width="9.140625" style="1150"/>
    <col min="12814" max="12814" width="11.5703125" style="1150" bestFit="1" customWidth="1"/>
    <col min="12815" max="13056" width="9.140625" style="1150"/>
    <col min="13057" max="13057" width="8.42578125" style="1150" customWidth="1"/>
    <col min="13058" max="13058" width="41.5703125" style="1150" customWidth="1"/>
    <col min="13059" max="13059" width="12.7109375" style="1150" customWidth="1"/>
    <col min="13060" max="13060" width="14.7109375" style="1150" bestFit="1" customWidth="1"/>
    <col min="13061" max="13064" width="16.28515625" style="1150" customWidth="1"/>
    <col min="13065" max="13065" width="9.140625" style="1150"/>
    <col min="13066" max="13066" width="10" style="1150" bestFit="1" customWidth="1"/>
    <col min="13067" max="13067" width="9.28515625" style="1150" bestFit="1" customWidth="1"/>
    <col min="13068" max="13068" width="15" style="1150" bestFit="1" customWidth="1"/>
    <col min="13069" max="13069" width="9.140625" style="1150"/>
    <col min="13070" max="13070" width="11.5703125" style="1150" bestFit="1" customWidth="1"/>
    <col min="13071" max="13312" width="9.140625" style="1150"/>
    <col min="13313" max="13313" width="8.42578125" style="1150" customWidth="1"/>
    <col min="13314" max="13314" width="41.5703125" style="1150" customWidth="1"/>
    <col min="13315" max="13315" width="12.7109375" style="1150" customWidth="1"/>
    <col min="13316" max="13316" width="14.7109375" style="1150" bestFit="1" customWidth="1"/>
    <col min="13317" max="13320" width="16.28515625" style="1150" customWidth="1"/>
    <col min="13321" max="13321" width="9.140625" style="1150"/>
    <col min="13322" max="13322" width="10" style="1150" bestFit="1" customWidth="1"/>
    <col min="13323" max="13323" width="9.28515625" style="1150" bestFit="1" customWidth="1"/>
    <col min="13324" max="13324" width="15" style="1150" bestFit="1" customWidth="1"/>
    <col min="13325" max="13325" width="9.140625" style="1150"/>
    <col min="13326" max="13326" width="11.5703125" style="1150" bestFit="1" customWidth="1"/>
    <col min="13327" max="13568" width="9.140625" style="1150"/>
    <col min="13569" max="13569" width="8.42578125" style="1150" customWidth="1"/>
    <col min="13570" max="13570" width="41.5703125" style="1150" customWidth="1"/>
    <col min="13571" max="13571" width="12.7109375" style="1150" customWidth="1"/>
    <col min="13572" max="13572" width="14.7109375" style="1150" bestFit="1" customWidth="1"/>
    <col min="13573" max="13576" width="16.28515625" style="1150" customWidth="1"/>
    <col min="13577" max="13577" width="9.140625" style="1150"/>
    <col min="13578" max="13578" width="10" style="1150" bestFit="1" customWidth="1"/>
    <col min="13579" max="13579" width="9.28515625" style="1150" bestFit="1" customWidth="1"/>
    <col min="13580" max="13580" width="15" style="1150" bestFit="1" customWidth="1"/>
    <col min="13581" max="13581" width="9.140625" style="1150"/>
    <col min="13582" max="13582" width="11.5703125" style="1150" bestFit="1" customWidth="1"/>
    <col min="13583" max="13824" width="9.140625" style="1150"/>
    <col min="13825" max="13825" width="8.42578125" style="1150" customWidth="1"/>
    <col min="13826" max="13826" width="41.5703125" style="1150" customWidth="1"/>
    <col min="13827" max="13827" width="12.7109375" style="1150" customWidth="1"/>
    <col min="13828" max="13828" width="14.7109375" style="1150" bestFit="1" customWidth="1"/>
    <col min="13829" max="13832" width="16.28515625" style="1150" customWidth="1"/>
    <col min="13833" max="13833" width="9.140625" style="1150"/>
    <col min="13834" max="13834" width="10" style="1150" bestFit="1" customWidth="1"/>
    <col min="13835" max="13835" width="9.28515625" style="1150" bestFit="1" customWidth="1"/>
    <col min="13836" max="13836" width="15" style="1150" bestFit="1" customWidth="1"/>
    <col min="13837" max="13837" width="9.140625" style="1150"/>
    <col min="13838" max="13838" width="11.5703125" style="1150" bestFit="1" customWidth="1"/>
    <col min="13839" max="14080" width="9.140625" style="1150"/>
    <col min="14081" max="14081" width="8.42578125" style="1150" customWidth="1"/>
    <col min="14082" max="14082" width="41.5703125" style="1150" customWidth="1"/>
    <col min="14083" max="14083" width="12.7109375" style="1150" customWidth="1"/>
    <col min="14084" max="14084" width="14.7109375" style="1150" bestFit="1" customWidth="1"/>
    <col min="14085" max="14088" width="16.28515625" style="1150" customWidth="1"/>
    <col min="14089" max="14089" width="9.140625" style="1150"/>
    <col min="14090" max="14090" width="10" style="1150" bestFit="1" customWidth="1"/>
    <col min="14091" max="14091" width="9.28515625" style="1150" bestFit="1" customWidth="1"/>
    <col min="14092" max="14092" width="15" style="1150" bestFit="1" customWidth="1"/>
    <col min="14093" max="14093" width="9.140625" style="1150"/>
    <col min="14094" max="14094" width="11.5703125" style="1150" bestFit="1" customWidth="1"/>
    <col min="14095" max="14336" width="9.140625" style="1150"/>
    <col min="14337" max="14337" width="8.42578125" style="1150" customWidth="1"/>
    <col min="14338" max="14338" width="41.5703125" style="1150" customWidth="1"/>
    <col min="14339" max="14339" width="12.7109375" style="1150" customWidth="1"/>
    <col min="14340" max="14340" width="14.7109375" style="1150" bestFit="1" customWidth="1"/>
    <col min="14341" max="14344" width="16.28515625" style="1150" customWidth="1"/>
    <col min="14345" max="14345" width="9.140625" style="1150"/>
    <col min="14346" max="14346" width="10" style="1150" bestFit="1" customWidth="1"/>
    <col min="14347" max="14347" width="9.28515625" style="1150" bestFit="1" customWidth="1"/>
    <col min="14348" max="14348" width="15" style="1150" bestFit="1" customWidth="1"/>
    <col min="14349" max="14349" width="9.140625" style="1150"/>
    <col min="14350" max="14350" width="11.5703125" style="1150" bestFit="1" customWidth="1"/>
    <col min="14351" max="14592" width="9.140625" style="1150"/>
    <col min="14593" max="14593" width="8.42578125" style="1150" customWidth="1"/>
    <col min="14594" max="14594" width="41.5703125" style="1150" customWidth="1"/>
    <col min="14595" max="14595" width="12.7109375" style="1150" customWidth="1"/>
    <col min="14596" max="14596" width="14.7109375" style="1150" bestFit="1" customWidth="1"/>
    <col min="14597" max="14600" width="16.28515625" style="1150" customWidth="1"/>
    <col min="14601" max="14601" width="9.140625" style="1150"/>
    <col min="14602" max="14602" width="10" style="1150" bestFit="1" customWidth="1"/>
    <col min="14603" max="14603" width="9.28515625" style="1150" bestFit="1" customWidth="1"/>
    <col min="14604" max="14604" width="15" style="1150" bestFit="1" customWidth="1"/>
    <col min="14605" max="14605" width="9.140625" style="1150"/>
    <col min="14606" max="14606" width="11.5703125" style="1150" bestFit="1" customWidth="1"/>
    <col min="14607" max="14848" width="9.140625" style="1150"/>
    <col min="14849" max="14849" width="8.42578125" style="1150" customWidth="1"/>
    <col min="14850" max="14850" width="41.5703125" style="1150" customWidth="1"/>
    <col min="14851" max="14851" width="12.7109375" style="1150" customWidth="1"/>
    <col min="14852" max="14852" width="14.7109375" style="1150" bestFit="1" customWidth="1"/>
    <col min="14853" max="14856" width="16.28515625" style="1150" customWidth="1"/>
    <col min="14857" max="14857" width="9.140625" style="1150"/>
    <col min="14858" max="14858" width="10" style="1150" bestFit="1" customWidth="1"/>
    <col min="14859" max="14859" width="9.28515625" style="1150" bestFit="1" customWidth="1"/>
    <col min="14860" max="14860" width="15" style="1150" bestFit="1" customWidth="1"/>
    <col min="14861" max="14861" width="9.140625" style="1150"/>
    <col min="14862" max="14862" width="11.5703125" style="1150" bestFit="1" customWidth="1"/>
    <col min="14863" max="15104" width="9.140625" style="1150"/>
    <col min="15105" max="15105" width="8.42578125" style="1150" customWidth="1"/>
    <col min="15106" max="15106" width="41.5703125" style="1150" customWidth="1"/>
    <col min="15107" max="15107" width="12.7109375" style="1150" customWidth="1"/>
    <col min="15108" max="15108" width="14.7109375" style="1150" bestFit="1" customWidth="1"/>
    <col min="15109" max="15112" width="16.28515625" style="1150" customWidth="1"/>
    <col min="15113" max="15113" width="9.140625" style="1150"/>
    <col min="15114" max="15114" width="10" style="1150" bestFit="1" customWidth="1"/>
    <col min="15115" max="15115" width="9.28515625" style="1150" bestFit="1" customWidth="1"/>
    <col min="15116" max="15116" width="15" style="1150" bestFit="1" customWidth="1"/>
    <col min="15117" max="15117" width="9.140625" style="1150"/>
    <col min="15118" max="15118" width="11.5703125" style="1150" bestFit="1" customWidth="1"/>
    <col min="15119" max="15360" width="9.140625" style="1150"/>
    <col min="15361" max="15361" width="8.42578125" style="1150" customWidth="1"/>
    <col min="15362" max="15362" width="41.5703125" style="1150" customWidth="1"/>
    <col min="15363" max="15363" width="12.7109375" style="1150" customWidth="1"/>
    <col min="15364" max="15364" width="14.7109375" style="1150" bestFit="1" customWidth="1"/>
    <col min="15365" max="15368" width="16.28515625" style="1150" customWidth="1"/>
    <col min="15369" max="15369" width="9.140625" style="1150"/>
    <col min="15370" max="15370" width="10" style="1150" bestFit="1" customWidth="1"/>
    <col min="15371" max="15371" width="9.28515625" style="1150" bestFit="1" customWidth="1"/>
    <col min="15372" max="15372" width="15" style="1150" bestFit="1" customWidth="1"/>
    <col min="15373" max="15373" width="9.140625" style="1150"/>
    <col min="15374" max="15374" width="11.5703125" style="1150" bestFit="1" customWidth="1"/>
    <col min="15375" max="15616" width="9.140625" style="1150"/>
    <col min="15617" max="15617" width="8.42578125" style="1150" customWidth="1"/>
    <col min="15618" max="15618" width="41.5703125" style="1150" customWidth="1"/>
    <col min="15619" max="15619" width="12.7109375" style="1150" customWidth="1"/>
    <col min="15620" max="15620" width="14.7109375" style="1150" bestFit="1" customWidth="1"/>
    <col min="15621" max="15624" width="16.28515625" style="1150" customWidth="1"/>
    <col min="15625" max="15625" width="9.140625" style="1150"/>
    <col min="15626" max="15626" width="10" style="1150" bestFit="1" customWidth="1"/>
    <col min="15627" max="15627" width="9.28515625" style="1150" bestFit="1" customWidth="1"/>
    <col min="15628" max="15628" width="15" style="1150" bestFit="1" customWidth="1"/>
    <col min="15629" max="15629" width="9.140625" style="1150"/>
    <col min="15630" max="15630" width="11.5703125" style="1150" bestFit="1" customWidth="1"/>
    <col min="15631" max="15872" width="9.140625" style="1150"/>
    <col min="15873" max="15873" width="8.42578125" style="1150" customWidth="1"/>
    <col min="15874" max="15874" width="41.5703125" style="1150" customWidth="1"/>
    <col min="15875" max="15875" width="12.7109375" style="1150" customWidth="1"/>
    <col min="15876" max="15876" width="14.7109375" style="1150" bestFit="1" customWidth="1"/>
    <col min="15877" max="15880" width="16.28515625" style="1150" customWidth="1"/>
    <col min="15881" max="15881" width="9.140625" style="1150"/>
    <col min="15882" max="15882" width="10" style="1150" bestFit="1" customWidth="1"/>
    <col min="15883" max="15883" width="9.28515625" style="1150" bestFit="1" customWidth="1"/>
    <col min="15884" max="15884" width="15" style="1150" bestFit="1" customWidth="1"/>
    <col min="15885" max="15885" width="9.140625" style="1150"/>
    <col min="15886" max="15886" width="11.5703125" style="1150" bestFit="1" customWidth="1"/>
    <col min="15887" max="16128" width="9.140625" style="1150"/>
    <col min="16129" max="16129" width="8.42578125" style="1150" customWidth="1"/>
    <col min="16130" max="16130" width="41.5703125" style="1150" customWidth="1"/>
    <col min="16131" max="16131" width="12.7109375" style="1150" customWidth="1"/>
    <col min="16132" max="16132" width="14.7109375" style="1150" bestFit="1" customWidth="1"/>
    <col min="16133" max="16136" width="16.28515625" style="1150" customWidth="1"/>
    <col min="16137" max="16137" width="9.140625" style="1150"/>
    <col min="16138" max="16138" width="10" style="1150" bestFit="1" customWidth="1"/>
    <col min="16139" max="16139" width="9.28515625" style="1150" bestFit="1" customWidth="1"/>
    <col min="16140" max="16140" width="15" style="1150" bestFit="1" customWidth="1"/>
    <col min="16141" max="16141" width="9.140625" style="1150"/>
    <col min="16142" max="16142" width="11.5703125" style="1150" bestFit="1" customWidth="1"/>
    <col min="16143" max="16384" width="9.140625" style="1150"/>
  </cols>
  <sheetData>
    <row r="1" spans="1:12">
      <c r="A1" s="1492" t="s">
        <v>298</v>
      </c>
      <c r="B1" s="1492"/>
      <c r="C1" s="1492"/>
      <c r="D1" s="1492"/>
      <c r="E1" s="1492"/>
      <c r="F1" s="1492"/>
      <c r="G1" s="1492"/>
      <c r="H1" s="1492"/>
    </row>
    <row r="2" spans="1:12">
      <c r="A2" s="1492" t="s">
        <v>922</v>
      </c>
      <c r="B2" s="1492"/>
      <c r="C2" s="1492"/>
      <c r="D2" s="1492"/>
      <c r="E2" s="1492"/>
      <c r="F2" s="1492"/>
      <c r="G2" s="1492"/>
      <c r="H2" s="1492"/>
    </row>
    <row r="3" spans="1:12">
      <c r="A3" s="1493" t="str">
        <f>'PHU LUC TH'!A3:I3</f>
        <v>(Kèm theo Báo cáo số        /BC-UBND ngày      tháng    năm 2026 của UBND tỉnh)</v>
      </c>
      <c r="B3" s="1493"/>
      <c r="C3" s="1493"/>
      <c r="D3" s="1493"/>
      <c r="E3" s="1493"/>
      <c r="F3" s="1493"/>
      <c r="G3" s="1493"/>
      <c r="H3" s="1493"/>
    </row>
    <row r="5" spans="1:12" ht="18.75" customHeight="1">
      <c r="A5" s="1494" t="s">
        <v>0</v>
      </c>
      <c r="B5" s="1494" t="s">
        <v>286</v>
      </c>
      <c r="C5" s="1494" t="s">
        <v>184</v>
      </c>
      <c r="D5" s="1494" t="s">
        <v>1188</v>
      </c>
      <c r="E5" s="1496" t="s">
        <v>1128</v>
      </c>
      <c r="F5" s="1497"/>
      <c r="G5" s="1497" t="s">
        <v>1189</v>
      </c>
      <c r="H5" s="1498"/>
    </row>
    <row r="6" spans="1:12" ht="93.75">
      <c r="A6" s="1495"/>
      <c r="B6" s="1495"/>
      <c r="C6" s="1495"/>
      <c r="D6" s="1495"/>
      <c r="E6" s="1151" t="s">
        <v>484</v>
      </c>
      <c r="F6" s="1151" t="s">
        <v>1190</v>
      </c>
      <c r="G6" s="1151" t="s">
        <v>1191</v>
      </c>
      <c r="H6" s="1151" t="s">
        <v>1192</v>
      </c>
    </row>
    <row r="7" spans="1:12" s="1154" customFormat="1">
      <c r="A7" s="1152" t="s">
        <v>101</v>
      </c>
      <c r="B7" s="1153" t="s">
        <v>306</v>
      </c>
      <c r="C7" s="1152"/>
      <c r="D7" s="1152"/>
      <c r="E7" s="1152"/>
      <c r="F7" s="1152"/>
      <c r="G7" s="1152"/>
      <c r="H7" s="1152"/>
    </row>
    <row r="8" spans="1:12">
      <c r="A8" s="1155">
        <v>1</v>
      </c>
      <c r="B8" s="1156" t="s">
        <v>421</v>
      </c>
      <c r="C8" s="1155" t="s">
        <v>321</v>
      </c>
      <c r="D8" s="1157">
        <v>18000</v>
      </c>
      <c r="E8" s="1158">
        <v>10000</v>
      </c>
      <c r="F8" s="1157">
        <v>20000</v>
      </c>
      <c r="G8" s="1159">
        <f>F8/D8</f>
        <v>1.1111111111111112</v>
      </c>
      <c r="H8" s="1159">
        <f>F8/E8</f>
        <v>2</v>
      </c>
    </row>
    <row r="9" spans="1:12" ht="37.5">
      <c r="A9" s="1155">
        <v>2</v>
      </c>
      <c r="B9" s="1156" t="s">
        <v>415</v>
      </c>
      <c r="C9" s="1155" t="s">
        <v>321</v>
      </c>
      <c r="D9" s="1157">
        <v>277580</v>
      </c>
      <c r="E9" s="1160">
        <v>0</v>
      </c>
      <c r="F9" s="1157">
        <v>327580</v>
      </c>
      <c r="G9" s="1159">
        <f>F9/D9</f>
        <v>1.1801282513149363</v>
      </c>
      <c r="H9" s="1159"/>
    </row>
    <row r="10" spans="1:12" ht="37.5">
      <c r="A10" s="1155">
        <v>3</v>
      </c>
      <c r="B10" s="1156" t="s">
        <v>449</v>
      </c>
      <c r="C10" s="1155" t="s">
        <v>321</v>
      </c>
      <c r="D10" s="1157">
        <v>277580</v>
      </c>
      <c r="E10" s="1160">
        <v>0</v>
      </c>
      <c r="F10" s="1157">
        <v>327580</v>
      </c>
      <c r="G10" s="1159">
        <f>F10/D10</f>
        <v>1.1801282513149363</v>
      </c>
      <c r="H10" s="1159"/>
    </row>
    <row r="11" spans="1:12" s="1154" customFormat="1">
      <c r="A11" s="1161" t="s">
        <v>102</v>
      </c>
      <c r="B11" s="1162" t="s">
        <v>1193</v>
      </c>
      <c r="C11" s="1161"/>
      <c r="D11" s="1163"/>
      <c r="E11" s="1164"/>
      <c r="F11" s="1163"/>
      <c r="G11" s="1159"/>
      <c r="H11" s="1159"/>
    </row>
    <row r="12" spans="1:12">
      <c r="A12" s="1155">
        <v>1</v>
      </c>
      <c r="B12" s="1156" t="s">
        <v>443</v>
      </c>
      <c r="C12" s="1155" t="s">
        <v>366</v>
      </c>
      <c r="D12" s="1165">
        <v>2</v>
      </c>
      <c r="E12" s="1166">
        <v>5</v>
      </c>
      <c r="F12" s="1165">
        <v>7</v>
      </c>
      <c r="G12" s="1159">
        <f t="shared" ref="G12:G26" si="0">F12/D12</f>
        <v>3.5</v>
      </c>
      <c r="H12" s="1159">
        <f>F12/E12</f>
        <v>1.4</v>
      </c>
    </row>
    <row r="13" spans="1:12" ht="37.5">
      <c r="A13" s="1155">
        <v>2</v>
      </c>
      <c r="B13" s="1156" t="s">
        <v>417</v>
      </c>
      <c r="C13" s="1155" t="s">
        <v>366</v>
      </c>
      <c r="D13" s="1165">
        <v>770</v>
      </c>
      <c r="E13" s="1160">
        <v>0</v>
      </c>
      <c r="F13" s="1157">
        <v>788</v>
      </c>
      <c r="G13" s="1159">
        <f t="shared" si="0"/>
        <v>1.0233766233766233</v>
      </c>
      <c r="H13" s="1159"/>
      <c r="L13" s="1167"/>
    </row>
    <row r="14" spans="1:12" s="1154" customFormat="1">
      <c r="A14" s="1161" t="s">
        <v>115</v>
      </c>
      <c r="B14" s="1162" t="s">
        <v>1194</v>
      </c>
      <c r="C14" s="1161"/>
      <c r="D14" s="1163"/>
      <c r="E14" s="1164"/>
      <c r="F14" s="1163"/>
      <c r="G14" s="1159"/>
      <c r="H14" s="1159"/>
    </row>
    <row r="15" spans="1:12">
      <c r="A15" s="1155">
        <v>1</v>
      </c>
      <c r="B15" s="1156" t="s">
        <v>419</v>
      </c>
      <c r="C15" s="1155" t="s">
        <v>366</v>
      </c>
      <c r="D15" s="1165">
        <v>1065</v>
      </c>
      <c r="E15" s="1160">
        <v>0</v>
      </c>
      <c r="F15" s="1165">
        <v>1075</v>
      </c>
      <c r="G15" s="1159">
        <f>F15/D15</f>
        <v>1.0093896713615023</v>
      </c>
      <c r="H15" s="1159"/>
    </row>
    <row r="16" spans="1:12" ht="37.5">
      <c r="A16" s="1155">
        <v>2</v>
      </c>
      <c r="B16" s="1156" t="s">
        <v>420</v>
      </c>
      <c r="C16" s="1155" t="s">
        <v>321</v>
      </c>
      <c r="D16" s="1168">
        <v>460000</v>
      </c>
      <c r="E16" s="1160">
        <v>0</v>
      </c>
      <c r="F16" s="1168">
        <v>477237</v>
      </c>
      <c r="G16" s="1159">
        <f t="shared" si="0"/>
        <v>1.0374717391304349</v>
      </c>
      <c r="H16" s="1159"/>
      <c r="L16" s="1172"/>
    </row>
    <row r="17" spans="1:14" s="1154" customFormat="1">
      <c r="A17" s="1161" t="s">
        <v>116</v>
      </c>
      <c r="B17" s="1162" t="s">
        <v>1195</v>
      </c>
      <c r="C17" s="1161" t="s">
        <v>321</v>
      </c>
      <c r="D17" s="1163"/>
      <c r="E17" s="1164"/>
      <c r="F17" s="1163"/>
      <c r="G17" s="1159"/>
      <c r="H17" s="1159"/>
    </row>
    <row r="18" spans="1:14">
      <c r="A18" s="1155">
        <v>1</v>
      </c>
      <c r="B18" s="1156" t="s">
        <v>416</v>
      </c>
      <c r="C18" s="1155" t="s">
        <v>366</v>
      </c>
      <c r="D18" s="1165">
        <v>8</v>
      </c>
      <c r="E18" s="1166">
        <v>5</v>
      </c>
      <c r="F18" s="1165">
        <v>8</v>
      </c>
      <c r="G18" s="1159">
        <f t="shared" si="0"/>
        <v>1</v>
      </c>
      <c r="H18" s="1159">
        <f>F18/E18</f>
        <v>1.6</v>
      </c>
    </row>
    <row r="19" spans="1:14">
      <c r="A19" s="1155">
        <v>2</v>
      </c>
      <c r="B19" s="1156" t="s">
        <v>418</v>
      </c>
      <c r="C19" s="1155" t="s">
        <v>321</v>
      </c>
      <c r="D19" s="1168">
        <v>3013</v>
      </c>
      <c r="E19" s="1169">
        <v>1000</v>
      </c>
      <c r="F19" s="1168">
        <v>463</v>
      </c>
      <c r="G19" s="1159">
        <f t="shared" si="0"/>
        <v>0.15366744108861599</v>
      </c>
      <c r="H19" s="1159">
        <f>F19/E19</f>
        <v>0.46300000000000002</v>
      </c>
      <c r="J19" s="1170"/>
    </row>
    <row r="20" spans="1:14">
      <c r="A20" s="1155">
        <v>3</v>
      </c>
      <c r="B20" s="1156" t="s">
        <v>474</v>
      </c>
      <c r="C20" s="1155" t="s">
        <v>321</v>
      </c>
      <c r="D20" s="1165">
        <v>0</v>
      </c>
      <c r="E20" s="1160">
        <v>0</v>
      </c>
      <c r="F20" s="1168">
        <v>5215</v>
      </c>
      <c r="G20" s="1159"/>
      <c r="H20" s="1159"/>
    </row>
    <row r="21" spans="1:14">
      <c r="A21" s="1155">
        <v>4</v>
      </c>
      <c r="B21" s="1156" t="s">
        <v>311</v>
      </c>
      <c r="C21" s="1155" t="s">
        <v>321</v>
      </c>
      <c r="D21" s="1165">
        <v>0</v>
      </c>
      <c r="E21" s="1160">
        <v>0</v>
      </c>
      <c r="F21" s="1165">
        <v>0</v>
      </c>
      <c r="G21" s="1159"/>
      <c r="H21" s="1159"/>
    </row>
    <row r="22" spans="1:14" s="1154" customFormat="1">
      <c r="A22" s="1161" t="s">
        <v>398</v>
      </c>
      <c r="B22" s="1162" t="s">
        <v>1196</v>
      </c>
      <c r="C22" s="1161"/>
      <c r="D22" s="1163"/>
      <c r="E22" s="1164"/>
      <c r="F22" s="1163"/>
      <c r="G22" s="1159"/>
      <c r="H22" s="1159"/>
      <c r="L22" s="1171"/>
    </row>
    <row r="23" spans="1:14">
      <c r="A23" s="1155">
        <v>1</v>
      </c>
      <c r="B23" s="1156" t="s">
        <v>440</v>
      </c>
      <c r="C23" s="1155" t="s">
        <v>366</v>
      </c>
      <c r="D23" s="1165">
        <v>3</v>
      </c>
      <c r="E23" s="1160">
        <v>0</v>
      </c>
      <c r="F23" s="1168">
        <v>7</v>
      </c>
      <c r="G23" s="1159">
        <f t="shared" si="0"/>
        <v>2.3333333333333335</v>
      </c>
      <c r="H23" s="1160">
        <v>0</v>
      </c>
    </row>
    <row r="24" spans="1:14" ht="37.5">
      <c r="A24" s="1155"/>
      <c r="B24" s="1156" t="s">
        <v>367</v>
      </c>
      <c r="C24" s="1155" t="s">
        <v>366</v>
      </c>
      <c r="D24" s="1160">
        <v>1</v>
      </c>
      <c r="E24" s="1160">
        <v>0</v>
      </c>
      <c r="F24" s="1160">
        <v>2</v>
      </c>
      <c r="G24" s="1160">
        <v>0</v>
      </c>
      <c r="H24" s="1160">
        <v>0</v>
      </c>
      <c r="N24" s="1172"/>
    </row>
    <row r="25" spans="1:14" ht="37.5">
      <c r="A25" s="1155">
        <v>2</v>
      </c>
      <c r="B25" s="1156" t="s">
        <v>441</v>
      </c>
      <c r="C25" s="1155" t="s">
        <v>321</v>
      </c>
      <c r="D25" s="1173">
        <v>45.25</v>
      </c>
      <c r="E25" s="1160">
        <v>0</v>
      </c>
      <c r="F25" s="1157">
        <v>720.92</v>
      </c>
      <c r="G25" s="1159">
        <f t="shared" si="0"/>
        <v>15.931933701657458</v>
      </c>
      <c r="H25" s="1160">
        <v>0</v>
      </c>
    </row>
    <row r="26" spans="1:14">
      <c r="A26" s="1155">
        <v>3</v>
      </c>
      <c r="B26" s="1156" t="s">
        <v>439</v>
      </c>
      <c r="C26" s="1155" t="s">
        <v>321</v>
      </c>
      <c r="D26" s="1173">
        <v>79.540000000000006</v>
      </c>
      <c r="E26" s="1160">
        <v>0</v>
      </c>
      <c r="F26" s="1165">
        <v>5215</v>
      </c>
      <c r="G26" s="1159">
        <f t="shared" si="0"/>
        <v>65.564495851144073</v>
      </c>
      <c r="H26" s="1160">
        <v>0</v>
      </c>
    </row>
    <row r="27" spans="1:14">
      <c r="A27" s="1155">
        <v>4</v>
      </c>
      <c r="B27" s="1156" t="s">
        <v>442</v>
      </c>
      <c r="C27" s="1155" t="s">
        <v>321</v>
      </c>
      <c r="D27" s="1160">
        <v>0</v>
      </c>
      <c r="E27" s="1160">
        <v>0</v>
      </c>
      <c r="F27" s="1160">
        <v>20</v>
      </c>
      <c r="G27" s="1160">
        <v>0</v>
      </c>
      <c r="H27" s="1160">
        <v>0</v>
      </c>
    </row>
    <row r="28" spans="1:14" s="1154" customFormat="1">
      <c r="A28" s="1161" t="s">
        <v>239</v>
      </c>
      <c r="B28" s="1162" t="s">
        <v>288</v>
      </c>
      <c r="C28" s="1161"/>
      <c r="D28" s="1163"/>
      <c r="E28" s="1164"/>
      <c r="F28" s="1163"/>
      <c r="G28" s="1163"/>
      <c r="H28" s="1174"/>
    </row>
    <row r="29" spans="1:14">
      <c r="A29" s="1155">
        <v>1</v>
      </c>
      <c r="B29" s="1156" t="s">
        <v>146</v>
      </c>
      <c r="C29" s="1155" t="s">
        <v>321</v>
      </c>
      <c r="D29" s="1160">
        <v>0</v>
      </c>
      <c r="E29" s="1160">
        <v>0</v>
      </c>
      <c r="F29" s="1175"/>
      <c r="G29" s="1175">
        <v>0</v>
      </c>
      <c r="H29" s="1175">
        <v>0</v>
      </c>
    </row>
    <row r="30" spans="1:14">
      <c r="A30" s="1155">
        <v>2</v>
      </c>
      <c r="B30" s="1156" t="s">
        <v>147</v>
      </c>
      <c r="C30" s="1155" t="s">
        <v>321</v>
      </c>
      <c r="D30" s="1160">
        <v>0</v>
      </c>
      <c r="E30" s="1160">
        <v>0</v>
      </c>
      <c r="F30" s="1175">
        <v>0</v>
      </c>
      <c r="G30" s="1175">
        <v>0</v>
      </c>
      <c r="H30" s="1175">
        <v>0</v>
      </c>
    </row>
    <row r="31" spans="1:14" s="1154" customFormat="1">
      <c r="A31" s="1161" t="s">
        <v>994</v>
      </c>
      <c r="B31" s="1162" t="s">
        <v>1197</v>
      </c>
      <c r="C31" s="1161" t="s">
        <v>321</v>
      </c>
      <c r="D31" s="1160">
        <v>0</v>
      </c>
      <c r="E31" s="1160">
        <v>0</v>
      </c>
      <c r="F31" s="1175">
        <v>0</v>
      </c>
      <c r="G31" s="1175">
        <v>0</v>
      </c>
      <c r="H31" s="1175">
        <v>0</v>
      </c>
    </row>
    <row r="32" spans="1:14" s="1154" customFormat="1">
      <c r="A32" s="1161" t="s">
        <v>999</v>
      </c>
      <c r="B32" s="1162" t="s">
        <v>1198</v>
      </c>
      <c r="C32" s="1161" t="s">
        <v>318</v>
      </c>
      <c r="D32" s="1160">
        <v>0</v>
      </c>
      <c r="E32" s="1160">
        <v>0</v>
      </c>
      <c r="F32" s="1175">
        <v>0</v>
      </c>
      <c r="G32" s="1175">
        <v>0</v>
      </c>
      <c r="H32" s="1175">
        <v>0</v>
      </c>
    </row>
    <row r="33" spans="1:8">
      <c r="A33" s="1176"/>
      <c r="B33" s="1176"/>
      <c r="C33" s="1176"/>
      <c r="D33" s="1176"/>
      <c r="E33" s="1176"/>
      <c r="F33" s="1177"/>
      <c r="G33" s="1176"/>
      <c r="H33" s="1176"/>
    </row>
  </sheetData>
  <mergeCells count="9">
    <mergeCell ref="A1:H1"/>
    <mergeCell ref="A2:H2"/>
    <mergeCell ref="A3:H3"/>
    <mergeCell ref="A5:A6"/>
    <mergeCell ref="B5:B6"/>
    <mergeCell ref="C5:C6"/>
    <mergeCell ref="D5:D6"/>
    <mergeCell ref="E5:F5"/>
    <mergeCell ref="G5:H5"/>
  </mergeCells>
  <printOptions horizontalCentered="1"/>
  <pageMargins left="0.59055118110236227" right="0" top="0.78740157480314965" bottom="0.78740157480314965" header="0.59055118110236227" footer="0.59055118110236227"/>
  <pageSetup paperSize="9" scale="95" orientation="landscape" verticalDpi="0" r:id="rId1"/>
  <headerFooter alignWithMargins="0">
    <oddHeader>&amp;C&amp;P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AF391-4915-4BBF-AB1F-308D1814FA89}">
  <sheetPr>
    <tabColor rgb="FFFF0000"/>
  </sheetPr>
  <dimension ref="A1:H32"/>
  <sheetViews>
    <sheetView zoomScale="85" workbookViewId="0">
      <selection activeCell="B9" sqref="B9"/>
    </sheetView>
  </sheetViews>
  <sheetFormatPr defaultRowHeight="18.75"/>
  <cols>
    <col min="1" max="1" width="6.5703125" style="1150" bestFit="1" customWidth="1"/>
    <col min="2" max="2" width="45.140625" style="1150" customWidth="1"/>
    <col min="3" max="3" width="14.42578125" style="1150" bestFit="1" customWidth="1"/>
    <col min="4" max="4" width="16.28515625" style="1150" customWidth="1"/>
    <col min="5" max="8" width="16" style="1150" customWidth="1"/>
    <col min="9" max="256" width="9.140625" style="1150"/>
    <col min="257" max="257" width="6.5703125" style="1150" bestFit="1" customWidth="1"/>
    <col min="258" max="258" width="45.140625" style="1150" customWidth="1"/>
    <col min="259" max="259" width="14.42578125" style="1150" bestFit="1" customWidth="1"/>
    <col min="260" max="260" width="16.28515625" style="1150" customWidth="1"/>
    <col min="261" max="264" width="16" style="1150" customWidth="1"/>
    <col min="265" max="512" width="9.140625" style="1150"/>
    <col min="513" max="513" width="6.5703125" style="1150" bestFit="1" customWidth="1"/>
    <col min="514" max="514" width="45.140625" style="1150" customWidth="1"/>
    <col min="515" max="515" width="14.42578125" style="1150" bestFit="1" customWidth="1"/>
    <col min="516" max="516" width="16.28515625" style="1150" customWidth="1"/>
    <col min="517" max="520" width="16" style="1150" customWidth="1"/>
    <col min="521" max="768" width="9.140625" style="1150"/>
    <col min="769" max="769" width="6.5703125" style="1150" bestFit="1" customWidth="1"/>
    <col min="770" max="770" width="45.140625" style="1150" customWidth="1"/>
    <col min="771" max="771" width="14.42578125" style="1150" bestFit="1" customWidth="1"/>
    <col min="772" max="772" width="16.28515625" style="1150" customWidth="1"/>
    <col min="773" max="776" width="16" style="1150" customWidth="1"/>
    <col min="777" max="1024" width="9.140625" style="1150"/>
    <col min="1025" max="1025" width="6.5703125" style="1150" bestFit="1" customWidth="1"/>
    <col min="1026" max="1026" width="45.140625" style="1150" customWidth="1"/>
    <col min="1027" max="1027" width="14.42578125" style="1150" bestFit="1" customWidth="1"/>
    <col min="1028" max="1028" width="16.28515625" style="1150" customWidth="1"/>
    <col min="1029" max="1032" width="16" style="1150" customWidth="1"/>
    <col min="1033" max="1280" width="9.140625" style="1150"/>
    <col min="1281" max="1281" width="6.5703125" style="1150" bestFit="1" customWidth="1"/>
    <col min="1282" max="1282" width="45.140625" style="1150" customWidth="1"/>
    <col min="1283" max="1283" width="14.42578125" style="1150" bestFit="1" customWidth="1"/>
    <col min="1284" max="1284" width="16.28515625" style="1150" customWidth="1"/>
    <col min="1285" max="1288" width="16" style="1150" customWidth="1"/>
    <col min="1289" max="1536" width="9.140625" style="1150"/>
    <col min="1537" max="1537" width="6.5703125" style="1150" bestFit="1" customWidth="1"/>
    <col min="1538" max="1538" width="45.140625" style="1150" customWidth="1"/>
    <col min="1539" max="1539" width="14.42578125" style="1150" bestFit="1" customWidth="1"/>
    <col min="1540" max="1540" width="16.28515625" style="1150" customWidth="1"/>
    <col min="1541" max="1544" width="16" style="1150" customWidth="1"/>
    <col min="1545" max="1792" width="9.140625" style="1150"/>
    <col min="1793" max="1793" width="6.5703125" style="1150" bestFit="1" customWidth="1"/>
    <col min="1794" max="1794" width="45.140625" style="1150" customWidth="1"/>
    <col min="1795" max="1795" width="14.42578125" style="1150" bestFit="1" customWidth="1"/>
    <col min="1796" max="1796" width="16.28515625" style="1150" customWidth="1"/>
    <col min="1797" max="1800" width="16" style="1150" customWidth="1"/>
    <col min="1801" max="2048" width="9.140625" style="1150"/>
    <col min="2049" max="2049" width="6.5703125" style="1150" bestFit="1" customWidth="1"/>
    <col min="2050" max="2050" width="45.140625" style="1150" customWidth="1"/>
    <col min="2051" max="2051" width="14.42578125" style="1150" bestFit="1" customWidth="1"/>
    <col min="2052" max="2052" width="16.28515625" style="1150" customWidth="1"/>
    <col min="2053" max="2056" width="16" style="1150" customWidth="1"/>
    <col min="2057" max="2304" width="9.140625" style="1150"/>
    <col min="2305" max="2305" width="6.5703125" style="1150" bestFit="1" customWidth="1"/>
    <col min="2306" max="2306" width="45.140625" style="1150" customWidth="1"/>
    <col min="2307" max="2307" width="14.42578125" style="1150" bestFit="1" customWidth="1"/>
    <col min="2308" max="2308" width="16.28515625" style="1150" customWidth="1"/>
    <col min="2309" max="2312" width="16" style="1150" customWidth="1"/>
    <col min="2313" max="2560" width="9.140625" style="1150"/>
    <col min="2561" max="2561" width="6.5703125" style="1150" bestFit="1" customWidth="1"/>
    <col min="2562" max="2562" width="45.140625" style="1150" customWidth="1"/>
    <col min="2563" max="2563" width="14.42578125" style="1150" bestFit="1" customWidth="1"/>
    <col min="2564" max="2564" width="16.28515625" style="1150" customWidth="1"/>
    <col min="2565" max="2568" width="16" style="1150" customWidth="1"/>
    <col min="2569" max="2816" width="9.140625" style="1150"/>
    <col min="2817" max="2817" width="6.5703125" style="1150" bestFit="1" customWidth="1"/>
    <col min="2818" max="2818" width="45.140625" style="1150" customWidth="1"/>
    <col min="2819" max="2819" width="14.42578125" style="1150" bestFit="1" customWidth="1"/>
    <col min="2820" max="2820" width="16.28515625" style="1150" customWidth="1"/>
    <col min="2821" max="2824" width="16" style="1150" customWidth="1"/>
    <col min="2825" max="3072" width="9.140625" style="1150"/>
    <col min="3073" max="3073" width="6.5703125" style="1150" bestFit="1" customWidth="1"/>
    <col min="3074" max="3074" width="45.140625" style="1150" customWidth="1"/>
    <col min="3075" max="3075" width="14.42578125" style="1150" bestFit="1" customWidth="1"/>
    <col min="3076" max="3076" width="16.28515625" style="1150" customWidth="1"/>
    <col min="3077" max="3080" width="16" style="1150" customWidth="1"/>
    <col min="3081" max="3328" width="9.140625" style="1150"/>
    <col min="3329" max="3329" width="6.5703125" style="1150" bestFit="1" customWidth="1"/>
    <col min="3330" max="3330" width="45.140625" style="1150" customWidth="1"/>
    <col min="3331" max="3331" width="14.42578125" style="1150" bestFit="1" customWidth="1"/>
    <col min="3332" max="3332" width="16.28515625" style="1150" customWidth="1"/>
    <col min="3333" max="3336" width="16" style="1150" customWidth="1"/>
    <col min="3337" max="3584" width="9.140625" style="1150"/>
    <col min="3585" max="3585" width="6.5703125" style="1150" bestFit="1" customWidth="1"/>
    <col min="3586" max="3586" width="45.140625" style="1150" customWidth="1"/>
    <col min="3587" max="3587" width="14.42578125" style="1150" bestFit="1" customWidth="1"/>
    <col min="3588" max="3588" width="16.28515625" style="1150" customWidth="1"/>
    <col min="3589" max="3592" width="16" style="1150" customWidth="1"/>
    <col min="3593" max="3840" width="9.140625" style="1150"/>
    <col min="3841" max="3841" width="6.5703125" style="1150" bestFit="1" customWidth="1"/>
    <col min="3842" max="3842" width="45.140625" style="1150" customWidth="1"/>
    <col min="3843" max="3843" width="14.42578125" style="1150" bestFit="1" customWidth="1"/>
    <col min="3844" max="3844" width="16.28515625" style="1150" customWidth="1"/>
    <col min="3845" max="3848" width="16" style="1150" customWidth="1"/>
    <col min="3849" max="4096" width="9.140625" style="1150"/>
    <col min="4097" max="4097" width="6.5703125" style="1150" bestFit="1" customWidth="1"/>
    <col min="4098" max="4098" width="45.140625" style="1150" customWidth="1"/>
    <col min="4099" max="4099" width="14.42578125" style="1150" bestFit="1" customWidth="1"/>
    <col min="4100" max="4100" width="16.28515625" style="1150" customWidth="1"/>
    <col min="4101" max="4104" width="16" style="1150" customWidth="1"/>
    <col min="4105" max="4352" width="9.140625" style="1150"/>
    <col min="4353" max="4353" width="6.5703125" style="1150" bestFit="1" customWidth="1"/>
    <col min="4354" max="4354" width="45.140625" style="1150" customWidth="1"/>
    <col min="4355" max="4355" width="14.42578125" style="1150" bestFit="1" customWidth="1"/>
    <col min="4356" max="4356" width="16.28515625" style="1150" customWidth="1"/>
    <col min="4357" max="4360" width="16" style="1150" customWidth="1"/>
    <col min="4361" max="4608" width="9.140625" style="1150"/>
    <col min="4609" max="4609" width="6.5703125" style="1150" bestFit="1" customWidth="1"/>
    <col min="4610" max="4610" width="45.140625" style="1150" customWidth="1"/>
    <col min="4611" max="4611" width="14.42578125" style="1150" bestFit="1" customWidth="1"/>
    <col min="4612" max="4612" width="16.28515625" style="1150" customWidth="1"/>
    <col min="4613" max="4616" width="16" style="1150" customWidth="1"/>
    <col min="4617" max="4864" width="9.140625" style="1150"/>
    <col min="4865" max="4865" width="6.5703125" style="1150" bestFit="1" customWidth="1"/>
    <col min="4866" max="4866" width="45.140625" style="1150" customWidth="1"/>
    <col min="4867" max="4867" width="14.42578125" style="1150" bestFit="1" customWidth="1"/>
    <col min="4868" max="4868" width="16.28515625" style="1150" customWidth="1"/>
    <col min="4869" max="4872" width="16" style="1150" customWidth="1"/>
    <col min="4873" max="5120" width="9.140625" style="1150"/>
    <col min="5121" max="5121" width="6.5703125" style="1150" bestFit="1" customWidth="1"/>
    <col min="5122" max="5122" width="45.140625" style="1150" customWidth="1"/>
    <col min="5123" max="5123" width="14.42578125" style="1150" bestFit="1" customWidth="1"/>
    <col min="5124" max="5124" width="16.28515625" style="1150" customWidth="1"/>
    <col min="5125" max="5128" width="16" style="1150" customWidth="1"/>
    <col min="5129" max="5376" width="9.140625" style="1150"/>
    <col min="5377" max="5377" width="6.5703125" style="1150" bestFit="1" customWidth="1"/>
    <col min="5378" max="5378" width="45.140625" style="1150" customWidth="1"/>
    <col min="5379" max="5379" width="14.42578125" style="1150" bestFit="1" customWidth="1"/>
    <col min="5380" max="5380" width="16.28515625" style="1150" customWidth="1"/>
    <col min="5381" max="5384" width="16" style="1150" customWidth="1"/>
    <col min="5385" max="5632" width="9.140625" style="1150"/>
    <col min="5633" max="5633" width="6.5703125" style="1150" bestFit="1" customWidth="1"/>
    <col min="5634" max="5634" width="45.140625" style="1150" customWidth="1"/>
    <col min="5635" max="5635" width="14.42578125" style="1150" bestFit="1" customWidth="1"/>
    <col min="5636" max="5636" width="16.28515625" style="1150" customWidth="1"/>
    <col min="5637" max="5640" width="16" style="1150" customWidth="1"/>
    <col min="5641" max="5888" width="9.140625" style="1150"/>
    <col min="5889" max="5889" width="6.5703125" style="1150" bestFit="1" customWidth="1"/>
    <col min="5890" max="5890" width="45.140625" style="1150" customWidth="1"/>
    <col min="5891" max="5891" width="14.42578125" style="1150" bestFit="1" customWidth="1"/>
    <col min="5892" max="5892" width="16.28515625" style="1150" customWidth="1"/>
    <col min="5893" max="5896" width="16" style="1150" customWidth="1"/>
    <col min="5897" max="6144" width="9.140625" style="1150"/>
    <col min="6145" max="6145" width="6.5703125" style="1150" bestFit="1" customWidth="1"/>
    <col min="6146" max="6146" width="45.140625" style="1150" customWidth="1"/>
    <col min="6147" max="6147" width="14.42578125" style="1150" bestFit="1" customWidth="1"/>
    <col min="6148" max="6148" width="16.28515625" style="1150" customWidth="1"/>
    <col min="6149" max="6152" width="16" style="1150" customWidth="1"/>
    <col min="6153" max="6400" width="9.140625" style="1150"/>
    <col min="6401" max="6401" width="6.5703125" style="1150" bestFit="1" customWidth="1"/>
    <col min="6402" max="6402" width="45.140625" style="1150" customWidth="1"/>
    <col min="6403" max="6403" width="14.42578125" style="1150" bestFit="1" customWidth="1"/>
    <col min="6404" max="6404" width="16.28515625" style="1150" customWidth="1"/>
    <col min="6405" max="6408" width="16" style="1150" customWidth="1"/>
    <col min="6409" max="6656" width="9.140625" style="1150"/>
    <col min="6657" max="6657" width="6.5703125" style="1150" bestFit="1" customWidth="1"/>
    <col min="6658" max="6658" width="45.140625" style="1150" customWidth="1"/>
    <col min="6659" max="6659" width="14.42578125" style="1150" bestFit="1" customWidth="1"/>
    <col min="6660" max="6660" width="16.28515625" style="1150" customWidth="1"/>
    <col min="6661" max="6664" width="16" style="1150" customWidth="1"/>
    <col min="6665" max="6912" width="9.140625" style="1150"/>
    <col min="6913" max="6913" width="6.5703125" style="1150" bestFit="1" customWidth="1"/>
    <col min="6914" max="6914" width="45.140625" style="1150" customWidth="1"/>
    <col min="6915" max="6915" width="14.42578125" style="1150" bestFit="1" customWidth="1"/>
    <col min="6916" max="6916" width="16.28515625" style="1150" customWidth="1"/>
    <col min="6917" max="6920" width="16" style="1150" customWidth="1"/>
    <col min="6921" max="7168" width="9.140625" style="1150"/>
    <col min="7169" max="7169" width="6.5703125" style="1150" bestFit="1" customWidth="1"/>
    <col min="7170" max="7170" width="45.140625" style="1150" customWidth="1"/>
    <col min="7171" max="7171" width="14.42578125" style="1150" bestFit="1" customWidth="1"/>
    <col min="7172" max="7172" width="16.28515625" style="1150" customWidth="1"/>
    <col min="7173" max="7176" width="16" style="1150" customWidth="1"/>
    <col min="7177" max="7424" width="9.140625" style="1150"/>
    <col min="7425" max="7425" width="6.5703125" style="1150" bestFit="1" customWidth="1"/>
    <col min="7426" max="7426" width="45.140625" style="1150" customWidth="1"/>
    <col min="7427" max="7427" width="14.42578125" style="1150" bestFit="1" customWidth="1"/>
    <col min="7428" max="7428" width="16.28515625" style="1150" customWidth="1"/>
    <col min="7429" max="7432" width="16" style="1150" customWidth="1"/>
    <col min="7433" max="7680" width="9.140625" style="1150"/>
    <col min="7681" max="7681" width="6.5703125" style="1150" bestFit="1" customWidth="1"/>
    <col min="7682" max="7682" width="45.140625" style="1150" customWidth="1"/>
    <col min="7683" max="7683" width="14.42578125" style="1150" bestFit="1" customWidth="1"/>
    <col min="7684" max="7684" width="16.28515625" style="1150" customWidth="1"/>
    <col min="7685" max="7688" width="16" style="1150" customWidth="1"/>
    <col min="7689" max="7936" width="9.140625" style="1150"/>
    <col min="7937" max="7937" width="6.5703125" style="1150" bestFit="1" customWidth="1"/>
    <col min="7938" max="7938" width="45.140625" style="1150" customWidth="1"/>
    <col min="7939" max="7939" width="14.42578125" style="1150" bestFit="1" customWidth="1"/>
    <col min="7940" max="7940" width="16.28515625" style="1150" customWidth="1"/>
    <col min="7941" max="7944" width="16" style="1150" customWidth="1"/>
    <col min="7945" max="8192" width="9.140625" style="1150"/>
    <col min="8193" max="8193" width="6.5703125" style="1150" bestFit="1" customWidth="1"/>
    <col min="8194" max="8194" width="45.140625" style="1150" customWidth="1"/>
    <col min="8195" max="8195" width="14.42578125" style="1150" bestFit="1" customWidth="1"/>
    <col min="8196" max="8196" width="16.28515625" style="1150" customWidth="1"/>
    <col min="8197" max="8200" width="16" style="1150" customWidth="1"/>
    <col min="8201" max="8448" width="9.140625" style="1150"/>
    <col min="8449" max="8449" width="6.5703125" style="1150" bestFit="1" customWidth="1"/>
    <col min="8450" max="8450" width="45.140625" style="1150" customWidth="1"/>
    <col min="8451" max="8451" width="14.42578125" style="1150" bestFit="1" customWidth="1"/>
    <col min="8452" max="8452" width="16.28515625" style="1150" customWidth="1"/>
    <col min="8453" max="8456" width="16" style="1150" customWidth="1"/>
    <col min="8457" max="8704" width="9.140625" style="1150"/>
    <col min="8705" max="8705" width="6.5703125" style="1150" bestFit="1" customWidth="1"/>
    <col min="8706" max="8706" width="45.140625" style="1150" customWidth="1"/>
    <col min="8707" max="8707" width="14.42578125" style="1150" bestFit="1" customWidth="1"/>
    <col min="8708" max="8708" width="16.28515625" style="1150" customWidth="1"/>
    <col min="8709" max="8712" width="16" style="1150" customWidth="1"/>
    <col min="8713" max="8960" width="9.140625" style="1150"/>
    <col min="8961" max="8961" width="6.5703125" style="1150" bestFit="1" customWidth="1"/>
    <col min="8962" max="8962" width="45.140625" style="1150" customWidth="1"/>
    <col min="8963" max="8963" width="14.42578125" style="1150" bestFit="1" customWidth="1"/>
    <col min="8964" max="8964" width="16.28515625" style="1150" customWidth="1"/>
    <col min="8965" max="8968" width="16" style="1150" customWidth="1"/>
    <col min="8969" max="9216" width="9.140625" style="1150"/>
    <col min="9217" max="9217" width="6.5703125" style="1150" bestFit="1" customWidth="1"/>
    <col min="9218" max="9218" width="45.140625" style="1150" customWidth="1"/>
    <col min="9219" max="9219" width="14.42578125" style="1150" bestFit="1" customWidth="1"/>
    <col min="9220" max="9220" width="16.28515625" style="1150" customWidth="1"/>
    <col min="9221" max="9224" width="16" style="1150" customWidth="1"/>
    <col min="9225" max="9472" width="9.140625" style="1150"/>
    <col min="9473" max="9473" width="6.5703125" style="1150" bestFit="1" customWidth="1"/>
    <col min="9474" max="9474" width="45.140625" style="1150" customWidth="1"/>
    <col min="9475" max="9475" width="14.42578125" style="1150" bestFit="1" customWidth="1"/>
    <col min="9476" max="9476" width="16.28515625" style="1150" customWidth="1"/>
    <col min="9477" max="9480" width="16" style="1150" customWidth="1"/>
    <col min="9481" max="9728" width="9.140625" style="1150"/>
    <col min="9729" max="9729" width="6.5703125" style="1150" bestFit="1" customWidth="1"/>
    <col min="9730" max="9730" width="45.140625" style="1150" customWidth="1"/>
    <col min="9731" max="9731" width="14.42578125" style="1150" bestFit="1" customWidth="1"/>
    <col min="9732" max="9732" width="16.28515625" style="1150" customWidth="1"/>
    <col min="9733" max="9736" width="16" style="1150" customWidth="1"/>
    <col min="9737" max="9984" width="9.140625" style="1150"/>
    <col min="9985" max="9985" width="6.5703125" style="1150" bestFit="1" customWidth="1"/>
    <col min="9986" max="9986" width="45.140625" style="1150" customWidth="1"/>
    <col min="9987" max="9987" width="14.42578125" style="1150" bestFit="1" customWidth="1"/>
    <col min="9988" max="9988" width="16.28515625" style="1150" customWidth="1"/>
    <col min="9989" max="9992" width="16" style="1150" customWidth="1"/>
    <col min="9993" max="10240" width="9.140625" style="1150"/>
    <col min="10241" max="10241" width="6.5703125" style="1150" bestFit="1" customWidth="1"/>
    <col min="10242" max="10242" width="45.140625" style="1150" customWidth="1"/>
    <col min="10243" max="10243" width="14.42578125" style="1150" bestFit="1" customWidth="1"/>
    <col min="10244" max="10244" width="16.28515625" style="1150" customWidth="1"/>
    <col min="10245" max="10248" width="16" style="1150" customWidth="1"/>
    <col min="10249" max="10496" width="9.140625" style="1150"/>
    <col min="10497" max="10497" width="6.5703125" style="1150" bestFit="1" customWidth="1"/>
    <col min="10498" max="10498" width="45.140625" style="1150" customWidth="1"/>
    <col min="10499" max="10499" width="14.42578125" style="1150" bestFit="1" customWidth="1"/>
    <col min="10500" max="10500" width="16.28515625" style="1150" customWidth="1"/>
    <col min="10501" max="10504" width="16" style="1150" customWidth="1"/>
    <col min="10505" max="10752" width="9.140625" style="1150"/>
    <col min="10753" max="10753" width="6.5703125" style="1150" bestFit="1" customWidth="1"/>
    <col min="10754" max="10754" width="45.140625" style="1150" customWidth="1"/>
    <col min="10755" max="10755" width="14.42578125" style="1150" bestFit="1" customWidth="1"/>
    <col min="10756" max="10756" width="16.28515625" style="1150" customWidth="1"/>
    <col min="10757" max="10760" width="16" style="1150" customWidth="1"/>
    <col min="10761" max="11008" width="9.140625" style="1150"/>
    <col min="11009" max="11009" width="6.5703125" style="1150" bestFit="1" customWidth="1"/>
    <col min="11010" max="11010" width="45.140625" style="1150" customWidth="1"/>
    <col min="11011" max="11011" width="14.42578125" style="1150" bestFit="1" customWidth="1"/>
    <col min="11012" max="11012" width="16.28515625" style="1150" customWidth="1"/>
    <col min="11013" max="11016" width="16" style="1150" customWidth="1"/>
    <col min="11017" max="11264" width="9.140625" style="1150"/>
    <col min="11265" max="11265" width="6.5703125" style="1150" bestFit="1" customWidth="1"/>
    <col min="11266" max="11266" width="45.140625" style="1150" customWidth="1"/>
    <col min="11267" max="11267" width="14.42578125" style="1150" bestFit="1" customWidth="1"/>
    <col min="11268" max="11268" width="16.28515625" style="1150" customWidth="1"/>
    <col min="11269" max="11272" width="16" style="1150" customWidth="1"/>
    <col min="11273" max="11520" width="9.140625" style="1150"/>
    <col min="11521" max="11521" width="6.5703125" style="1150" bestFit="1" customWidth="1"/>
    <col min="11522" max="11522" width="45.140625" style="1150" customWidth="1"/>
    <col min="11523" max="11523" width="14.42578125" style="1150" bestFit="1" customWidth="1"/>
    <col min="11524" max="11524" width="16.28515625" style="1150" customWidth="1"/>
    <col min="11525" max="11528" width="16" style="1150" customWidth="1"/>
    <col min="11529" max="11776" width="9.140625" style="1150"/>
    <col min="11777" max="11777" width="6.5703125" style="1150" bestFit="1" customWidth="1"/>
    <col min="11778" max="11778" width="45.140625" style="1150" customWidth="1"/>
    <col min="11779" max="11779" width="14.42578125" style="1150" bestFit="1" customWidth="1"/>
    <col min="11780" max="11780" width="16.28515625" style="1150" customWidth="1"/>
    <col min="11781" max="11784" width="16" style="1150" customWidth="1"/>
    <col min="11785" max="12032" width="9.140625" style="1150"/>
    <col min="12033" max="12033" width="6.5703125" style="1150" bestFit="1" customWidth="1"/>
    <col min="12034" max="12034" width="45.140625" style="1150" customWidth="1"/>
    <col min="12035" max="12035" width="14.42578125" style="1150" bestFit="1" customWidth="1"/>
    <col min="12036" max="12036" width="16.28515625" style="1150" customWidth="1"/>
    <col min="12037" max="12040" width="16" style="1150" customWidth="1"/>
    <col min="12041" max="12288" width="9.140625" style="1150"/>
    <col min="12289" max="12289" width="6.5703125" style="1150" bestFit="1" customWidth="1"/>
    <col min="12290" max="12290" width="45.140625" style="1150" customWidth="1"/>
    <col min="12291" max="12291" width="14.42578125" style="1150" bestFit="1" customWidth="1"/>
    <col min="12292" max="12292" width="16.28515625" style="1150" customWidth="1"/>
    <col min="12293" max="12296" width="16" style="1150" customWidth="1"/>
    <col min="12297" max="12544" width="9.140625" style="1150"/>
    <col min="12545" max="12545" width="6.5703125" style="1150" bestFit="1" customWidth="1"/>
    <col min="12546" max="12546" width="45.140625" style="1150" customWidth="1"/>
    <col min="12547" max="12547" width="14.42578125" style="1150" bestFit="1" customWidth="1"/>
    <col min="12548" max="12548" width="16.28515625" style="1150" customWidth="1"/>
    <col min="12549" max="12552" width="16" style="1150" customWidth="1"/>
    <col min="12553" max="12800" width="9.140625" style="1150"/>
    <col min="12801" max="12801" width="6.5703125" style="1150" bestFit="1" customWidth="1"/>
    <col min="12802" max="12802" width="45.140625" style="1150" customWidth="1"/>
    <col min="12803" max="12803" width="14.42578125" style="1150" bestFit="1" customWidth="1"/>
    <col min="12804" max="12804" width="16.28515625" style="1150" customWidth="1"/>
    <col min="12805" max="12808" width="16" style="1150" customWidth="1"/>
    <col min="12809" max="13056" width="9.140625" style="1150"/>
    <col min="13057" max="13057" width="6.5703125" style="1150" bestFit="1" customWidth="1"/>
    <col min="13058" max="13058" width="45.140625" style="1150" customWidth="1"/>
    <col min="13059" max="13059" width="14.42578125" style="1150" bestFit="1" customWidth="1"/>
    <col min="13060" max="13060" width="16.28515625" style="1150" customWidth="1"/>
    <col min="13061" max="13064" width="16" style="1150" customWidth="1"/>
    <col min="13065" max="13312" width="9.140625" style="1150"/>
    <col min="13313" max="13313" width="6.5703125" style="1150" bestFit="1" customWidth="1"/>
    <col min="13314" max="13314" width="45.140625" style="1150" customWidth="1"/>
    <col min="13315" max="13315" width="14.42578125" style="1150" bestFit="1" customWidth="1"/>
    <col min="13316" max="13316" width="16.28515625" style="1150" customWidth="1"/>
    <col min="13317" max="13320" width="16" style="1150" customWidth="1"/>
    <col min="13321" max="13568" width="9.140625" style="1150"/>
    <col min="13569" max="13569" width="6.5703125" style="1150" bestFit="1" customWidth="1"/>
    <col min="13570" max="13570" width="45.140625" style="1150" customWidth="1"/>
    <col min="13571" max="13571" width="14.42578125" style="1150" bestFit="1" customWidth="1"/>
    <col min="13572" max="13572" width="16.28515625" style="1150" customWidth="1"/>
    <col min="13573" max="13576" width="16" style="1150" customWidth="1"/>
    <col min="13577" max="13824" width="9.140625" style="1150"/>
    <col min="13825" max="13825" width="6.5703125" style="1150" bestFit="1" customWidth="1"/>
    <col min="13826" max="13826" width="45.140625" style="1150" customWidth="1"/>
    <col min="13827" max="13827" width="14.42578125" style="1150" bestFit="1" customWidth="1"/>
    <col min="13828" max="13828" width="16.28515625" style="1150" customWidth="1"/>
    <col min="13829" max="13832" width="16" style="1150" customWidth="1"/>
    <col min="13833" max="14080" width="9.140625" style="1150"/>
    <col min="14081" max="14081" width="6.5703125" style="1150" bestFit="1" customWidth="1"/>
    <col min="14082" max="14082" width="45.140625" style="1150" customWidth="1"/>
    <col min="14083" max="14083" width="14.42578125" style="1150" bestFit="1" customWidth="1"/>
    <col min="14084" max="14084" width="16.28515625" style="1150" customWidth="1"/>
    <col min="14085" max="14088" width="16" style="1150" customWidth="1"/>
    <col min="14089" max="14336" width="9.140625" style="1150"/>
    <col min="14337" max="14337" width="6.5703125" style="1150" bestFit="1" customWidth="1"/>
    <col min="14338" max="14338" width="45.140625" style="1150" customWidth="1"/>
    <col min="14339" max="14339" width="14.42578125" style="1150" bestFit="1" customWidth="1"/>
    <col min="14340" max="14340" width="16.28515625" style="1150" customWidth="1"/>
    <col min="14341" max="14344" width="16" style="1150" customWidth="1"/>
    <col min="14345" max="14592" width="9.140625" style="1150"/>
    <col min="14593" max="14593" width="6.5703125" style="1150" bestFit="1" customWidth="1"/>
    <col min="14594" max="14594" width="45.140625" style="1150" customWidth="1"/>
    <col min="14595" max="14595" width="14.42578125" style="1150" bestFit="1" customWidth="1"/>
    <col min="14596" max="14596" width="16.28515625" style="1150" customWidth="1"/>
    <col min="14597" max="14600" width="16" style="1150" customWidth="1"/>
    <col min="14601" max="14848" width="9.140625" style="1150"/>
    <col min="14849" max="14849" width="6.5703125" style="1150" bestFit="1" customWidth="1"/>
    <col min="14850" max="14850" width="45.140625" style="1150" customWidth="1"/>
    <col min="14851" max="14851" width="14.42578125" style="1150" bestFit="1" customWidth="1"/>
    <col min="14852" max="14852" width="16.28515625" style="1150" customWidth="1"/>
    <col min="14853" max="14856" width="16" style="1150" customWidth="1"/>
    <col min="14857" max="15104" width="9.140625" style="1150"/>
    <col min="15105" max="15105" width="6.5703125" style="1150" bestFit="1" customWidth="1"/>
    <col min="15106" max="15106" width="45.140625" style="1150" customWidth="1"/>
    <col min="15107" max="15107" width="14.42578125" style="1150" bestFit="1" customWidth="1"/>
    <col min="15108" max="15108" width="16.28515625" style="1150" customWidth="1"/>
    <col min="15109" max="15112" width="16" style="1150" customWidth="1"/>
    <col min="15113" max="15360" width="9.140625" style="1150"/>
    <col min="15361" max="15361" width="6.5703125" style="1150" bestFit="1" customWidth="1"/>
    <col min="15362" max="15362" width="45.140625" style="1150" customWidth="1"/>
    <col min="15363" max="15363" width="14.42578125" style="1150" bestFit="1" customWidth="1"/>
    <col min="15364" max="15364" width="16.28515625" style="1150" customWidth="1"/>
    <col min="15365" max="15368" width="16" style="1150" customWidth="1"/>
    <col min="15369" max="15616" width="9.140625" style="1150"/>
    <col min="15617" max="15617" width="6.5703125" style="1150" bestFit="1" customWidth="1"/>
    <col min="15618" max="15618" width="45.140625" style="1150" customWidth="1"/>
    <col min="15619" max="15619" width="14.42578125" style="1150" bestFit="1" customWidth="1"/>
    <col min="15620" max="15620" width="16.28515625" style="1150" customWidth="1"/>
    <col min="15621" max="15624" width="16" style="1150" customWidth="1"/>
    <col min="15625" max="15872" width="9.140625" style="1150"/>
    <col min="15873" max="15873" width="6.5703125" style="1150" bestFit="1" customWidth="1"/>
    <col min="15874" max="15874" width="45.140625" style="1150" customWidth="1"/>
    <col min="15875" max="15875" width="14.42578125" style="1150" bestFit="1" customWidth="1"/>
    <col min="15876" max="15876" width="16.28515625" style="1150" customWidth="1"/>
    <col min="15877" max="15880" width="16" style="1150" customWidth="1"/>
    <col min="15881" max="16128" width="9.140625" style="1150"/>
    <col min="16129" max="16129" width="6.5703125" style="1150" bestFit="1" customWidth="1"/>
    <col min="16130" max="16130" width="45.140625" style="1150" customWidth="1"/>
    <col min="16131" max="16131" width="14.42578125" style="1150" bestFit="1" customWidth="1"/>
    <col min="16132" max="16132" width="16.28515625" style="1150" customWidth="1"/>
    <col min="16133" max="16136" width="16" style="1150" customWidth="1"/>
    <col min="16137" max="16384" width="9.140625" style="1150"/>
  </cols>
  <sheetData>
    <row r="1" spans="1:8">
      <c r="A1" s="1492" t="s">
        <v>470</v>
      </c>
      <c r="B1" s="1492"/>
      <c r="C1" s="1492"/>
      <c r="D1" s="1492"/>
      <c r="E1" s="1492"/>
      <c r="F1" s="1492"/>
      <c r="G1" s="1492"/>
      <c r="H1" s="1492"/>
    </row>
    <row r="2" spans="1:8">
      <c r="A2" s="1492" t="s">
        <v>494</v>
      </c>
      <c r="B2" s="1492"/>
      <c r="C2" s="1492"/>
      <c r="D2" s="1492"/>
      <c r="E2" s="1492"/>
      <c r="F2" s="1492"/>
      <c r="G2" s="1492"/>
      <c r="H2" s="1492"/>
    </row>
    <row r="3" spans="1:8">
      <c r="A3" s="1493" t="str">
        <f>'PHU LUC TH'!A3:I3</f>
        <v>(Kèm theo Báo cáo số        /BC-UBND ngày      tháng    năm 2026 của UBND tỉnh)</v>
      </c>
      <c r="B3" s="1493"/>
      <c r="C3" s="1493"/>
      <c r="D3" s="1493"/>
      <c r="E3" s="1493"/>
      <c r="F3" s="1493"/>
      <c r="G3" s="1493"/>
      <c r="H3" s="1493"/>
    </row>
    <row r="4" spans="1:8" ht="18.75" customHeight="1">
      <c r="A4" s="1494" t="s">
        <v>0</v>
      </c>
      <c r="B4" s="1494" t="s">
        <v>286</v>
      </c>
      <c r="C4" s="1494" t="s">
        <v>184</v>
      </c>
      <c r="D4" s="1494" t="s">
        <v>1199</v>
      </c>
      <c r="E4" s="1496" t="s">
        <v>1128</v>
      </c>
      <c r="F4" s="1497"/>
      <c r="G4" s="1497" t="s">
        <v>819</v>
      </c>
      <c r="H4" s="1498"/>
    </row>
    <row r="5" spans="1:8" ht="75">
      <c r="A5" s="1495"/>
      <c r="B5" s="1495"/>
      <c r="C5" s="1495"/>
      <c r="D5" s="1495"/>
      <c r="E5" s="1151" t="s">
        <v>484</v>
      </c>
      <c r="F5" s="1151" t="s">
        <v>1190</v>
      </c>
      <c r="G5" s="1151" t="s">
        <v>1200</v>
      </c>
      <c r="H5" s="1151" t="s">
        <v>1201</v>
      </c>
    </row>
    <row r="6" spans="1:8" s="1154" customFormat="1">
      <c r="A6" s="1152" t="s">
        <v>101</v>
      </c>
      <c r="B6" s="1153" t="s">
        <v>306</v>
      </c>
      <c r="C6" s="1152"/>
      <c r="D6" s="1152"/>
      <c r="E6" s="1152"/>
      <c r="F6" s="1152"/>
      <c r="G6" s="1152"/>
      <c r="H6" s="1152"/>
    </row>
    <row r="7" spans="1:8">
      <c r="A7" s="1155">
        <v>1</v>
      </c>
      <c r="B7" s="1156" t="s">
        <v>421</v>
      </c>
      <c r="C7" s="1155" t="s">
        <v>320</v>
      </c>
      <c r="D7" s="1178">
        <v>77</v>
      </c>
      <c r="E7" s="1165">
        <v>30</v>
      </c>
      <c r="F7" s="1165">
        <v>87</v>
      </c>
      <c r="G7" s="1179">
        <f>F7/D7</f>
        <v>1.1298701298701299</v>
      </c>
      <c r="H7" s="1179">
        <f>F7/E7</f>
        <v>2.9</v>
      </c>
    </row>
    <row r="8" spans="1:8" ht="37.5">
      <c r="A8" s="1155">
        <v>2</v>
      </c>
      <c r="B8" s="1156" t="s">
        <v>415</v>
      </c>
      <c r="C8" s="1155" t="s">
        <v>320</v>
      </c>
      <c r="D8" s="1178">
        <v>1780</v>
      </c>
      <c r="E8" s="1165"/>
      <c r="F8" s="1165">
        <v>1987</v>
      </c>
      <c r="G8" s="1179">
        <f>F8/D8</f>
        <v>1.1162921348314607</v>
      </c>
      <c r="H8" s="1179"/>
    </row>
    <row r="9" spans="1:8" ht="37.5">
      <c r="A9" s="1155">
        <v>3</v>
      </c>
      <c r="B9" s="1156" t="s">
        <v>449</v>
      </c>
      <c r="C9" s="1155" t="s">
        <v>322</v>
      </c>
      <c r="D9" s="1178">
        <v>1780</v>
      </c>
      <c r="E9" s="1165"/>
      <c r="F9" s="1165">
        <v>1987</v>
      </c>
      <c r="G9" s="1179">
        <f>F9/D9</f>
        <v>1.1162921348314607</v>
      </c>
      <c r="H9" s="1179"/>
    </row>
    <row r="10" spans="1:8" s="1154" customFormat="1">
      <c r="A10" s="1161" t="s">
        <v>102</v>
      </c>
      <c r="B10" s="1162" t="s">
        <v>1193</v>
      </c>
      <c r="C10" s="1161"/>
      <c r="D10" s="1178"/>
      <c r="E10" s="1163"/>
      <c r="F10" s="1163"/>
      <c r="G10" s="1179"/>
      <c r="H10" s="1179"/>
    </row>
    <row r="11" spans="1:8">
      <c r="A11" s="1155">
        <v>1</v>
      </c>
      <c r="B11" s="1156" t="s">
        <v>443</v>
      </c>
      <c r="C11" s="1155" t="s">
        <v>366</v>
      </c>
      <c r="D11" s="1178">
        <v>1</v>
      </c>
      <c r="E11" s="1165">
        <v>2</v>
      </c>
      <c r="F11" s="1165">
        <v>3</v>
      </c>
      <c r="G11" s="1160">
        <v>0</v>
      </c>
      <c r="H11" s="1179">
        <f>F11/E11</f>
        <v>1.5</v>
      </c>
    </row>
    <row r="12" spans="1:8">
      <c r="A12" s="1155">
        <v>2</v>
      </c>
      <c r="B12" s="1156" t="s">
        <v>417</v>
      </c>
      <c r="C12" s="1155" t="s">
        <v>366</v>
      </c>
      <c r="D12" s="1178">
        <v>54</v>
      </c>
      <c r="E12" s="1165"/>
      <c r="F12" s="1165">
        <v>59</v>
      </c>
      <c r="G12" s="1179">
        <f>F12/D12</f>
        <v>1.0925925925925926</v>
      </c>
      <c r="H12" s="1179"/>
    </row>
    <row r="13" spans="1:8" s="1154" customFormat="1">
      <c r="A13" s="1161" t="s">
        <v>115</v>
      </c>
      <c r="B13" s="1162" t="s">
        <v>1194</v>
      </c>
      <c r="C13" s="1161"/>
      <c r="D13" s="1178"/>
      <c r="E13" s="1163"/>
      <c r="F13" s="1163"/>
      <c r="G13" s="1179"/>
      <c r="H13" s="1179"/>
    </row>
    <row r="14" spans="1:8">
      <c r="A14" s="1155">
        <v>1</v>
      </c>
      <c r="B14" s="1156" t="s">
        <v>419</v>
      </c>
      <c r="C14" s="1155" t="s">
        <v>366</v>
      </c>
      <c r="D14" s="1178">
        <v>79</v>
      </c>
      <c r="E14" s="1165"/>
      <c r="F14" s="1165">
        <v>78</v>
      </c>
      <c r="G14" s="1179">
        <f>F14/D14</f>
        <v>0.98734177215189878</v>
      </c>
      <c r="H14" s="1179"/>
    </row>
    <row r="15" spans="1:8">
      <c r="A15" s="1155">
        <v>2</v>
      </c>
      <c r="B15" s="1156" t="s">
        <v>420</v>
      </c>
      <c r="C15" s="1155" t="s">
        <v>320</v>
      </c>
      <c r="D15" s="1178">
        <v>2912</v>
      </c>
      <c r="E15" s="1165"/>
      <c r="F15" s="1165">
        <v>2958.56</v>
      </c>
      <c r="G15" s="1179">
        <f>F15/D15</f>
        <v>1.0159890109890111</v>
      </c>
      <c r="H15" s="1179"/>
    </row>
    <row r="16" spans="1:8" s="1154" customFormat="1">
      <c r="A16" s="1161" t="s">
        <v>115</v>
      </c>
      <c r="B16" s="1162" t="s">
        <v>1195</v>
      </c>
      <c r="C16" s="1161" t="s">
        <v>320</v>
      </c>
      <c r="D16" s="1178"/>
      <c r="E16" s="1163"/>
      <c r="F16" s="1163"/>
      <c r="G16" s="1179"/>
      <c r="H16" s="1179"/>
    </row>
    <row r="17" spans="1:8">
      <c r="A17" s="1155">
        <v>1</v>
      </c>
      <c r="B17" s="1156" t="s">
        <v>416</v>
      </c>
      <c r="C17" s="1155" t="s">
        <v>366</v>
      </c>
      <c r="D17" s="1178">
        <v>1</v>
      </c>
      <c r="E17" s="1165"/>
      <c r="F17" s="1165">
        <v>0</v>
      </c>
      <c r="G17" s="1179">
        <f>F17/D17</f>
        <v>0</v>
      </c>
      <c r="H17" s="1179"/>
    </row>
    <row r="18" spans="1:8">
      <c r="A18" s="1155">
        <v>2</v>
      </c>
      <c r="B18" s="1156" t="s">
        <v>418</v>
      </c>
      <c r="C18" s="1155" t="s">
        <v>320</v>
      </c>
      <c r="D18" s="1180">
        <v>50</v>
      </c>
      <c r="E18" s="1165"/>
      <c r="F18" s="1165">
        <v>0</v>
      </c>
      <c r="G18" s="1179">
        <f>F18/D18</f>
        <v>0</v>
      </c>
      <c r="H18" s="1179"/>
    </row>
    <row r="19" spans="1:8">
      <c r="A19" s="1155">
        <v>3</v>
      </c>
      <c r="B19" s="1156" t="s">
        <v>474</v>
      </c>
      <c r="C19" s="1155" t="s">
        <v>320</v>
      </c>
      <c r="D19" s="1165">
        <v>0</v>
      </c>
      <c r="E19" s="1165"/>
      <c r="F19" s="1165">
        <v>0</v>
      </c>
      <c r="G19" s="1160">
        <v>0</v>
      </c>
      <c r="H19" s="1160">
        <v>0</v>
      </c>
    </row>
    <row r="20" spans="1:8">
      <c r="A20" s="1155">
        <v>4</v>
      </c>
      <c r="B20" s="1156" t="s">
        <v>311</v>
      </c>
      <c r="C20" s="1155" t="s">
        <v>320</v>
      </c>
      <c r="D20" s="1165">
        <v>0</v>
      </c>
      <c r="E20" s="1165"/>
      <c r="F20" s="1165">
        <v>0</v>
      </c>
      <c r="G20" s="1160">
        <v>0</v>
      </c>
      <c r="H20" s="1160">
        <v>0</v>
      </c>
    </row>
    <row r="21" spans="1:8" s="1154" customFormat="1">
      <c r="A21" s="1161" t="s">
        <v>116</v>
      </c>
      <c r="B21" s="1162" t="s">
        <v>1196</v>
      </c>
      <c r="C21" s="1161"/>
      <c r="D21" s="1178"/>
      <c r="E21" s="1163"/>
      <c r="F21" s="1163"/>
      <c r="G21" s="1179"/>
      <c r="H21" s="1179"/>
    </row>
    <row r="22" spans="1:8">
      <c r="A22" s="1155">
        <v>1</v>
      </c>
      <c r="B22" s="1156" t="s">
        <v>440</v>
      </c>
      <c r="C22" s="1155" t="s">
        <v>366</v>
      </c>
      <c r="D22" s="1178">
        <v>4</v>
      </c>
      <c r="E22" s="1165"/>
      <c r="F22" s="1165">
        <v>4</v>
      </c>
      <c r="G22" s="1160">
        <v>0</v>
      </c>
      <c r="H22" s="1160">
        <v>0</v>
      </c>
    </row>
    <row r="23" spans="1:8" ht="37.5">
      <c r="A23" s="1155"/>
      <c r="B23" s="1156" t="s">
        <v>367</v>
      </c>
      <c r="C23" s="1155" t="s">
        <v>366</v>
      </c>
      <c r="D23" s="1178">
        <v>0</v>
      </c>
      <c r="E23" s="1165"/>
      <c r="F23" s="1178">
        <v>0</v>
      </c>
      <c r="G23" s="1160">
        <v>0</v>
      </c>
      <c r="H23" s="1160">
        <v>0</v>
      </c>
    </row>
    <row r="24" spans="1:8" ht="37.5">
      <c r="A24" s="1155">
        <v>2</v>
      </c>
      <c r="B24" s="1156" t="s">
        <v>441</v>
      </c>
      <c r="C24" s="1155" t="s">
        <v>322</v>
      </c>
      <c r="D24" s="1180">
        <v>4.53</v>
      </c>
      <c r="E24" s="1165"/>
      <c r="F24" s="1165">
        <v>5.85</v>
      </c>
      <c r="G24" s="1160">
        <v>0</v>
      </c>
      <c r="H24" s="1160">
        <v>0</v>
      </c>
    </row>
    <row r="25" spans="1:8">
      <c r="A25" s="1155">
        <v>3</v>
      </c>
      <c r="B25" s="1156" t="s">
        <v>439</v>
      </c>
      <c r="C25" s="1155" t="s">
        <v>322</v>
      </c>
      <c r="D25" s="1180">
        <v>108.25</v>
      </c>
      <c r="E25" s="1165"/>
      <c r="F25" s="1165">
        <v>34.229999999999997</v>
      </c>
      <c r="G25" s="1159">
        <f>F25/D25</f>
        <v>0.31621247113163969</v>
      </c>
      <c r="H25" s="1160">
        <v>0</v>
      </c>
    </row>
    <row r="26" spans="1:8">
      <c r="A26" s="1155">
        <v>4</v>
      </c>
      <c r="B26" s="1156" t="s">
        <v>442</v>
      </c>
      <c r="C26" s="1155" t="s">
        <v>322</v>
      </c>
      <c r="D26" s="1178">
        <v>0</v>
      </c>
      <c r="E26" s="1165"/>
      <c r="F26" s="1178">
        <v>0</v>
      </c>
      <c r="G26" s="1160">
        <v>0</v>
      </c>
      <c r="H26" s="1160">
        <v>0</v>
      </c>
    </row>
    <row r="27" spans="1:8" s="1154" customFormat="1">
      <c r="A27" s="1161" t="s">
        <v>116</v>
      </c>
      <c r="B27" s="1162" t="s">
        <v>288</v>
      </c>
      <c r="C27" s="1161"/>
      <c r="D27" s="1163"/>
      <c r="E27" s="1163"/>
      <c r="F27" s="1163"/>
      <c r="G27" s="1160"/>
      <c r="H27" s="1160"/>
    </row>
    <row r="28" spans="1:8">
      <c r="A28" s="1155">
        <v>1</v>
      </c>
      <c r="B28" s="1156" t="s">
        <v>146</v>
      </c>
      <c r="C28" s="1155" t="s">
        <v>320</v>
      </c>
      <c r="D28" s="1181">
        <v>0</v>
      </c>
      <c r="E28" s="1181">
        <v>0</v>
      </c>
      <c r="F28" s="1181">
        <v>0</v>
      </c>
      <c r="G28" s="1160">
        <v>0</v>
      </c>
      <c r="H28" s="1160">
        <v>0</v>
      </c>
    </row>
    <row r="29" spans="1:8">
      <c r="A29" s="1155">
        <v>2</v>
      </c>
      <c r="B29" s="1156" t="s">
        <v>147</v>
      </c>
      <c r="C29" s="1155" t="s">
        <v>320</v>
      </c>
      <c r="D29" s="1181">
        <v>0</v>
      </c>
      <c r="E29" s="1181">
        <v>0</v>
      </c>
      <c r="F29" s="1181">
        <v>0</v>
      </c>
      <c r="G29" s="1160">
        <v>0</v>
      </c>
      <c r="H29" s="1160">
        <v>0</v>
      </c>
    </row>
    <row r="30" spans="1:8" s="1154" customFormat="1">
      <c r="A30" s="1161" t="s">
        <v>398</v>
      </c>
      <c r="B30" s="1162" t="s">
        <v>1197</v>
      </c>
      <c r="C30" s="1161" t="s">
        <v>321</v>
      </c>
      <c r="D30" s="1182">
        <v>0</v>
      </c>
      <c r="E30" s="1181">
        <v>0</v>
      </c>
      <c r="F30" s="1181">
        <v>0</v>
      </c>
      <c r="G30" s="1160">
        <v>0</v>
      </c>
      <c r="H30" s="1160">
        <v>0</v>
      </c>
    </row>
    <row r="31" spans="1:8" s="1154" customFormat="1">
      <c r="A31" s="1161" t="s">
        <v>239</v>
      </c>
      <c r="B31" s="1162" t="s">
        <v>1198</v>
      </c>
      <c r="C31" s="1161" t="s">
        <v>318</v>
      </c>
      <c r="D31" s="1182">
        <v>0</v>
      </c>
      <c r="E31" s="1181">
        <v>0</v>
      </c>
      <c r="F31" s="1181">
        <v>0</v>
      </c>
      <c r="G31" s="1160">
        <v>0</v>
      </c>
      <c r="H31" s="1160">
        <v>0</v>
      </c>
    </row>
    <row r="32" spans="1:8">
      <c r="A32" s="1176"/>
      <c r="B32" s="1176"/>
      <c r="C32" s="1176"/>
      <c r="D32" s="1176"/>
      <c r="E32" s="1176"/>
      <c r="F32" s="1176"/>
      <c r="G32" s="1176"/>
      <c r="H32" s="1176"/>
    </row>
  </sheetData>
  <mergeCells count="9">
    <mergeCell ref="A1:H1"/>
    <mergeCell ref="A2:H2"/>
    <mergeCell ref="A3:H3"/>
    <mergeCell ref="A4:A5"/>
    <mergeCell ref="B4:B5"/>
    <mergeCell ref="C4:C5"/>
    <mergeCell ref="D4:D5"/>
    <mergeCell ref="E4:F4"/>
    <mergeCell ref="G4:H4"/>
  </mergeCells>
  <printOptions horizontalCentered="1"/>
  <pageMargins left="0.59055118110236227" right="0" top="0.78740157480314965" bottom="0.78740157480314965" header="0.59055118110236227" footer="0.59055118110236227"/>
  <pageSetup paperSize="9" scale="95" orientation="landscape" verticalDpi="0" r:id="rId1"/>
  <headerFooter alignWithMargins="0">
    <oddHeader>&amp;C&amp;P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V54"/>
  <sheetViews>
    <sheetView workbookViewId="0">
      <selection activeCell="C40" sqref="C40"/>
    </sheetView>
  </sheetViews>
  <sheetFormatPr defaultRowHeight="15" customHeight="1"/>
  <cols>
    <col min="1" max="1" width="6.85546875" style="195" customWidth="1"/>
    <col min="2" max="2" width="5.42578125" style="195" customWidth="1"/>
    <col min="3" max="3" width="41.42578125" style="194" customWidth="1"/>
    <col min="4" max="9" width="8.85546875" style="194" hidden="1" customWidth="1"/>
    <col min="10" max="15" width="14.42578125" style="194" customWidth="1"/>
    <col min="16" max="18" width="9.140625" style="194"/>
    <col min="19" max="19" width="11.5703125" style="194" bestFit="1" customWidth="1"/>
    <col min="20" max="16384" width="9.140625" style="194"/>
  </cols>
  <sheetData>
    <row r="1" spans="1:22" ht="23.25" customHeight="1">
      <c r="A1" s="1499" t="s">
        <v>278</v>
      </c>
      <c r="B1" s="1499"/>
      <c r="C1" s="1499"/>
      <c r="D1" s="1499"/>
      <c r="E1" s="1499"/>
      <c r="F1" s="1499"/>
      <c r="G1" s="1499"/>
      <c r="H1" s="1499"/>
      <c r="I1" s="1499"/>
      <c r="J1" s="1499"/>
      <c r="K1" s="1499"/>
      <c r="L1" s="1499"/>
      <c r="M1" s="1499"/>
      <c r="N1" s="1499"/>
      <c r="O1" s="1499"/>
    </row>
    <row r="2" spans="1:22" ht="49.5" customHeight="1">
      <c r="A2" s="1500" t="s">
        <v>282</v>
      </c>
      <c r="B2" s="1500"/>
      <c r="C2" s="1500"/>
      <c r="D2" s="1500"/>
      <c r="E2" s="1500"/>
      <c r="F2" s="1500"/>
      <c r="G2" s="1500"/>
      <c r="H2" s="1500"/>
      <c r="I2" s="1500"/>
      <c r="J2" s="1500"/>
      <c r="K2" s="1500"/>
      <c r="L2" s="1500"/>
      <c r="M2" s="1500"/>
      <c r="N2" s="1500"/>
      <c r="O2" s="1500"/>
    </row>
    <row r="3" spans="1:22" ht="15" customHeight="1">
      <c r="A3" s="1501"/>
      <c r="B3" s="1501"/>
      <c r="C3" s="1501"/>
      <c r="D3" s="1501"/>
      <c r="E3" s="1501"/>
      <c r="F3" s="1501"/>
      <c r="G3" s="1501"/>
      <c r="H3" s="1501"/>
      <c r="I3" s="1501"/>
      <c r="J3" s="1501"/>
      <c r="K3" s="1501"/>
      <c r="L3" s="1501"/>
      <c r="M3" s="1501"/>
      <c r="N3" s="1501"/>
      <c r="O3" s="1501"/>
    </row>
    <row r="4" spans="1:22" ht="21" customHeight="1">
      <c r="L4" s="196"/>
      <c r="M4" s="1502" t="s">
        <v>284</v>
      </c>
      <c r="N4" s="1502"/>
      <c r="O4" s="1502"/>
    </row>
    <row r="5" spans="1:22" s="198" customFormat="1" ht="38.25" customHeight="1">
      <c r="A5" s="197" t="s">
        <v>0</v>
      </c>
      <c r="B5" s="1505" t="s">
        <v>277</v>
      </c>
      <c r="C5" s="1506"/>
      <c r="D5" s="197">
        <v>2000</v>
      </c>
      <c r="E5" s="197">
        <v>2001</v>
      </c>
      <c r="F5" s="197">
        <v>2002</v>
      </c>
      <c r="G5" s="197">
        <v>2003</v>
      </c>
      <c r="H5" s="197">
        <v>2004</v>
      </c>
      <c r="I5" s="197">
        <v>2005</v>
      </c>
      <c r="J5" s="197" t="s">
        <v>276</v>
      </c>
      <c r="K5" s="197">
        <v>2011</v>
      </c>
      <c r="L5" s="197">
        <v>2012</v>
      </c>
      <c r="M5" s="197">
        <v>2013</v>
      </c>
      <c r="N5" s="197">
        <v>2014</v>
      </c>
      <c r="O5" s="197">
        <v>2015</v>
      </c>
    </row>
    <row r="6" spans="1:22" s="198" customFormat="1" ht="27" customHeight="1">
      <c r="A6" s="199"/>
      <c r="B6" s="1507" t="s">
        <v>215</v>
      </c>
      <c r="C6" s="1508"/>
      <c r="D6" s="200"/>
      <c r="E6" s="200"/>
      <c r="F6" s="200"/>
      <c r="G6" s="200"/>
      <c r="H6" s="200"/>
      <c r="I6" s="200"/>
      <c r="J6" s="328" t="e">
        <f>+K6+L6+M6+N6+O6</f>
        <v>#REF!</v>
      </c>
      <c r="K6" s="201" t="e">
        <f>+K8+K10+K23</f>
        <v>#REF!</v>
      </c>
      <c r="L6" s="201" t="e">
        <f>+L8+L10+L23</f>
        <v>#REF!</v>
      </c>
      <c r="M6" s="201" t="e">
        <f>+M8+M10+M23</f>
        <v>#REF!</v>
      </c>
      <c r="N6" s="201" t="e">
        <f>+N8+N10+N23</f>
        <v>#REF!</v>
      </c>
      <c r="O6" s="201" t="e">
        <f>+O8+O10+O23</f>
        <v>#REF!</v>
      </c>
    </row>
    <row r="7" spans="1:22" ht="30" hidden="1" customHeight="1">
      <c r="A7" s="202"/>
      <c r="B7" s="1514"/>
      <c r="C7" s="1515"/>
      <c r="D7" s="329"/>
      <c r="E7" s="330"/>
      <c r="F7" s="330"/>
      <c r="G7" s="330"/>
      <c r="H7" s="330"/>
      <c r="I7" s="330"/>
      <c r="J7" s="331" t="e">
        <f t="shared" ref="J7:O7" si="0">+J9+J14+J16+J18+J20+J22+J27+J29+J31+J33+J35+J37+J39+J41+J43+J45+J47+J49+J51</f>
        <v>#REF!</v>
      </c>
      <c r="K7" s="331" t="e">
        <f t="shared" si="0"/>
        <v>#REF!</v>
      </c>
      <c r="L7" s="331" t="e">
        <f t="shared" si="0"/>
        <v>#REF!</v>
      </c>
      <c r="M7" s="332" t="e">
        <f t="shared" si="0"/>
        <v>#REF!</v>
      </c>
      <c r="N7" s="331" t="e">
        <f t="shared" si="0"/>
        <v>#REF!</v>
      </c>
      <c r="O7" s="331" t="e">
        <f t="shared" si="0"/>
        <v>#REF!</v>
      </c>
      <c r="P7" s="203"/>
      <c r="Q7" s="204"/>
      <c r="S7" s="205"/>
      <c r="T7" s="204"/>
      <c r="V7" s="205"/>
    </row>
    <row r="8" spans="1:22" ht="18" customHeight="1">
      <c r="A8" s="202">
        <v>1</v>
      </c>
      <c r="B8" s="1514" t="s">
        <v>216</v>
      </c>
      <c r="C8" s="1516"/>
      <c r="D8" s="333" t="e">
        <f>+#REF!+#REF!</f>
        <v>#REF!</v>
      </c>
      <c r="E8" s="334" t="e">
        <f>+#REF!+#REF!</f>
        <v>#REF!</v>
      </c>
      <c r="F8" s="334" t="e">
        <f>+#REF!+#REF!</f>
        <v>#REF!</v>
      </c>
      <c r="G8" s="334" t="e">
        <f>+#REF!+#REF!</f>
        <v>#REF!</v>
      </c>
      <c r="H8" s="334" t="e">
        <f>+#REF!+#REF!</f>
        <v>#REF!</v>
      </c>
      <c r="I8" s="334" t="e">
        <f>+#REF!+#REF!</f>
        <v>#REF!</v>
      </c>
      <c r="J8" s="335" t="e">
        <f>+K8+L8+M8+N8+O8</f>
        <v>#REF!</v>
      </c>
      <c r="K8" s="335" t="e">
        <f>+K$54*K9/100</f>
        <v>#REF!</v>
      </c>
      <c r="L8" s="335" t="e">
        <f>+L$54*L9/100</f>
        <v>#REF!</v>
      </c>
      <c r="M8" s="336" t="e">
        <f>+M$54*M9/100</f>
        <v>#REF!</v>
      </c>
      <c r="N8" s="335" t="e">
        <f>+N$54*N9/100</f>
        <v>#REF!</v>
      </c>
      <c r="O8" s="335" t="e">
        <f>+O$54*O9/100</f>
        <v>#REF!</v>
      </c>
      <c r="P8" s="205"/>
      <c r="Q8" s="204"/>
      <c r="S8" s="205"/>
      <c r="T8" s="204"/>
      <c r="V8" s="205"/>
    </row>
    <row r="9" spans="1:22" s="208" customFormat="1" ht="18" customHeight="1">
      <c r="A9" s="206"/>
      <c r="B9" s="1511" t="s">
        <v>217</v>
      </c>
      <c r="C9" s="1504"/>
      <c r="D9" s="337"/>
      <c r="E9" s="338"/>
      <c r="F9" s="338"/>
      <c r="G9" s="338"/>
      <c r="H9" s="338"/>
      <c r="I9" s="338"/>
      <c r="J9" s="339">
        <v>6.2</v>
      </c>
      <c r="K9" s="339">
        <v>6.2</v>
      </c>
      <c r="L9" s="339">
        <v>6.2</v>
      </c>
      <c r="M9" s="340">
        <v>6.2</v>
      </c>
      <c r="N9" s="339">
        <v>6.2</v>
      </c>
      <c r="O9" s="339">
        <v>6.2</v>
      </c>
      <c r="P9" s="207"/>
      <c r="Q9" s="196"/>
      <c r="S9" s="207"/>
      <c r="T9" s="196"/>
      <c r="V9" s="207"/>
    </row>
    <row r="10" spans="1:22" ht="18" customHeight="1">
      <c r="A10" s="202">
        <v>2</v>
      </c>
      <c r="B10" s="1514" t="s">
        <v>218</v>
      </c>
      <c r="C10" s="1516"/>
      <c r="D10" s="333"/>
      <c r="E10" s="334"/>
      <c r="F10" s="334"/>
      <c r="G10" s="334"/>
      <c r="H10" s="334"/>
      <c r="I10" s="334"/>
      <c r="J10" s="335" t="e">
        <f>+J13+J15+J17+J19+J21</f>
        <v>#REF!</v>
      </c>
      <c r="K10" s="335" t="e">
        <f t="shared" ref="K10:O11" si="1">+K13+K15+K17+K19+K21</f>
        <v>#REF!</v>
      </c>
      <c r="L10" s="335" t="e">
        <f t="shared" si="1"/>
        <v>#REF!</v>
      </c>
      <c r="M10" s="336" t="e">
        <f t="shared" si="1"/>
        <v>#REF!</v>
      </c>
      <c r="N10" s="335" t="e">
        <f t="shared" si="1"/>
        <v>#REF!</v>
      </c>
      <c r="O10" s="335" t="e">
        <f t="shared" si="1"/>
        <v>#REF!</v>
      </c>
      <c r="P10" s="205"/>
      <c r="Q10" s="204"/>
      <c r="S10" s="205"/>
      <c r="T10" s="204"/>
      <c r="V10" s="205"/>
    </row>
    <row r="11" spans="1:22" s="208" customFormat="1" ht="18" customHeight="1">
      <c r="A11" s="206"/>
      <c r="B11" s="1503" t="s">
        <v>217</v>
      </c>
      <c r="C11" s="1504"/>
      <c r="D11" s="338"/>
      <c r="E11" s="338"/>
      <c r="F11" s="338"/>
      <c r="G11" s="338"/>
      <c r="H11" s="338"/>
      <c r="I11" s="338"/>
      <c r="J11" s="339" t="e">
        <f>+J14+J16+J18+J20+J22</f>
        <v>#REF!</v>
      </c>
      <c r="K11" s="339">
        <f t="shared" si="1"/>
        <v>41.8</v>
      </c>
      <c r="L11" s="339">
        <f t="shared" si="1"/>
        <v>42.5</v>
      </c>
      <c r="M11" s="339">
        <f t="shared" si="1"/>
        <v>43.3</v>
      </c>
      <c r="N11" s="339">
        <f t="shared" si="1"/>
        <v>44.000000000000007</v>
      </c>
      <c r="O11" s="339">
        <f t="shared" si="1"/>
        <v>44.800000000000004</v>
      </c>
    </row>
    <row r="12" spans="1:22" s="208" customFormat="1" ht="18" customHeight="1">
      <c r="A12" s="206"/>
      <c r="B12" s="1503" t="s">
        <v>214</v>
      </c>
      <c r="C12" s="1504"/>
      <c r="D12" s="338"/>
      <c r="E12" s="338"/>
      <c r="F12" s="338"/>
      <c r="G12" s="338"/>
      <c r="H12" s="338"/>
      <c r="I12" s="338"/>
      <c r="J12" s="339"/>
      <c r="K12" s="339"/>
      <c r="L12" s="339"/>
      <c r="M12" s="339"/>
      <c r="N12" s="339"/>
      <c r="O12" s="339"/>
    </row>
    <row r="13" spans="1:22" ht="27" customHeight="1">
      <c r="A13" s="209"/>
      <c r="B13" s="210"/>
      <c r="C13" s="211" t="s">
        <v>220</v>
      </c>
      <c r="D13" s="212">
        <v>9588</v>
      </c>
      <c r="E13" s="212">
        <v>8141.1</v>
      </c>
      <c r="F13" s="212">
        <v>7964</v>
      </c>
      <c r="G13" s="212">
        <v>11342</v>
      </c>
      <c r="H13" s="212">
        <v>22477</v>
      </c>
      <c r="I13" s="212">
        <v>26862</v>
      </c>
      <c r="J13" s="222" t="e">
        <f>+K13+L13+M13+N13+O13</f>
        <v>#REF!</v>
      </c>
      <c r="K13" s="222" t="e">
        <f>+K$54*K14/100</f>
        <v>#REF!</v>
      </c>
      <c r="L13" s="222" t="e">
        <f>+L$54*L14/100</f>
        <v>#REF!</v>
      </c>
      <c r="M13" s="222" t="e">
        <f>+M$54*M14/100</f>
        <v>#REF!</v>
      </c>
      <c r="N13" s="222" t="e">
        <f>+N$54*N14/100</f>
        <v>#REF!</v>
      </c>
      <c r="O13" s="222" t="e">
        <f>+O$54*O14/100</f>
        <v>#REF!</v>
      </c>
    </row>
    <row r="14" spans="1:22" s="208" customFormat="1" ht="26.25" customHeight="1">
      <c r="A14" s="213"/>
      <c r="B14" s="214"/>
      <c r="C14" s="215" t="s">
        <v>217</v>
      </c>
      <c r="D14" s="341"/>
      <c r="E14" s="341"/>
      <c r="F14" s="341"/>
      <c r="G14" s="341"/>
      <c r="H14" s="341"/>
      <c r="I14" s="341"/>
      <c r="J14" s="342" t="e">
        <f>100*J13/J$54</f>
        <v>#REF!</v>
      </c>
      <c r="K14" s="342">
        <v>8.1999999999999993</v>
      </c>
      <c r="L14" s="342">
        <v>7.8</v>
      </c>
      <c r="M14" s="342">
        <v>7.4</v>
      </c>
      <c r="N14" s="342">
        <v>7</v>
      </c>
      <c r="O14" s="342">
        <v>6.6</v>
      </c>
    </row>
    <row r="15" spans="1:22" ht="25.5" customHeight="1">
      <c r="A15" s="209"/>
      <c r="B15" s="210"/>
      <c r="C15" s="211" t="s">
        <v>221</v>
      </c>
      <c r="D15" s="212">
        <v>29172</v>
      </c>
      <c r="E15" s="212">
        <v>38140.5</v>
      </c>
      <c r="F15" s="212">
        <v>45337</v>
      </c>
      <c r="G15" s="212">
        <v>51060</v>
      </c>
      <c r="H15" s="212">
        <v>58715</v>
      </c>
      <c r="I15" s="212">
        <v>68297</v>
      </c>
      <c r="J15" s="222" t="e">
        <f>+K15+L15+M15+N15+O15</f>
        <v>#REF!</v>
      </c>
      <c r="K15" s="222" t="e">
        <f>+K$54*K16/100</f>
        <v>#REF!</v>
      </c>
      <c r="L15" s="222" t="e">
        <f>+L$54*L16/100</f>
        <v>#REF!</v>
      </c>
      <c r="M15" s="222" t="e">
        <f>+M$54*M16/100</f>
        <v>#REF!</v>
      </c>
      <c r="N15" s="222" t="e">
        <f>+N$54*N16/100</f>
        <v>#REF!</v>
      </c>
      <c r="O15" s="222" t="e">
        <f>+O$54*O16/100</f>
        <v>#REF!</v>
      </c>
      <c r="R15" s="194">
        <v>43550</v>
      </c>
      <c r="S15" s="216" t="e">
        <f>+L17+L19</f>
        <v>#REF!</v>
      </c>
    </row>
    <row r="16" spans="1:22" s="208" customFormat="1" ht="24" customHeight="1">
      <c r="A16" s="213"/>
      <c r="B16" s="214"/>
      <c r="C16" s="215" t="s">
        <v>217</v>
      </c>
      <c r="D16" s="341"/>
      <c r="E16" s="341"/>
      <c r="F16" s="341"/>
      <c r="G16" s="341"/>
      <c r="H16" s="341"/>
      <c r="I16" s="341"/>
      <c r="J16" s="342" t="e">
        <f>100*J15/J$54</f>
        <v>#REF!</v>
      </c>
      <c r="K16" s="342">
        <v>17.5</v>
      </c>
      <c r="L16" s="342">
        <v>18</v>
      </c>
      <c r="M16" s="342">
        <v>18.5</v>
      </c>
      <c r="N16" s="342">
        <v>19</v>
      </c>
      <c r="O16" s="342">
        <v>19.5</v>
      </c>
    </row>
    <row r="17" spans="1:22" ht="39" customHeight="1">
      <c r="A17" s="209"/>
      <c r="B17" s="210"/>
      <c r="C17" s="211" t="s">
        <v>222</v>
      </c>
      <c r="D17" s="212">
        <v>16983</v>
      </c>
      <c r="E17" s="212">
        <v>16921.599999999999</v>
      </c>
      <c r="F17" s="212">
        <v>20943</v>
      </c>
      <c r="G17" s="212">
        <v>24884</v>
      </c>
      <c r="H17" s="212">
        <v>31983</v>
      </c>
      <c r="I17" s="212">
        <v>37743</v>
      </c>
      <c r="J17" s="222" t="e">
        <f>+K17+L17+M17+N17+O17</f>
        <v>#REF!</v>
      </c>
      <c r="K17" s="222" t="e">
        <f>+K$54*K18/100</f>
        <v>#REF!</v>
      </c>
      <c r="L17" s="222" t="e">
        <f>+L$54*L18/100</f>
        <v>#REF!</v>
      </c>
      <c r="M17" s="222" t="e">
        <f>+M$54*M18/100</f>
        <v>#REF!</v>
      </c>
      <c r="N17" s="222" t="e">
        <f>+N$54*N18/100</f>
        <v>#REF!</v>
      </c>
      <c r="O17" s="222" t="e">
        <f>+O$54*O18/100</f>
        <v>#REF!</v>
      </c>
      <c r="S17" s="194" t="e">
        <f>+L17/S15</f>
        <v>#REF!</v>
      </c>
    </row>
    <row r="18" spans="1:22" s="208" customFormat="1" ht="22.5" customHeight="1">
      <c r="A18" s="213"/>
      <c r="B18" s="214"/>
      <c r="C18" s="215" t="s">
        <v>217</v>
      </c>
      <c r="D18" s="341"/>
      <c r="E18" s="341"/>
      <c r="F18" s="341"/>
      <c r="G18" s="341"/>
      <c r="H18" s="341"/>
      <c r="I18" s="341"/>
      <c r="J18" s="342" t="e">
        <f>100*J17/J$54</f>
        <v>#REF!</v>
      </c>
      <c r="K18" s="342">
        <v>9.5</v>
      </c>
      <c r="L18" s="342">
        <v>9.6999999999999993</v>
      </c>
      <c r="M18" s="342">
        <v>10</v>
      </c>
      <c r="N18" s="342">
        <v>10.199999999999999</v>
      </c>
      <c r="O18" s="342">
        <v>10.5</v>
      </c>
    </row>
    <row r="19" spans="1:22" ht="36.75" customHeight="1">
      <c r="A19" s="209"/>
      <c r="B19" s="210"/>
      <c r="C19" s="211" t="s">
        <v>223</v>
      </c>
      <c r="D19" s="212"/>
      <c r="E19" s="212"/>
      <c r="F19" s="212"/>
      <c r="G19" s="212"/>
      <c r="H19" s="212"/>
      <c r="I19" s="212"/>
      <c r="J19" s="222" t="e">
        <f>+K19+L19+M19+N19+O19</f>
        <v>#REF!</v>
      </c>
      <c r="K19" s="222" t="e">
        <f>+K$54*K20/100</f>
        <v>#REF!</v>
      </c>
      <c r="L19" s="222" t="e">
        <f>+L$54*L20/100</f>
        <v>#REF!</v>
      </c>
      <c r="M19" s="222" t="e">
        <f>+M$54*M20/100</f>
        <v>#REF!</v>
      </c>
      <c r="N19" s="222" t="e">
        <f>+N$54*N20/100</f>
        <v>#REF!</v>
      </c>
      <c r="O19" s="222" t="e">
        <f>+O$54*O20/100</f>
        <v>#REF!</v>
      </c>
      <c r="S19" s="194" t="e">
        <f>+L19/S15</f>
        <v>#REF!</v>
      </c>
    </row>
    <row r="20" spans="1:22" s="208" customFormat="1" ht="18" customHeight="1">
      <c r="A20" s="213"/>
      <c r="B20" s="214"/>
      <c r="C20" s="215" t="s">
        <v>217</v>
      </c>
      <c r="D20" s="341"/>
      <c r="E20" s="341"/>
      <c r="F20" s="341"/>
      <c r="G20" s="341"/>
      <c r="H20" s="341"/>
      <c r="I20" s="341"/>
      <c r="J20" s="342" t="e">
        <f>100*J19/J$54</f>
        <v>#REF!</v>
      </c>
      <c r="K20" s="342">
        <v>2.8</v>
      </c>
      <c r="L20" s="342">
        <v>2.9</v>
      </c>
      <c r="M20" s="342">
        <v>3</v>
      </c>
      <c r="N20" s="342">
        <v>3.1</v>
      </c>
      <c r="O20" s="342">
        <v>3.2</v>
      </c>
    </row>
    <row r="21" spans="1:22" ht="24.75" customHeight="1">
      <c r="A21" s="209"/>
      <c r="B21" s="210"/>
      <c r="C21" s="211" t="s">
        <v>224</v>
      </c>
      <c r="D21" s="212">
        <v>3563</v>
      </c>
      <c r="E21" s="212">
        <v>9045.7999999999993</v>
      </c>
      <c r="F21" s="212">
        <v>10490</v>
      </c>
      <c r="G21" s="212">
        <v>11508</v>
      </c>
      <c r="H21" s="212">
        <v>11197</v>
      </c>
      <c r="I21" s="212">
        <v>13202</v>
      </c>
      <c r="J21" s="222" t="e">
        <f>+K21+L21+M21+N21+O21</f>
        <v>#REF!</v>
      </c>
      <c r="K21" s="222" t="e">
        <f>+K$54*K22/100</f>
        <v>#REF!</v>
      </c>
      <c r="L21" s="222" t="e">
        <f>+L$54*L22/100</f>
        <v>#REF!</v>
      </c>
      <c r="M21" s="222" t="e">
        <f>+M$54*M22/100</f>
        <v>#REF!</v>
      </c>
      <c r="N21" s="222" t="e">
        <f>+N$54*N22/100</f>
        <v>#REF!</v>
      </c>
      <c r="O21" s="222" t="e">
        <f>+O$54*O22/100</f>
        <v>#REF!</v>
      </c>
    </row>
    <row r="22" spans="1:22" s="208" customFormat="1" ht="21" customHeight="1">
      <c r="A22" s="206"/>
      <c r="B22" s="217"/>
      <c r="C22" s="215" t="s">
        <v>217</v>
      </c>
      <c r="D22" s="337"/>
      <c r="E22" s="338"/>
      <c r="F22" s="338"/>
      <c r="G22" s="338"/>
      <c r="H22" s="338"/>
      <c r="I22" s="338"/>
      <c r="J22" s="343" t="e">
        <f>100*J21/J$54</f>
        <v>#REF!</v>
      </c>
      <c r="K22" s="339">
        <v>3.8</v>
      </c>
      <c r="L22" s="339">
        <v>4.0999999999999996</v>
      </c>
      <c r="M22" s="340">
        <v>4.4000000000000004</v>
      </c>
      <c r="N22" s="339">
        <v>4.7</v>
      </c>
      <c r="O22" s="339">
        <v>5</v>
      </c>
      <c r="P22" s="207"/>
      <c r="Q22" s="196"/>
      <c r="S22" s="207"/>
      <c r="T22" s="196"/>
      <c r="V22" s="207"/>
    </row>
    <row r="23" spans="1:22" s="208" customFormat="1" ht="23.25" customHeight="1">
      <c r="A23" s="209">
        <v>3</v>
      </c>
      <c r="B23" s="1509" t="s">
        <v>149</v>
      </c>
      <c r="C23" s="1510"/>
      <c r="D23" s="337"/>
      <c r="E23" s="338"/>
      <c r="F23" s="338"/>
      <c r="G23" s="338"/>
      <c r="H23" s="338"/>
      <c r="I23" s="338"/>
      <c r="J23" s="344" t="e">
        <f t="shared" ref="J23:O24" si="2">+J26+J28+J30+J32+J34+J36+J38+J40+J44+J46+J50</f>
        <v>#REF!</v>
      </c>
      <c r="K23" s="335" t="e">
        <f t="shared" si="2"/>
        <v>#REF!</v>
      </c>
      <c r="L23" s="335" t="e">
        <f t="shared" si="2"/>
        <v>#REF!</v>
      </c>
      <c r="M23" s="336" t="e">
        <f t="shared" si="2"/>
        <v>#REF!</v>
      </c>
      <c r="N23" s="335" t="e">
        <f t="shared" si="2"/>
        <v>#REF!</v>
      </c>
      <c r="O23" s="335" t="e">
        <f t="shared" si="2"/>
        <v>#REF!</v>
      </c>
      <c r="P23" s="207"/>
      <c r="Q23" s="196"/>
      <c r="S23" s="207"/>
      <c r="T23" s="196"/>
    </row>
    <row r="24" spans="1:22" s="208" customFormat="1" ht="18" customHeight="1">
      <c r="A24" s="213"/>
      <c r="B24" s="1511" t="s">
        <v>217</v>
      </c>
      <c r="C24" s="1504"/>
      <c r="D24" s="337"/>
      <c r="E24" s="338"/>
      <c r="F24" s="338"/>
      <c r="G24" s="338"/>
      <c r="H24" s="338"/>
      <c r="I24" s="338"/>
      <c r="J24" s="343" t="e">
        <f t="shared" si="2"/>
        <v>#REF!</v>
      </c>
      <c r="K24" s="339" t="e">
        <f t="shared" si="2"/>
        <v>#REF!</v>
      </c>
      <c r="L24" s="339" t="e">
        <f t="shared" si="2"/>
        <v>#REF!</v>
      </c>
      <c r="M24" s="340" t="e">
        <f t="shared" si="2"/>
        <v>#REF!</v>
      </c>
      <c r="N24" s="339" t="e">
        <f t="shared" si="2"/>
        <v>#REF!</v>
      </c>
      <c r="O24" s="339" t="e">
        <f t="shared" si="2"/>
        <v>#REF!</v>
      </c>
      <c r="P24" s="207"/>
      <c r="Q24" s="196"/>
      <c r="S24" s="207"/>
      <c r="T24" s="196"/>
      <c r="V24" s="207"/>
    </row>
    <row r="25" spans="1:22" s="208" customFormat="1" ht="18" customHeight="1">
      <c r="A25" s="213"/>
      <c r="B25" s="1512" t="s">
        <v>219</v>
      </c>
      <c r="C25" s="1513"/>
      <c r="D25" s="338"/>
      <c r="E25" s="338"/>
      <c r="F25" s="338"/>
      <c r="G25" s="338"/>
      <c r="H25" s="338"/>
      <c r="I25" s="338"/>
      <c r="J25" s="339"/>
      <c r="K25" s="339"/>
      <c r="L25" s="339"/>
      <c r="M25" s="340"/>
      <c r="N25" s="339"/>
      <c r="O25" s="339"/>
      <c r="P25" s="207"/>
      <c r="Q25" s="196"/>
      <c r="S25" s="207"/>
      <c r="T25" s="196"/>
    </row>
    <row r="26" spans="1:22" ht="36" customHeight="1">
      <c r="A26" s="209"/>
      <c r="B26" s="218"/>
      <c r="C26" s="211" t="s">
        <v>225</v>
      </c>
      <c r="D26" s="219">
        <v>3035</v>
      </c>
      <c r="E26" s="212">
        <v>7953</v>
      </c>
      <c r="F26" s="212">
        <v>11962</v>
      </c>
      <c r="G26" s="212">
        <v>14763</v>
      </c>
      <c r="H26" s="212">
        <v>15659</v>
      </c>
      <c r="I26" s="212">
        <v>18359</v>
      </c>
      <c r="J26" s="222" t="e">
        <f>+K26+L26+M26+N26+O26</f>
        <v>#REF!</v>
      </c>
      <c r="K26" s="222" t="e">
        <f>+K$54*K27/100</f>
        <v>#REF!</v>
      </c>
      <c r="L26" s="222" t="e">
        <f>+L$54*L27/100</f>
        <v>#REF!</v>
      </c>
      <c r="M26" s="345" t="e">
        <f>+M$54*M27/100</f>
        <v>#REF!</v>
      </c>
      <c r="N26" s="222" t="e">
        <f>+N$54*N27/100</f>
        <v>#REF!</v>
      </c>
      <c r="O26" s="222" t="e">
        <f>+O$54*O27/100</f>
        <v>#REF!</v>
      </c>
      <c r="P26" s="205"/>
      <c r="Q26" s="204"/>
      <c r="R26" s="194">
        <v>58410</v>
      </c>
      <c r="S26" s="220" t="e">
        <f>+L28+L32</f>
        <v>#REF!</v>
      </c>
      <c r="T26" s="204"/>
      <c r="V26" s="205"/>
    </row>
    <row r="27" spans="1:22" s="208" customFormat="1" ht="18" customHeight="1">
      <c r="A27" s="213"/>
      <c r="B27" s="214"/>
      <c r="C27" s="215" t="s">
        <v>217</v>
      </c>
      <c r="D27" s="341"/>
      <c r="E27" s="341"/>
      <c r="F27" s="341"/>
      <c r="G27" s="341"/>
      <c r="H27" s="341"/>
      <c r="I27" s="341"/>
      <c r="J27" s="342" t="e">
        <f>100*J26/J$54</f>
        <v>#REF!</v>
      </c>
      <c r="K27" s="342">
        <v>4.2</v>
      </c>
      <c r="L27" s="342">
        <v>4.2</v>
      </c>
      <c r="M27" s="342">
        <v>4.2</v>
      </c>
      <c r="N27" s="342">
        <v>4.2</v>
      </c>
      <c r="O27" s="342">
        <v>4.2</v>
      </c>
    </row>
    <row r="28" spans="1:22" ht="18" customHeight="1">
      <c r="A28" s="209"/>
      <c r="B28" s="210"/>
      <c r="C28" s="211" t="s">
        <v>226</v>
      </c>
      <c r="D28" s="212">
        <v>19913</v>
      </c>
      <c r="E28" s="212">
        <v>26999.1</v>
      </c>
      <c r="F28" s="212">
        <v>32398</v>
      </c>
      <c r="G28" s="212">
        <v>38226</v>
      </c>
      <c r="H28" s="212">
        <v>39381</v>
      </c>
      <c r="I28" s="212">
        <v>48252</v>
      </c>
      <c r="J28" s="222" t="e">
        <f>+K28+L28+M28+N28+O28</f>
        <v>#REF!</v>
      </c>
      <c r="K28" s="222" t="e">
        <f>+K$54*K29/100</f>
        <v>#REF!</v>
      </c>
      <c r="L28" s="222" t="e">
        <f>+L$54*L29/100</f>
        <v>#REF!</v>
      </c>
      <c r="M28" s="222" t="e">
        <f>+M$54*M29/100</f>
        <v>#REF!</v>
      </c>
      <c r="N28" s="222" t="e">
        <f>+N$54*N29/100</f>
        <v>#REF!</v>
      </c>
      <c r="O28" s="222" t="e">
        <f>+O$54*O29/100</f>
        <v>#REF!</v>
      </c>
      <c r="S28" s="194" t="e">
        <f>+L28/S26</f>
        <v>#REF!</v>
      </c>
    </row>
    <row r="29" spans="1:22" s="208" customFormat="1" ht="18" customHeight="1">
      <c r="A29" s="213"/>
      <c r="B29" s="214"/>
      <c r="C29" s="215" t="s">
        <v>217</v>
      </c>
      <c r="D29" s="341"/>
      <c r="E29" s="341"/>
      <c r="F29" s="341"/>
      <c r="G29" s="341"/>
      <c r="H29" s="341"/>
      <c r="I29" s="341"/>
      <c r="J29" s="342" t="e">
        <f>100*J28/J$54</f>
        <v>#REF!</v>
      </c>
      <c r="K29" s="342">
        <v>12.3</v>
      </c>
      <c r="L29" s="342">
        <v>12.6</v>
      </c>
      <c r="M29" s="342">
        <v>12.9</v>
      </c>
      <c r="N29" s="342">
        <v>13.2</v>
      </c>
      <c r="O29" s="342">
        <v>13.5</v>
      </c>
    </row>
    <row r="30" spans="1:22" ht="18" customHeight="1">
      <c r="A30" s="209"/>
      <c r="B30" s="210"/>
      <c r="C30" s="211" t="s">
        <v>227</v>
      </c>
      <c r="D30" s="212">
        <v>4453</v>
      </c>
      <c r="E30" s="212">
        <v>2974.7</v>
      </c>
      <c r="F30" s="212">
        <v>3847</v>
      </c>
      <c r="G30" s="212">
        <v>4230</v>
      </c>
      <c r="H30" s="212">
        <v>5549</v>
      </c>
      <c r="I30" s="212">
        <v>6628</v>
      </c>
      <c r="J30" s="222" t="e">
        <f>+K30+L30+M30+N30+O30</f>
        <v>#REF!</v>
      </c>
      <c r="K30" s="222" t="e">
        <f>+K$54*K31/100</f>
        <v>#REF!</v>
      </c>
      <c r="L30" s="222" t="e">
        <f>+L$54*L31/100</f>
        <v>#REF!</v>
      </c>
      <c r="M30" s="222" t="e">
        <f>+M$54*M31/100</f>
        <v>#REF!</v>
      </c>
      <c r="N30" s="222" t="e">
        <f>+N$54*N31/100</f>
        <v>#REF!</v>
      </c>
      <c r="O30" s="222" t="e">
        <f>+O$54*O31/100</f>
        <v>#REF!</v>
      </c>
      <c r="S30" s="194" t="e">
        <f>+L32/S26</f>
        <v>#REF!</v>
      </c>
    </row>
    <row r="31" spans="1:22" s="208" customFormat="1" ht="18" customHeight="1">
      <c r="A31" s="213"/>
      <c r="B31" s="214"/>
      <c r="C31" s="215" t="s">
        <v>217</v>
      </c>
      <c r="D31" s="341"/>
      <c r="E31" s="341"/>
      <c r="F31" s="341"/>
      <c r="G31" s="341"/>
      <c r="H31" s="341"/>
      <c r="I31" s="341"/>
      <c r="J31" s="342" t="e">
        <f>100*J30/J$54</f>
        <v>#REF!</v>
      </c>
      <c r="K31" s="342">
        <v>2.1</v>
      </c>
      <c r="L31" s="342">
        <v>2.1</v>
      </c>
      <c r="M31" s="342">
        <v>2.1</v>
      </c>
      <c r="N31" s="342">
        <v>2.1</v>
      </c>
      <c r="O31" s="342">
        <v>2.1</v>
      </c>
    </row>
    <row r="32" spans="1:22" ht="18" customHeight="1">
      <c r="A32" s="209"/>
      <c r="B32" s="210"/>
      <c r="C32" s="211" t="s">
        <v>228</v>
      </c>
      <c r="D32" s="212"/>
      <c r="E32" s="212"/>
      <c r="F32" s="212"/>
      <c r="G32" s="212"/>
      <c r="H32" s="212"/>
      <c r="I32" s="212"/>
      <c r="J32" s="222" t="e">
        <f>+K32+L32+M32+N32+O32</f>
        <v>#REF!</v>
      </c>
      <c r="K32" s="222" t="e">
        <f>+K$54*K33/100</f>
        <v>#REF!</v>
      </c>
      <c r="L32" s="222" t="e">
        <f>+L$54*L33/100</f>
        <v>#REF!</v>
      </c>
      <c r="M32" s="222" t="e">
        <f>+M$54*M33/100</f>
        <v>#REF!</v>
      </c>
      <c r="N32" s="222" t="e">
        <f>+N$54*N33/100</f>
        <v>#REF!</v>
      </c>
      <c r="O32" s="222" t="e">
        <f>+O$54*O33/100</f>
        <v>#REF!</v>
      </c>
      <c r="S32" s="216"/>
    </row>
    <row r="33" spans="1:22" s="208" customFormat="1" ht="18" customHeight="1">
      <c r="A33" s="213"/>
      <c r="B33" s="214"/>
      <c r="C33" s="215" t="s">
        <v>217</v>
      </c>
      <c r="D33" s="341"/>
      <c r="E33" s="341"/>
      <c r="F33" s="341"/>
      <c r="G33" s="341"/>
      <c r="H33" s="341"/>
      <c r="I33" s="341"/>
      <c r="J33" s="342" t="e">
        <f>100*J32/J$54</f>
        <v>#REF!</v>
      </c>
      <c r="K33" s="342">
        <v>3.6</v>
      </c>
      <c r="L33" s="342">
        <v>3.6</v>
      </c>
      <c r="M33" s="342">
        <v>3.6</v>
      </c>
      <c r="N33" s="342">
        <v>3.6</v>
      </c>
      <c r="O33" s="342">
        <v>3.6</v>
      </c>
    </row>
    <row r="34" spans="1:22" ht="28.5" customHeight="1">
      <c r="A34" s="209"/>
      <c r="B34" s="210"/>
      <c r="C34" s="211" t="s">
        <v>229</v>
      </c>
      <c r="D34" s="212">
        <v>1303</v>
      </c>
      <c r="E34" s="212">
        <v>2017.6</v>
      </c>
      <c r="F34" s="212">
        <v>1120</v>
      </c>
      <c r="G34" s="212">
        <v>1983</v>
      </c>
      <c r="H34" s="212">
        <v>1800</v>
      </c>
      <c r="I34" s="212">
        <v>2174</v>
      </c>
      <c r="J34" s="222" t="e">
        <f>+K34+L34+M34+N34+O34</f>
        <v>#REF!</v>
      </c>
      <c r="K34" s="222" t="e">
        <f>+K$54*K35/100</f>
        <v>#REF!</v>
      </c>
      <c r="L34" s="222" t="e">
        <f>+L$54*L35/100</f>
        <v>#REF!</v>
      </c>
      <c r="M34" s="222" t="e">
        <f>+M$54*M35/100</f>
        <v>#REF!</v>
      </c>
      <c r="N34" s="222" t="e">
        <f>+N$54*N35/100</f>
        <v>#REF!</v>
      </c>
      <c r="O34" s="222" t="e">
        <f>+O$54*O35/100</f>
        <v>#REF!</v>
      </c>
    </row>
    <row r="35" spans="1:22" s="208" customFormat="1" ht="18" customHeight="1">
      <c r="A35" s="213"/>
      <c r="B35" s="214"/>
      <c r="C35" s="215" t="s">
        <v>217</v>
      </c>
      <c r="D35" s="341"/>
      <c r="E35" s="341"/>
      <c r="F35" s="341"/>
      <c r="G35" s="341"/>
      <c r="H35" s="341"/>
      <c r="I35" s="341"/>
      <c r="J35" s="342" t="e">
        <f>100*J34/J$54</f>
        <v>#REF!</v>
      </c>
      <c r="K35" s="342">
        <v>1.5</v>
      </c>
      <c r="L35" s="342">
        <v>1.5</v>
      </c>
      <c r="M35" s="342">
        <v>1.5</v>
      </c>
      <c r="N35" s="342">
        <v>1.5</v>
      </c>
      <c r="O35" s="342">
        <v>1.5</v>
      </c>
    </row>
    <row r="36" spans="1:22" ht="18" customHeight="1">
      <c r="A36" s="209"/>
      <c r="B36" s="210"/>
      <c r="C36" s="211" t="s">
        <v>230</v>
      </c>
      <c r="D36" s="212">
        <v>4031</v>
      </c>
      <c r="E36" s="212">
        <v>1734.6</v>
      </c>
      <c r="F36" s="212">
        <v>2612</v>
      </c>
      <c r="G36" s="212">
        <v>3605</v>
      </c>
      <c r="H36" s="212">
        <v>5025</v>
      </c>
      <c r="I36" s="212">
        <v>5705</v>
      </c>
      <c r="J36" s="222" t="e">
        <f>+K36+L36+M36+N36+O36</f>
        <v>#REF!</v>
      </c>
      <c r="K36" s="222" t="e">
        <f>+K$54*K37/100</f>
        <v>#REF!</v>
      </c>
      <c r="L36" s="222" t="e">
        <f>+L$54*L37/100</f>
        <v>#REF!</v>
      </c>
      <c r="M36" s="222" t="e">
        <f>+M$54*M37/100</f>
        <v>#REF!</v>
      </c>
      <c r="N36" s="222" t="e">
        <f>+N$54*N37/100</f>
        <v>#REF!</v>
      </c>
      <c r="O36" s="222" t="e">
        <f>+O$54*O37/100</f>
        <v>#REF!</v>
      </c>
    </row>
    <row r="37" spans="1:22" s="208" customFormat="1" ht="18" customHeight="1">
      <c r="A37" s="213"/>
      <c r="B37" s="214"/>
      <c r="C37" s="215" t="s">
        <v>217</v>
      </c>
      <c r="D37" s="341"/>
      <c r="E37" s="341"/>
      <c r="F37" s="341"/>
      <c r="G37" s="341"/>
      <c r="H37" s="341"/>
      <c r="I37" s="341"/>
      <c r="J37" s="342" t="e">
        <f>100*J36/J$54</f>
        <v>#REF!</v>
      </c>
      <c r="K37" s="342">
        <v>4.5999999999999996</v>
      </c>
      <c r="L37" s="342">
        <v>4.5</v>
      </c>
      <c r="M37" s="342">
        <v>4.4000000000000004</v>
      </c>
      <c r="N37" s="342">
        <v>4.3</v>
      </c>
      <c r="O37" s="342">
        <v>4.2</v>
      </c>
    </row>
    <row r="38" spans="1:22" ht="36.75" customHeight="1">
      <c r="A38" s="209"/>
      <c r="B38" s="210"/>
      <c r="C38" s="211" t="s">
        <v>231</v>
      </c>
      <c r="D38" s="212">
        <v>1883</v>
      </c>
      <c r="E38" s="212">
        <v>1935.5</v>
      </c>
      <c r="F38" s="212">
        <v>695</v>
      </c>
      <c r="G38" s="212"/>
      <c r="H38" s="212">
        <v>1351</v>
      </c>
      <c r="I38" s="212">
        <v>1486</v>
      </c>
      <c r="J38" s="222" t="e">
        <f>+K38+L38+M38+N38+O38</f>
        <v>#REF!</v>
      </c>
      <c r="K38" s="222" t="e">
        <f>+K$54*K39/100</f>
        <v>#REF!</v>
      </c>
      <c r="L38" s="222" t="e">
        <f>+L$54*L39/100</f>
        <v>#REF!</v>
      </c>
      <c r="M38" s="222" t="e">
        <f>+M$54*M39/100</f>
        <v>#REF!</v>
      </c>
      <c r="N38" s="222" t="e">
        <f>+N$54*N39/100</f>
        <v>#REF!</v>
      </c>
      <c r="O38" s="222" t="e">
        <f>+O$54*O39/100</f>
        <v>#REF!</v>
      </c>
      <c r="R38" s="194">
        <f>1456+65373+11914</f>
        <v>78743</v>
      </c>
      <c r="S38" s="216" t="e">
        <f>+L40+L42+L50</f>
        <v>#REF!</v>
      </c>
    </row>
    <row r="39" spans="1:22" s="208" customFormat="1" ht="18" customHeight="1">
      <c r="A39" s="213"/>
      <c r="B39" s="217"/>
      <c r="C39" s="215" t="s">
        <v>217</v>
      </c>
      <c r="D39" s="346"/>
      <c r="E39" s="341"/>
      <c r="F39" s="341"/>
      <c r="G39" s="341"/>
      <c r="H39" s="341"/>
      <c r="I39" s="341"/>
      <c r="J39" s="342" t="e">
        <f>100*J38/J$54</f>
        <v>#REF!</v>
      </c>
      <c r="K39" s="342">
        <v>1.1000000000000001</v>
      </c>
      <c r="L39" s="342">
        <v>1.1000000000000001</v>
      </c>
      <c r="M39" s="347">
        <v>1.1000000000000001</v>
      </c>
      <c r="N39" s="342">
        <v>1.1000000000000001</v>
      </c>
      <c r="O39" s="342">
        <v>1.1000000000000001</v>
      </c>
      <c r="P39" s="207"/>
      <c r="Q39" s="196"/>
      <c r="S39" s="207"/>
      <c r="T39" s="196"/>
      <c r="V39" s="207"/>
    </row>
    <row r="40" spans="1:22" ht="18" customHeight="1">
      <c r="A40" s="209"/>
      <c r="B40" s="210"/>
      <c r="C40" s="211" t="s">
        <v>232</v>
      </c>
      <c r="D40" s="212">
        <v>3914</v>
      </c>
      <c r="E40" s="212">
        <v>3854</v>
      </c>
      <c r="F40" s="212">
        <v>3072</v>
      </c>
      <c r="G40" s="212">
        <v>4452</v>
      </c>
      <c r="H40" s="212">
        <v>8260</v>
      </c>
      <c r="I40" s="212">
        <v>9727</v>
      </c>
      <c r="J40" s="222" t="e">
        <f>+K40+L40+M40+N40+O40</f>
        <v>#REF!</v>
      </c>
      <c r="K40" s="222" t="e">
        <f>+K$54*K41/100</f>
        <v>#REF!</v>
      </c>
      <c r="L40" s="222" t="e">
        <f>+L$54*L41/100</f>
        <v>#REF!</v>
      </c>
      <c r="M40" s="222" t="e">
        <f>+M$54*M41/100</f>
        <v>#REF!</v>
      </c>
      <c r="N40" s="222" t="e">
        <f>+N$54*N41/100</f>
        <v>#REF!</v>
      </c>
      <c r="O40" s="222" t="e">
        <f>+O$54*O41/100</f>
        <v>#REF!</v>
      </c>
      <c r="S40" s="194" t="e">
        <f>+L40/S38</f>
        <v>#REF!</v>
      </c>
    </row>
    <row r="41" spans="1:22" s="208" customFormat="1" ht="18" customHeight="1">
      <c r="A41" s="213"/>
      <c r="B41" s="214"/>
      <c r="C41" s="215" t="s">
        <v>217</v>
      </c>
      <c r="D41" s="341"/>
      <c r="E41" s="341"/>
      <c r="F41" s="341"/>
      <c r="G41" s="341"/>
      <c r="H41" s="341"/>
      <c r="I41" s="341"/>
      <c r="J41" s="342" t="e">
        <f>100*J40/J$54</f>
        <v>#REF!</v>
      </c>
      <c r="K41" s="342">
        <v>3.4</v>
      </c>
      <c r="L41" s="342">
        <v>3.4</v>
      </c>
      <c r="M41" s="342">
        <v>3.4</v>
      </c>
      <c r="N41" s="342">
        <v>3.4</v>
      </c>
      <c r="O41" s="342">
        <v>3.4</v>
      </c>
    </row>
    <row r="42" spans="1:22" ht="55.5" hidden="1" customHeight="1">
      <c r="A42" s="209"/>
      <c r="B42" s="210"/>
      <c r="C42" s="211" t="s">
        <v>233</v>
      </c>
      <c r="D42" s="212">
        <v>793</v>
      </c>
      <c r="E42" s="212">
        <v>342</v>
      </c>
      <c r="F42" s="212">
        <v>818</v>
      </c>
      <c r="G42" s="212">
        <v>892</v>
      </c>
      <c r="H42" s="212">
        <v>1015</v>
      </c>
      <c r="I42" s="212">
        <v>1217</v>
      </c>
      <c r="J42" s="222"/>
      <c r="K42" s="222"/>
      <c r="L42" s="222"/>
      <c r="M42" s="222"/>
      <c r="N42" s="222"/>
      <c r="O42" s="222"/>
      <c r="S42" s="194" t="e">
        <f>+L42/S38</f>
        <v>#REF!</v>
      </c>
    </row>
    <row r="43" spans="1:22" s="208" customFormat="1" ht="18" hidden="1" customHeight="1">
      <c r="A43" s="213"/>
      <c r="B43" s="214"/>
      <c r="C43" s="215" t="s">
        <v>217</v>
      </c>
      <c r="D43" s="341"/>
      <c r="E43" s="341"/>
      <c r="F43" s="341"/>
      <c r="G43" s="341"/>
      <c r="H43" s="341"/>
      <c r="I43" s="341"/>
      <c r="J43" s="342"/>
      <c r="K43" s="342"/>
      <c r="L43" s="342"/>
      <c r="M43" s="342"/>
      <c r="N43" s="342"/>
      <c r="O43" s="342"/>
    </row>
    <row r="44" spans="1:22" ht="18" customHeight="1">
      <c r="A44" s="209"/>
      <c r="B44" s="210"/>
      <c r="C44" s="211" t="s">
        <v>234</v>
      </c>
      <c r="D44" s="212">
        <v>6084</v>
      </c>
      <c r="E44" s="212">
        <v>6225.3</v>
      </c>
      <c r="F44" s="212">
        <v>5882</v>
      </c>
      <c r="G44" s="212">
        <v>7118</v>
      </c>
      <c r="H44" s="212">
        <v>8614</v>
      </c>
      <c r="I44" s="212">
        <v>10097</v>
      </c>
      <c r="J44" s="222" t="e">
        <f>+K44+L44+M44+N44+O44</f>
        <v>#REF!</v>
      </c>
      <c r="K44" s="222" t="e">
        <f>+K$54*K45/100</f>
        <v>#REF!</v>
      </c>
      <c r="L44" s="222" t="e">
        <f>+L$54*L45/100</f>
        <v>#REF!</v>
      </c>
      <c r="M44" s="222" t="e">
        <f>+M$54*M45/100</f>
        <v>#REF!</v>
      </c>
      <c r="N44" s="222" t="e">
        <f>+N$54*N45/100</f>
        <v>#REF!</v>
      </c>
      <c r="O44" s="222" t="e">
        <f>+O$54*O45/100</f>
        <v>#REF!</v>
      </c>
      <c r="S44" s="194" t="e">
        <f>+L50/S38</f>
        <v>#REF!</v>
      </c>
    </row>
    <row r="45" spans="1:22" s="208" customFormat="1" ht="18" customHeight="1">
      <c r="A45" s="213"/>
      <c r="B45" s="214"/>
      <c r="C45" s="215" t="s">
        <v>217</v>
      </c>
      <c r="D45" s="341"/>
      <c r="E45" s="341"/>
      <c r="F45" s="341"/>
      <c r="G45" s="341"/>
      <c r="H45" s="341"/>
      <c r="I45" s="341"/>
      <c r="J45" s="342" t="e">
        <f>100*J44/J$54</f>
        <v>#REF!</v>
      </c>
      <c r="K45" s="342">
        <v>2.9</v>
      </c>
      <c r="L45" s="342">
        <v>3</v>
      </c>
      <c r="M45" s="342">
        <v>3.1</v>
      </c>
      <c r="N45" s="342">
        <v>3.2</v>
      </c>
      <c r="O45" s="342">
        <v>3.3</v>
      </c>
    </row>
    <row r="46" spans="1:22" ht="18" customHeight="1">
      <c r="A46" s="209"/>
      <c r="B46" s="210"/>
      <c r="C46" s="211" t="s">
        <v>235</v>
      </c>
      <c r="D46" s="212">
        <v>2323</v>
      </c>
      <c r="E46" s="212">
        <v>2770.1</v>
      </c>
      <c r="F46" s="212">
        <v>3207</v>
      </c>
      <c r="G46" s="212">
        <v>4370</v>
      </c>
      <c r="H46" s="212">
        <v>5665</v>
      </c>
      <c r="I46" s="212">
        <v>5775</v>
      </c>
      <c r="J46" s="222" t="e">
        <f>+K46+L46+M46+N46+O46</f>
        <v>#REF!</v>
      </c>
      <c r="K46" s="222" t="e">
        <f>+K$54*K47/100</f>
        <v>#REF!</v>
      </c>
      <c r="L46" s="222" t="e">
        <f>+L$54*L47/100</f>
        <v>#REF!</v>
      </c>
      <c r="M46" s="222" t="e">
        <f>+M$54*M47/100</f>
        <v>#REF!</v>
      </c>
      <c r="N46" s="222" t="e">
        <f>+N$54*N47/100</f>
        <v>#REF!</v>
      </c>
      <c r="O46" s="222" t="e">
        <f>+O$54*O47/100</f>
        <v>#REF!</v>
      </c>
    </row>
    <row r="47" spans="1:22" s="208" customFormat="1" ht="18" customHeight="1">
      <c r="A47" s="213"/>
      <c r="B47" s="214"/>
      <c r="C47" s="215" t="s">
        <v>217</v>
      </c>
      <c r="D47" s="341"/>
      <c r="E47" s="341"/>
      <c r="F47" s="341"/>
      <c r="G47" s="341"/>
      <c r="H47" s="341"/>
      <c r="I47" s="341"/>
      <c r="J47" s="342" t="e">
        <f>100*J46/J$54</f>
        <v>#REF!</v>
      </c>
      <c r="K47" s="342">
        <v>1.5</v>
      </c>
      <c r="L47" s="342">
        <v>1.6</v>
      </c>
      <c r="M47" s="342">
        <v>1.7</v>
      </c>
      <c r="N47" s="342">
        <v>1.8</v>
      </c>
      <c r="O47" s="342">
        <v>1.9</v>
      </c>
    </row>
    <row r="48" spans="1:22" ht="18" hidden="1" customHeight="1">
      <c r="A48" s="209"/>
      <c r="B48" s="210"/>
      <c r="C48" s="211" t="s">
        <v>236</v>
      </c>
      <c r="D48" s="212">
        <v>2812</v>
      </c>
      <c r="E48" s="212">
        <v>2228.4</v>
      </c>
      <c r="F48" s="212">
        <v>3029</v>
      </c>
      <c r="G48" s="212">
        <v>4288</v>
      </c>
      <c r="H48" s="212">
        <v>4583</v>
      </c>
      <c r="I48" s="212">
        <v>4893</v>
      </c>
      <c r="J48" s="222"/>
      <c r="K48" s="222"/>
      <c r="L48" s="222"/>
      <c r="M48" s="222"/>
      <c r="N48" s="222"/>
      <c r="O48" s="222"/>
    </row>
    <row r="49" spans="1:15" s="208" customFormat="1" ht="18" hidden="1" customHeight="1">
      <c r="A49" s="213"/>
      <c r="B49" s="221"/>
      <c r="C49" s="215" t="s">
        <v>217</v>
      </c>
      <c r="D49" s="341"/>
      <c r="E49" s="341"/>
      <c r="F49" s="341"/>
      <c r="G49" s="341"/>
      <c r="H49" s="341"/>
      <c r="I49" s="341"/>
      <c r="J49" s="342"/>
      <c r="K49" s="342"/>
      <c r="L49" s="342"/>
      <c r="M49" s="342"/>
      <c r="N49" s="342"/>
      <c r="O49" s="342"/>
    </row>
    <row r="50" spans="1:15" ht="18" customHeight="1">
      <c r="A50" s="210"/>
      <c r="B50" s="214"/>
      <c r="C50" s="211" t="s">
        <v>237</v>
      </c>
      <c r="D50" s="212">
        <v>20400</v>
      </c>
      <c r="E50" s="212">
        <v>23070.9</v>
      </c>
      <c r="F50" s="212">
        <v>29230</v>
      </c>
      <c r="G50" s="212">
        <v>35151</v>
      </c>
      <c r="H50" s="212">
        <v>46690</v>
      </c>
      <c r="I50" s="212">
        <v>56969</v>
      </c>
      <c r="J50" s="222" t="e">
        <f>+K50+L50+M50+N50+O50</f>
        <v>#REF!</v>
      </c>
      <c r="K50" s="222" t="e">
        <f>+K54-K8-K13-K15-K17-K19-K21-K26-K28-K30-K32-K34-K36-K38-K40-K42-K44-K46-K48</f>
        <v>#REF!</v>
      </c>
      <c r="L50" s="222" t="e">
        <f>+L54-L8-L13-L15-L17-L19-L21-L26-L28-L30-L32-L34-L36-L38-L40-L42-L44-L46-L48</f>
        <v>#REF!</v>
      </c>
      <c r="M50" s="222" t="e">
        <f>+M54-M8-M13-M15-M17-M19-M21-M26-M28-M30-M32-M34-M36-M38-M40-M42-M44-M46-M48</f>
        <v>#REF!</v>
      </c>
      <c r="N50" s="222" t="e">
        <f>+N54-N8-N13-N15-N17-N19-N21-N26-N28-N30-N32-N34-N36-N38-N40-N42-N44-N46-N48</f>
        <v>#REF!</v>
      </c>
      <c r="O50" s="222" t="e">
        <f>+O54-O8-O13-O15-O17-O19-O21-O26-O28-O30-O32-O34-O36-O38-O40-O42-O44-O46-O48</f>
        <v>#REF!</v>
      </c>
    </row>
    <row r="51" spans="1:15" s="208" customFormat="1" ht="18" customHeight="1">
      <c r="A51" s="214"/>
      <c r="B51" s="214"/>
      <c r="C51" s="215" t="s">
        <v>217</v>
      </c>
      <c r="D51" s="341"/>
      <c r="E51" s="341"/>
      <c r="F51" s="341"/>
      <c r="G51" s="341"/>
      <c r="H51" s="341"/>
      <c r="I51" s="341"/>
      <c r="J51" s="342" t="e">
        <f t="shared" ref="J51:O51" si="3">100*J50/J$54</f>
        <v>#REF!</v>
      </c>
      <c r="K51" s="342" t="e">
        <f t="shared" si="3"/>
        <v>#REF!</v>
      </c>
      <c r="L51" s="342" t="e">
        <f t="shared" si="3"/>
        <v>#REF!</v>
      </c>
      <c r="M51" s="342" t="e">
        <f t="shared" si="3"/>
        <v>#REF!</v>
      </c>
      <c r="N51" s="342" t="e">
        <f t="shared" si="3"/>
        <v>#REF!</v>
      </c>
      <c r="O51" s="342" t="e">
        <f t="shared" si="3"/>
        <v>#REF!</v>
      </c>
    </row>
    <row r="52" spans="1:15" ht="15" customHeight="1">
      <c r="A52" s="223"/>
      <c r="B52" s="224"/>
      <c r="C52" s="225"/>
      <c r="D52" s="226"/>
      <c r="E52" s="226"/>
      <c r="F52" s="226"/>
      <c r="G52" s="226"/>
      <c r="H52" s="226"/>
      <c r="I52" s="226"/>
      <c r="J52" s="226"/>
      <c r="K52" s="226"/>
      <c r="L52" s="226"/>
      <c r="M52" s="226"/>
      <c r="N52" s="226"/>
      <c r="O52" s="227"/>
    </row>
    <row r="53" spans="1:15" ht="15" customHeight="1">
      <c r="C53" s="228"/>
    </row>
    <row r="54" spans="1:15" ht="30" customHeight="1">
      <c r="A54" s="202"/>
      <c r="B54" s="1507" t="s">
        <v>174</v>
      </c>
      <c r="C54" s="1508"/>
      <c r="D54" s="330">
        <v>151183</v>
      </c>
      <c r="E54" s="330">
        <v>170496</v>
      </c>
      <c r="F54" s="330">
        <v>200145</v>
      </c>
      <c r="G54" s="330">
        <v>239246</v>
      </c>
      <c r="H54" s="330">
        <v>290927</v>
      </c>
      <c r="I54" s="330">
        <v>343135</v>
      </c>
      <c r="J54" s="328" t="e">
        <f>+K54+L54+M54+N54+O54</f>
        <v>#REF!</v>
      </c>
      <c r="K54" s="328" t="e">
        <f>#REF!*1000</f>
        <v>#REF!</v>
      </c>
      <c r="L54" s="328" t="e">
        <f>#REF!*1000</f>
        <v>#REF!</v>
      </c>
      <c r="M54" s="328" t="e">
        <f>#REF!*1000</f>
        <v>#REF!</v>
      </c>
      <c r="N54" s="328" t="e">
        <f>#REF!*1000</f>
        <v>#REF!</v>
      </c>
      <c r="O54" s="328" t="e">
        <f>#REF!*1000</f>
        <v>#REF!</v>
      </c>
    </row>
  </sheetData>
  <mergeCells count="16">
    <mergeCell ref="B12:C12"/>
    <mergeCell ref="B5:C5"/>
    <mergeCell ref="B54:C54"/>
    <mergeCell ref="B6:C6"/>
    <mergeCell ref="B23:C23"/>
    <mergeCell ref="B24:C24"/>
    <mergeCell ref="B25:C25"/>
    <mergeCell ref="B7:C7"/>
    <mergeCell ref="B8:C8"/>
    <mergeCell ref="B9:C9"/>
    <mergeCell ref="B10:C10"/>
    <mergeCell ref="A1:O1"/>
    <mergeCell ref="A2:O2"/>
    <mergeCell ref="A3:O3"/>
    <mergeCell ref="M4:O4"/>
    <mergeCell ref="B11:C11"/>
  </mergeCells>
  <phoneticPr fontId="84" type="noConversion"/>
  <printOptions horizontalCentered="1"/>
  <pageMargins left="0.70866141732283472" right="0.70866141732283472" top="0.59055118110236227" bottom="0.59055118110236227" header="0.31496062992125984" footer="0.31496062992125984"/>
  <pageSetup paperSize="9" scale="95" fitToHeight="0" orientation="landscape" r:id="rId1"/>
  <headerFooter alignWithMargins="0">
    <oddHeader>&amp;R&amp;P</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pageSetUpPr fitToPage="1"/>
  </sheetPr>
  <dimension ref="A1:V65"/>
  <sheetViews>
    <sheetView workbookViewId="0">
      <pane xSplit="2" ySplit="20" topLeftCell="C21" activePane="bottomRight" state="frozen"/>
      <selection activeCell="C40" sqref="C40"/>
      <selection pane="topRight" activeCell="C40" sqref="C40"/>
      <selection pane="bottomLeft" activeCell="C40" sqref="C40"/>
      <selection pane="bottomRight" activeCell="C40" sqref="C40"/>
    </sheetView>
  </sheetViews>
  <sheetFormatPr defaultRowHeight="15.75"/>
  <cols>
    <col min="1" max="1" width="4.42578125" style="320" customWidth="1"/>
    <col min="2" max="2" width="36.5703125" style="237" customWidth="1"/>
    <col min="3" max="3" width="14.85546875" style="236" customWidth="1"/>
    <col min="4" max="4" width="14.85546875" style="237" customWidth="1"/>
    <col min="5" max="7" width="14.85546875" style="238" customWidth="1"/>
    <col min="8" max="8" width="14.85546875" style="321" customWidth="1"/>
    <col min="9" max="9" width="13.85546875" style="239" hidden="1" customWidth="1"/>
    <col min="10" max="10" width="12.140625" style="239" customWidth="1"/>
    <col min="11" max="12" width="9.140625" style="230"/>
    <col min="13" max="13" width="10.140625" style="230" bestFit="1" customWidth="1"/>
    <col min="14" max="16384" width="9.140625" style="230"/>
  </cols>
  <sheetData>
    <row r="1" spans="1:22" s="194" customFormat="1" ht="30.75" customHeight="1">
      <c r="A1" s="1499" t="s">
        <v>279</v>
      </c>
      <c r="B1" s="1499"/>
      <c r="C1" s="1499"/>
      <c r="D1" s="1499"/>
      <c r="E1" s="1499"/>
      <c r="F1" s="1499"/>
      <c r="G1" s="1499"/>
      <c r="H1" s="1499"/>
      <c r="I1" s="193"/>
      <c r="J1" s="193"/>
      <c r="K1" s="193"/>
      <c r="L1" s="193"/>
      <c r="M1" s="193"/>
      <c r="N1" s="193"/>
    </row>
    <row r="2" spans="1:22" ht="45" customHeight="1">
      <c r="A2" s="1517" t="s">
        <v>285</v>
      </c>
      <c r="B2" s="1518"/>
      <c r="C2" s="1518"/>
      <c r="D2" s="1518"/>
      <c r="E2" s="1518"/>
      <c r="F2" s="1518"/>
      <c r="G2" s="1518"/>
      <c r="H2" s="1518"/>
      <c r="I2" s="1518"/>
      <c r="J2" s="229"/>
    </row>
    <row r="3" spans="1:22" ht="12.75" customHeight="1">
      <c r="A3" s="231"/>
      <c r="B3" s="229"/>
      <c r="C3" s="232"/>
      <c r="D3" s="229"/>
      <c r="E3" s="229"/>
      <c r="F3" s="229"/>
      <c r="G3" s="229"/>
      <c r="H3" s="229"/>
      <c r="I3" s="233"/>
      <c r="J3" s="233"/>
    </row>
    <row r="4" spans="1:22" ht="27.75" customHeight="1">
      <c r="A4" s="234"/>
      <c r="B4" s="235"/>
      <c r="F4" s="1519" t="s">
        <v>284</v>
      </c>
      <c r="G4" s="1519"/>
      <c r="H4" s="1519"/>
      <c r="I4" s="1520"/>
    </row>
    <row r="5" spans="1:22" s="247" customFormat="1" ht="39.75" customHeight="1">
      <c r="A5" s="240"/>
      <c r="B5" s="241" t="s">
        <v>277</v>
      </c>
      <c r="C5" s="242" t="s">
        <v>276</v>
      </c>
      <c r="D5" s="243">
        <v>2011</v>
      </c>
      <c r="E5" s="244">
        <v>2012</v>
      </c>
      <c r="F5" s="244">
        <v>2013</v>
      </c>
      <c r="G5" s="244">
        <v>2014</v>
      </c>
      <c r="H5" s="244">
        <v>2015</v>
      </c>
      <c r="I5" s="245">
        <v>2011</v>
      </c>
      <c r="J5" s="246"/>
    </row>
    <row r="6" spans="1:22" s="255" customFormat="1" ht="52.5" hidden="1" customHeight="1">
      <c r="A6" s="248"/>
      <c r="B6" s="249" t="s">
        <v>215</v>
      </c>
      <c r="C6" s="250"/>
      <c r="D6" s="251"/>
      <c r="E6" s="251"/>
      <c r="F6" s="251"/>
      <c r="G6" s="251"/>
      <c r="H6" s="252"/>
      <c r="I6" s="253">
        <f>[2]cc2011!H5</f>
        <v>152000.05204045697</v>
      </c>
      <c r="J6" s="254"/>
      <c r="L6" s="256"/>
    </row>
    <row r="7" spans="1:22" s="266" customFormat="1" ht="46.5" hidden="1" customHeight="1">
      <c r="A7" s="257" t="s">
        <v>3</v>
      </c>
      <c r="B7" s="258" t="s">
        <v>274</v>
      </c>
      <c r="C7" s="259"/>
      <c r="D7" s="260"/>
      <c r="E7" s="261"/>
      <c r="F7" s="261"/>
      <c r="G7" s="261"/>
      <c r="H7" s="262"/>
      <c r="I7" s="263">
        <f>[2]cc2011!H6</f>
        <v>10080</v>
      </c>
      <c r="J7" s="264"/>
      <c r="K7" s="265"/>
      <c r="M7" s="267"/>
      <c r="N7" s="265"/>
      <c r="P7" s="267"/>
      <c r="Q7" s="265"/>
      <c r="S7" s="267"/>
      <c r="T7" s="265"/>
      <c r="V7" s="267"/>
    </row>
    <row r="8" spans="1:22" ht="47.25" hidden="1">
      <c r="A8" s="268"/>
      <c r="B8" s="269" t="s">
        <v>273</v>
      </c>
      <c r="C8" s="270"/>
      <c r="D8" s="271">
        <f>+[2]cc2006!C7+[2]cc2006!C8</f>
        <v>120</v>
      </c>
      <c r="E8" s="272">
        <f>+[2]cc2007!C8</f>
        <v>220</v>
      </c>
      <c r="F8" s="272">
        <f>+[2]cc2008!C8</f>
        <v>200</v>
      </c>
      <c r="G8" s="273">
        <f>+[2]cc2009!C8</f>
        <v>200</v>
      </c>
      <c r="H8" s="273">
        <f>+[2]cc2010!H8</f>
        <v>200</v>
      </c>
      <c r="I8" s="274">
        <f>[2]cc2011!H7</f>
        <v>180</v>
      </c>
      <c r="J8" s="275"/>
      <c r="K8" s="276"/>
      <c r="M8" s="277"/>
      <c r="N8" s="276"/>
      <c r="P8" s="277"/>
      <c r="Q8" s="276"/>
      <c r="S8" s="277"/>
      <c r="T8" s="276"/>
      <c r="V8" s="277"/>
    </row>
    <row r="9" spans="1:22" ht="47.25" hidden="1">
      <c r="A9" s="268"/>
      <c r="B9" s="269" t="s">
        <v>272</v>
      </c>
      <c r="C9" s="270"/>
      <c r="D9" s="271">
        <f>+[2]cc2006!C9</f>
        <v>300</v>
      </c>
      <c r="E9" s="272">
        <f>+[2]cc2007!C9</f>
        <v>200</v>
      </c>
      <c r="F9" s="272">
        <f>+[2]cc2008!C9</f>
        <v>200</v>
      </c>
      <c r="G9" s="273">
        <f>+[2]cc2009!C9</f>
        <v>200</v>
      </c>
      <c r="H9" s="273">
        <f>+[2]cc2010!H9</f>
        <v>200</v>
      </c>
      <c r="I9" s="274">
        <f>[2]cc2011!H8</f>
        <v>200</v>
      </c>
      <c r="J9" s="275"/>
      <c r="K9" s="276"/>
      <c r="M9" s="277"/>
      <c r="N9" s="276"/>
      <c r="P9" s="277"/>
      <c r="Q9" s="276"/>
      <c r="S9" s="277"/>
      <c r="T9" s="276"/>
      <c r="V9" s="277"/>
    </row>
    <row r="10" spans="1:22" ht="31.5" hidden="1">
      <c r="A10" s="268"/>
      <c r="B10" s="269" t="s">
        <v>271</v>
      </c>
      <c r="C10" s="270"/>
      <c r="D10" s="271">
        <f>+[2]cc2006!C10</f>
        <v>2000</v>
      </c>
      <c r="E10" s="272">
        <f>+[2]cc2007!C10</f>
        <v>2500</v>
      </c>
      <c r="F10" s="272">
        <f>+[2]cc2008!C10</f>
        <v>2300</v>
      </c>
      <c r="G10" s="273">
        <f>+[2]cc2009!C10</f>
        <v>3700</v>
      </c>
      <c r="H10" s="273">
        <f>+[2]cc2010!H10</f>
        <v>3700</v>
      </c>
      <c r="I10" s="274">
        <f>[2]cc2011!H9</f>
        <v>4500</v>
      </c>
      <c r="J10" s="275"/>
      <c r="K10" s="276"/>
      <c r="M10" s="277"/>
      <c r="N10" s="276"/>
      <c r="P10" s="277"/>
      <c r="Q10" s="276"/>
      <c r="S10" s="277"/>
      <c r="T10" s="276"/>
      <c r="V10" s="277"/>
    </row>
    <row r="11" spans="1:22" hidden="1">
      <c r="A11" s="268"/>
      <c r="B11" s="278" t="s">
        <v>270</v>
      </c>
      <c r="C11" s="270"/>
      <c r="D11" s="272"/>
      <c r="E11" s="272"/>
      <c r="F11" s="272">
        <f>+[2]cc2008!C11</f>
        <v>120</v>
      </c>
      <c r="G11" s="273"/>
      <c r="H11" s="273"/>
      <c r="I11" s="274"/>
      <c r="J11" s="275"/>
    </row>
    <row r="12" spans="1:22" ht="31.5" hidden="1">
      <c r="A12" s="268"/>
      <c r="B12" s="279" t="s">
        <v>269</v>
      </c>
      <c r="C12" s="280"/>
      <c r="D12" s="272"/>
      <c r="E12" s="272"/>
      <c r="F12" s="272"/>
      <c r="G12" s="273">
        <f>+[2]cc2009!C11</f>
        <v>4900</v>
      </c>
      <c r="H12" s="273">
        <f>+[2]cc2010!H11</f>
        <v>3500</v>
      </c>
      <c r="I12" s="274">
        <f>[2]cc2011!H10</f>
        <v>3500</v>
      </c>
      <c r="J12" s="275"/>
    </row>
    <row r="13" spans="1:22" ht="78.75" hidden="1">
      <c r="A13" s="268"/>
      <c r="B13" s="279" t="s">
        <v>268</v>
      </c>
      <c r="C13" s="280"/>
      <c r="D13" s="272">
        <f>+[2]cc2006!C11</f>
        <v>150</v>
      </c>
      <c r="E13" s="272">
        <f>+[2]cc2007!C11</f>
        <v>0</v>
      </c>
      <c r="F13" s="272"/>
      <c r="G13" s="273">
        <f>+[2]cc2009!C12</f>
        <v>160</v>
      </c>
      <c r="H13" s="273">
        <f>+[2]cc2010!H12</f>
        <v>300</v>
      </c>
      <c r="I13" s="274">
        <f>[2]cc2011!H11</f>
        <v>820</v>
      </c>
      <c r="J13" s="275"/>
    </row>
    <row r="14" spans="1:22" hidden="1">
      <c r="A14" s="268"/>
      <c r="B14" s="281" t="s">
        <v>267</v>
      </c>
      <c r="C14" s="282"/>
      <c r="D14" s="272"/>
      <c r="E14" s="272">
        <f>+[2]cc2007!C13</f>
        <v>100</v>
      </c>
      <c r="F14" s="272"/>
      <c r="G14" s="273"/>
      <c r="H14" s="273"/>
      <c r="I14" s="274"/>
      <c r="J14" s="275"/>
    </row>
    <row r="15" spans="1:22" hidden="1">
      <c r="A15" s="268"/>
      <c r="B15" s="278" t="s">
        <v>266</v>
      </c>
      <c r="C15" s="270"/>
      <c r="D15" s="272"/>
      <c r="E15" s="272">
        <f>+[2]cc2007!C12</f>
        <v>1000</v>
      </c>
      <c r="F15" s="272">
        <f>+[2]cc2008!C12</f>
        <v>600</v>
      </c>
      <c r="G15" s="273">
        <f>+[2]cc2009!C13</f>
        <v>800</v>
      </c>
      <c r="H15" s="273">
        <f>+[2]cc2010!H13</f>
        <v>800</v>
      </c>
      <c r="I15" s="274">
        <f>[2]cc2011!H12</f>
        <v>880</v>
      </c>
      <c r="J15" s="275"/>
    </row>
    <row r="16" spans="1:22" s="266" customFormat="1" ht="45.75" customHeight="1">
      <c r="A16" s="257"/>
      <c r="B16" s="283" t="s">
        <v>215</v>
      </c>
      <c r="C16" s="259" t="e">
        <f>+D16+E16+F16+G16+H16</f>
        <v>#REF!</v>
      </c>
      <c r="D16" s="261" t="e">
        <f>+D21+D33+D53+D55</f>
        <v>#REF!</v>
      </c>
      <c r="E16" s="261" t="e">
        <f>+E21+E33+E53+E55</f>
        <v>#REF!</v>
      </c>
      <c r="F16" s="261" t="e">
        <f>+F21+F33+F53+F55</f>
        <v>#REF!</v>
      </c>
      <c r="G16" s="261" t="e">
        <f>+G21+G33+G53+G55</f>
        <v>#REF!</v>
      </c>
      <c r="H16" s="261" t="e">
        <f>+H21+H33+H53+H55</f>
        <v>#REF!</v>
      </c>
      <c r="I16" s="261">
        <f>'[2]cc2006-2010'!I14</f>
        <v>880</v>
      </c>
      <c r="J16" s="254"/>
    </row>
    <row r="17" spans="1:22" s="266" customFormat="1" ht="45.75" hidden="1" customHeight="1">
      <c r="A17" s="257"/>
      <c r="B17" s="283" t="s">
        <v>215</v>
      </c>
      <c r="C17" s="259">
        <f>+D17+E17+F17+G17+H17</f>
        <v>1287000</v>
      </c>
      <c r="D17" s="261">
        <v>167000</v>
      </c>
      <c r="E17" s="261">
        <v>210000</v>
      </c>
      <c r="F17" s="261">
        <v>260000</v>
      </c>
      <c r="G17" s="261">
        <v>300000</v>
      </c>
      <c r="H17" s="261">
        <v>350000</v>
      </c>
      <c r="I17" s="261">
        <f>'[2]cc2006-2010'!I15</f>
        <v>141425.55204045697</v>
      </c>
      <c r="J17" s="264"/>
    </row>
    <row r="18" spans="1:22" s="266" customFormat="1" ht="30.75" hidden="1" customHeight="1">
      <c r="A18" s="257"/>
      <c r="B18" s="283"/>
      <c r="C18" s="259"/>
      <c r="D18" s="259">
        <v>170000</v>
      </c>
      <c r="E18" s="259">
        <v>210000</v>
      </c>
      <c r="F18" s="259">
        <v>260000</v>
      </c>
      <c r="G18" s="259">
        <v>300000</v>
      </c>
      <c r="H18" s="259">
        <v>350000</v>
      </c>
      <c r="I18" s="259">
        <f>+I21+I33+I53+I55</f>
        <v>141425.55204045697</v>
      </c>
      <c r="J18" s="264"/>
    </row>
    <row r="19" spans="1:22" s="266" customFormat="1" ht="36" hidden="1" customHeight="1">
      <c r="A19" s="257"/>
      <c r="B19" s="283"/>
      <c r="C19" s="259"/>
      <c r="D19" s="259">
        <v>45000</v>
      </c>
      <c r="E19" s="259">
        <v>45000</v>
      </c>
      <c r="F19" s="259">
        <v>45000</v>
      </c>
      <c r="G19" s="259">
        <v>45000</v>
      </c>
      <c r="H19" s="259">
        <v>45000</v>
      </c>
      <c r="I19" s="259"/>
      <c r="J19" s="264"/>
    </row>
    <row r="20" spans="1:22" s="266" customFormat="1" ht="45.75" hidden="1" customHeight="1">
      <c r="A20" s="257"/>
      <c r="B20" s="283"/>
      <c r="C20" s="284" t="e">
        <f t="shared" ref="C20:H20" si="0">+C24+C26+C28+C30+C32+C36+C38+C40+C42+C44+C46+C48+C50+C52+C54+C56</f>
        <v>#REF!</v>
      </c>
      <c r="D20" s="284">
        <f t="shared" si="0"/>
        <v>100</v>
      </c>
      <c r="E20" s="284">
        <f t="shared" si="0"/>
        <v>100</v>
      </c>
      <c r="F20" s="284">
        <f t="shared" si="0"/>
        <v>100</v>
      </c>
      <c r="G20" s="284">
        <f t="shared" si="0"/>
        <v>100.00000000000001</v>
      </c>
      <c r="H20" s="284">
        <f t="shared" si="0"/>
        <v>100.00000000000001</v>
      </c>
      <c r="I20" s="259"/>
      <c r="J20" s="264"/>
    </row>
    <row r="21" spans="1:22" s="255" customFormat="1" ht="40.5" customHeight="1">
      <c r="A21" s="257" t="s">
        <v>101</v>
      </c>
      <c r="B21" s="283" t="s">
        <v>265</v>
      </c>
      <c r="C21" s="285" t="e">
        <f>+D21+E21+F21+G21+H21</f>
        <v>#REF!</v>
      </c>
      <c r="D21" s="285" t="e">
        <f t="shared" ref="D21:I21" si="1">+D23+D25+D27+D29+D31</f>
        <v>#REF!</v>
      </c>
      <c r="E21" s="285" t="e">
        <f t="shared" si="1"/>
        <v>#REF!</v>
      </c>
      <c r="F21" s="285" t="e">
        <f t="shared" si="1"/>
        <v>#REF!</v>
      </c>
      <c r="G21" s="285" t="e">
        <f t="shared" si="1"/>
        <v>#REF!</v>
      </c>
      <c r="H21" s="285" t="e">
        <f t="shared" si="1"/>
        <v>#REF!</v>
      </c>
      <c r="I21" s="259">
        <f t="shared" si="1"/>
        <v>66858.44406704056</v>
      </c>
      <c r="J21" s="264"/>
    </row>
    <row r="22" spans="1:22" s="292" customFormat="1" ht="28.5" customHeight="1">
      <c r="A22" s="286"/>
      <c r="B22" s="287" t="s">
        <v>217</v>
      </c>
      <c r="C22" s="288" t="e">
        <f t="shared" ref="C22:H22" si="2">100*C21/C$63</f>
        <v>#REF!</v>
      </c>
      <c r="D22" s="289" t="e">
        <f t="shared" si="2"/>
        <v>#REF!</v>
      </c>
      <c r="E22" s="288" t="e">
        <f t="shared" si="2"/>
        <v>#REF!</v>
      </c>
      <c r="F22" s="288" t="e">
        <f t="shared" si="2"/>
        <v>#REF!</v>
      </c>
      <c r="G22" s="288" t="e">
        <f t="shared" si="2"/>
        <v>#REF!</v>
      </c>
      <c r="H22" s="288" t="e">
        <f t="shared" si="2"/>
        <v>#REF!</v>
      </c>
      <c r="I22" s="288"/>
      <c r="J22" s="290"/>
      <c r="K22" s="291"/>
      <c r="M22" s="293"/>
      <c r="N22" s="291"/>
      <c r="P22" s="293"/>
      <c r="Q22" s="291"/>
      <c r="S22" s="293"/>
      <c r="T22" s="291"/>
      <c r="V22" s="293"/>
    </row>
    <row r="23" spans="1:22" ht="40.5" customHeight="1">
      <c r="A23" s="268">
        <v>1</v>
      </c>
      <c r="B23" s="278" t="s">
        <v>264</v>
      </c>
      <c r="C23" s="294" t="e">
        <f>+D23+E23+F23+G23+H23</f>
        <v>#REF!</v>
      </c>
      <c r="D23" s="295" t="e">
        <f>+D24*D$63/100</f>
        <v>#REF!</v>
      </c>
      <c r="E23" s="294" t="e">
        <f>+E24*E$63/100</f>
        <v>#REF!</v>
      </c>
      <c r="F23" s="294" t="e">
        <f>+F24*F$63/100</f>
        <v>#REF!</v>
      </c>
      <c r="G23" s="294" t="e">
        <f>+G24*G$63/100</f>
        <v>#REF!</v>
      </c>
      <c r="H23" s="294" t="e">
        <f>+H24*H$63/100</f>
        <v>#REF!</v>
      </c>
      <c r="I23" s="272">
        <f>+I24*I$17/100</f>
        <v>2137</v>
      </c>
      <c r="J23" s="296"/>
      <c r="K23" s="276"/>
      <c r="M23" s="277"/>
      <c r="N23" s="276"/>
      <c r="P23" s="277"/>
      <c r="Q23" s="276"/>
      <c r="S23" s="277"/>
      <c r="T23" s="276"/>
    </row>
    <row r="24" spans="1:22" s="292" customFormat="1" ht="23.1" customHeight="1">
      <c r="A24" s="286"/>
      <c r="B24" s="287" t="s">
        <v>217</v>
      </c>
      <c r="C24" s="288" t="e">
        <f>100*C23/C$63</f>
        <v>#REF!</v>
      </c>
      <c r="D24" s="289">
        <v>4.3</v>
      </c>
      <c r="E24" s="288">
        <v>4.2</v>
      </c>
      <c r="F24" s="288">
        <v>4.0999999999999996</v>
      </c>
      <c r="G24" s="288">
        <v>4</v>
      </c>
      <c r="H24" s="288">
        <v>3.9</v>
      </c>
      <c r="I24" s="297">
        <f>'[2]cc2006-2010'!I32</f>
        <v>1.5110423605690986</v>
      </c>
      <c r="J24" s="290"/>
      <c r="K24" s="291"/>
      <c r="M24" s="293"/>
      <c r="N24" s="291"/>
      <c r="P24" s="293"/>
      <c r="Q24" s="291"/>
      <c r="S24" s="293"/>
      <c r="T24" s="291"/>
      <c r="V24" s="293"/>
    </row>
    <row r="25" spans="1:22" ht="40.5" customHeight="1">
      <c r="A25" s="268">
        <f>+A23+1</f>
        <v>2</v>
      </c>
      <c r="B25" s="278" t="s">
        <v>263</v>
      </c>
      <c r="C25" s="294" t="e">
        <f>+D25+E25+F25+G25+H25</f>
        <v>#REF!</v>
      </c>
      <c r="D25" s="294" t="e">
        <f>+D26*D$63/100</f>
        <v>#REF!</v>
      </c>
      <c r="E25" s="294" t="e">
        <f>+E26*E$63/100</f>
        <v>#REF!</v>
      </c>
      <c r="F25" s="294" t="e">
        <f>+F26*F$63/100</f>
        <v>#REF!</v>
      </c>
      <c r="G25" s="294" t="e">
        <f>+G26*G$63/100</f>
        <v>#REF!</v>
      </c>
      <c r="H25" s="294" t="e">
        <f>+H26*H$63/100</f>
        <v>#REF!</v>
      </c>
      <c r="I25" s="272">
        <f>+I26*I$17/100</f>
        <v>29715.154369373311</v>
      </c>
      <c r="J25" s="275"/>
      <c r="K25" s="276"/>
      <c r="M25" s="277"/>
      <c r="N25" s="276"/>
      <c r="P25" s="277"/>
      <c r="Q25" s="276"/>
      <c r="S25" s="277"/>
      <c r="T25" s="276"/>
    </row>
    <row r="26" spans="1:22" s="292" customFormat="1" ht="23.1" customHeight="1">
      <c r="A26" s="286"/>
      <c r="B26" s="287" t="s">
        <v>217</v>
      </c>
      <c r="C26" s="288" t="e">
        <f>100*C25/C$63</f>
        <v>#REF!</v>
      </c>
      <c r="D26" s="289">
        <v>21.5</v>
      </c>
      <c r="E26" s="288">
        <v>21.6</v>
      </c>
      <c r="F26" s="288">
        <v>21.7</v>
      </c>
      <c r="G26" s="288">
        <v>21.8</v>
      </c>
      <c r="H26" s="288">
        <v>21.8</v>
      </c>
      <c r="I26" s="297">
        <f>'[2]cc2006-2010'!I69</f>
        <v>21.011163782392615</v>
      </c>
      <c r="J26" s="298"/>
      <c r="K26" s="291"/>
      <c r="M26" s="293"/>
      <c r="N26" s="291"/>
      <c r="P26" s="293"/>
      <c r="Q26" s="291"/>
      <c r="S26" s="293"/>
      <c r="T26" s="291"/>
      <c r="V26" s="293"/>
    </row>
    <row r="27" spans="1:22" ht="40.5" customHeight="1">
      <c r="A27" s="268">
        <f>+A25+1</f>
        <v>3</v>
      </c>
      <c r="B27" s="278" t="s">
        <v>262</v>
      </c>
      <c r="C27" s="294" t="e">
        <f>+D27+E27+F27+G27+H27</f>
        <v>#REF!</v>
      </c>
      <c r="D27" s="294" t="e">
        <f>+D28*D$63/100</f>
        <v>#REF!</v>
      </c>
      <c r="E27" s="294" t="e">
        <f>+E28*E$63/100</f>
        <v>#REF!</v>
      </c>
      <c r="F27" s="294" t="e">
        <f>+F28*F$63/100</f>
        <v>#REF!</v>
      </c>
      <c r="G27" s="294" t="e">
        <f>+G28*G$63/100</f>
        <v>#REF!</v>
      </c>
      <c r="H27" s="294" t="e">
        <f>+H28*H$63/100</f>
        <v>#REF!</v>
      </c>
      <c r="I27" s="272">
        <f>+I28*I$17/100</f>
        <v>32348.157614015763</v>
      </c>
      <c r="J27" s="275"/>
    </row>
    <row r="28" spans="1:22" s="292" customFormat="1" ht="23.1" customHeight="1">
      <c r="A28" s="286"/>
      <c r="B28" s="299" t="s">
        <v>217</v>
      </c>
      <c r="C28" s="288" t="e">
        <f>100*C27/C$63</f>
        <v>#REF!</v>
      </c>
      <c r="D28" s="288">
        <v>28.3</v>
      </c>
      <c r="E28" s="288">
        <v>28.5</v>
      </c>
      <c r="F28" s="288">
        <v>28.7</v>
      </c>
      <c r="G28" s="288">
        <v>28.9</v>
      </c>
      <c r="H28" s="288">
        <v>30</v>
      </c>
      <c r="I28" s="297">
        <f>'[2]cc2006-2010'!I101</f>
        <v>22.872922995387761</v>
      </c>
      <c r="J28" s="298"/>
    </row>
    <row r="29" spans="1:22" ht="39.75" customHeight="1">
      <c r="A29" s="268">
        <f>+A27+1</f>
        <v>4</v>
      </c>
      <c r="B29" s="278" t="s">
        <v>228</v>
      </c>
      <c r="C29" s="294" t="e">
        <f>+D29+E29+F29+G29+H29</f>
        <v>#REF!</v>
      </c>
      <c r="D29" s="294" t="e">
        <f>+D30*D$63/100</f>
        <v>#REF!</v>
      </c>
      <c r="E29" s="294" t="e">
        <f>+E30*E$63/100</f>
        <v>#REF!</v>
      </c>
      <c r="F29" s="294" t="e">
        <f>+F30*F$63/100</f>
        <v>#REF!</v>
      </c>
      <c r="G29" s="294" t="e">
        <f>+G30*G$63/100</f>
        <v>#REF!</v>
      </c>
      <c r="H29" s="294" t="e">
        <f>+H30*H$63/100</f>
        <v>#REF!</v>
      </c>
      <c r="I29" s="272">
        <f>+I30*I$17/100</f>
        <v>1558.5831768189735</v>
      </c>
      <c r="J29" s="275"/>
    </row>
    <row r="30" spans="1:22" s="292" customFormat="1" ht="23.1" customHeight="1">
      <c r="A30" s="286"/>
      <c r="B30" s="299" t="s">
        <v>217</v>
      </c>
      <c r="C30" s="288" t="e">
        <f>100*C29/C$63</f>
        <v>#REF!</v>
      </c>
      <c r="D30" s="288">
        <v>1</v>
      </c>
      <c r="E30" s="288">
        <v>0.9</v>
      </c>
      <c r="F30" s="288">
        <v>0.8</v>
      </c>
      <c r="G30" s="288">
        <v>0.7</v>
      </c>
      <c r="H30" s="288">
        <v>0.5</v>
      </c>
      <c r="I30" s="297">
        <f>'[2]cc2006-2010'!I117</f>
        <v>1.1020520368010418</v>
      </c>
      <c r="J30" s="298"/>
    </row>
    <row r="31" spans="1:22" ht="40.5" customHeight="1">
      <c r="A31" s="268">
        <f>+A29+1</f>
        <v>5</v>
      </c>
      <c r="B31" s="278" t="s">
        <v>261</v>
      </c>
      <c r="C31" s="294" t="e">
        <f>+D31+E31+F31+G31+H31</f>
        <v>#REF!</v>
      </c>
      <c r="D31" s="294" t="e">
        <f>+D32*D$63/100</f>
        <v>#REF!</v>
      </c>
      <c r="E31" s="294" t="e">
        <f>+E32*E$63/100</f>
        <v>#REF!</v>
      </c>
      <c r="F31" s="294" t="e">
        <f>+F32*F$63/100</f>
        <v>#REF!</v>
      </c>
      <c r="G31" s="294" t="e">
        <f>+G32*G$63/100</f>
        <v>#REF!</v>
      </c>
      <c r="H31" s="294" t="e">
        <f>+H32*H$63/100</f>
        <v>#REF!</v>
      </c>
      <c r="I31" s="272">
        <f>+I32*I$17/100</f>
        <v>1099.5489068325121</v>
      </c>
      <c r="J31" s="275"/>
    </row>
    <row r="32" spans="1:22" s="292" customFormat="1" ht="23.1" customHeight="1">
      <c r="A32" s="286"/>
      <c r="B32" s="299" t="s">
        <v>217</v>
      </c>
      <c r="C32" s="288" t="e">
        <f>100*C31/C$63</f>
        <v>#REF!</v>
      </c>
      <c r="D32" s="288">
        <v>0.8</v>
      </c>
      <c r="E32" s="288">
        <v>0.7</v>
      </c>
      <c r="F32" s="288">
        <v>0.6</v>
      </c>
      <c r="G32" s="288">
        <v>0.5</v>
      </c>
      <c r="H32" s="288">
        <v>0.4</v>
      </c>
      <c r="I32" s="297">
        <f>'[2]cc2006-2010'!I126</f>
        <v>0.77747542149806792</v>
      </c>
      <c r="J32" s="298"/>
    </row>
    <row r="33" spans="1:22" s="255" customFormat="1" ht="40.5" customHeight="1">
      <c r="A33" s="257" t="s">
        <v>102</v>
      </c>
      <c r="B33" s="283" t="s">
        <v>260</v>
      </c>
      <c r="C33" s="285" t="e">
        <f>+D33+E33+F33+G33+H33</f>
        <v>#REF!</v>
      </c>
      <c r="D33" s="285" t="e">
        <f t="shared" ref="D33:I33" si="3">+D35+D37+D39+D41+D43+D45+D47+D49+D51</f>
        <v>#REF!</v>
      </c>
      <c r="E33" s="285" t="e">
        <f t="shared" si="3"/>
        <v>#REF!</v>
      </c>
      <c r="F33" s="285" t="e">
        <f t="shared" si="3"/>
        <v>#REF!</v>
      </c>
      <c r="G33" s="285" t="e">
        <f t="shared" si="3"/>
        <v>#REF!</v>
      </c>
      <c r="H33" s="285" t="e">
        <f t="shared" si="3"/>
        <v>#REF!</v>
      </c>
      <c r="I33" s="259">
        <f t="shared" si="3"/>
        <v>68161.307973416406</v>
      </c>
      <c r="J33" s="264"/>
      <c r="M33" s="255" t="s">
        <v>259</v>
      </c>
      <c r="N33" s="255" t="s">
        <v>257</v>
      </c>
      <c r="O33" s="255" t="s">
        <v>256</v>
      </c>
      <c r="P33" s="255" t="s">
        <v>254</v>
      </c>
    </row>
    <row r="34" spans="1:22" s="292" customFormat="1" ht="24" customHeight="1">
      <c r="A34" s="286"/>
      <c r="B34" s="299" t="s">
        <v>217</v>
      </c>
      <c r="C34" s="288" t="e">
        <f t="shared" ref="C34:H34" si="4">100*C33/C$63</f>
        <v>#REF!</v>
      </c>
      <c r="D34" s="288" t="e">
        <f t="shared" si="4"/>
        <v>#REF!</v>
      </c>
      <c r="E34" s="288" t="e">
        <f t="shared" si="4"/>
        <v>#REF!</v>
      </c>
      <c r="F34" s="288" t="e">
        <f t="shared" si="4"/>
        <v>#REF!</v>
      </c>
      <c r="G34" s="288" t="e">
        <f t="shared" si="4"/>
        <v>#REF!</v>
      </c>
      <c r="H34" s="288" t="e">
        <f t="shared" si="4"/>
        <v>#REF!</v>
      </c>
      <c r="I34" s="288"/>
      <c r="J34" s="298"/>
    </row>
    <row r="35" spans="1:22" ht="40.5" customHeight="1">
      <c r="A35" s="268">
        <f>+A31+1</f>
        <v>6</v>
      </c>
      <c r="B35" s="278" t="s">
        <v>258</v>
      </c>
      <c r="C35" s="294" t="e">
        <f>+D35+E35+F35+G35+H35</f>
        <v>#REF!</v>
      </c>
      <c r="D35" s="294" t="e">
        <f>+D36*D$63/100</f>
        <v>#REF!</v>
      </c>
      <c r="E35" s="294" t="e">
        <f>+E36*E$63/100</f>
        <v>#REF!</v>
      </c>
      <c r="F35" s="294" t="e">
        <f>+F36*F$63/100</f>
        <v>#REF!</v>
      </c>
      <c r="G35" s="294" t="e">
        <f>+G36*G$63/100</f>
        <v>#REF!</v>
      </c>
      <c r="H35" s="294" t="e">
        <f>+H36*H$63/100</f>
        <v>#REF!</v>
      </c>
      <c r="I35" s="272">
        <f>+I36*I$17/100</f>
        <v>5609.5943888967131</v>
      </c>
      <c r="J35" s="275"/>
      <c r="L35" s="230" t="s">
        <v>257</v>
      </c>
      <c r="M35" s="230">
        <v>0.1</v>
      </c>
    </row>
    <row r="36" spans="1:22" s="292" customFormat="1" ht="23.1" customHeight="1">
      <c r="A36" s="286"/>
      <c r="B36" s="299" t="s">
        <v>217</v>
      </c>
      <c r="C36" s="288" t="e">
        <f>100*C35/C$63</f>
        <v>#REF!</v>
      </c>
      <c r="D36" s="288">
        <v>3</v>
      </c>
      <c r="E36" s="288">
        <v>3</v>
      </c>
      <c r="F36" s="288">
        <v>3</v>
      </c>
      <c r="G36" s="288">
        <v>3</v>
      </c>
      <c r="H36" s="288">
        <v>3</v>
      </c>
      <c r="I36" s="297">
        <f>'[2]cc2006-2010'!I138</f>
        <v>3.9664645518173423</v>
      </c>
      <c r="J36" s="298"/>
      <c r="L36" s="292" t="s">
        <v>256</v>
      </c>
      <c r="M36" s="292">
        <v>0.25</v>
      </c>
    </row>
    <row r="37" spans="1:22" ht="40.5" customHeight="1">
      <c r="A37" s="268">
        <f>+A35+1</f>
        <v>7</v>
      </c>
      <c r="B37" s="278" t="s">
        <v>255</v>
      </c>
      <c r="C37" s="294" t="e">
        <f>+D37+E37+F37+G37+H37</f>
        <v>#REF!</v>
      </c>
      <c r="D37" s="294" t="e">
        <f>+D38*D$63/100</f>
        <v>#REF!</v>
      </c>
      <c r="E37" s="294" t="e">
        <f>+E38*E$63/100</f>
        <v>#REF!</v>
      </c>
      <c r="F37" s="294" t="e">
        <f>+F38*F$63/100</f>
        <v>#REF!</v>
      </c>
      <c r="G37" s="294" t="e">
        <f>+G38*G$63/100</f>
        <v>#REF!</v>
      </c>
      <c r="H37" s="294" t="e">
        <f>+H38*H$63/100</f>
        <v>#REF!</v>
      </c>
      <c r="I37" s="272">
        <f>+I38*I$17/100</f>
        <v>5019.7</v>
      </c>
      <c r="J37" s="275"/>
      <c r="L37" s="230" t="s">
        <v>254</v>
      </c>
      <c r="M37" s="230">
        <v>0.55000000000000004</v>
      </c>
    </row>
    <row r="38" spans="1:22" s="292" customFormat="1" ht="23.1" customHeight="1">
      <c r="A38" s="286"/>
      <c r="B38" s="299" t="s">
        <v>217</v>
      </c>
      <c r="C38" s="288" t="e">
        <f>100*C37/C$63</f>
        <v>#REF!</v>
      </c>
      <c r="D38" s="288">
        <v>2.8</v>
      </c>
      <c r="E38" s="288">
        <v>3</v>
      </c>
      <c r="F38" s="288">
        <v>3.2</v>
      </c>
      <c r="G38" s="288">
        <v>3.3</v>
      </c>
      <c r="H38" s="288">
        <v>3.4</v>
      </c>
      <c r="I38" s="297">
        <f>'[2]cc2006-2010'!I153</f>
        <v>3.549358604281097</v>
      </c>
      <c r="J38" s="298"/>
    </row>
    <row r="39" spans="1:22" ht="40.5" customHeight="1">
      <c r="A39" s="268">
        <f>+A37+1</f>
        <v>8</v>
      </c>
      <c r="B39" s="269" t="s">
        <v>253</v>
      </c>
      <c r="C39" s="294" t="e">
        <f>+D39+E39+F39+G39+H39</f>
        <v>#REF!</v>
      </c>
      <c r="D39" s="295" t="e">
        <f>+D40*D$63/100</f>
        <v>#REF!</v>
      </c>
      <c r="E39" s="294" t="e">
        <f>+E40*E$63/100</f>
        <v>#REF!</v>
      </c>
      <c r="F39" s="294" t="e">
        <f>+F40*F$63/100</f>
        <v>#REF!</v>
      </c>
      <c r="G39" s="294" t="e">
        <f>+G40*G$63/100</f>
        <v>#REF!</v>
      </c>
      <c r="H39" s="294" t="e">
        <f>+H40*H$63/100</f>
        <v>#REF!</v>
      </c>
      <c r="I39" s="272">
        <f>+I40*I$17/100</f>
        <v>2954.3022918643965</v>
      </c>
      <c r="J39" s="275"/>
      <c r="K39" s="276"/>
      <c r="M39" s="277"/>
      <c r="N39" s="276"/>
      <c r="P39" s="277"/>
      <c r="Q39" s="276"/>
      <c r="S39" s="277"/>
      <c r="T39" s="276"/>
      <c r="V39" s="277"/>
    </row>
    <row r="40" spans="1:22" s="292" customFormat="1" ht="23.1" customHeight="1">
      <c r="A40" s="286"/>
      <c r="B40" s="299" t="s">
        <v>217</v>
      </c>
      <c r="C40" s="288" t="e">
        <f>100*C39/C$63</f>
        <v>#REF!</v>
      </c>
      <c r="D40" s="288">
        <v>1.7</v>
      </c>
      <c r="E40" s="288">
        <v>1.7</v>
      </c>
      <c r="F40" s="288">
        <v>1.8</v>
      </c>
      <c r="G40" s="288">
        <v>1.9</v>
      </c>
      <c r="H40" s="288">
        <v>1.9</v>
      </c>
      <c r="I40" s="297">
        <f>'[2]cc2006-2010'!I162</f>
        <v>2.0889452077367694</v>
      </c>
      <c r="J40" s="298"/>
    </row>
    <row r="41" spans="1:22" ht="40.5" customHeight="1">
      <c r="A41" s="268">
        <f>+A39+1</f>
        <v>9</v>
      </c>
      <c r="B41" s="278" t="s">
        <v>234</v>
      </c>
      <c r="C41" s="294" t="e">
        <f>+D41+E41+F41+G41+H41</f>
        <v>#REF!</v>
      </c>
      <c r="D41" s="294" t="e">
        <f>+D42*D$63/100</f>
        <v>#REF!</v>
      </c>
      <c r="E41" s="294" t="e">
        <f>+E42*E$63/100</f>
        <v>#REF!</v>
      </c>
      <c r="F41" s="294" t="e">
        <f>+F42*F$63/100</f>
        <v>#REF!</v>
      </c>
      <c r="G41" s="294" t="e">
        <f>+G42*G$63/100</f>
        <v>#REF!</v>
      </c>
      <c r="H41" s="294" t="e">
        <f>+H42*H$63/100</f>
        <v>#REF!</v>
      </c>
      <c r="I41" s="272">
        <f>+I42*I$17/100</f>
        <v>24837.7</v>
      </c>
      <c r="J41" s="275"/>
      <c r="L41" s="230" t="s">
        <v>252</v>
      </c>
    </row>
    <row r="42" spans="1:22" s="292" customFormat="1" ht="23.1" customHeight="1">
      <c r="A42" s="286"/>
      <c r="B42" s="299" t="s">
        <v>217</v>
      </c>
      <c r="C42" s="288" t="e">
        <f>100*C41/C$63</f>
        <v>#REF!</v>
      </c>
      <c r="D42" s="288">
        <v>15.8</v>
      </c>
      <c r="E42" s="288">
        <v>16</v>
      </c>
      <c r="F42" s="288">
        <v>16.2</v>
      </c>
      <c r="G42" s="288">
        <v>16.399999999999999</v>
      </c>
      <c r="H42" s="288">
        <v>16.5</v>
      </c>
      <c r="I42" s="297">
        <f>'[2]cc2006-2010'!I190</f>
        <v>17.562385044037015</v>
      </c>
      <c r="J42" s="298"/>
    </row>
    <row r="43" spans="1:22" ht="40.5" customHeight="1">
      <c r="A43" s="268">
        <f>+A41+1</f>
        <v>10</v>
      </c>
      <c r="B43" s="278" t="s">
        <v>251</v>
      </c>
      <c r="C43" s="294" t="e">
        <f>+D43+E43+F43+G43+H43</f>
        <v>#REF!</v>
      </c>
      <c r="D43" s="294" t="e">
        <f>+D44*D$63/100</f>
        <v>#REF!</v>
      </c>
      <c r="E43" s="294" t="e">
        <f>+E44*E$63/100</f>
        <v>#REF!</v>
      </c>
      <c r="F43" s="294" t="e">
        <f>+F44*F$63/100</f>
        <v>#REF!</v>
      </c>
      <c r="G43" s="294" t="e">
        <f>+G44*G$63/100</f>
        <v>#REF!</v>
      </c>
      <c r="H43" s="294" t="e">
        <f>+H44*H$63/100</f>
        <v>#REF!</v>
      </c>
      <c r="I43" s="272">
        <f>+I44*I$17/100</f>
        <v>8018.5725045999561</v>
      </c>
      <c r="J43" s="275"/>
      <c r="K43" s="230" t="s">
        <v>251</v>
      </c>
      <c r="L43" s="230">
        <f>+[2]cc2010!C154</f>
        <v>5678.5351351351355</v>
      </c>
      <c r="M43" s="230">
        <f>+L43/(L43+L45)</f>
        <v>0.61896928052609856</v>
      </c>
    </row>
    <row r="44" spans="1:22" s="292" customFormat="1" ht="23.1" customHeight="1">
      <c r="A44" s="286"/>
      <c r="B44" s="299" t="s">
        <v>217</v>
      </c>
      <c r="C44" s="288" t="e">
        <f>100*C43/C$63</f>
        <v>#REF!</v>
      </c>
      <c r="D44" s="288">
        <v>6.1</v>
      </c>
      <c r="E44" s="288">
        <v>6</v>
      </c>
      <c r="F44" s="288">
        <v>5.9</v>
      </c>
      <c r="G44" s="288">
        <v>5.9</v>
      </c>
      <c r="H44" s="288">
        <v>5.8</v>
      </c>
      <c r="I44" s="297">
        <f>'[2]cc2006-2010'!I212</f>
        <v>5.6698187766706534</v>
      </c>
      <c r="J44" s="298"/>
    </row>
    <row r="45" spans="1:22" ht="40.5" customHeight="1">
      <c r="A45" s="268">
        <f>+A43+1</f>
        <v>11</v>
      </c>
      <c r="B45" s="278" t="s">
        <v>250</v>
      </c>
      <c r="C45" s="294" t="e">
        <f>+D45+E45+F45+G45+H45</f>
        <v>#REF!</v>
      </c>
      <c r="D45" s="294" t="e">
        <f>+D46*D$63/100</f>
        <v>#REF!</v>
      </c>
      <c r="E45" s="294" t="e">
        <f>+E46*E$63/100</f>
        <v>#REF!</v>
      </c>
      <c r="F45" s="294" t="e">
        <f>+F46*F$63/100</f>
        <v>#REF!</v>
      </c>
      <c r="G45" s="294" t="e">
        <f>+G46*G$63/100</f>
        <v>#REF!</v>
      </c>
      <c r="H45" s="294" t="e">
        <f>+H46*H$63/100</f>
        <v>#REF!</v>
      </c>
      <c r="I45" s="272">
        <f>+I46*I$17/100</f>
        <v>5461.4312512552769</v>
      </c>
      <c r="J45" s="275"/>
      <c r="K45" s="230" t="s">
        <v>250</v>
      </c>
      <c r="L45" s="230">
        <f>+[2]cc2010!C170</f>
        <v>3495.6441235004659</v>
      </c>
      <c r="M45" s="230">
        <f>+L45/(L43+L45)</f>
        <v>0.38103071947390127</v>
      </c>
    </row>
    <row r="46" spans="1:22" s="292" customFormat="1" ht="24.75" customHeight="1">
      <c r="A46" s="286"/>
      <c r="B46" s="299" t="s">
        <v>217</v>
      </c>
      <c r="C46" s="288" t="e">
        <f>100*C45/C$63</f>
        <v>#REF!</v>
      </c>
      <c r="D46" s="288">
        <v>2.8</v>
      </c>
      <c r="E46" s="288">
        <v>2.9</v>
      </c>
      <c r="F46" s="288">
        <v>2.9</v>
      </c>
      <c r="G46" s="288">
        <v>3</v>
      </c>
      <c r="H46" s="288">
        <v>3</v>
      </c>
      <c r="I46" s="297">
        <f>'[2]cc2006-2010'!I236</f>
        <v>3.8617005006937859</v>
      </c>
      <c r="J46" s="298"/>
    </row>
    <row r="47" spans="1:22" ht="40.5" customHeight="1">
      <c r="A47" s="268">
        <v>12</v>
      </c>
      <c r="B47" s="278" t="s">
        <v>249</v>
      </c>
      <c r="C47" s="294" t="e">
        <f>+D47+E47+F47+G47+H47</f>
        <v>#REF!</v>
      </c>
      <c r="D47" s="294" t="e">
        <f>+D48*D$63/100</f>
        <v>#REF!</v>
      </c>
      <c r="E47" s="294" t="e">
        <f>+E48*E$63/100</f>
        <v>#REF!</v>
      </c>
      <c r="F47" s="294" t="e">
        <f>+F48*F$63/100</f>
        <v>#REF!</v>
      </c>
      <c r="G47" s="294" t="e">
        <f>+G48*G$63/100</f>
        <v>#REF!</v>
      </c>
      <c r="H47" s="294" t="e">
        <f>+H48*H$63/100</f>
        <v>#REF!</v>
      </c>
      <c r="I47" s="272">
        <f>+I48*I$17/100</f>
        <v>3899.9791859763181</v>
      </c>
      <c r="J47" s="275"/>
      <c r="K47" s="230" t="s">
        <v>248</v>
      </c>
      <c r="L47" s="230">
        <f>+[2]cc2010!H192+[2]cc2010!H211</f>
        <v>4522.5339881135333</v>
      </c>
    </row>
    <row r="48" spans="1:22" s="292" customFormat="1" ht="23.1" customHeight="1">
      <c r="A48" s="286"/>
      <c r="B48" s="299" t="s">
        <v>217</v>
      </c>
      <c r="C48" s="288" t="e">
        <f>100*C47/C$63</f>
        <v>#REF!</v>
      </c>
      <c r="D48" s="288">
        <v>1.9</v>
      </c>
      <c r="E48" s="288">
        <v>1.8</v>
      </c>
      <c r="F48" s="288">
        <v>1.7</v>
      </c>
      <c r="G48" s="288">
        <v>1.5</v>
      </c>
      <c r="H48" s="288">
        <v>1.2</v>
      </c>
      <c r="I48" s="297">
        <f>'[2]cc2006-2010'!I270</f>
        <v>2.7576199135928907</v>
      </c>
      <c r="J48" s="298"/>
      <c r="K48" s="230" t="s">
        <v>247</v>
      </c>
      <c r="L48" s="292">
        <f>+[2]cc2010!H192-580</f>
        <v>3116.5592327232416</v>
      </c>
      <c r="M48" s="292">
        <f>+L48/L47</f>
        <v>0.68911792391487137</v>
      </c>
    </row>
    <row r="49" spans="1:13" ht="40.5" customHeight="1">
      <c r="A49" s="268">
        <v>13</v>
      </c>
      <c r="B49" s="278" t="s">
        <v>246</v>
      </c>
      <c r="C49" s="294" t="e">
        <f>+D49+E49+F49+G49+H49</f>
        <v>#REF!</v>
      </c>
      <c r="D49" s="294" t="e">
        <f>+D50*D$63/100</f>
        <v>#REF!</v>
      </c>
      <c r="E49" s="294" t="e">
        <f>+E50*E$63/100</f>
        <v>#REF!</v>
      </c>
      <c r="F49" s="294" t="e">
        <f>+F50*F$63/100</f>
        <v>#REF!</v>
      </c>
      <c r="G49" s="294" t="e">
        <f>+G50*G$63/100</f>
        <v>#REF!</v>
      </c>
      <c r="H49" s="294" t="e">
        <f>+H50*H$63/100</f>
        <v>#REF!</v>
      </c>
      <c r="I49" s="272">
        <f>+I50*I$17/100</f>
        <v>1089.2936307293148</v>
      </c>
      <c r="J49" s="275"/>
      <c r="K49" s="230" t="s">
        <v>245</v>
      </c>
      <c r="L49" s="292">
        <f>+[2]cc2010!H211+580</f>
        <v>1405.9747553902912</v>
      </c>
      <c r="M49" s="230">
        <f>+L49/L47</f>
        <v>0.31088207608512852</v>
      </c>
    </row>
    <row r="50" spans="1:13" s="292" customFormat="1" ht="23.1" customHeight="1">
      <c r="A50" s="286"/>
      <c r="B50" s="299" t="s">
        <v>217</v>
      </c>
      <c r="C50" s="288" t="e">
        <f>100*C49/C$63</f>
        <v>#REF!</v>
      </c>
      <c r="D50" s="288">
        <v>0.8</v>
      </c>
      <c r="E50" s="288">
        <v>0.7</v>
      </c>
      <c r="F50" s="288">
        <v>0.6</v>
      </c>
      <c r="G50" s="288">
        <v>0.5</v>
      </c>
      <c r="H50" s="288">
        <v>0.4</v>
      </c>
      <c r="I50" s="297">
        <f>'[2]cc2006-2010'!I275</f>
        <v>0.77022406136177246</v>
      </c>
      <c r="J50" s="298"/>
    </row>
    <row r="51" spans="1:13" ht="40.5" customHeight="1">
      <c r="A51" s="268">
        <f>+A49+1</f>
        <v>14</v>
      </c>
      <c r="B51" s="278" t="s">
        <v>244</v>
      </c>
      <c r="C51" s="294" t="e">
        <f>+D51+E51+F51+G51+H51</f>
        <v>#REF!</v>
      </c>
      <c r="D51" s="294" t="e">
        <f>+D52*D$63/100</f>
        <v>#REF!</v>
      </c>
      <c r="E51" s="294" t="e">
        <f>+E52*E$63/100</f>
        <v>#REF!</v>
      </c>
      <c r="F51" s="294" t="e">
        <f>+F52*F$63/100</f>
        <v>#REF!</v>
      </c>
      <c r="G51" s="294" t="e">
        <f>+G52*G$63/100</f>
        <v>#REF!</v>
      </c>
      <c r="H51" s="294" t="e">
        <f>+H52*H$63/100</f>
        <v>#REF!</v>
      </c>
      <c r="I51" s="272">
        <f>+I52*I$17/100</f>
        <v>11270.734720094428</v>
      </c>
      <c r="J51" s="275"/>
    </row>
    <row r="52" spans="1:13" s="292" customFormat="1" ht="23.1" customHeight="1">
      <c r="A52" s="286"/>
      <c r="B52" s="299" t="s">
        <v>217</v>
      </c>
      <c r="C52" s="288" t="e">
        <f>100*C51/C$63</f>
        <v>#REF!</v>
      </c>
      <c r="D52" s="288">
        <v>6</v>
      </c>
      <c r="E52" s="288">
        <v>5.8</v>
      </c>
      <c r="F52" s="288">
        <v>5.6</v>
      </c>
      <c r="G52" s="288">
        <v>5.4</v>
      </c>
      <c r="H52" s="288">
        <v>5</v>
      </c>
      <c r="I52" s="297">
        <f>'[2]cc2006-2010'!I294</f>
        <v>7.9693765076273202</v>
      </c>
      <c r="J52" s="298"/>
    </row>
    <row r="53" spans="1:13" s="255" customFormat="1" ht="40.5" customHeight="1">
      <c r="A53" s="257" t="s">
        <v>115</v>
      </c>
      <c r="B53" s="283" t="s">
        <v>243</v>
      </c>
      <c r="C53" s="285" t="e">
        <f>+D53+E53+F53+G53+H53</f>
        <v>#REF!</v>
      </c>
      <c r="D53" s="300" t="e">
        <f>+D54*D$63/100</f>
        <v>#REF!</v>
      </c>
      <c r="E53" s="300" t="e">
        <f>+E54*E$63/100</f>
        <v>#REF!</v>
      </c>
      <c r="F53" s="300" t="e">
        <f>+F54*F$63/100</f>
        <v>#REF!</v>
      </c>
      <c r="G53" s="300" t="e">
        <f>+G54*G$63/100</f>
        <v>#REF!</v>
      </c>
      <c r="H53" s="300" t="e">
        <f>+H54*H$63/100</f>
        <v>#REF!</v>
      </c>
      <c r="I53" s="261">
        <f>+I54*I$17/100</f>
        <v>4635.8</v>
      </c>
      <c r="J53" s="264"/>
      <c r="K53" s="255" t="s">
        <v>243</v>
      </c>
      <c r="L53" s="255">
        <v>3150</v>
      </c>
      <c r="M53" s="230">
        <f>+L53/(L53+L55)</f>
        <v>0.76829268292682928</v>
      </c>
    </row>
    <row r="54" spans="1:13" s="292" customFormat="1" ht="23.1" customHeight="1">
      <c r="A54" s="286"/>
      <c r="B54" s="299" t="s">
        <v>217</v>
      </c>
      <c r="C54" s="288" t="e">
        <f>100*C53/C$63</f>
        <v>#REF!</v>
      </c>
      <c r="D54" s="288">
        <v>2.4</v>
      </c>
      <c r="E54" s="288">
        <v>2.4</v>
      </c>
      <c r="F54" s="288">
        <v>2.4</v>
      </c>
      <c r="G54" s="288">
        <v>2.4</v>
      </c>
      <c r="H54" s="288">
        <v>2.4</v>
      </c>
      <c r="I54" s="297">
        <f>'[2]cc2006-2010'!I302</f>
        <v>3.2779083645887823</v>
      </c>
      <c r="J54" s="298"/>
    </row>
    <row r="55" spans="1:13" s="255" customFormat="1" ht="40.5" customHeight="1">
      <c r="A55" s="257" t="s">
        <v>116</v>
      </c>
      <c r="B55" s="283" t="s">
        <v>242</v>
      </c>
      <c r="C55" s="285" t="e">
        <f>+D55+E55+F55+G55+H55</f>
        <v>#REF!</v>
      </c>
      <c r="D55" s="300" t="e">
        <f>+D56*D$63/100</f>
        <v>#REF!</v>
      </c>
      <c r="E55" s="300" t="e">
        <f>+E56*E$63/100</f>
        <v>#REF!</v>
      </c>
      <c r="F55" s="300" t="e">
        <f>+F56*F$63/100</f>
        <v>#REF!</v>
      </c>
      <c r="G55" s="300" t="e">
        <f>+G56*G$63/100</f>
        <v>#REF!</v>
      </c>
      <c r="H55" s="300" t="e">
        <f>+H56*H$63/100</f>
        <v>#REF!</v>
      </c>
      <c r="I55" s="261">
        <f>+I56*I$17/100</f>
        <v>1770</v>
      </c>
      <c r="J55" s="264"/>
      <c r="K55" s="255" t="s">
        <v>242</v>
      </c>
      <c r="L55" s="255">
        <v>950</v>
      </c>
      <c r="M55" s="255">
        <f>+L55/(L53+L55)</f>
        <v>0.23170731707317074</v>
      </c>
    </row>
    <row r="56" spans="1:13" s="292" customFormat="1" ht="23.1" customHeight="1">
      <c r="A56" s="286"/>
      <c r="B56" s="299" t="s">
        <v>217</v>
      </c>
      <c r="C56" s="288" t="e">
        <f>100*C55/C$63</f>
        <v>#REF!</v>
      </c>
      <c r="D56" s="288">
        <v>0.8</v>
      </c>
      <c r="E56" s="288">
        <v>0.8</v>
      </c>
      <c r="F56" s="288">
        <v>0.8</v>
      </c>
      <c r="G56" s="288">
        <v>0.8</v>
      </c>
      <c r="H56" s="288">
        <v>0.8</v>
      </c>
      <c r="I56" s="297">
        <f>'[2]cc2006-2010'!I310</f>
        <v>1.2515418709439889</v>
      </c>
      <c r="J56" s="298"/>
    </row>
    <row r="57" spans="1:13" s="255" customFormat="1" ht="40.5" hidden="1" customHeight="1">
      <c r="A57" s="301" t="s">
        <v>116</v>
      </c>
      <c r="B57" s="302" t="s">
        <v>241</v>
      </c>
      <c r="C57" s="303">
        <f>'[2]cc2006-2010'!C311</f>
        <v>0</v>
      </c>
      <c r="D57" s="304">
        <f>'[2]cc2006-2010'!D311</f>
        <v>943</v>
      </c>
      <c r="E57" s="304">
        <f>'[2]cc2006-2010'!E311</f>
        <v>889.56</v>
      </c>
      <c r="F57" s="304">
        <f>'[2]cc2006-2010'!F311</f>
        <v>477</v>
      </c>
      <c r="G57" s="304">
        <f>'[2]cc2006-2010'!G311</f>
        <v>191.2</v>
      </c>
      <c r="H57" s="305">
        <f>'[2]cc2006-2010'!H311</f>
        <v>482.2</v>
      </c>
      <c r="I57" s="306">
        <f>'[2]cc2006-2010'!I311</f>
        <v>494.5</v>
      </c>
      <c r="J57" s="264"/>
      <c r="L57" s="255">
        <f>247.4+3244.7</f>
        <v>3492.1</v>
      </c>
    </row>
    <row r="58" spans="1:13" ht="9.75" hidden="1" customHeight="1">
      <c r="A58" s="307"/>
      <c r="B58" s="308"/>
      <c r="C58" s="309"/>
      <c r="D58" s="310"/>
      <c r="E58" s="311"/>
      <c r="F58" s="311"/>
      <c r="G58" s="311"/>
      <c r="H58" s="312"/>
      <c r="I58" s="313"/>
      <c r="J58" s="275"/>
    </row>
    <row r="59" spans="1:13" s="255" customFormat="1" ht="23.1" hidden="1" customHeight="1">
      <c r="A59" s="257"/>
      <c r="B59" s="283" t="s">
        <v>240</v>
      </c>
      <c r="C59" s="259"/>
      <c r="D59" s="283"/>
      <c r="E59" s="261"/>
      <c r="F59" s="261"/>
      <c r="G59" s="261"/>
      <c r="H59" s="262"/>
      <c r="I59" s="263" t="e">
        <f>#REF!+#REF!</f>
        <v>#REF!</v>
      </c>
      <c r="J59" s="264"/>
    </row>
    <row r="60" spans="1:13" s="255" customFormat="1" ht="33.75" hidden="1" customHeight="1">
      <c r="A60" s="257" t="s">
        <v>239</v>
      </c>
      <c r="B60" s="283" t="s">
        <v>238</v>
      </c>
      <c r="C60" s="259"/>
      <c r="D60" s="283"/>
      <c r="E60" s="261">
        <f>+[2]cc2007!C244</f>
        <v>207</v>
      </c>
      <c r="F60" s="261"/>
      <c r="G60" s="261"/>
      <c r="H60" s="262"/>
      <c r="I60" s="263"/>
      <c r="J60" s="264"/>
    </row>
    <row r="61" spans="1:13" ht="9.75" customHeight="1">
      <c r="A61" s="314"/>
      <c r="B61" s="315"/>
      <c r="C61" s="316"/>
      <c r="D61" s="315"/>
      <c r="E61" s="317"/>
      <c r="F61" s="317"/>
      <c r="G61" s="317"/>
      <c r="H61" s="318"/>
      <c r="I61" s="319"/>
      <c r="J61" s="275"/>
    </row>
    <row r="62" spans="1:13" ht="42" customHeight="1"/>
    <row r="63" spans="1:13" s="266" customFormat="1" ht="28.5" customHeight="1">
      <c r="A63" s="257"/>
      <c r="B63" s="283" t="s">
        <v>174</v>
      </c>
      <c r="C63" s="259" t="e">
        <f>+D63+E63+F63+G63+H63</f>
        <v>#REF!</v>
      </c>
      <c r="D63" s="261" t="e">
        <f>1000*(#REF!+#REF!)</f>
        <v>#REF!</v>
      </c>
      <c r="E63" s="261" t="e">
        <f>1000*(#REF!+#REF!)</f>
        <v>#REF!</v>
      </c>
      <c r="F63" s="261" t="e">
        <f>1000*(#REF!+#REF!)</f>
        <v>#REF!</v>
      </c>
      <c r="G63" s="261" t="e">
        <f>1000*(#REF!+#REF!)</f>
        <v>#REF!</v>
      </c>
      <c r="H63" s="261" t="e">
        <f>1000*(#REF!+#REF!)</f>
        <v>#REF!</v>
      </c>
      <c r="I63" s="261"/>
      <c r="J63" s="264"/>
    </row>
    <row r="64" spans="1:13">
      <c r="A64" s="322"/>
    </row>
    <row r="65" spans="1:10">
      <c r="A65" s="230"/>
      <c r="B65" s="323"/>
      <c r="C65" s="324"/>
      <c r="D65" s="323"/>
      <c r="E65" s="323"/>
      <c r="F65" s="325"/>
      <c r="G65" s="323"/>
      <c r="H65" s="326"/>
      <c r="I65" s="327"/>
      <c r="J65" s="327"/>
    </row>
  </sheetData>
  <mergeCells count="3">
    <mergeCell ref="A1:H1"/>
    <mergeCell ref="A2:I2"/>
    <mergeCell ref="F4:I4"/>
  </mergeCells>
  <phoneticPr fontId="84" type="noConversion"/>
  <printOptions horizontalCentered="1"/>
  <pageMargins left="0.70866141732283472" right="0.70866141732283472" top="0.78" bottom="0.65" header="0.31496062992125984" footer="0.31496062992125984"/>
  <pageSetup paperSize="9" firstPageNumber="129" fitToHeight="0" orientation="landscape" horizontalDpi="1200" verticalDpi="1200" r:id="rId1"/>
  <headerFooter alignWithMargins="0">
    <oddHeader>&amp;R&amp;P</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F0"/>
  </sheetPr>
  <dimension ref="A1:J173"/>
  <sheetViews>
    <sheetView showGridLines="0" zoomScale="85" zoomScaleNormal="85" zoomScaleSheetLayoutView="100" workbookViewId="0">
      <selection activeCell="A4" sqref="A4:A5"/>
    </sheetView>
  </sheetViews>
  <sheetFormatPr defaultRowHeight="16.5"/>
  <cols>
    <col min="1" max="1" width="5.140625" style="363" customWidth="1"/>
    <col min="2" max="2" width="63" style="363" customWidth="1"/>
    <col min="3" max="3" width="14.42578125" style="365" customWidth="1"/>
    <col min="4" max="4" width="13" style="363" customWidth="1"/>
    <col min="5" max="5" width="10.7109375" style="363" customWidth="1"/>
    <col min="6" max="7" width="12.42578125" style="363" customWidth="1"/>
    <col min="8" max="8" width="13.42578125" style="363" customWidth="1"/>
    <col min="9" max="9" width="15.7109375" style="708" customWidth="1"/>
    <col min="10" max="16384" width="9.140625" style="363"/>
  </cols>
  <sheetData>
    <row r="1" spans="1:9" ht="18.75">
      <c r="A1" s="1440" t="s">
        <v>482</v>
      </c>
      <c r="B1" s="1440"/>
      <c r="C1" s="1440"/>
      <c r="D1" s="1440"/>
      <c r="E1" s="1440"/>
      <c r="F1" s="1440"/>
      <c r="G1" s="1440"/>
      <c r="H1" s="1440"/>
      <c r="I1" s="918"/>
    </row>
    <row r="2" spans="1:9" ht="18.75">
      <c r="A2" s="1528" t="s">
        <v>496</v>
      </c>
      <c r="B2" s="1528"/>
      <c r="C2" s="1528"/>
      <c r="D2" s="1528"/>
      <c r="E2" s="1528"/>
      <c r="F2" s="1528"/>
      <c r="G2" s="1528"/>
      <c r="H2" s="1528"/>
      <c r="I2" s="919"/>
    </row>
    <row r="3" spans="1:9" ht="18.75">
      <c r="A3" s="1527" t="str">
        <f>'PHU LUC TH'!A3:I3</f>
        <v>(Kèm theo Báo cáo số        /BC-UBND ngày      tháng    năm 2026 của UBND tỉnh)</v>
      </c>
      <c r="B3" s="1527"/>
      <c r="C3" s="1527"/>
      <c r="D3" s="1527"/>
      <c r="E3" s="1527"/>
      <c r="F3" s="1527"/>
      <c r="G3" s="1527"/>
      <c r="H3" s="1527"/>
      <c r="I3" s="920"/>
    </row>
    <row r="4" spans="1:9" s="697" customFormat="1" ht="16.5" customHeight="1">
      <c r="A4" s="1448" t="s">
        <v>450</v>
      </c>
      <c r="B4" s="1448" t="s">
        <v>286</v>
      </c>
      <c r="C4" s="1448" t="s">
        <v>20</v>
      </c>
      <c r="D4" s="1446" t="s">
        <v>1125</v>
      </c>
      <c r="E4" s="1449" t="s">
        <v>1128</v>
      </c>
      <c r="F4" s="1450"/>
      <c r="G4" s="1449" t="s">
        <v>819</v>
      </c>
      <c r="H4" s="1450"/>
      <c r="I4" s="1446" t="s">
        <v>602</v>
      </c>
    </row>
    <row r="5" spans="1:9" s="697" customFormat="1" ht="81" customHeight="1">
      <c r="A5" s="1446"/>
      <c r="B5" s="1446"/>
      <c r="C5" s="1446"/>
      <c r="D5" s="1447"/>
      <c r="E5" s="726" t="s">
        <v>484</v>
      </c>
      <c r="F5" s="726" t="s">
        <v>818</v>
      </c>
      <c r="G5" s="723" t="s">
        <v>1127</v>
      </c>
      <c r="H5" s="723" t="s">
        <v>1126</v>
      </c>
      <c r="I5" s="1447"/>
    </row>
    <row r="6" spans="1:9">
      <c r="A6" s="698" t="s">
        <v>3</v>
      </c>
      <c r="B6" s="699" t="s">
        <v>451</v>
      </c>
      <c r="C6" s="700"/>
      <c r="D6" s="903"/>
      <c r="E6" s="907"/>
      <c r="F6" s="908"/>
      <c r="G6" s="908"/>
      <c r="H6" s="908"/>
      <c r="I6" s="903"/>
    </row>
    <row r="7" spans="1:9">
      <c r="A7" s="701" t="s">
        <v>101</v>
      </c>
      <c r="B7" s="702" t="s">
        <v>930</v>
      </c>
      <c r="C7" s="701"/>
      <c r="D7" s="904"/>
      <c r="E7" s="909"/>
      <c r="F7" s="910"/>
      <c r="G7" s="910"/>
      <c r="H7" s="910"/>
      <c r="I7" s="1524"/>
    </row>
    <row r="8" spans="1:9" ht="18" customHeight="1">
      <c r="A8" s="703">
        <v>1</v>
      </c>
      <c r="B8" s="704" t="s">
        <v>452</v>
      </c>
      <c r="C8" s="705" t="s">
        <v>414</v>
      </c>
      <c r="D8" s="911">
        <v>13</v>
      </c>
      <c r="E8" s="911">
        <v>11</v>
      </c>
      <c r="F8" s="912">
        <v>13</v>
      </c>
      <c r="G8" s="1318">
        <f>F8/D8</f>
        <v>1</v>
      </c>
      <c r="H8" s="1318">
        <f>F8/E8</f>
        <v>1.1818181818181819</v>
      </c>
      <c r="I8" s="1525"/>
    </row>
    <row r="9" spans="1:9">
      <c r="A9" s="703">
        <v>2</v>
      </c>
      <c r="B9" s="704" t="s">
        <v>453</v>
      </c>
      <c r="C9" s="705" t="s">
        <v>319</v>
      </c>
      <c r="D9" s="905">
        <v>5739936.3913350003</v>
      </c>
      <c r="E9" s="905">
        <v>5570177.8353359997</v>
      </c>
      <c r="F9" s="906">
        <v>5739936.3913350003</v>
      </c>
      <c r="G9" s="1318">
        <f t="shared" ref="G9:G21" si="0">F9/D9</f>
        <v>1</v>
      </c>
      <c r="H9" s="1318">
        <f t="shared" ref="H9:H21" si="1">F9/E9</f>
        <v>1.0304763260738443</v>
      </c>
      <c r="I9" s="1525"/>
    </row>
    <row r="10" spans="1:9">
      <c r="A10" s="703">
        <v>3</v>
      </c>
      <c r="B10" s="704" t="s">
        <v>454</v>
      </c>
      <c r="C10" s="705" t="s">
        <v>319</v>
      </c>
      <c r="D10" s="911">
        <v>172731</v>
      </c>
      <c r="E10" s="911">
        <v>272073.75649833085</v>
      </c>
      <c r="F10" s="912">
        <v>136036.87824916543</v>
      </c>
      <c r="G10" s="1318">
        <f t="shared" si="0"/>
        <v>0.7875649318834802</v>
      </c>
      <c r="H10" s="1318">
        <f t="shared" si="1"/>
        <v>0.5</v>
      </c>
      <c r="I10" s="1525"/>
    </row>
    <row r="11" spans="1:9">
      <c r="A11" s="703">
        <v>4</v>
      </c>
      <c r="B11" s="704" t="s">
        <v>455</v>
      </c>
      <c r="C11" s="705"/>
      <c r="D11" s="911">
        <v>12442.1</v>
      </c>
      <c r="E11" s="911">
        <v>82161</v>
      </c>
      <c r="F11" s="912">
        <v>41080.5</v>
      </c>
      <c r="G11" s="1318">
        <f t="shared" si="0"/>
        <v>3.3017336301749705</v>
      </c>
      <c r="H11" s="1318">
        <f t="shared" si="1"/>
        <v>0.5</v>
      </c>
      <c r="I11" s="1525"/>
    </row>
    <row r="12" spans="1:9" ht="17.25" customHeight="1">
      <c r="A12" s="703">
        <v>5</v>
      </c>
      <c r="B12" s="704" t="s">
        <v>456</v>
      </c>
      <c r="C12" s="705" t="s">
        <v>414</v>
      </c>
      <c r="D12" s="911"/>
      <c r="E12" s="911"/>
      <c r="F12" s="912"/>
      <c r="G12" s="1318"/>
      <c r="H12" s="1318"/>
      <c r="I12" s="1525"/>
    </row>
    <row r="13" spans="1:9" s="708" customFormat="1" ht="18.75" customHeight="1">
      <c r="A13" s="706"/>
      <c r="B13" s="707" t="s">
        <v>457</v>
      </c>
      <c r="C13" s="705" t="s">
        <v>414</v>
      </c>
      <c r="D13" s="911">
        <v>13</v>
      </c>
      <c r="E13" s="911">
        <v>9</v>
      </c>
      <c r="F13" s="912">
        <v>13</v>
      </c>
      <c r="G13" s="1318">
        <f t="shared" si="0"/>
        <v>1</v>
      </c>
      <c r="H13" s="1318">
        <f t="shared" si="1"/>
        <v>1.4444444444444444</v>
      </c>
      <c r="I13" s="1525"/>
    </row>
    <row r="14" spans="1:9" s="708" customFormat="1" ht="15.75" customHeight="1">
      <c r="A14" s="706"/>
      <c r="B14" s="707" t="s">
        <v>458</v>
      </c>
      <c r="C14" s="705" t="s">
        <v>414</v>
      </c>
      <c r="D14" s="911"/>
      <c r="E14" s="911"/>
      <c r="F14" s="912"/>
      <c r="G14" s="1318"/>
      <c r="H14" s="1318"/>
      <c r="I14" s="1525"/>
    </row>
    <row r="15" spans="1:9" s="708" customFormat="1" ht="33">
      <c r="A15" s="706"/>
      <c r="B15" s="707" t="s">
        <v>459</v>
      </c>
      <c r="C15" s="705" t="s">
        <v>414</v>
      </c>
      <c r="D15" s="911"/>
      <c r="E15" s="911">
        <v>4</v>
      </c>
      <c r="F15" s="912"/>
      <c r="G15" s="1318"/>
      <c r="H15" s="1318"/>
      <c r="I15" s="1525"/>
    </row>
    <row r="16" spans="1:9">
      <c r="A16" s="709" t="s">
        <v>102</v>
      </c>
      <c r="B16" s="710" t="s">
        <v>931</v>
      </c>
      <c r="C16" s="701"/>
      <c r="D16" s="904"/>
      <c r="E16" s="909"/>
      <c r="F16" s="910"/>
      <c r="G16" s="1318"/>
      <c r="H16" s="1318"/>
      <c r="I16" s="1525"/>
    </row>
    <row r="17" spans="1:10" ht="18" customHeight="1">
      <c r="A17" s="694" t="s">
        <v>283</v>
      </c>
      <c r="B17" s="692" t="s">
        <v>585</v>
      </c>
      <c r="C17" s="694" t="s">
        <v>414</v>
      </c>
      <c r="D17" s="912">
        <v>17523</v>
      </c>
      <c r="E17" s="912">
        <v>19871</v>
      </c>
      <c r="F17" s="912">
        <v>19229</v>
      </c>
      <c r="G17" s="1318">
        <f t="shared" si="0"/>
        <v>1.0973577583747076</v>
      </c>
      <c r="H17" s="1318">
        <f t="shared" si="1"/>
        <v>0.96769161089024203</v>
      </c>
      <c r="I17" s="1525"/>
    </row>
    <row r="18" spans="1:10" ht="32.25" customHeight="1">
      <c r="A18" s="694" t="s">
        <v>283</v>
      </c>
      <c r="B18" s="692" t="s">
        <v>586</v>
      </c>
      <c r="C18" s="694" t="s">
        <v>414</v>
      </c>
      <c r="D18" s="913">
        <v>9382</v>
      </c>
      <c r="E18" s="913">
        <v>11969</v>
      </c>
      <c r="F18" s="912">
        <v>10884</v>
      </c>
      <c r="G18" s="1318">
        <f t="shared" si="0"/>
        <v>1.1600937966318483</v>
      </c>
      <c r="H18" s="1318">
        <f t="shared" si="1"/>
        <v>0.9093491519759378</v>
      </c>
      <c r="I18" s="1525"/>
    </row>
    <row r="19" spans="1:10" ht="16.5" customHeight="1">
      <c r="A19" s="694" t="s">
        <v>283</v>
      </c>
      <c r="B19" s="692" t="s">
        <v>587</v>
      </c>
      <c r="C19" s="694" t="s">
        <v>414</v>
      </c>
      <c r="D19" s="913">
        <v>680</v>
      </c>
      <c r="E19" s="913">
        <v>1600</v>
      </c>
      <c r="F19" s="912">
        <v>954</v>
      </c>
      <c r="G19" s="1318">
        <f t="shared" si="0"/>
        <v>1.4029411764705881</v>
      </c>
      <c r="H19" s="1318">
        <f t="shared" si="1"/>
        <v>0.59624999999999995</v>
      </c>
      <c r="I19" s="1525"/>
    </row>
    <row r="20" spans="1:10">
      <c r="A20" s="694" t="s">
        <v>283</v>
      </c>
      <c r="B20" s="692" t="s">
        <v>588</v>
      </c>
      <c r="C20" s="705" t="s">
        <v>319</v>
      </c>
      <c r="D20" s="913">
        <v>3747.2599999999998</v>
      </c>
      <c r="E20" s="913">
        <v>7760</v>
      </c>
      <c r="F20" s="912">
        <v>5073.8123999999998</v>
      </c>
      <c r="G20" s="1318">
        <f t="shared" si="0"/>
        <v>1.3540059670265741</v>
      </c>
      <c r="H20" s="1318">
        <f t="shared" si="1"/>
        <v>0.65384180412371129</v>
      </c>
      <c r="I20" s="1525"/>
    </row>
    <row r="21" spans="1:10" ht="17.25" customHeight="1">
      <c r="A21" s="694" t="s">
        <v>283</v>
      </c>
      <c r="B21" s="692" t="s">
        <v>589</v>
      </c>
      <c r="C21" s="694" t="s">
        <v>414</v>
      </c>
      <c r="D21" s="913">
        <v>118</v>
      </c>
      <c r="E21" s="913">
        <v>270</v>
      </c>
      <c r="F21" s="912">
        <v>125</v>
      </c>
      <c r="G21" s="1318">
        <f t="shared" si="0"/>
        <v>1.0593220338983051</v>
      </c>
      <c r="H21" s="1318">
        <f t="shared" si="1"/>
        <v>0.46296296296296297</v>
      </c>
      <c r="I21" s="1526"/>
    </row>
    <row r="22" spans="1:10" s="364" customFormat="1" ht="18" customHeight="1">
      <c r="A22" s="709" t="s">
        <v>11</v>
      </c>
      <c r="B22" s="711" t="s">
        <v>460</v>
      </c>
      <c r="C22" s="701"/>
      <c r="D22" s="913"/>
      <c r="E22" s="913"/>
      <c r="F22" s="912"/>
      <c r="G22" s="1319"/>
      <c r="H22" s="1319"/>
      <c r="I22" s="1521"/>
    </row>
    <row r="23" spans="1:10" s="364" customFormat="1" ht="16.5" customHeight="1">
      <c r="A23" s="713">
        <v>1</v>
      </c>
      <c r="B23" s="712" t="s">
        <v>828</v>
      </c>
      <c r="C23" s="713" t="s">
        <v>827</v>
      </c>
      <c r="D23" s="913">
        <v>672</v>
      </c>
      <c r="E23" s="913">
        <v>730</v>
      </c>
      <c r="F23" s="912">
        <v>726</v>
      </c>
      <c r="G23" s="1318">
        <f>F23/D23</f>
        <v>1.0803571428571428</v>
      </c>
      <c r="H23" s="1318">
        <f>F23/E23</f>
        <v>0.9945205479452055</v>
      </c>
      <c r="I23" s="1522"/>
    </row>
    <row r="24" spans="1:10" s="364" customFormat="1">
      <c r="A24" s="715"/>
      <c r="B24" s="714" t="s">
        <v>923</v>
      </c>
      <c r="C24" s="715" t="s">
        <v>827</v>
      </c>
      <c r="D24" s="913">
        <v>22</v>
      </c>
      <c r="E24" s="913">
        <v>30</v>
      </c>
      <c r="F24" s="912">
        <v>9</v>
      </c>
      <c r="G24" s="1318">
        <f t="shared" ref="G24:G35" si="2">F24/D24</f>
        <v>0.40909090909090912</v>
      </c>
      <c r="H24" s="1318">
        <f t="shared" ref="H24:H35" si="3">F24/E24</f>
        <v>0.3</v>
      </c>
      <c r="I24" s="1522"/>
      <c r="J24" s="1105"/>
    </row>
    <row r="25" spans="1:10" s="364" customFormat="1">
      <c r="A25" s="724">
        <v>2</v>
      </c>
      <c r="B25" s="716" t="s">
        <v>1121</v>
      </c>
      <c r="C25" s="717" t="s">
        <v>318</v>
      </c>
      <c r="D25" s="913">
        <v>303254</v>
      </c>
      <c r="E25" s="913">
        <v>303570</v>
      </c>
      <c r="F25" s="912">
        <v>303506</v>
      </c>
      <c r="G25" s="1318">
        <f t="shared" si="2"/>
        <v>1.0008309865657172</v>
      </c>
      <c r="H25" s="1318">
        <f t="shared" si="3"/>
        <v>0.99978917547847279</v>
      </c>
      <c r="I25" s="1522"/>
    </row>
    <row r="26" spans="1:10" s="364" customFormat="1">
      <c r="A26" s="715"/>
      <c r="B26" s="718" t="s">
        <v>1122</v>
      </c>
      <c r="C26" s="715" t="s">
        <v>317</v>
      </c>
      <c r="D26" s="913"/>
      <c r="E26" s="913"/>
      <c r="F26" s="912"/>
      <c r="G26" s="1318"/>
      <c r="H26" s="1318"/>
      <c r="I26" s="1522"/>
    </row>
    <row r="27" spans="1:10" s="364" customFormat="1">
      <c r="A27" s="725">
        <v>3</v>
      </c>
      <c r="B27" s="719" t="s">
        <v>829</v>
      </c>
      <c r="C27" s="717" t="s">
        <v>318</v>
      </c>
      <c r="D27" s="913">
        <v>2889</v>
      </c>
      <c r="E27" s="913">
        <v>2967</v>
      </c>
      <c r="F27" s="912">
        <v>2956</v>
      </c>
      <c r="G27" s="1318">
        <f t="shared" si="2"/>
        <v>1.0231914157147801</v>
      </c>
      <c r="H27" s="1318">
        <f t="shared" si="3"/>
        <v>0.99629255139871919</v>
      </c>
      <c r="I27" s="1522"/>
    </row>
    <row r="28" spans="1:10" s="364" customFormat="1">
      <c r="A28" s="724">
        <v>4</v>
      </c>
      <c r="B28" s="716" t="s">
        <v>830</v>
      </c>
      <c r="C28" s="717" t="s">
        <v>5</v>
      </c>
      <c r="D28" s="913"/>
      <c r="E28" s="913"/>
      <c r="F28" s="912"/>
      <c r="G28" s="1318"/>
      <c r="H28" s="1318"/>
      <c r="I28" s="1522"/>
    </row>
    <row r="29" spans="1:10" s="364" customFormat="1">
      <c r="A29" s="715"/>
      <c r="B29" s="720" t="s">
        <v>924</v>
      </c>
      <c r="C29" s="715" t="s">
        <v>317</v>
      </c>
      <c r="D29" s="1241">
        <v>49</v>
      </c>
      <c r="E29" s="1241">
        <v>49.4</v>
      </c>
      <c r="F29" s="1242">
        <v>49</v>
      </c>
      <c r="G29" s="1318">
        <f t="shared" si="2"/>
        <v>1</v>
      </c>
      <c r="H29" s="1318">
        <f t="shared" si="3"/>
        <v>0.9919028340080972</v>
      </c>
      <c r="I29" s="1522"/>
    </row>
    <row r="30" spans="1:10" s="364" customFormat="1">
      <c r="A30" s="715"/>
      <c r="B30" s="721" t="s">
        <v>932</v>
      </c>
      <c r="C30" s="715" t="s">
        <v>317</v>
      </c>
      <c r="D30" s="1241">
        <v>21</v>
      </c>
      <c r="E30" s="1241">
        <v>21.2</v>
      </c>
      <c r="F30" s="1242">
        <v>21.1</v>
      </c>
      <c r="G30" s="1318">
        <f t="shared" si="2"/>
        <v>1.0047619047619047</v>
      </c>
      <c r="H30" s="1318">
        <f t="shared" si="3"/>
        <v>0.99528301886792458</v>
      </c>
      <c r="I30" s="1522"/>
    </row>
    <row r="31" spans="1:10" s="364" customFormat="1" ht="33">
      <c r="A31" s="730">
        <v>5</v>
      </c>
      <c r="B31" s="719" t="s">
        <v>831</v>
      </c>
      <c r="C31" s="717" t="s">
        <v>318</v>
      </c>
      <c r="D31" s="913">
        <v>5844</v>
      </c>
      <c r="E31" s="913">
        <v>5949</v>
      </c>
      <c r="F31" s="912">
        <v>5891</v>
      </c>
      <c r="G31" s="1318">
        <f t="shared" si="2"/>
        <v>1.0080424366872005</v>
      </c>
      <c r="H31" s="1318">
        <f t="shared" si="3"/>
        <v>0.99025046226256519</v>
      </c>
      <c r="I31" s="1522"/>
    </row>
    <row r="32" spans="1:10" s="364" customFormat="1">
      <c r="A32" s="725">
        <v>6</v>
      </c>
      <c r="B32" s="719" t="s">
        <v>832</v>
      </c>
      <c r="C32" s="705" t="s">
        <v>319</v>
      </c>
      <c r="D32" s="913">
        <v>1703</v>
      </c>
      <c r="E32" s="913">
        <v>1753</v>
      </c>
      <c r="F32" s="912">
        <v>1750</v>
      </c>
      <c r="G32" s="1318">
        <f t="shared" si="2"/>
        <v>1.0275983558426307</v>
      </c>
      <c r="H32" s="1318">
        <f t="shared" si="3"/>
        <v>0.99828864803194528</v>
      </c>
      <c r="I32" s="1522"/>
    </row>
    <row r="33" spans="1:9" s="364" customFormat="1">
      <c r="A33" s="725">
        <v>7</v>
      </c>
      <c r="B33" s="719" t="s">
        <v>833</v>
      </c>
      <c r="C33" s="717" t="s">
        <v>317</v>
      </c>
      <c r="D33" s="913">
        <v>203</v>
      </c>
      <c r="E33" s="913">
        <v>210</v>
      </c>
      <c r="F33" s="912">
        <v>207</v>
      </c>
      <c r="G33" s="1318">
        <f t="shared" si="2"/>
        <v>1.0197044334975369</v>
      </c>
      <c r="H33" s="1318">
        <f t="shared" si="3"/>
        <v>0.98571428571428577</v>
      </c>
      <c r="I33" s="1522"/>
    </row>
    <row r="34" spans="1:9" s="364" customFormat="1">
      <c r="A34" s="715">
        <v>8</v>
      </c>
      <c r="B34" s="722" t="s">
        <v>1123</v>
      </c>
      <c r="C34" s="717" t="s">
        <v>317</v>
      </c>
      <c r="D34" s="1242">
        <v>56</v>
      </c>
      <c r="E34" s="1242">
        <v>58.7</v>
      </c>
      <c r="F34" s="1242">
        <v>58.2</v>
      </c>
      <c r="G34" s="1318">
        <f t="shared" si="2"/>
        <v>1.0392857142857144</v>
      </c>
      <c r="H34" s="1318">
        <f t="shared" si="3"/>
        <v>0.99148211243611584</v>
      </c>
      <c r="I34" s="1522"/>
    </row>
    <row r="35" spans="1:9" s="364" customFormat="1">
      <c r="A35" s="1038">
        <v>9</v>
      </c>
      <c r="B35" s="1039" t="s">
        <v>834</v>
      </c>
      <c r="C35" s="1040" t="s">
        <v>317</v>
      </c>
      <c r="D35" s="1243">
        <v>53</v>
      </c>
      <c r="E35" s="1243">
        <v>56.5</v>
      </c>
      <c r="F35" s="1243">
        <v>56</v>
      </c>
      <c r="G35" s="1320">
        <f t="shared" si="2"/>
        <v>1.0566037735849056</v>
      </c>
      <c r="H35" s="1320">
        <f t="shared" si="3"/>
        <v>0.99115044247787609</v>
      </c>
      <c r="I35" s="1523"/>
    </row>
    <row r="173" spans="9:9">
      <c r="I173" s="708" t="s">
        <v>1099</v>
      </c>
    </row>
  </sheetData>
  <mergeCells count="12">
    <mergeCell ref="A1:H1"/>
    <mergeCell ref="A3:H3"/>
    <mergeCell ref="A2:H2"/>
    <mergeCell ref="A4:A5"/>
    <mergeCell ref="B4:B5"/>
    <mergeCell ref="C4:C5"/>
    <mergeCell ref="I22:I35"/>
    <mergeCell ref="I4:I5"/>
    <mergeCell ref="D4:D5"/>
    <mergeCell ref="E4:F4"/>
    <mergeCell ref="G4:H4"/>
    <mergeCell ref="I7:I21"/>
  </mergeCells>
  <printOptions horizontalCentered="1"/>
  <pageMargins left="0.19685039370078741" right="0.19685039370078741" top="0.51181102362204722" bottom="0.15748031496062992" header="0.31496062992125984" footer="0"/>
  <pageSetup paperSize="9" scale="91" fitToHeight="0" orientation="landscape" useFirstPageNumber="1" r:id="rId1"/>
  <headerFooter alignWithMargins="0">
    <oddFooter>&amp;R&amp;P/&amp;N</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Y74"/>
  <sheetViews>
    <sheetView workbookViewId="0">
      <selection activeCell="J18" sqref="J18"/>
    </sheetView>
  </sheetViews>
  <sheetFormatPr defaultColWidth="11.42578125" defaultRowHeight="16.5"/>
  <cols>
    <col min="1" max="1" width="31.42578125" style="143" customWidth="1"/>
    <col min="2" max="2" width="11.140625" style="143" customWidth="1"/>
    <col min="3" max="3" width="2.140625" style="143" customWidth="1"/>
    <col min="4" max="4" width="10.85546875" style="143" customWidth="1"/>
    <col min="5" max="9" width="13.42578125" style="143" hidden="1" customWidth="1"/>
    <col min="10" max="10" width="13.42578125" style="143" customWidth="1"/>
    <col min="11" max="11" width="11" style="143" customWidth="1"/>
    <col min="12" max="12" width="1.85546875" style="143" customWidth="1"/>
    <col min="13" max="13" width="9.85546875" style="143" customWidth="1"/>
    <col min="14" max="14" width="11" style="143" customWidth="1"/>
    <col min="15" max="15" width="2" style="143" customWidth="1"/>
    <col min="16" max="16" width="10.140625" style="143" customWidth="1"/>
    <col min="17" max="17" width="11.42578125" style="143" customWidth="1"/>
    <col min="18" max="18" width="1.85546875" style="143" customWidth="1"/>
    <col min="19" max="19" width="9.5703125" style="143" customWidth="1"/>
    <col min="20" max="20" width="11.140625" style="143" customWidth="1"/>
    <col min="21" max="21" width="1.42578125" style="143" customWidth="1"/>
    <col min="22" max="22" width="10.85546875" style="143" customWidth="1"/>
    <col min="23" max="16384" width="11.42578125" style="143"/>
  </cols>
  <sheetData>
    <row r="1" spans="1:25" ht="33.75" customHeight="1">
      <c r="H1" s="1529"/>
      <c r="I1" s="1529"/>
      <c r="V1" s="161" t="s">
        <v>275</v>
      </c>
      <c r="W1" s="180"/>
      <c r="X1" s="180"/>
      <c r="Y1" s="180"/>
    </row>
    <row r="2" spans="1:25" ht="30.75" customHeight="1">
      <c r="A2" s="1531" t="s">
        <v>133</v>
      </c>
      <c r="B2" s="1531"/>
      <c r="C2" s="1531"/>
      <c r="D2" s="1531"/>
      <c r="E2" s="1531"/>
      <c r="F2" s="1531"/>
      <c r="G2" s="1531"/>
      <c r="H2" s="1531"/>
      <c r="I2" s="1531"/>
      <c r="J2" s="1531"/>
      <c r="K2" s="1531"/>
      <c r="L2" s="1531"/>
      <c r="M2" s="1531"/>
      <c r="N2" s="1531"/>
      <c r="O2" s="1531"/>
      <c r="P2" s="1531"/>
      <c r="Q2" s="1531"/>
      <c r="R2" s="1531"/>
      <c r="S2" s="1531"/>
      <c r="T2" s="1531"/>
    </row>
    <row r="3" spans="1:25" ht="14.25" customHeight="1">
      <c r="A3" s="129"/>
      <c r="B3" s="129"/>
      <c r="C3" s="129"/>
      <c r="D3" s="129"/>
      <c r="E3" s="129"/>
      <c r="F3" s="129"/>
      <c r="G3" s="129"/>
      <c r="H3" s="1529"/>
      <c r="I3" s="1529"/>
    </row>
    <row r="4" spans="1:25" ht="27" customHeight="1">
      <c r="A4" s="130"/>
      <c r="B4" s="130"/>
      <c r="C4" s="130"/>
      <c r="D4" s="130"/>
      <c r="E4" s="130"/>
      <c r="F4" s="130"/>
      <c r="G4" s="130"/>
      <c r="H4" s="1530" t="s">
        <v>134</v>
      </c>
      <c r="I4" s="1530"/>
      <c r="J4" s="1530"/>
      <c r="K4" s="1530"/>
      <c r="L4" s="1530"/>
      <c r="M4" s="1530"/>
      <c r="N4" s="1530"/>
      <c r="O4" s="1530"/>
      <c r="P4" s="1530"/>
      <c r="Q4" s="1530"/>
      <c r="R4" s="1530"/>
      <c r="S4" s="1530"/>
      <c r="T4" s="1530"/>
    </row>
    <row r="5" spans="1:25" ht="43.5" customHeight="1">
      <c r="A5" s="144"/>
      <c r="B5" s="1532" t="s">
        <v>135</v>
      </c>
      <c r="C5" s="1533"/>
      <c r="D5" s="1534"/>
      <c r="E5" s="131" t="s">
        <v>136</v>
      </c>
      <c r="F5" s="131" t="s">
        <v>137</v>
      </c>
      <c r="G5" s="131" t="s">
        <v>138</v>
      </c>
      <c r="H5" s="131" t="s">
        <v>139</v>
      </c>
      <c r="I5" s="131" t="s">
        <v>140</v>
      </c>
      <c r="J5" s="151" t="s">
        <v>213</v>
      </c>
      <c r="K5" s="1532" t="s">
        <v>141</v>
      </c>
      <c r="L5" s="1533"/>
      <c r="M5" s="1534"/>
      <c r="N5" s="1532" t="s">
        <v>142</v>
      </c>
      <c r="O5" s="1533"/>
      <c r="P5" s="1534"/>
      <c r="Q5" s="1532" t="s">
        <v>143</v>
      </c>
      <c r="R5" s="1533"/>
      <c r="S5" s="1534"/>
      <c r="T5" s="1532" t="s">
        <v>144</v>
      </c>
      <c r="U5" s="1533"/>
      <c r="V5" s="1534"/>
    </row>
    <row r="6" spans="1:25" s="155" customFormat="1" ht="36" hidden="1" customHeight="1">
      <c r="A6" s="152" t="s">
        <v>280</v>
      </c>
      <c r="B6" s="153"/>
      <c r="C6" s="153"/>
      <c r="D6" s="153"/>
      <c r="E6" s="153"/>
      <c r="F6" s="153"/>
      <c r="G6" s="153"/>
      <c r="H6" s="153"/>
      <c r="I6" s="153"/>
      <c r="J6" s="154"/>
      <c r="K6" s="153"/>
      <c r="L6" s="153"/>
      <c r="M6" s="153"/>
      <c r="N6" s="153"/>
      <c r="O6" s="153"/>
      <c r="P6" s="153"/>
      <c r="Q6" s="153"/>
      <c r="R6" s="153"/>
      <c r="S6" s="153"/>
      <c r="T6" s="164"/>
    </row>
    <row r="7" spans="1:25" s="136" customFormat="1" ht="24.75" customHeight="1">
      <c r="A7" s="132" t="s">
        <v>145</v>
      </c>
      <c r="B7" s="183" t="e">
        <f>+J7+K7+N7+Q7+T7</f>
        <v>#REF!</v>
      </c>
      <c r="C7" s="168" t="s">
        <v>283</v>
      </c>
      <c r="D7" s="185" t="e">
        <f>+B41</f>
        <v>#REF!</v>
      </c>
      <c r="E7" s="134"/>
      <c r="F7" s="135">
        <f>F8-F9</f>
        <v>-10360</v>
      </c>
      <c r="G7" s="135"/>
      <c r="H7" s="135">
        <f>H8-H9</f>
        <v>-14960</v>
      </c>
      <c r="I7" s="135">
        <f>I8-I9</f>
        <v>-14800</v>
      </c>
      <c r="J7" s="135" t="e">
        <f>+J8-J9</f>
        <v>#REF!</v>
      </c>
      <c r="K7" s="181" t="e">
        <f>+K8-K9</f>
        <v>#REF!</v>
      </c>
      <c r="L7" s="172" t="s">
        <v>283</v>
      </c>
      <c r="M7" s="187" t="e">
        <f>+K41</f>
        <v>#REF!</v>
      </c>
      <c r="N7" s="181" t="e">
        <f>+N8-N9</f>
        <v>#REF!</v>
      </c>
      <c r="O7" s="172" t="s">
        <v>283</v>
      </c>
      <c r="P7" s="187" t="e">
        <f>+N41</f>
        <v>#REF!</v>
      </c>
      <c r="Q7" s="181" t="e">
        <f>+Q8-Q9</f>
        <v>#REF!</v>
      </c>
      <c r="R7" s="172" t="s">
        <v>283</v>
      </c>
      <c r="S7" s="187" t="e">
        <f>+Q41</f>
        <v>#REF!</v>
      </c>
      <c r="T7" s="181" t="e">
        <f>+T8-T9</f>
        <v>#REF!</v>
      </c>
      <c r="U7" s="175" t="s">
        <v>283</v>
      </c>
      <c r="V7" s="187" t="e">
        <f>+T41</f>
        <v>#REF!</v>
      </c>
    </row>
    <row r="8" spans="1:25" s="147" customFormat="1" ht="24.75" customHeight="1">
      <c r="A8" s="145" t="s">
        <v>146</v>
      </c>
      <c r="B8" s="184" t="e">
        <f t="shared" ref="B8:B18" si="0">+J8+K8+N8+Q8+T8</f>
        <v>#REF!</v>
      </c>
      <c r="C8" s="169" t="s">
        <v>283</v>
      </c>
      <c r="D8" s="186" t="e">
        <f t="shared" ref="D8:D39" si="1">+B42</f>
        <v>#REF!</v>
      </c>
      <c r="E8" s="146"/>
      <c r="F8" s="140">
        <v>48561</v>
      </c>
      <c r="G8" s="140"/>
      <c r="H8" s="140">
        <v>64000</v>
      </c>
      <c r="I8" s="140">
        <v>76700</v>
      </c>
      <c r="J8" s="140" t="e">
        <f>+'BM5 XNK'!#REF!*1000</f>
        <v>#REF!</v>
      </c>
      <c r="K8" s="182" t="e">
        <f>+'BM5 XNK'!#REF!*1000</f>
        <v>#REF!</v>
      </c>
      <c r="L8" s="170" t="s">
        <v>283</v>
      </c>
      <c r="M8" s="188" t="e">
        <f t="shared" ref="M8:M39" si="2">+K42</f>
        <v>#REF!</v>
      </c>
      <c r="N8" s="182" t="e">
        <f>+'BM5 XNK'!#REF!*1000</f>
        <v>#REF!</v>
      </c>
      <c r="O8" s="170" t="s">
        <v>283</v>
      </c>
      <c r="P8" s="188" t="e">
        <f t="shared" ref="P8:P39" si="3">+N42</f>
        <v>#REF!</v>
      </c>
      <c r="Q8" s="182" t="e">
        <f>+'BM5 XNK'!#REF!*1000</f>
        <v>#REF!</v>
      </c>
      <c r="R8" s="170" t="s">
        <v>283</v>
      </c>
      <c r="S8" s="188" t="e">
        <f t="shared" ref="S8:S39" si="4">+Q42</f>
        <v>#REF!</v>
      </c>
      <c r="T8" s="182" t="e">
        <f>+'BM5 XNK'!#REF!*1000</f>
        <v>#REF!</v>
      </c>
      <c r="U8" s="176" t="s">
        <v>283</v>
      </c>
      <c r="V8" s="188" t="e">
        <f t="shared" ref="V8:V39" si="5">+T42</f>
        <v>#REF!</v>
      </c>
    </row>
    <row r="9" spans="1:25" s="147" customFormat="1" ht="24.75" customHeight="1">
      <c r="A9" s="145" t="s">
        <v>147</v>
      </c>
      <c r="B9" s="184" t="e">
        <f t="shared" si="0"/>
        <v>#REF!</v>
      </c>
      <c r="C9" s="169" t="s">
        <v>283</v>
      </c>
      <c r="D9" s="186" t="e">
        <f t="shared" si="1"/>
        <v>#REF!</v>
      </c>
      <c r="E9" s="146"/>
      <c r="F9" s="140">
        <v>58921</v>
      </c>
      <c r="G9" s="148"/>
      <c r="H9" s="148">
        <v>78960</v>
      </c>
      <c r="I9" s="148">
        <v>91500</v>
      </c>
      <c r="J9" s="140" t="e">
        <f>0.9*J10</f>
        <v>#REF!</v>
      </c>
      <c r="K9" s="182" t="e">
        <f>0.9*K10</f>
        <v>#REF!</v>
      </c>
      <c r="L9" s="170" t="s">
        <v>283</v>
      </c>
      <c r="M9" s="188" t="e">
        <f t="shared" si="2"/>
        <v>#REF!</v>
      </c>
      <c r="N9" s="182" t="e">
        <f>0.9*N10</f>
        <v>#REF!</v>
      </c>
      <c r="O9" s="170" t="s">
        <v>283</v>
      </c>
      <c r="P9" s="188" t="e">
        <f t="shared" si="3"/>
        <v>#REF!</v>
      </c>
      <c r="Q9" s="182" t="e">
        <f>0.9*Q10</f>
        <v>#REF!</v>
      </c>
      <c r="R9" s="170" t="s">
        <v>283</v>
      </c>
      <c r="S9" s="188" t="e">
        <f t="shared" si="4"/>
        <v>#REF!</v>
      </c>
      <c r="T9" s="182" t="e">
        <f>0.9*T10</f>
        <v>#REF!</v>
      </c>
      <c r="U9" s="176" t="s">
        <v>283</v>
      </c>
      <c r="V9" s="188" t="e">
        <f t="shared" si="5"/>
        <v>#REF!</v>
      </c>
    </row>
    <row r="10" spans="1:25" s="147" customFormat="1" ht="24.75" customHeight="1">
      <c r="A10" s="145" t="s">
        <v>148</v>
      </c>
      <c r="B10" s="184" t="e">
        <f t="shared" si="0"/>
        <v>#REF!</v>
      </c>
      <c r="C10" s="169" t="s">
        <v>283</v>
      </c>
      <c r="D10" s="186" t="e">
        <f t="shared" si="1"/>
        <v>#REF!</v>
      </c>
      <c r="E10" s="146"/>
      <c r="F10" s="140">
        <v>62682</v>
      </c>
      <c r="G10" s="148"/>
      <c r="H10" s="148">
        <v>84000</v>
      </c>
      <c r="I10" s="148">
        <v>97400</v>
      </c>
      <c r="J10" s="140" t="e">
        <f>+'BM5 XNK'!#REF!*1000</f>
        <v>#REF!</v>
      </c>
      <c r="K10" s="182" t="e">
        <f>+'BM5 XNK'!#REF!*1000</f>
        <v>#REF!</v>
      </c>
      <c r="L10" s="170" t="s">
        <v>283</v>
      </c>
      <c r="M10" s="188" t="e">
        <f t="shared" si="2"/>
        <v>#REF!</v>
      </c>
      <c r="N10" s="182" t="e">
        <f>+'BM5 XNK'!#REF!*1000</f>
        <v>#REF!</v>
      </c>
      <c r="O10" s="170" t="s">
        <v>283</v>
      </c>
      <c r="P10" s="188" t="e">
        <f t="shared" si="3"/>
        <v>#REF!</v>
      </c>
      <c r="Q10" s="182" t="e">
        <f>+'BM5 XNK'!#REF!*1000</f>
        <v>#REF!</v>
      </c>
      <c r="R10" s="170" t="s">
        <v>283</v>
      </c>
      <c r="S10" s="188" t="e">
        <f t="shared" si="4"/>
        <v>#REF!</v>
      </c>
      <c r="T10" s="182" t="e">
        <f>+'BM5 XNK'!#REF!*1000</f>
        <v>#REF!</v>
      </c>
      <c r="U10" s="176" t="s">
        <v>283</v>
      </c>
      <c r="V10" s="188" t="e">
        <f t="shared" si="5"/>
        <v>#REF!</v>
      </c>
    </row>
    <row r="11" spans="1:25" s="147" customFormat="1" ht="15" customHeight="1">
      <c r="A11" s="145"/>
      <c r="B11" s="166"/>
      <c r="C11" s="169"/>
      <c r="D11" s="162"/>
      <c r="E11" s="146"/>
      <c r="F11" s="140"/>
      <c r="G11" s="140"/>
      <c r="H11" s="140"/>
      <c r="I11" s="140"/>
      <c r="J11" s="140"/>
      <c r="K11" s="167"/>
      <c r="L11" s="170"/>
      <c r="M11" s="163"/>
      <c r="N11" s="167"/>
      <c r="O11" s="170"/>
      <c r="P11" s="163"/>
      <c r="Q11" s="167"/>
      <c r="R11" s="170"/>
      <c r="S11" s="163"/>
      <c r="T11" s="167"/>
      <c r="U11" s="176"/>
      <c r="V11" s="177"/>
    </row>
    <row r="12" spans="1:25" s="136" customFormat="1" ht="24.75" customHeight="1">
      <c r="A12" s="138" t="s">
        <v>149</v>
      </c>
      <c r="B12" s="1538">
        <f t="shared" si="0"/>
        <v>-11500</v>
      </c>
      <c r="C12" s="1539"/>
      <c r="D12" s="1540"/>
      <c r="E12" s="139"/>
      <c r="F12" s="149">
        <f>F13-F14</f>
        <v>-894</v>
      </c>
      <c r="G12" s="149"/>
      <c r="H12" s="149">
        <v>-1300</v>
      </c>
      <c r="I12" s="149">
        <v>-1391</v>
      </c>
      <c r="J12" s="140">
        <v>-3000</v>
      </c>
      <c r="K12" s="1535">
        <v>-1500</v>
      </c>
      <c r="L12" s="1536"/>
      <c r="M12" s="1537"/>
      <c r="N12" s="1535">
        <v>-2000</v>
      </c>
      <c r="O12" s="1536"/>
      <c r="P12" s="1537"/>
      <c r="Q12" s="1535">
        <v>-2500</v>
      </c>
      <c r="R12" s="1536"/>
      <c r="S12" s="1537"/>
      <c r="T12" s="1535">
        <v>-2500</v>
      </c>
      <c r="U12" s="1536"/>
      <c r="V12" s="1537"/>
    </row>
    <row r="13" spans="1:25" s="147" customFormat="1" ht="24.75" hidden="1" customHeight="1">
      <c r="A13" s="145" t="s">
        <v>150</v>
      </c>
      <c r="B13" s="165">
        <f t="shared" si="0"/>
        <v>0</v>
      </c>
      <c r="C13" s="169" t="s">
        <v>283</v>
      </c>
      <c r="D13" s="162">
        <f t="shared" si="1"/>
        <v>0</v>
      </c>
      <c r="E13" s="146"/>
      <c r="F13" s="140">
        <v>6030</v>
      </c>
      <c r="G13" s="140"/>
      <c r="H13" s="140">
        <v>7055</v>
      </c>
      <c r="I13" s="140">
        <v>7549</v>
      </c>
      <c r="J13" s="140"/>
      <c r="K13" s="167"/>
      <c r="L13" s="170" t="s">
        <v>283</v>
      </c>
      <c r="M13" s="163">
        <f t="shared" si="2"/>
        <v>0</v>
      </c>
      <c r="N13" s="167"/>
      <c r="O13" s="170" t="s">
        <v>283</v>
      </c>
      <c r="P13" s="163">
        <f t="shared" si="3"/>
        <v>0</v>
      </c>
      <c r="Q13" s="167"/>
      <c r="R13" s="170" t="s">
        <v>283</v>
      </c>
      <c r="S13" s="163">
        <f t="shared" si="4"/>
        <v>0</v>
      </c>
      <c r="T13" s="167"/>
      <c r="U13" s="176" t="s">
        <v>283</v>
      </c>
      <c r="V13" s="177">
        <f t="shared" si="5"/>
        <v>0</v>
      </c>
    </row>
    <row r="14" spans="1:25" s="147" customFormat="1" ht="24.75" hidden="1" customHeight="1">
      <c r="A14" s="145" t="s">
        <v>151</v>
      </c>
      <c r="B14" s="165">
        <f t="shared" si="0"/>
        <v>0</v>
      </c>
      <c r="C14" s="169" t="s">
        <v>283</v>
      </c>
      <c r="D14" s="162">
        <f t="shared" si="1"/>
        <v>0</v>
      </c>
      <c r="E14" s="146"/>
      <c r="F14" s="140">
        <v>6924</v>
      </c>
      <c r="G14" s="140"/>
      <c r="H14" s="140">
        <v>8355</v>
      </c>
      <c r="I14" s="140">
        <v>8940</v>
      </c>
      <c r="J14" s="140"/>
      <c r="K14" s="167"/>
      <c r="L14" s="170" t="s">
        <v>283</v>
      </c>
      <c r="M14" s="163">
        <f t="shared" si="2"/>
        <v>0</v>
      </c>
      <c r="N14" s="167"/>
      <c r="O14" s="170" t="s">
        <v>283</v>
      </c>
      <c r="P14" s="163">
        <f t="shared" si="3"/>
        <v>0</v>
      </c>
      <c r="Q14" s="167"/>
      <c r="R14" s="170" t="s">
        <v>283</v>
      </c>
      <c r="S14" s="163">
        <f t="shared" si="4"/>
        <v>0</v>
      </c>
      <c r="T14" s="167"/>
      <c r="U14" s="176" t="s">
        <v>283</v>
      </c>
      <c r="V14" s="177">
        <f t="shared" si="5"/>
        <v>0</v>
      </c>
    </row>
    <row r="15" spans="1:25" s="136" customFormat="1" ht="24.75" customHeight="1">
      <c r="A15" s="138" t="s">
        <v>152</v>
      </c>
      <c r="B15" s="1538">
        <f t="shared" si="0"/>
        <v>-34086</v>
      </c>
      <c r="C15" s="1539"/>
      <c r="D15" s="1540"/>
      <c r="E15" s="139"/>
      <c r="F15" s="149">
        <f>F16-F17</f>
        <v>-2168</v>
      </c>
      <c r="G15" s="149"/>
      <c r="H15" s="149">
        <f>H16-H17</f>
        <v>-2432</v>
      </c>
      <c r="I15" s="149">
        <f>I16-I17</f>
        <v>-2602</v>
      </c>
      <c r="J15" s="140">
        <v>-5124</v>
      </c>
      <c r="K15" s="1535">
        <v>-6950</v>
      </c>
      <c r="L15" s="1536"/>
      <c r="M15" s="1537"/>
      <c r="N15" s="1535">
        <v>-6452</v>
      </c>
      <c r="O15" s="1536"/>
      <c r="P15" s="1537"/>
      <c r="Q15" s="1535">
        <v>-7109</v>
      </c>
      <c r="R15" s="1536"/>
      <c r="S15" s="1537"/>
      <c r="T15" s="1535">
        <v>-8451</v>
      </c>
      <c r="U15" s="1536"/>
      <c r="V15" s="1537"/>
    </row>
    <row r="16" spans="1:25" s="147" customFormat="1" ht="24.75" hidden="1" customHeight="1">
      <c r="A16" s="145" t="s">
        <v>150</v>
      </c>
      <c r="B16" s="165">
        <f t="shared" si="0"/>
        <v>0</v>
      </c>
      <c r="C16" s="169" t="s">
        <v>283</v>
      </c>
      <c r="D16" s="162">
        <f t="shared" si="1"/>
        <v>0</v>
      </c>
      <c r="E16" s="146"/>
      <c r="F16" s="140">
        <v>1093</v>
      </c>
      <c r="G16" s="140"/>
      <c r="H16" s="140">
        <v>1268</v>
      </c>
      <c r="I16" s="140">
        <v>1357</v>
      </c>
      <c r="J16" s="140"/>
      <c r="K16" s="167"/>
      <c r="L16" s="170" t="s">
        <v>283</v>
      </c>
      <c r="M16" s="163">
        <f t="shared" si="2"/>
        <v>0</v>
      </c>
      <c r="N16" s="167"/>
      <c r="O16" s="170" t="s">
        <v>283</v>
      </c>
      <c r="P16" s="163">
        <f t="shared" si="3"/>
        <v>0</v>
      </c>
      <c r="Q16" s="167"/>
      <c r="R16" s="170" t="s">
        <v>283</v>
      </c>
      <c r="S16" s="163">
        <f t="shared" si="4"/>
        <v>0</v>
      </c>
      <c r="T16" s="167"/>
      <c r="U16" s="176" t="s">
        <v>283</v>
      </c>
      <c r="V16" s="177">
        <f t="shared" si="5"/>
        <v>0</v>
      </c>
    </row>
    <row r="17" spans="1:22" s="147" customFormat="1" ht="24.75" hidden="1" customHeight="1">
      <c r="A17" s="145" t="s">
        <v>151</v>
      </c>
      <c r="B17" s="165">
        <f t="shared" si="0"/>
        <v>0</v>
      </c>
      <c r="C17" s="169" t="s">
        <v>283</v>
      </c>
      <c r="D17" s="162">
        <f t="shared" si="1"/>
        <v>0</v>
      </c>
      <c r="E17" s="146"/>
      <c r="F17" s="140">
        <v>3261</v>
      </c>
      <c r="G17" s="140"/>
      <c r="H17" s="140">
        <v>3700</v>
      </c>
      <c r="I17" s="140">
        <v>3959</v>
      </c>
      <c r="J17" s="140"/>
      <c r="K17" s="167"/>
      <c r="L17" s="170" t="s">
        <v>283</v>
      </c>
      <c r="M17" s="163">
        <f t="shared" si="2"/>
        <v>0</v>
      </c>
      <c r="N17" s="167"/>
      <c r="O17" s="170" t="s">
        <v>283</v>
      </c>
      <c r="P17" s="163">
        <f t="shared" si="3"/>
        <v>0</v>
      </c>
      <c r="Q17" s="167"/>
      <c r="R17" s="170" t="s">
        <v>283</v>
      </c>
      <c r="S17" s="163">
        <f t="shared" si="4"/>
        <v>0</v>
      </c>
      <c r="T17" s="167"/>
      <c r="U17" s="176" t="s">
        <v>283</v>
      </c>
      <c r="V17" s="177">
        <f t="shared" si="5"/>
        <v>0</v>
      </c>
    </row>
    <row r="18" spans="1:22" s="136" customFormat="1" ht="24.75" customHeight="1">
      <c r="A18" s="138" t="s">
        <v>153</v>
      </c>
      <c r="B18" s="1538">
        <f t="shared" si="0"/>
        <v>32038</v>
      </c>
      <c r="C18" s="1539"/>
      <c r="D18" s="1540"/>
      <c r="E18" s="139"/>
      <c r="F18" s="149">
        <v>6430</v>
      </c>
      <c r="G18" s="149"/>
      <c r="H18" s="149">
        <v>7257</v>
      </c>
      <c r="I18" s="149">
        <v>8100</v>
      </c>
      <c r="J18" s="140">
        <v>6500</v>
      </c>
      <c r="K18" s="1535">
        <v>5700</v>
      </c>
      <c r="L18" s="1536"/>
      <c r="M18" s="1537"/>
      <c r="N18" s="1535">
        <v>6270</v>
      </c>
      <c r="O18" s="1536"/>
      <c r="P18" s="1537"/>
      <c r="Q18" s="1535">
        <v>6717</v>
      </c>
      <c r="R18" s="1536"/>
      <c r="S18" s="1537"/>
      <c r="T18" s="1535">
        <v>6851</v>
      </c>
      <c r="U18" s="1536"/>
      <c r="V18" s="1537"/>
    </row>
    <row r="19" spans="1:22" s="147" customFormat="1" ht="24.75" hidden="1" customHeight="1">
      <c r="A19" s="145" t="s">
        <v>154</v>
      </c>
      <c r="B19" s="165">
        <f>+SUM(J19:T19)</f>
        <v>0</v>
      </c>
      <c r="C19" s="169" t="s">
        <v>283</v>
      </c>
      <c r="D19" s="162">
        <f t="shared" si="1"/>
        <v>0</v>
      </c>
      <c r="E19" s="146"/>
      <c r="F19" s="140">
        <v>250</v>
      </c>
      <c r="G19" s="140"/>
      <c r="H19" s="140">
        <v>257</v>
      </c>
      <c r="I19" s="140">
        <v>260</v>
      </c>
      <c r="J19" s="140"/>
      <c r="K19" s="167"/>
      <c r="L19" s="170" t="s">
        <v>283</v>
      </c>
      <c r="M19" s="163">
        <f t="shared" si="2"/>
        <v>0</v>
      </c>
      <c r="N19" s="167"/>
      <c r="O19" s="170" t="s">
        <v>283</v>
      </c>
      <c r="P19" s="163">
        <f t="shared" si="3"/>
        <v>0</v>
      </c>
      <c r="Q19" s="167"/>
      <c r="R19" s="170" t="s">
        <v>283</v>
      </c>
      <c r="S19" s="163">
        <f t="shared" si="4"/>
        <v>0</v>
      </c>
      <c r="T19" s="167"/>
      <c r="U19" s="176" t="s">
        <v>283</v>
      </c>
      <c r="V19" s="177">
        <f t="shared" si="5"/>
        <v>0</v>
      </c>
    </row>
    <row r="20" spans="1:22" s="147" customFormat="1" ht="24.75" hidden="1" customHeight="1">
      <c r="A20" s="145" t="s">
        <v>155</v>
      </c>
      <c r="B20" s="165">
        <f>+SUM(J20:T20)</f>
        <v>0</v>
      </c>
      <c r="C20" s="169" t="s">
        <v>283</v>
      </c>
      <c r="D20" s="162">
        <f t="shared" si="1"/>
        <v>0</v>
      </c>
      <c r="E20" s="146"/>
      <c r="F20" s="140">
        <v>6180</v>
      </c>
      <c r="G20" s="140"/>
      <c r="H20" s="140">
        <v>7000</v>
      </c>
      <c r="I20" s="140">
        <v>7840</v>
      </c>
      <c r="J20" s="140"/>
      <c r="K20" s="167"/>
      <c r="L20" s="170" t="s">
        <v>283</v>
      </c>
      <c r="M20" s="163">
        <f t="shared" si="2"/>
        <v>0</v>
      </c>
      <c r="N20" s="167"/>
      <c r="O20" s="170" t="s">
        <v>283</v>
      </c>
      <c r="P20" s="163">
        <f t="shared" si="3"/>
        <v>0</v>
      </c>
      <c r="Q20" s="167"/>
      <c r="R20" s="170" t="s">
        <v>283</v>
      </c>
      <c r="S20" s="163">
        <f t="shared" si="4"/>
        <v>0</v>
      </c>
      <c r="T20" s="167"/>
      <c r="U20" s="176" t="s">
        <v>283</v>
      </c>
      <c r="V20" s="177">
        <f t="shared" si="5"/>
        <v>0</v>
      </c>
    </row>
    <row r="21" spans="1:22" s="147" customFormat="1" ht="21.75" customHeight="1">
      <c r="A21" s="145"/>
      <c r="B21" s="165"/>
      <c r="C21" s="169"/>
      <c r="D21" s="162"/>
      <c r="E21" s="146"/>
      <c r="F21" s="140"/>
      <c r="G21" s="140"/>
      <c r="H21" s="140"/>
      <c r="I21" s="140"/>
      <c r="J21" s="140"/>
      <c r="K21" s="167"/>
      <c r="L21" s="170"/>
      <c r="M21" s="163"/>
      <c r="N21" s="167"/>
      <c r="O21" s="170"/>
      <c r="P21" s="163"/>
      <c r="Q21" s="167"/>
      <c r="R21" s="170"/>
      <c r="S21" s="163"/>
      <c r="T21" s="167"/>
      <c r="U21" s="176"/>
      <c r="V21" s="177"/>
    </row>
    <row r="22" spans="1:22" s="136" customFormat="1" ht="24.75" customHeight="1">
      <c r="A22" s="141" t="s">
        <v>156</v>
      </c>
      <c r="B22" s="184" t="e">
        <f t="shared" ref="B22:B39" si="6">+J22+K22+N22+Q22+T22</f>
        <v>#REF!</v>
      </c>
      <c r="C22" s="169" t="s">
        <v>283</v>
      </c>
      <c r="D22" s="186" t="e">
        <f t="shared" si="1"/>
        <v>#REF!</v>
      </c>
      <c r="E22" s="142"/>
      <c r="F22" s="149">
        <v>-6992</v>
      </c>
      <c r="G22" s="149"/>
      <c r="H22" s="149">
        <v>-11435</v>
      </c>
      <c r="I22" s="149">
        <v>-10690</v>
      </c>
      <c r="J22" s="140" t="e">
        <f>+J7+J12+J15+J18</f>
        <v>#REF!</v>
      </c>
      <c r="K22" s="182" t="e">
        <f>+K7+K12+K15+K18</f>
        <v>#REF!</v>
      </c>
      <c r="L22" s="170" t="s">
        <v>283</v>
      </c>
      <c r="M22" s="188" t="e">
        <f t="shared" si="2"/>
        <v>#REF!</v>
      </c>
      <c r="N22" s="182" t="e">
        <f>+N7+N12+N15+N18</f>
        <v>#REF!</v>
      </c>
      <c r="O22" s="170" t="s">
        <v>283</v>
      </c>
      <c r="P22" s="188" t="e">
        <f t="shared" si="3"/>
        <v>#REF!</v>
      </c>
      <c r="Q22" s="182" t="e">
        <f>+Q7+Q12+Q15+Q18</f>
        <v>#REF!</v>
      </c>
      <c r="R22" s="170" t="s">
        <v>283</v>
      </c>
      <c r="S22" s="188" t="e">
        <f t="shared" si="4"/>
        <v>#REF!</v>
      </c>
      <c r="T22" s="182" t="e">
        <f>+T7+T12+T15+T18</f>
        <v>#REF!</v>
      </c>
      <c r="U22" s="176" t="s">
        <v>283</v>
      </c>
      <c r="V22" s="188" t="e">
        <f t="shared" si="5"/>
        <v>#REF!</v>
      </c>
    </row>
    <row r="23" spans="1:22" s="147" customFormat="1" ht="19.5" customHeight="1">
      <c r="A23" s="145"/>
      <c r="B23" s="165"/>
      <c r="C23" s="169"/>
      <c r="D23" s="186"/>
      <c r="E23" s="146"/>
      <c r="F23" s="140"/>
      <c r="G23" s="140"/>
      <c r="H23" s="140"/>
      <c r="I23" s="140"/>
      <c r="J23" s="140"/>
      <c r="K23" s="182"/>
      <c r="L23" s="170"/>
      <c r="M23" s="188"/>
      <c r="N23" s="182"/>
      <c r="O23" s="170"/>
      <c r="P23" s="188"/>
      <c r="Q23" s="182"/>
      <c r="R23" s="170"/>
      <c r="S23" s="188"/>
      <c r="T23" s="182"/>
      <c r="U23" s="176"/>
      <c r="V23" s="177"/>
    </row>
    <row r="24" spans="1:22" s="147" customFormat="1" ht="24.75" customHeight="1">
      <c r="A24" s="141" t="s">
        <v>157</v>
      </c>
      <c r="B24" s="184" t="e">
        <f t="shared" si="6"/>
        <v>#REF!</v>
      </c>
      <c r="C24" s="169" t="s">
        <v>283</v>
      </c>
      <c r="D24" s="186" t="e">
        <f t="shared" si="1"/>
        <v>#REF!</v>
      </c>
      <c r="E24" s="146"/>
      <c r="F24" s="140"/>
      <c r="G24" s="140"/>
      <c r="H24" s="140"/>
      <c r="I24" s="140"/>
      <c r="J24" s="140" t="e">
        <f>+J26+J27+J30+J35-3600</f>
        <v>#REF!</v>
      </c>
      <c r="K24" s="182" t="e">
        <f>+K26+K27+K30+K35-3600</f>
        <v>#REF!</v>
      </c>
      <c r="L24" s="170" t="s">
        <v>283</v>
      </c>
      <c r="M24" s="188" t="e">
        <f t="shared" si="2"/>
        <v>#REF!</v>
      </c>
      <c r="N24" s="182" t="e">
        <f>+N26+N27+N30+N35-3600</f>
        <v>#REF!</v>
      </c>
      <c r="O24" s="170" t="s">
        <v>283</v>
      </c>
      <c r="P24" s="188" t="e">
        <f t="shared" si="3"/>
        <v>#REF!</v>
      </c>
      <c r="Q24" s="182" t="e">
        <f>+Q26+Q27+Q30+Q35-3600</f>
        <v>#REF!</v>
      </c>
      <c r="R24" s="170" t="s">
        <v>283</v>
      </c>
      <c r="S24" s="188" t="e">
        <f t="shared" si="4"/>
        <v>#REF!</v>
      </c>
      <c r="T24" s="182" t="e">
        <f>+T26+T27+T30+T35-3600</f>
        <v>#REF!</v>
      </c>
      <c r="U24" s="176" t="s">
        <v>283</v>
      </c>
      <c r="V24" s="188" t="e">
        <f t="shared" si="5"/>
        <v>#REF!</v>
      </c>
    </row>
    <row r="25" spans="1:22" s="147" customFormat="1" ht="21.75" customHeight="1">
      <c r="A25" s="145"/>
      <c r="B25" s="165"/>
      <c r="C25" s="169"/>
      <c r="D25" s="162"/>
      <c r="E25" s="146"/>
      <c r="F25" s="140"/>
      <c r="G25" s="140"/>
      <c r="H25" s="140"/>
      <c r="I25" s="140"/>
      <c r="J25" s="140"/>
      <c r="K25" s="182"/>
      <c r="L25" s="170"/>
      <c r="M25" s="188"/>
      <c r="N25" s="182"/>
      <c r="O25" s="170"/>
      <c r="P25" s="188"/>
      <c r="Q25" s="182"/>
      <c r="R25" s="170"/>
      <c r="S25" s="188"/>
      <c r="T25" s="182"/>
      <c r="U25" s="176"/>
      <c r="V25" s="177"/>
    </row>
    <row r="26" spans="1:22" s="136" customFormat="1" ht="24.75" customHeight="1">
      <c r="A26" s="138" t="s">
        <v>158</v>
      </c>
      <c r="B26" s="184" t="e">
        <f t="shared" si="6"/>
        <v>#REF!</v>
      </c>
      <c r="C26" s="169" t="s">
        <v>283</v>
      </c>
      <c r="D26" s="186" t="e">
        <f t="shared" si="1"/>
        <v>#REF!</v>
      </c>
      <c r="E26" s="139"/>
      <c r="F26" s="149"/>
      <c r="G26" s="149"/>
      <c r="H26" s="149"/>
      <c r="I26" s="149"/>
      <c r="J26" s="140" t="e">
        <f>+#REF!*1000-900</f>
        <v>#REF!</v>
      </c>
      <c r="K26" s="182" t="e">
        <f>+#REF!*1000-1000</f>
        <v>#REF!</v>
      </c>
      <c r="L26" s="170" t="s">
        <v>283</v>
      </c>
      <c r="M26" s="188" t="e">
        <f t="shared" si="2"/>
        <v>#REF!</v>
      </c>
      <c r="N26" s="182" t="e">
        <f>+#REF!*1000-1000</f>
        <v>#REF!</v>
      </c>
      <c r="O26" s="170" t="s">
        <v>283</v>
      </c>
      <c r="P26" s="188" t="e">
        <f t="shared" si="3"/>
        <v>#REF!</v>
      </c>
      <c r="Q26" s="182" t="e">
        <f>+#REF!*1000-1100</f>
        <v>#REF!</v>
      </c>
      <c r="R26" s="170" t="s">
        <v>283</v>
      </c>
      <c r="S26" s="188" t="e">
        <f t="shared" si="4"/>
        <v>#REF!</v>
      </c>
      <c r="T26" s="182" t="e">
        <f>+#REF!*1000-1200</f>
        <v>#REF!</v>
      </c>
      <c r="U26" s="176" t="s">
        <v>283</v>
      </c>
      <c r="V26" s="188" t="e">
        <f t="shared" si="5"/>
        <v>#REF!</v>
      </c>
    </row>
    <row r="27" spans="1:22" s="136" customFormat="1" ht="24.75" customHeight="1">
      <c r="A27" s="138" t="s">
        <v>159</v>
      </c>
      <c r="B27" s="1538">
        <f t="shared" si="6"/>
        <v>13505</v>
      </c>
      <c r="C27" s="1539"/>
      <c r="D27" s="1540"/>
      <c r="E27" s="139"/>
      <c r="F27" s="149">
        <v>2045</v>
      </c>
      <c r="G27" s="149"/>
      <c r="H27" s="149">
        <v>964</v>
      </c>
      <c r="I27" s="149">
        <v>562</v>
      </c>
      <c r="J27" s="140">
        <v>2000</v>
      </c>
      <c r="K27" s="1535">
        <v>2730</v>
      </c>
      <c r="L27" s="1536"/>
      <c r="M27" s="1537"/>
      <c r="N27" s="1535">
        <v>2839</v>
      </c>
      <c r="O27" s="1536"/>
      <c r="P27" s="1537"/>
      <c r="Q27" s="1535">
        <v>2924</v>
      </c>
      <c r="R27" s="1536"/>
      <c r="S27" s="1537"/>
      <c r="T27" s="1535">
        <v>3012</v>
      </c>
      <c r="U27" s="1536"/>
      <c r="V27" s="1537"/>
    </row>
    <row r="28" spans="1:22" s="147" customFormat="1" ht="24.75" hidden="1" customHeight="1">
      <c r="A28" s="145" t="s">
        <v>160</v>
      </c>
      <c r="B28" s="165">
        <f t="shared" si="6"/>
        <v>0</v>
      </c>
      <c r="C28" s="169" t="s">
        <v>283</v>
      </c>
      <c r="D28" s="162">
        <f t="shared" si="1"/>
        <v>0</v>
      </c>
      <c r="E28" s="146"/>
      <c r="F28" s="140">
        <v>3397</v>
      </c>
      <c r="G28" s="140"/>
      <c r="H28" s="140">
        <v>2562</v>
      </c>
      <c r="I28" s="140">
        <v>2639</v>
      </c>
      <c r="J28" s="140"/>
      <c r="K28" s="167"/>
      <c r="L28" s="170" t="s">
        <v>283</v>
      </c>
      <c r="M28" s="163">
        <f t="shared" si="2"/>
        <v>0</v>
      </c>
      <c r="N28" s="167"/>
      <c r="O28" s="170" t="s">
        <v>283</v>
      </c>
      <c r="P28" s="163">
        <f t="shared" si="3"/>
        <v>0</v>
      </c>
      <c r="Q28" s="167"/>
      <c r="R28" s="170" t="s">
        <v>283</v>
      </c>
      <c r="S28" s="163">
        <f t="shared" si="4"/>
        <v>0</v>
      </c>
      <c r="T28" s="167"/>
      <c r="U28" s="176" t="s">
        <v>283</v>
      </c>
      <c r="V28" s="177">
        <f t="shared" si="5"/>
        <v>0</v>
      </c>
    </row>
    <row r="29" spans="1:22" s="147" customFormat="1" ht="24.75" hidden="1" customHeight="1">
      <c r="A29" s="145" t="s">
        <v>161</v>
      </c>
      <c r="B29" s="165">
        <f t="shared" si="6"/>
        <v>0</v>
      </c>
      <c r="C29" s="169" t="s">
        <v>283</v>
      </c>
      <c r="D29" s="162">
        <f t="shared" si="1"/>
        <v>0</v>
      </c>
      <c r="E29" s="146"/>
      <c r="F29" s="140">
        <v>1352</v>
      </c>
      <c r="G29" s="140"/>
      <c r="H29" s="140">
        <v>1598</v>
      </c>
      <c r="I29" s="140">
        <v>2077</v>
      </c>
      <c r="J29" s="140"/>
      <c r="K29" s="167"/>
      <c r="L29" s="170" t="s">
        <v>283</v>
      </c>
      <c r="M29" s="163">
        <f t="shared" si="2"/>
        <v>0</v>
      </c>
      <c r="N29" s="167"/>
      <c r="O29" s="170" t="s">
        <v>283</v>
      </c>
      <c r="P29" s="163">
        <f t="shared" si="3"/>
        <v>0</v>
      </c>
      <c r="Q29" s="167"/>
      <c r="R29" s="170" t="s">
        <v>283</v>
      </c>
      <c r="S29" s="163">
        <f t="shared" si="4"/>
        <v>0</v>
      </c>
      <c r="T29" s="167"/>
      <c r="U29" s="176" t="s">
        <v>283</v>
      </c>
      <c r="V29" s="177">
        <f t="shared" si="5"/>
        <v>0</v>
      </c>
    </row>
    <row r="30" spans="1:22" s="136" customFormat="1" ht="24.75" customHeight="1">
      <c r="A30" s="138" t="s">
        <v>162</v>
      </c>
      <c r="B30" s="1538">
        <f t="shared" si="6"/>
        <v>7900</v>
      </c>
      <c r="C30" s="1539"/>
      <c r="D30" s="1540"/>
      <c r="E30" s="139"/>
      <c r="F30" s="149">
        <v>79</v>
      </c>
      <c r="G30" s="149"/>
      <c r="H30" s="149">
        <v>168</v>
      </c>
      <c r="I30" s="149">
        <v>-575</v>
      </c>
      <c r="J30" s="140">
        <v>800</v>
      </c>
      <c r="K30" s="1535">
        <v>1700</v>
      </c>
      <c r="L30" s="1536"/>
      <c r="M30" s="1537"/>
      <c r="N30" s="1535">
        <v>1900</v>
      </c>
      <c r="O30" s="1536"/>
      <c r="P30" s="1537"/>
      <c r="Q30" s="1535">
        <v>1700</v>
      </c>
      <c r="R30" s="1536"/>
      <c r="S30" s="1537"/>
      <c r="T30" s="1535">
        <v>1800</v>
      </c>
      <c r="U30" s="1536"/>
      <c r="V30" s="1537"/>
    </row>
    <row r="31" spans="1:22" s="147" customFormat="1" ht="24.75" hidden="1" customHeight="1">
      <c r="A31" s="145" t="s">
        <v>160</v>
      </c>
      <c r="B31" s="165">
        <f t="shared" si="6"/>
        <v>0</v>
      </c>
      <c r="C31" s="169" t="s">
        <v>283</v>
      </c>
      <c r="D31" s="162">
        <f t="shared" si="1"/>
        <v>0</v>
      </c>
      <c r="E31" s="146"/>
      <c r="F31" s="140">
        <v>1404</v>
      </c>
      <c r="G31" s="140"/>
      <c r="H31" s="140">
        <v>3360</v>
      </c>
      <c r="I31" s="140">
        <v>3000</v>
      </c>
      <c r="J31" s="140"/>
      <c r="K31" s="167"/>
      <c r="L31" s="170" t="s">
        <v>283</v>
      </c>
      <c r="M31" s="163">
        <f t="shared" si="2"/>
        <v>0</v>
      </c>
      <c r="N31" s="167"/>
      <c r="O31" s="170" t="s">
        <v>283</v>
      </c>
      <c r="P31" s="163">
        <f t="shared" si="3"/>
        <v>0</v>
      </c>
      <c r="Q31" s="167"/>
      <c r="R31" s="170" t="s">
        <v>283</v>
      </c>
      <c r="S31" s="163">
        <f t="shared" si="4"/>
        <v>0</v>
      </c>
      <c r="T31" s="167"/>
      <c r="U31" s="176" t="s">
        <v>283</v>
      </c>
      <c r="V31" s="177">
        <f t="shared" si="5"/>
        <v>0</v>
      </c>
    </row>
    <row r="32" spans="1:22" s="147" customFormat="1" ht="24.75" hidden="1" customHeight="1">
      <c r="A32" s="145" t="s">
        <v>161</v>
      </c>
      <c r="B32" s="165">
        <f t="shared" si="6"/>
        <v>0</v>
      </c>
      <c r="C32" s="169" t="s">
        <v>283</v>
      </c>
      <c r="D32" s="162">
        <f t="shared" si="1"/>
        <v>0</v>
      </c>
      <c r="E32" s="146"/>
      <c r="F32" s="140">
        <v>1325</v>
      </c>
      <c r="G32" s="140"/>
      <c r="H32" s="140">
        <v>3192</v>
      </c>
      <c r="I32" s="140">
        <v>3575</v>
      </c>
      <c r="J32" s="140"/>
      <c r="K32" s="167"/>
      <c r="L32" s="170" t="s">
        <v>283</v>
      </c>
      <c r="M32" s="163">
        <f t="shared" si="2"/>
        <v>0</v>
      </c>
      <c r="N32" s="167"/>
      <c r="O32" s="170" t="s">
        <v>283</v>
      </c>
      <c r="P32" s="163">
        <f t="shared" si="3"/>
        <v>0</v>
      </c>
      <c r="Q32" s="167"/>
      <c r="R32" s="170" t="s">
        <v>283</v>
      </c>
      <c r="S32" s="163">
        <f t="shared" si="4"/>
        <v>0</v>
      </c>
      <c r="T32" s="167"/>
      <c r="U32" s="176" t="s">
        <v>283</v>
      </c>
      <c r="V32" s="177">
        <f t="shared" si="5"/>
        <v>0</v>
      </c>
    </row>
    <row r="33" spans="1:22" s="136" customFormat="1" ht="24.75" hidden="1" customHeight="1">
      <c r="A33" s="138" t="s">
        <v>163</v>
      </c>
      <c r="B33" s="165">
        <f t="shared" si="6"/>
        <v>0</v>
      </c>
      <c r="C33" s="169" t="s">
        <v>283</v>
      </c>
      <c r="D33" s="162">
        <f t="shared" si="1"/>
        <v>0</v>
      </c>
      <c r="E33" s="139"/>
      <c r="F33" s="149">
        <v>6243</v>
      </c>
      <c r="G33" s="149"/>
      <c r="H33" s="149">
        <v>1300</v>
      </c>
      <c r="I33" s="149">
        <v>2000</v>
      </c>
      <c r="J33" s="140"/>
      <c r="K33" s="167"/>
      <c r="L33" s="170" t="s">
        <v>283</v>
      </c>
      <c r="M33" s="163">
        <f t="shared" si="2"/>
        <v>0</v>
      </c>
      <c r="N33" s="167"/>
      <c r="O33" s="170" t="s">
        <v>283</v>
      </c>
      <c r="P33" s="163">
        <f t="shared" si="3"/>
        <v>0</v>
      </c>
      <c r="Q33" s="167"/>
      <c r="R33" s="170" t="s">
        <v>283</v>
      </c>
      <c r="S33" s="163">
        <f t="shared" si="4"/>
        <v>0</v>
      </c>
      <c r="T33" s="167"/>
      <c r="U33" s="176" t="s">
        <v>283</v>
      </c>
      <c r="V33" s="177">
        <f t="shared" si="5"/>
        <v>0</v>
      </c>
    </row>
    <row r="34" spans="1:22" s="136" customFormat="1" ht="24.75" hidden="1" customHeight="1">
      <c r="A34" s="138" t="s">
        <v>164</v>
      </c>
      <c r="B34" s="165">
        <f t="shared" si="6"/>
        <v>0</v>
      </c>
      <c r="C34" s="169" t="s">
        <v>283</v>
      </c>
      <c r="D34" s="162">
        <f t="shared" si="1"/>
        <v>0</v>
      </c>
      <c r="E34" s="139"/>
      <c r="F34" s="149">
        <v>2623</v>
      </c>
      <c r="G34" s="149"/>
      <c r="H34" s="149">
        <v>4800</v>
      </c>
      <c r="I34" s="149">
        <v>2500</v>
      </c>
      <c r="J34" s="140"/>
      <c r="K34" s="167"/>
      <c r="L34" s="170" t="s">
        <v>283</v>
      </c>
      <c r="M34" s="163">
        <f t="shared" si="2"/>
        <v>0</v>
      </c>
      <c r="N34" s="167"/>
      <c r="O34" s="170" t="s">
        <v>283</v>
      </c>
      <c r="P34" s="163">
        <f t="shared" si="3"/>
        <v>0</v>
      </c>
      <c r="Q34" s="167"/>
      <c r="R34" s="170" t="s">
        <v>283</v>
      </c>
      <c r="S34" s="163">
        <f t="shared" si="4"/>
        <v>0</v>
      </c>
      <c r="T34" s="167"/>
      <c r="U34" s="176" t="s">
        <v>283</v>
      </c>
      <c r="V34" s="177">
        <f t="shared" si="5"/>
        <v>0</v>
      </c>
    </row>
    <row r="35" spans="1:22" s="136" customFormat="1" ht="24.75" customHeight="1">
      <c r="A35" s="138" t="s">
        <v>200</v>
      </c>
      <c r="B35" s="1538">
        <f t="shared" si="6"/>
        <v>10400</v>
      </c>
      <c r="C35" s="1539"/>
      <c r="D35" s="1540"/>
      <c r="E35" s="139"/>
      <c r="F35" s="149"/>
      <c r="G35" s="149"/>
      <c r="H35" s="149"/>
      <c r="I35" s="149"/>
      <c r="J35" s="140">
        <v>1200</v>
      </c>
      <c r="K35" s="1535">
        <v>2000</v>
      </c>
      <c r="L35" s="1536"/>
      <c r="M35" s="1537"/>
      <c r="N35" s="1535">
        <v>2200</v>
      </c>
      <c r="O35" s="1536"/>
      <c r="P35" s="1537"/>
      <c r="Q35" s="1535">
        <v>2500</v>
      </c>
      <c r="R35" s="1536"/>
      <c r="S35" s="1537"/>
      <c r="T35" s="1535">
        <v>2500</v>
      </c>
      <c r="U35" s="1536"/>
      <c r="V35" s="1537"/>
    </row>
    <row r="36" spans="1:22" s="147" customFormat="1" ht="15.75" customHeight="1">
      <c r="A36" s="145"/>
      <c r="B36" s="165"/>
      <c r="C36" s="169"/>
      <c r="D36" s="162"/>
      <c r="E36" s="146"/>
      <c r="F36" s="140"/>
      <c r="G36" s="140"/>
      <c r="H36" s="140"/>
      <c r="I36" s="140"/>
      <c r="J36" s="140"/>
      <c r="K36" s="167"/>
      <c r="L36" s="170"/>
      <c r="M36" s="163"/>
      <c r="N36" s="167"/>
      <c r="O36" s="170"/>
      <c r="P36" s="163"/>
      <c r="Q36" s="167"/>
      <c r="R36" s="170"/>
      <c r="S36" s="163"/>
      <c r="T36" s="167"/>
      <c r="U36" s="176"/>
      <c r="V36" s="177"/>
    </row>
    <row r="37" spans="1:22" s="136" customFormat="1" ht="24.75" customHeight="1">
      <c r="A37" s="138" t="s">
        <v>165</v>
      </c>
      <c r="B37" s="1538">
        <f t="shared" si="6"/>
        <v>-12500</v>
      </c>
      <c r="C37" s="1539"/>
      <c r="D37" s="1540"/>
      <c r="E37" s="139"/>
      <c r="F37" s="149">
        <v>-380</v>
      </c>
      <c r="G37" s="149"/>
      <c r="H37" s="149">
        <v>-300</v>
      </c>
      <c r="I37" s="149">
        <v>-300</v>
      </c>
      <c r="J37" s="140">
        <v>-2500</v>
      </c>
      <c r="K37" s="1535">
        <v>-2500</v>
      </c>
      <c r="L37" s="1536"/>
      <c r="M37" s="1537"/>
      <c r="N37" s="1535">
        <v>-2500</v>
      </c>
      <c r="O37" s="1536"/>
      <c r="P37" s="1537"/>
      <c r="Q37" s="1535">
        <v>-2500</v>
      </c>
      <c r="R37" s="1536"/>
      <c r="S37" s="1537"/>
      <c r="T37" s="1535">
        <v>-2500</v>
      </c>
      <c r="U37" s="1536"/>
      <c r="V37" s="1537"/>
    </row>
    <row r="38" spans="1:22" s="147" customFormat="1" ht="15" customHeight="1">
      <c r="A38" s="145"/>
      <c r="B38" s="165"/>
      <c r="C38" s="169"/>
      <c r="D38" s="162"/>
      <c r="E38" s="146"/>
      <c r="F38" s="140"/>
      <c r="G38" s="140"/>
      <c r="H38" s="140"/>
      <c r="I38" s="140"/>
      <c r="J38" s="140"/>
      <c r="K38" s="167"/>
      <c r="L38" s="170"/>
      <c r="M38" s="163"/>
      <c r="N38" s="167"/>
      <c r="O38" s="170"/>
      <c r="P38" s="163"/>
      <c r="Q38" s="167"/>
      <c r="R38" s="170"/>
      <c r="S38" s="163"/>
      <c r="T38" s="167"/>
      <c r="U38" s="176"/>
      <c r="V38" s="177"/>
    </row>
    <row r="39" spans="1:22" s="136" customFormat="1" ht="24.75" customHeight="1">
      <c r="A39" s="156" t="s">
        <v>166</v>
      </c>
      <c r="B39" s="191" t="e">
        <f t="shared" si="6"/>
        <v>#REF!</v>
      </c>
      <c r="C39" s="178" t="s">
        <v>283</v>
      </c>
      <c r="D39" s="190" t="e">
        <f t="shared" si="1"/>
        <v>#REF!</v>
      </c>
      <c r="E39" s="158"/>
      <c r="F39" s="159"/>
      <c r="G39" s="159"/>
      <c r="H39" s="159"/>
      <c r="I39" s="159"/>
      <c r="J39" s="157" t="e">
        <f>+J22+J24+J37</f>
        <v>#REF!</v>
      </c>
      <c r="K39" s="192" t="e">
        <f>+K22+K24+K37</f>
        <v>#REF!</v>
      </c>
      <c r="L39" s="171" t="s">
        <v>283</v>
      </c>
      <c r="M39" s="189" t="e">
        <f t="shared" si="2"/>
        <v>#REF!</v>
      </c>
      <c r="N39" s="192" t="e">
        <f>+N22+N24+N37</f>
        <v>#REF!</v>
      </c>
      <c r="O39" s="171" t="s">
        <v>283</v>
      </c>
      <c r="P39" s="189" t="e">
        <f t="shared" si="3"/>
        <v>#REF!</v>
      </c>
      <c r="Q39" s="192" t="e">
        <f>+Q22+Q24+Q37</f>
        <v>#REF!</v>
      </c>
      <c r="R39" s="171" t="s">
        <v>283</v>
      </c>
      <c r="S39" s="189" t="e">
        <f t="shared" si="4"/>
        <v>#REF!</v>
      </c>
      <c r="T39" s="192" t="e">
        <f>+T22+T24+T37</f>
        <v>#REF!</v>
      </c>
      <c r="U39" s="179" t="s">
        <v>283</v>
      </c>
      <c r="V39" s="189" t="e">
        <f t="shared" si="5"/>
        <v>#REF!</v>
      </c>
    </row>
    <row r="40" spans="1:22" s="160" customFormat="1" ht="36" hidden="1" customHeight="1">
      <c r="A40" s="164" t="s">
        <v>281</v>
      </c>
      <c r="B40" s="164"/>
      <c r="C40" s="164"/>
      <c r="D40" s="164"/>
      <c r="E40" s="164"/>
      <c r="F40" s="164"/>
      <c r="G40" s="164"/>
      <c r="H40" s="164"/>
      <c r="I40" s="164"/>
      <c r="J40" s="173"/>
      <c r="K40" s="164"/>
      <c r="L40" s="174" t="s">
        <v>283</v>
      </c>
      <c r="M40" s="164"/>
      <c r="N40" s="164"/>
      <c r="O40" s="164"/>
      <c r="P40" s="164"/>
      <c r="Q40" s="164"/>
      <c r="R40" s="164"/>
      <c r="S40" s="164"/>
      <c r="T40" s="164"/>
    </row>
    <row r="41" spans="1:22" s="136" customFormat="1" ht="24.75" hidden="1" customHeight="1">
      <c r="A41" s="132" t="s">
        <v>145</v>
      </c>
      <c r="B41" s="133" t="e">
        <f>SUM(J41:T41)</f>
        <v>#REF!</v>
      </c>
      <c r="C41" s="133"/>
      <c r="D41" s="133"/>
      <c r="E41" s="134"/>
      <c r="F41" s="135">
        <f>F42-F43</f>
        <v>-10360</v>
      </c>
      <c r="G41" s="135"/>
      <c r="H41" s="135">
        <f>H42-H43</f>
        <v>-14960</v>
      </c>
      <c r="I41" s="135">
        <f>I42-I43</f>
        <v>-14800</v>
      </c>
      <c r="J41" s="135" t="e">
        <f>+J42-J43</f>
        <v>#REF!</v>
      </c>
      <c r="K41" s="135" t="e">
        <f>+K42-K43</f>
        <v>#REF!</v>
      </c>
      <c r="L41" s="172" t="s">
        <v>283</v>
      </c>
      <c r="M41" s="135"/>
      <c r="N41" s="135" t="e">
        <f>+N42-N43</f>
        <v>#REF!</v>
      </c>
      <c r="O41" s="135"/>
      <c r="P41" s="135"/>
      <c r="Q41" s="135" t="e">
        <f>+Q42-Q43</f>
        <v>#REF!</v>
      </c>
      <c r="R41" s="135"/>
      <c r="S41" s="135"/>
      <c r="T41" s="135" t="e">
        <f>+T42-T43</f>
        <v>#REF!</v>
      </c>
    </row>
    <row r="42" spans="1:22" s="147" customFormat="1" ht="24.75" hidden="1" customHeight="1">
      <c r="A42" s="145" t="s">
        <v>146</v>
      </c>
      <c r="B42" s="137" t="e">
        <f>SUM(J42:T42)</f>
        <v>#REF!</v>
      </c>
      <c r="C42" s="137"/>
      <c r="D42" s="137"/>
      <c r="E42" s="146"/>
      <c r="F42" s="140">
        <v>48561</v>
      </c>
      <c r="G42" s="140"/>
      <c r="H42" s="140">
        <v>64000</v>
      </c>
      <c r="I42" s="140">
        <v>76700</v>
      </c>
      <c r="J42" s="140" t="e">
        <f>+'BM5 XNK'!#REF!*1000</f>
        <v>#REF!</v>
      </c>
      <c r="K42" s="140" t="e">
        <f>+'BM5 XNK'!#REF!*1000</f>
        <v>#REF!</v>
      </c>
      <c r="L42" s="172" t="s">
        <v>283</v>
      </c>
      <c r="M42" s="140"/>
      <c r="N42" s="140" t="e">
        <f>+'BM5 XNK'!#REF!*1000</f>
        <v>#REF!</v>
      </c>
      <c r="O42" s="140"/>
      <c r="P42" s="140"/>
      <c r="Q42" s="140" t="e">
        <f>+'BM5 XNK'!#REF!*1000</f>
        <v>#REF!</v>
      </c>
      <c r="R42" s="140"/>
      <c r="S42" s="140"/>
      <c r="T42" s="140" t="e">
        <f>+'BM5 XNK'!#REF!*1000</f>
        <v>#REF!</v>
      </c>
    </row>
    <row r="43" spans="1:22" s="147" customFormat="1" ht="24.75" hidden="1" customHeight="1">
      <c r="A43" s="145" t="s">
        <v>147</v>
      </c>
      <c r="B43" s="137" t="e">
        <f>SUM(J43:T43)</f>
        <v>#REF!</v>
      </c>
      <c r="C43" s="137"/>
      <c r="D43" s="137"/>
      <c r="E43" s="146"/>
      <c r="F43" s="140">
        <v>58921</v>
      </c>
      <c r="G43" s="148"/>
      <c r="H43" s="148">
        <v>78960</v>
      </c>
      <c r="I43" s="148">
        <v>91500</v>
      </c>
      <c r="J43" s="140" t="e">
        <f>0.9*J44</f>
        <v>#REF!</v>
      </c>
      <c r="K43" s="140" t="e">
        <f>0.9*K44</f>
        <v>#REF!</v>
      </c>
      <c r="L43" s="172" t="s">
        <v>283</v>
      </c>
      <c r="M43" s="140"/>
      <c r="N43" s="140" t="e">
        <f>0.9*N44</f>
        <v>#REF!</v>
      </c>
      <c r="O43" s="140"/>
      <c r="P43" s="140"/>
      <c r="Q43" s="140" t="e">
        <f>0.9*Q44</f>
        <v>#REF!</v>
      </c>
      <c r="R43" s="140"/>
      <c r="S43" s="140"/>
      <c r="T43" s="140" t="e">
        <f>0.9*T44</f>
        <v>#REF!</v>
      </c>
    </row>
    <row r="44" spans="1:22" s="147" customFormat="1" ht="24.75" hidden="1" customHeight="1">
      <c r="A44" s="145" t="s">
        <v>148</v>
      </c>
      <c r="B44" s="137" t="e">
        <f>SUM(J44:T44)</f>
        <v>#REF!</v>
      </c>
      <c r="C44" s="137"/>
      <c r="D44" s="137"/>
      <c r="E44" s="146"/>
      <c r="F44" s="140">
        <v>62682</v>
      </c>
      <c r="G44" s="148"/>
      <c r="H44" s="148">
        <v>84000</v>
      </c>
      <c r="I44" s="148">
        <v>97400</v>
      </c>
      <c r="J44" s="140" t="e">
        <f>+'BM5 XNK'!#REF!*1000</f>
        <v>#REF!</v>
      </c>
      <c r="K44" s="140" t="e">
        <f>+'BM5 XNK'!#REF!*1000</f>
        <v>#REF!</v>
      </c>
      <c r="L44" s="172" t="s">
        <v>283</v>
      </c>
      <c r="M44" s="140"/>
      <c r="N44" s="140" t="e">
        <f>+'BM5 XNK'!#REF!*1000</f>
        <v>#REF!</v>
      </c>
      <c r="O44" s="140"/>
      <c r="P44" s="140"/>
      <c r="Q44" s="140" t="e">
        <f>+'BM5 XNK'!#REF!*1000</f>
        <v>#REF!</v>
      </c>
      <c r="R44" s="140"/>
      <c r="S44" s="140"/>
      <c r="T44" s="140" t="e">
        <f>+'BM5 XNK'!#REF!*1000</f>
        <v>#REF!</v>
      </c>
    </row>
    <row r="45" spans="1:22" s="147" customFormat="1" ht="15" hidden="1" customHeight="1">
      <c r="A45" s="145"/>
      <c r="B45" s="146"/>
      <c r="C45" s="146"/>
      <c r="D45" s="146"/>
      <c r="E45" s="146"/>
      <c r="F45" s="140"/>
      <c r="G45" s="140"/>
      <c r="H45" s="140"/>
      <c r="I45" s="140"/>
      <c r="J45" s="140"/>
      <c r="K45" s="140"/>
      <c r="L45" s="172" t="s">
        <v>283</v>
      </c>
      <c r="M45" s="140"/>
      <c r="N45" s="140"/>
      <c r="O45" s="140"/>
      <c r="P45" s="140"/>
      <c r="Q45" s="140"/>
      <c r="R45" s="140"/>
      <c r="S45" s="140"/>
      <c r="T45" s="140"/>
    </row>
    <row r="46" spans="1:22" s="136" customFormat="1" ht="35.25" hidden="1" customHeight="1">
      <c r="A46" s="138" t="s">
        <v>149</v>
      </c>
      <c r="B46" s="137">
        <f>+SUM(J46:T46)</f>
        <v>-11500</v>
      </c>
      <c r="C46" s="137"/>
      <c r="D46" s="137"/>
      <c r="E46" s="139"/>
      <c r="F46" s="149">
        <f>F47-F48</f>
        <v>-894</v>
      </c>
      <c r="G46" s="149"/>
      <c r="H46" s="149">
        <v>-1300</v>
      </c>
      <c r="I46" s="149">
        <v>-1391</v>
      </c>
      <c r="J46" s="140">
        <v>-3000</v>
      </c>
      <c r="K46" s="140">
        <v>-1500</v>
      </c>
      <c r="L46" s="172" t="s">
        <v>283</v>
      </c>
      <c r="M46" s="140"/>
      <c r="N46" s="140">
        <v>-2000</v>
      </c>
      <c r="O46" s="140"/>
      <c r="P46" s="140"/>
      <c r="Q46" s="140">
        <v>-2500</v>
      </c>
      <c r="R46" s="140"/>
      <c r="S46" s="140"/>
      <c r="T46" s="140">
        <v>-2500</v>
      </c>
    </row>
    <row r="47" spans="1:22" s="147" customFormat="1" ht="24.75" hidden="1" customHeight="1">
      <c r="A47" s="145" t="s">
        <v>150</v>
      </c>
      <c r="B47" s="137">
        <f t="shared" ref="B47:B73" si="7">+SUM(J47:T47)</f>
        <v>0</v>
      </c>
      <c r="C47" s="137"/>
      <c r="D47" s="137"/>
      <c r="E47" s="146"/>
      <c r="F47" s="140">
        <v>6030</v>
      </c>
      <c r="G47" s="140"/>
      <c r="H47" s="140">
        <v>7055</v>
      </c>
      <c r="I47" s="140">
        <v>7549</v>
      </c>
      <c r="J47" s="140"/>
      <c r="K47" s="140"/>
      <c r="L47" s="172" t="s">
        <v>283</v>
      </c>
      <c r="M47" s="140"/>
      <c r="N47" s="140"/>
      <c r="O47" s="140"/>
      <c r="P47" s="140"/>
      <c r="Q47" s="140"/>
      <c r="R47" s="140"/>
      <c r="S47" s="140"/>
      <c r="T47" s="140"/>
    </row>
    <row r="48" spans="1:22" s="147" customFormat="1" ht="24.75" hidden="1" customHeight="1">
      <c r="A48" s="145" t="s">
        <v>151</v>
      </c>
      <c r="B48" s="137">
        <f t="shared" si="7"/>
        <v>0</v>
      </c>
      <c r="C48" s="137"/>
      <c r="D48" s="137"/>
      <c r="E48" s="146"/>
      <c r="F48" s="140">
        <v>6924</v>
      </c>
      <c r="G48" s="140"/>
      <c r="H48" s="140">
        <v>8355</v>
      </c>
      <c r="I48" s="140">
        <v>8940</v>
      </c>
      <c r="J48" s="140"/>
      <c r="K48" s="140"/>
      <c r="L48" s="172" t="s">
        <v>283</v>
      </c>
      <c r="M48" s="140"/>
      <c r="N48" s="140"/>
      <c r="O48" s="140"/>
      <c r="P48" s="140"/>
      <c r="Q48" s="140"/>
      <c r="R48" s="140"/>
      <c r="S48" s="140"/>
      <c r="T48" s="140"/>
    </row>
    <row r="49" spans="1:20" s="136" customFormat="1" ht="33.75" hidden="1" customHeight="1">
      <c r="A49" s="138" t="s">
        <v>152</v>
      </c>
      <c r="B49" s="137">
        <f t="shared" si="7"/>
        <v>-34086</v>
      </c>
      <c r="C49" s="137"/>
      <c r="D49" s="137"/>
      <c r="E49" s="139"/>
      <c r="F49" s="149">
        <f>F50-F51</f>
        <v>-2168</v>
      </c>
      <c r="G49" s="149"/>
      <c r="H49" s="149">
        <f>H50-H51</f>
        <v>-2432</v>
      </c>
      <c r="I49" s="149">
        <f>I50-I51</f>
        <v>-2602</v>
      </c>
      <c r="J49" s="140">
        <v>-5124</v>
      </c>
      <c r="K49" s="140">
        <v>-6950</v>
      </c>
      <c r="L49" s="172" t="s">
        <v>283</v>
      </c>
      <c r="M49" s="140"/>
      <c r="N49" s="140">
        <v>-6452</v>
      </c>
      <c r="O49" s="140"/>
      <c r="P49" s="140"/>
      <c r="Q49" s="140">
        <v>-7109</v>
      </c>
      <c r="R49" s="140"/>
      <c r="S49" s="140"/>
      <c r="T49" s="140">
        <v>-8451</v>
      </c>
    </row>
    <row r="50" spans="1:20" s="147" customFormat="1" ht="24.75" hidden="1" customHeight="1">
      <c r="A50" s="145" t="s">
        <v>150</v>
      </c>
      <c r="B50" s="137">
        <f t="shared" si="7"/>
        <v>0</v>
      </c>
      <c r="C50" s="137"/>
      <c r="D50" s="137"/>
      <c r="E50" s="146"/>
      <c r="F50" s="140">
        <v>1093</v>
      </c>
      <c r="G50" s="140"/>
      <c r="H50" s="140">
        <v>1268</v>
      </c>
      <c r="I50" s="140">
        <v>1357</v>
      </c>
      <c r="J50" s="140"/>
      <c r="K50" s="140"/>
      <c r="L50" s="172" t="s">
        <v>283</v>
      </c>
      <c r="M50" s="140"/>
      <c r="N50" s="140"/>
      <c r="O50" s="140"/>
      <c r="P50" s="140"/>
      <c r="Q50" s="140"/>
      <c r="R50" s="140"/>
      <c r="S50" s="140"/>
      <c r="T50" s="140"/>
    </row>
    <row r="51" spans="1:20" s="147" customFormat="1" ht="24.75" hidden="1" customHeight="1">
      <c r="A51" s="145" t="s">
        <v>151</v>
      </c>
      <c r="B51" s="137">
        <f t="shared" si="7"/>
        <v>0</v>
      </c>
      <c r="C51" s="137"/>
      <c r="D51" s="137"/>
      <c r="E51" s="146"/>
      <c r="F51" s="140">
        <v>3261</v>
      </c>
      <c r="G51" s="140"/>
      <c r="H51" s="140">
        <v>3700</v>
      </c>
      <c r="I51" s="140">
        <v>3959</v>
      </c>
      <c r="J51" s="140"/>
      <c r="K51" s="140"/>
      <c r="L51" s="172" t="s">
        <v>283</v>
      </c>
      <c r="M51" s="140"/>
      <c r="N51" s="140"/>
      <c r="O51" s="140"/>
      <c r="P51" s="140"/>
      <c r="Q51" s="140"/>
      <c r="R51" s="140"/>
      <c r="S51" s="140"/>
      <c r="T51" s="140"/>
    </row>
    <row r="52" spans="1:20" s="136" customFormat="1" ht="32.25" hidden="1" customHeight="1">
      <c r="A52" s="138" t="s">
        <v>153</v>
      </c>
      <c r="B52" s="137">
        <f t="shared" si="7"/>
        <v>32038</v>
      </c>
      <c r="C52" s="137"/>
      <c r="D52" s="137"/>
      <c r="E52" s="139"/>
      <c r="F52" s="149">
        <v>6430</v>
      </c>
      <c r="G52" s="149"/>
      <c r="H52" s="149">
        <v>7257</v>
      </c>
      <c r="I52" s="149">
        <v>8100</v>
      </c>
      <c r="J52" s="140">
        <v>6500</v>
      </c>
      <c r="K52" s="140">
        <v>5700</v>
      </c>
      <c r="L52" s="172" t="s">
        <v>283</v>
      </c>
      <c r="M52" s="140"/>
      <c r="N52" s="140">
        <v>6270</v>
      </c>
      <c r="O52" s="140"/>
      <c r="P52" s="140"/>
      <c r="Q52" s="140">
        <v>6717</v>
      </c>
      <c r="R52" s="140"/>
      <c r="S52" s="140"/>
      <c r="T52" s="140">
        <v>6851</v>
      </c>
    </row>
    <row r="53" spans="1:20" s="147" customFormat="1" ht="24.75" hidden="1" customHeight="1">
      <c r="A53" s="145" t="s">
        <v>154</v>
      </c>
      <c r="B53" s="137">
        <f t="shared" si="7"/>
        <v>0</v>
      </c>
      <c r="C53" s="137"/>
      <c r="D53" s="137"/>
      <c r="E53" s="146"/>
      <c r="F53" s="140">
        <v>250</v>
      </c>
      <c r="G53" s="140"/>
      <c r="H53" s="140">
        <v>257</v>
      </c>
      <c r="I53" s="140">
        <v>260</v>
      </c>
      <c r="J53" s="140"/>
      <c r="K53" s="140"/>
      <c r="L53" s="172" t="s">
        <v>283</v>
      </c>
      <c r="M53" s="140"/>
      <c r="N53" s="140"/>
      <c r="O53" s="140"/>
      <c r="P53" s="140"/>
      <c r="Q53" s="140"/>
      <c r="R53" s="140"/>
      <c r="S53" s="140"/>
      <c r="T53" s="140"/>
    </row>
    <row r="54" spans="1:20" s="147" customFormat="1" ht="24.75" hidden="1" customHeight="1">
      <c r="A54" s="145" t="s">
        <v>155</v>
      </c>
      <c r="B54" s="137">
        <f t="shared" si="7"/>
        <v>0</v>
      </c>
      <c r="C54" s="137"/>
      <c r="D54" s="137"/>
      <c r="E54" s="146"/>
      <c r="F54" s="140">
        <v>6180</v>
      </c>
      <c r="G54" s="140"/>
      <c r="H54" s="140">
        <v>7000</v>
      </c>
      <c r="I54" s="140">
        <v>7840</v>
      </c>
      <c r="J54" s="140"/>
      <c r="K54" s="140"/>
      <c r="L54" s="172" t="s">
        <v>283</v>
      </c>
      <c r="M54" s="140"/>
      <c r="N54" s="140"/>
      <c r="O54" s="140"/>
      <c r="P54" s="140"/>
      <c r="Q54" s="140"/>
      <c r="R54" s="140"/>
      <c r="S54" s="140"/>
      <c r="T54" s="140"/>
    </row>
    <row r="55" spans="1:20" s="147" customFormat="1" ht="12" hidden="1" customHeight="1">
      <c r="A55" s="145"/>
      <c r="B55" s="137"/>
      <c r="C55" s="137"/>
      <c r="D55" s="137"/>
      <c r="E55" s="146"/>
      <c r="F55" s="140"/>
      <c r="G55" s="140"/>
      <c r="H55" s="140"/>
      <c r="I55" s="140"/>
      <c r="J55" s="140"/>
      <c r="K55" s="140"/>
      <c r="L55" s="172" t="s">
        <v>283</v>
      </c>
      <c r="M55" s="140"/>
      <c r="N55" s="140"/>
      <c r="O55" s="140"/>
      <c r="P55" s="140"/>
      <c r="Q55" s="140"/>
      <c r="R55" s="140"/>
      <c r="S55" s="140"/>
      <c r="T55" s="140"/>
    </row>
    <row r="56" spans="1:20" s="136" customFormat="1" ht="24.75" hidden="1" customHeight="1">
      <c r="A56" s="141" t="s">
        <v>156</v>
      </c>
      <c r="B56" s="137" t="e">
        <f t="shared" si="7"/>
        <v>#REF!</v>
      </c>
      <c r="C56" s="137"/>
      <c r="D56" s="137"/>
      <c r="E56" s="142"/>
      <c r="F56" s="149">
        <v>-6992</v>
      </c>
      <c r="G56" s="149"/>
      <c r="H56" s="149">
        <v>-11435</v>
      </c>
      <c r="I56" s="149">
        <v>-10690</v>
      </c>
      <c r="J56" s="140" t="e">
        <f>+J41+J46+J49+J52</f>
        <v>#REF!</v>
      </c>
      <c r="K56" s="140" t="e">
        <f>+K41+K46+K49+K52</f>
        <v>#REF!</v>
      </c>
      <c r="L56" s="172" t="s">
        <v>283</v>
      </c>
      <c r="M56" s="140"/>
      <c r="N56" s="140" t="e">
        <f>+N41+N46+N49+N52</f>
        <v>#REF!</v>
      </c>
      <c r="O56" s="140"/>
      <c r="P56" s="140"/>
      <c r="Q56" s="140" t="e">
        <f>+Q41+Q46+Q49+Q52</f>
        <v>#REF!</v>
      </c>
      <c r="R56" s="140"/>
      <c r="S56" s="140"/>
      <c r="T56" s="140" t="e">
        <f>+T41+T46+T49+T52</f>
        <v>#REF!</v>
      </c>
    </row>
    <row r="57" spans="1:20" s="147" customFormat="1" ht="12.75" hidden="1" customHeight="1">
      <c r="A57" s="145"/>
      <c r="B57" s="137"/>
      <c r="C57" s="137"/>
      <c r="D57" s="137"/>
      <c r="E57" s="146"/>
      <c r="F57" s="140"/>
      <c r="G57" s="140"/>
      <c r="H57" s="140"/>
      <c r="I57" s="140"/>
      <c r="J57" s="140"/>
      <c r="K57" s="140"/>
      <c r="L57" s="172" t="s">
        <v>283</v>
      </c>
      <c r="M57" s="140"/>
      <c r="N57" s="140"/>
      <c r="O57" s="140"/>
      <c r="P57" s="140"/>
      <c r="Q57" s="140"/>
      <c r="R57" s="140"/>
      <c r="S57" s="140"/>
      <c r="T57" s="140"/>
    </row>
    <row r="58" spans="1:20" s="147" customFormat="1" ht="24.75" hidden="1" customHeight="1">
      <c r="A58" s="141" t="s">
        <v>157</v>
      </c>
      <c r="B58" s="137" t="e">
        <f t="shared" si="7"/>
        <v>#REF!</v>
      </c>
      <c r="C58" s="137"/>
      <c r="D58" s="137"/>
      <c r="E58" s="146"/>
      <c r="F58" s="140"/>
      <c r="G58" s="140"/>
      <c r="H58" s="140"/>
      <c r="I58" s="140"/>
      <c r="J58" s="140" t="e">
        <f>+J60+J61+J64+J69-3600</f>
        <v>#REF!</v>
      </c>
      <c r="K58" s="140" t="e">
        <f>+K60+K61+K64+K69-3600</f>
        <v>#REF!</v>
      </c>
      <c r="L58" s="172" t="s">
        <v>283</v>
      </c>
      <c r="M58" s="140"/>
      <c r="N58" s="140" t="e">
        <f>+N60+N61+N64+N69-3600</f>
        <v>#REF!</v>
      </c>
      <c r="O58" s="140"/>
      <c r="P58" s="140"/>
      <c r="Q58" s="140" t="e">
        <f>+Q60+Q61+Q64+Q69-3600</f>
        <v>#REF!</v>
      </c>
      <c r="R58" s="140"/>
      <c r="S58" s="140"/>
      <c r="T58" s="140" t="e">
        <f>+T60+T61+T64+T69-3600</f>
        <v>#REF!</v>
      </c>
    </row>
    <row r="59" spans="1:20" s="147" customFormat="1" ht="15.75" hidden="1" customHeight="1">
      <c r="A59" s="145"/>
      <c r="B59" s="137"/>
      <c r="C59" s="137"/>
      <c r="D59" s="137"/>
      <c r="E59" s="146"/>
      <c r="F59" s="140"/>
      <c r="G59" s="140"/>
      <c r="H59" s="140"/>
      <c r="I59" s="140"/>
      <c r="J59" s="140"/>
      <c r="K59" s="140"/>
      <c r="L59" s="172" t="s">
        <v>283</v>
      </c>
      <c r="M59" s="140"/>
      <c r="N59" s="140"/>
      <c r="O59" s="140"/>
      <c r="P59" s="140"/>
      <c r="Q59" s="140"/>
      <c r="R59" s="140"/>
      <c r="S59" s="140"/>
      <c r="T59" s="140"/>
    </row>
    <row r="60" spans="1:20" s="136" customFormat="1" ht="24.75" hidden="1" customHeight="1">
      <c r="A60" s="138" t="s">
        <v>158</v>
      </c>
      <c r="B60" s="140" t="e">
        <f t="shared" si="7"/>
        <v>#REF!</v>
      </c>
      <c r="C60" s="140"/>
      <c r="D60" s="140"/>
      <c r="E60" s="139"/>
      <c r="F60" s="149"/>
      <c r="G60" s="149"/>
      <c r="H60" s="149"/>
      <c r="I60" s="149"/>
      <c r="J60" s="140" t="e">
        <f>+#REF!*1000-900</f>
        <v>#REF!</v>
      </c>
      <c r="K60" s="140" t="e">
        <f>+#REF!*1000-100</f>
        <v>#REF!</v>
      </c>
      <c r="L60" s="172" t="s">
        <v>283</v>
      </c>
      <c r="M60" s="140"/>
      <c r="N60" s="140" t="e">
        <f>+#REF!*1000-1000</f>
        <v>#REF!</v>
      </c>
      <c r="O60" s="140"/>
      <c r="P60" s="140"/>
      <c r="Q60" s="140" t="e">
        <f>+#REF!*1000-1100</f>
        <v>#REF!</v>
      </c>
      <c r="R60" s="140"/>
      <c r="S60" s="140"/>
      <c r="T60" s="140" t="e">
        <f>+#REF!*1000-1200</f>
        <v>#REF!</v>
      </c>
    </row>
    <row r="61" spans="1:20" s="136" customFormat="1" ht="24.75" hidden="1" customHeight="1">
      <c r="A61" s="138" t="s">
        <v>159</v>
      </c>
      <c r="B61" s="137">
        <f t="shared" si="7"/>
        <v>13505</v>
      </c>
      <c r="C61" s="137"/>
      <c r="D61" s="137"/>
      <c r="E61" s="139"/>
      <c r="F61" s="149">
        <v>2045</v>
      </c>
      <c r="G61" s="149"/>
      <c r="H61" s="149">
        <v>964</v>
      </c>
      <c r="I61" s="149">
        <v>562</v>
      </c>
      <c r="J61" s="140">
        <v>2000</v>
      </c>
      <c r="K61" s="140">
        <v>2730</v>
      </c>
      <c r="L61" s="172" t="s">
        <v>283</v>
      </c>
      <c r="M61" s="140"/>
      <c r="N61" s="140">
        <v>2839</v>
      </c>
      <c r="O61" s="140"/>
      <c r="P61" s="140"/>
      <c r="Q61" s="140">
        <v>2924</v>
      </c>
      <c r="R61" s="140"/>
      <c r="S61" s="140"/>
      <c r="T61" s="140">
        <v>3012</v>
      </c>
    </row>
    <row r="62" spans="1:20" s="147" customFormat="1" ht="24.75" hidden="1" customHeight="1">
      <c r="A62" s="145" t="s">
        <v>160</v>
      </c>
      <c r="B62" s="137">
        <f t="shared" si="7"/>
        <v>0</v>
      </c>
      <c r="C62" s="137"/>
      <c r="D62" s="137"/>
      <c r="E62" s="146"/>
      <c r="F62" s="140">
        <v>3397</v>
      </c>
      <c r="G62" s="140"/>
      <c r="H62" s="140">
        <v>2562</v>
      </c>
      <c r="I62" s="140">
        <v>2639</v>
      </c>
      <c r="J62" s="140"/>
      <c r="K62" s="140"/>
      <c r="L62" s="172" t="s">
        <v>283</v>
      </c>
      <c r="M62" s="140"/>
      <c r="N62" s="140"/>
      <c r="O62" s="140"/>
      <c r="P62" s="140"/>
      <c r="Q62" s="140"/>
      <c r="R62" s="140"/>
      <c r="S62" s="140"/>
      <c r="T62" s="140"/>
    </row>
    <row r="63" spans="1:20" s="147" customFormat="1" ht="24.75" hidden="1" customHeight="1">
      <c r="A63" s="145" t="s">
        <v>161</v>
      </c>
      <c r="B63" s="137">
        <f t="shared" si="7"/>
        <v>0</v>
      </c>
      <c r="C63" s="137"/>
      <c r="D63" s="137"/>
      <c r="E63" s="146"/>
      <c r="F63" s="140">
        <v>1352</v>
      </c>
      <c r="G63" s="140"/>
      <c r="H63" s="140">
        <v>1598</v>
      </c>
      <c r="I63" s="140">
        <v>2077</v>
      </c>
      <c r="J63" s="140"/>
      <c r="K63" s="140"/>
      <c r="L63" s="172" t="s">
        <v>283</v>
      </c>
      <c r="M63" s="140"/>
      <c r="N63" s="140"/>
      <c r="O63" s="140"/>
      <c r="P63" s="140"/>
      <c r="Q63" s="140"/>
      <c r="R63" s="140"/>
      <c r="S63" s="140"/>
      <c r="T63" s="140"/>
    </row>
    <row r="64" spans="1:20" s="136" customFormat="1" ht="24.75" hidden="1" customHeight="1">
      <c r="A64" s="138" t="s">
        <v>162</v>
      </c>
      <c r="B64" s="137">
        <f t="shared" si="7"/>
        <v>7900</v>
      </c>
      <c r="C64" s="137"/>
      <c r="D64" s="137"/>
      <c r="E64" s="139"/>
      <c r="F64" s="149">
        <v>79</v>
      </c>
      <c r="G64" s="149"/>
      <c r="H64" s="149">
        <v>168</v>
      </c>
      <c r="I64" s="149">
        <v>-575</v>
      </c>
      <c r="J64" s="140">
        <v>800</v>
      </c>
      <c r="K64" s="140">
        <v>1700</v>
      </c>
      <c r="L64" s="172" t="s">
        <v>283</v>
      </c>
      <c r="M64" s="140"/>
      <c r="N64" s="140">
        <v>1900</v>
      </c>
      <c r="O64" s="140"/>
      <c r="P64" s="140"/>
      <c r="Q64" s="140">
        <v>1700</v>
      </c>
      <c r="R64" s="140"/>
      <c r="S64" s="140"/>
      <c r="T64" s="140">
        <v>1800</v>
      </c>
    </row>
    <row r="65" spans="1:20" s="147" customFormat="1" ht="24.75" hidden="1" customHeight="1">
      <c r="A65" s="145" t="s">
        <v>160</v>
      </c>
      <c r="B65" s="137">
        <f t="shared" si="7"/>
        <v>0</v>
      </c>
      <c r="C65" s="137"/>
      <c r="D65" s="137"/>
      <c r="E65" s="146"/>
      <c r="F65" s="140">
        <v>1404</v>
      </c>
      <c r="G65" s="140"/>
      <c r="H65" s="140">
        <v>3360</v>
      </c>
      <c r="I65" s="140">
        <v>3000</v>
      </c>
      <c r="J65" s="140"/>
      <c r="K65" s="140"/>
      <c r="L65" s="172" t="s">
        <v>283</v>
      </c>
      <c r="M65" s="140"/>
      <c r="N65" s="140"/>
      <c r="O65" s="140"/>
      <c r="P65" s="140"/>
      <c r="Q65" s="140"/>
      <c r="R65" s="140"/>
      <c r="S65" s="140"/>
      <c r="T65" s="140"/>
    </row>
    <row r="66" spans="1:20" s="147" customFormat="1" ht="24.75" hidden="1" customHeight="1">
      <c r="A66" s="145" t="s">
        <v>161</v>
      </c>
      <c r="B66" s="137">
        <f t="shared" si="7"/>
        <v>0</v>
      </c>
      <c r="C66" s="137"/>
      <c r="D66" s="137"/>
      <c r="E66" s="146"/>
      <c r="F66" s="140">
        <v>1325</v>
      </c>
      <c r="G66" s="140"/>
      <c r="H66" s="140">
        <v>3192</v>
      </c>
      <c r="I66" s="140">
        <v>3575</v>
      </c>
      <c r="J66" s="140"/>
      <c r="K66" s="140"/>
      <c r="L66" s="172" t="s">
        <v>283</v>
      </c>
      <c r="M66" s="140"/>
      <c r="N66" s="140"/>
      <c r="O66" s="140"/>
      <c r="P66" s="140"/>
      <c r="Q66" s="140"/>
      <c r="R66" s="140"/>
      <c r="S66" s="140"/>
      <c r="T66" s="140"/>
    </row>
    <row r="67" spans="1:20" s="136" customFormat="1" ht="24.75" hidden="1" customHeight="1">
      <c r="A67" s="138" t="s">
        <v>163</v>
      </c>
      <c r="B67" s="137">
        <f t="shared" si="7"/>
        <v>0</v>
      </c>
      <c r="C67" s="137"/>
      <c r="D67" s="137"/>
      <c r="E67" s="139"/>
      <c r="F67" s="149">
        <v>6243</v>
      </c>
      <c r="G67" s="149"/>
      <c r="H67" s="149">
        <v>1300</v>
      </c>
      <c r="I67" s="149">
        <v>2000</v>
      </c>
      <c r="J67" s="140"/>
      <c r="K67" s="140"/>
      <c r="L67" s="172" t="s">
        <v>283</v>
      </c>
      <c r="M67" s="140"/>
      <c r="N67" s="140"/>
      <c r="O67" s="140"/>
      <c r="P67" s="140"/>
      <c r="Q67" s="140"/>
      <c r="R67" s="140"/>
      <c r="S67" s="140"/>
      <c r="T67" s="140"/>
    </row>
    <row r="68" spans="1:20" s="136" customFormat="1" ht="24.75" hidden="1" customHeight="1">
      <c r="A68" s="138" t="s">
        <v>164</v>
      </c>
      <c r="B68" s="137">
        <f t="shared" si="7"/>
        <v>0</v>
      </c>
      <c r="C68" s="137"/>
      <c r="D68" s="137"/>
      <c r="E68" s="139"/>
      <c r="F68" s="149">
        <v>2623</v>
      </c>
      <c r="G68" s="149"/>
      <c r="H68" s="149">
        <v>4800</v>
      </c>
      <c r="I68" s="149">
        <v>2500</v>
      </c>
      <c r="J68" s="140"/>
      <c r="K68" s="140"/>
      <c r="L68" s="172" t="s">
        <v>283</v>
      </c>
      <c r="M68" s="140"/>
      <c r="N68" s="140"/>
      <c r="O68" s="140"/>
      <c r="P68" s="140"/>
      <c r="Q68" s="140"/>
      <c r="R68" s="140"/>
      <c r="S68" s="140"/>
      <c r="T68" s="140"/>
    </row>
    <row r="69" spans="1:20" s="136" customFormat="1" ht="24.75" hidden="1" customHeight="1">
      <c r="A69" s="138" t="s">
        <v>200</v>
      </c>
      <c r="B69" s="137">
        <f t="shared" si="7"/>
        <v>10400</v>
      </c>
      <c r="C69" s="137"/>
      <c r="D69" s="137"/>
      <c r="E69" s="139"/>
      <c r="F69" s="149"/>
      <c r="G69" s="149"/>
      <c r="H69" s="149"/>
      <c r="I69" s="149"/>
      <c r="J69" s="140">
        <v>1200</v>
      </c>
      <c r="K69" s="140">
        <v>2000</v>
      </c>
      <c r="L69" s="172" t="s">
        <v>283</v>
      </c>
      <c r="M69" s="140"/>
      <c r="N69" s="140">
        <v>2200</v>
      </c>
      <c r="O69" s="140"/>
      <c r="P69" s="140"/>
      <c r="Q69" s="140">
        <v>2500</v>
      </c>
      <c r="R69" s="140"/>
      <c r="S69" s="140"/>
      <c r="T69" s="140">
        <v>2500</v>
      </c>
    </row>
    <row r="70" spans="1:20" s="147" customFormat="1" ht="15.75" hidden="1" customHeight="1">
      <c r="A70" s="145"/>
      <c r="B70" s="137"/>
      <c r="C70" s="137"/>
      <c r="D70" s="137"/>
      <c r="E70" s="146"/>
      <c r="F70" s="140"/>
      <c r="G70" s="140"/>
      <c r="H70" s="140"/>
      <c r="I70" s="140"/>
      <c r="J70" s="140"/>
      <c r="K70" s="140"/>
      <c r="L70" s="172" t="s">
        <v>283</v>
      </c>
      <c r="M70" s="140"/>
      <c r="N70" s="140"/>
      <c r="O70" s="140"/>
      <c r="P70" s="140"/>
      <c r="Q70" s="140"/>
      <c r="R70" s="140"/>
      <c r="S70" s="140"/>
      <c r="T70" s="140"/>
    </row>
    <row r="71" spans="1:20" s="136" customFormat="1" ht="24.75" hidden="1" customHeight="1">
      <c r="A71" s="138" t="s">
        <v>165</v>
      </c>
      <c r="B71" s="137">
        <f t="shared" si="7"/>
        <v>-12500</v>
      </c>
      <c r="C71" s="137"/>
      <c r="D71" s="137"/>
      <c r="E71" s="139"/>
      <c r="F71" s="149">
        <v>-380</v>
      </c>
      <c r="G71" s="149"/>
      <c r="H71" s="149">
        <v>-300</v>
      </c>
      <c r="I71" s="149">
        <v>-300</v>
      </c>
      <c r="J71" s="140">
        <v>-2500</v>
      </c>
      <c r="K71" s="140">
        <v>-2500</v>
      </c>
      <c r="L71" s="172" t="s">
        <v>283</v>
      </c>
      <c r="M71" s="140"/>
      <c r="N71" s="140">
        <v>-2500</v>
      </c>
      <c r="O71" s="140"/>
      <c r="P71" s="140"/>
      <c r="Q71" s="140">
        <v>-2500</v>
      </c>
      <c r="R71" s="140"/>
      <c r="S71" s="140"/>
      <c r="T71" s="140">
        <v>-2500</v>
      </c>
    </row>
    <row r="72" spans="1:20" s="147" customFormat="1" ht="15" hidden="1" customHeight="1">
      <c r="A72" s="145"/>
      <c r="B72" s="137"/>
      <c r="C72" s="137"/>
      <c r="D72" s="137"/>
      <c r="E72" s="146"/>
      <c r="F72" s="140"/>
      <c r="G72" s="140"/>
      <c r="H72" s="140"/>
      <c r="I72" s="140"/>
      <c r="J72" s="140"/>
      <c r="K72" s="140"/>
      <c r="L72" s="172" t="s">
        <v>283</v>
      </c>
      <c r="M72" s="140"/>
      <c r="N72" s="140"/>
      <c r="O72" s="140"/>
      <c r="P72" s="140"/>
      <c r="Q72" s="140"/>
      <c r="R72" s="140"/>
      <c r="S72" s="140"/>
      <c r="T72" s="140"/>
    </row>
    <row r="73" spans="1:20" s="136" customFormat="1" ht="24.75" hidden="1" customHeight="1">
      <c r="A73" s="141" t="s">
        <v>166</v>
      </c>
      <c r="B73" s="140" t="e">
        <f t="shared" si="7"/>
        <v>#REF!</v>
      </c>
      <c r="C73" s="140"/>
      <c r="D73" s="140"/>
      <c r="E73" s="139"/>
      <c r="F73" s="149"/>
      <c r="G73" s="149"/>
      <c r="H73" s="149"/>
      <c r="I73" s="149"/>
      <c r="J73" s="140" t="e">
        <f>+J56+J58+J71</f>
        <v>#REF!</v>
      </c>
      <c r="K73" s="140" t="e">
        <f>+K56+K58+K71</f>
        <v>#REF!</v>
      </c>
      <c r="L73" s="172" t="s">
        <v>283</v>
      </c>
      <c r="M73" s="140"/>
      <c r="N73" s="140" t="e">
        <f>+N56+N58+N71</f>
        <v>#REF!</v>
      </c>
      <c r="O73" s="140"/>
      <c r="P73" s="140"/>
      <c r="Q73" s="140" t="e">
        <f>+Q56+Q58+Q71</f>
        <v>#REF!</v>
      </c>
      <c r="R73" s="140"/>
      <c r="S73" s="140"/>
      <c r="T73" s="140" t="e">
        <f>+T56+T58+T71</f>
        <v>#REF!</v>
      </c>
    </row>
    <row r="74" spans="1:20" hidden="1">
      <c r="A74" s="150"/>
      <c r="B74" s="150"/>
      <c r="C74" s="150"/>
      <c r="D74" s="150"/>
      <c r="E74" s="150"/>
      <c r="F74" s="150"/>
      <c r="G74" s="150"/>
      <c r="H74" s="150"/>
      <c r="I74" s="150"/>
      <c r="J74" s="150"/>
      <c r="K74" s="150"/>
      <c r="L74" s="172" t="s">
        <v>283</v>
      </c>
      <c r="M74" s="150"/>
      <c r="N74" s="150"/>
      <c r="O74" s="150"/>
      <c r="P74" s="150"/>
      <c r="Q74" s="150"/>
      <c r="R74" s="150"/>
      <c r="S74" s="150"/>
      <c r="T74" s="150"/>
    </row>
  </sheetData>
  <mergeCells count="44">
    <mergeCell ref="B30:D30"/>
    <mergeCell ref="B35:D35"/>
    <mergeCell ref="K30:M30"/>
    <mergeCell ref="K35:M35"/>
    <mergeCell ref="T30:V30"/>
    <mergeCell ref="T35:V35"/>
    <mergeCell ref="N30:P30"/>
    <mergeCell ref="N35:P35"/>
    <mergeCell ref="Q30:S30"/>
    <mergeCell ref="Q35:S35"/>
    <mergeCell ref="T18:V18"/>
    <mergeCell ref="K27:M27"/>
    <mergeCell ref="N27:P27"/>
    <mergeCell ref="Q27:S27"/>
    <mergeCell ref="T27:V27"/>
    <mergeCell ref="B27:D27"/>
    <mergeCell ref="T12:V12"/>
    <mergeCell ref="T15:V15"/>
    <mergeCell ref="B37:D37"/>
    <mergeCell ref="T37:V37"/>
    <mergeCell ref="B12:D12"/>
    <mergeCell ref="B15:D15"/>
    <mergeCell ref="B18:D18"/>
    <mergeCell ref="K12:M12"/>
    <mergeCell ref="K15:M15"/>
    <mergeCell ref="K18:M18"/>
    <mergeCell ref="K37:M37"/>
    <mergeCell ref="N37:P37"/>
    <mergeCell ref="Q37:S37"/>
    <mergeCell ref="N18:P18"/>
    <mergeCell ref="Q12:S12"/>
    <mergeCell ref="Q15:S15"/>
    <mergeCell ref="Q18:S18"/>
    <mergeCell ref="N12:P12"/>
    <mergeCell ref="N15:P15"/>
    <mergeCell ref="H3:I3"/>
    <mergeCell ref="H1:I1"/>
    <mergeCell ref="H4:T4"/>
    <mergeCell ref="A2:T2"/>
    <mergeCell ref="B5:D5"/>
    <mergeCell ref="K5:M5"/>
    <mergeCell ref="N5:P5"/>
    <mergeCell ref="Q5:S5"/>
    <mergeCell ref="T5:V5"/>
  </mergeCells>
  <phoneticPr fontId="49" type="noConversion"/>
  <printOptions horizontalCentered="1"/>
  <pageMargins left="0.35433070866141736" right="0.35433070866141736" top="1.2" bottom="1.05" header="0.51181102362204722" footer="0.67"/>
  <pageSetup paperSize="9" scale="88" firstPageNumber="138" orientation="landscape" r:id="rId1"/>
  <headerFooter alignWithMargins="0">
    <oddHeader>&amp;R&amp;P</oddHeader>
  </headerFooter>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4:G32"/>
  <sheetViews>
    <sheetView workbookViewId="0">
      <selection activeCell="F13" sqref="F13"/>
    </sheetView>
  </sheetViews>
  <sheetFormatPr defaultRowHeight="12.75"/>
  <cols>
    <col min="1" max="1" width="12.85546875" bestFit="1" customWidth="1"/>
  </cols>
  <sheetData>
    <row r="4" spans="1:7">
      <c r="B4" s="125">
        <v>2011</v>
      </c>
      <c r="C4" s="125">
        <v>2012</v>
      </c>
      <c r="D4" s="125">
        <v>2013</v>
      </c>
      <c r="E4" s="125">
        <v>2014</v>
      </c>
      <c r="F4" s="125">
        <v>2015</v>
      </c>
    </row>
    <row r="5" spans="1:7" ht="15">
      <c r="A5" t="s">
        <v>201</v>
      </c>
      <c r="B5" s="5">
        <v>2233.5129999999999</v>
      </c>
      <c r="C5" s="5">
        <v>2610.6889999999999</v>
      </c>
      <c r="D5" s="5">
        <v>3059.123</v>
      </c>
      <c r="E5" s="5">
        <v>3593.5129999999999</v>
      </c>
      <c r="F5" s="5">
        <v>4232.3130000000001</v>
      </c>
    </row>
    <row r="6" spans="1:7" ht="15">
      <c r="A6" t="s">
        <v>202</v>
      </c>
      <c r="B6" s="6">
        <v>2254.3449999999998</v>
      </c>
      <c r="C6" s="6">
        <v>2648.4839999999999</v>
      </c>
      <c r="D6" s="6">
        <v>3119.8789999999999</v>
      </c>
      <c r="E6" s="6">
        <v>3682.5909999999999</v>
      </c>
      <c r="F6" s="6">
        <v>4355.5990000000002</v>
      </c>
    </row>
    <row r="8" spans="1:7" s="126" customFormat="1">
      <c r="A8" s="126" t="s">
        <v>198</v>
      </c>
      <c r="B8" s="127">
        <v>455.19</v>
      </c>
      <c r="C8" s="127">
        <v>518.22199999999998</v>
      </c>
      <c r="D8" s="127">
        <v>590.10500000000002</v>
      </c>
      <c r="E8" s="127">
        <v>671.62800000000004</v>
      </c>
      <c r="F8" s="127">
        <v>763.93200000000002</v>
      </c>
      <c r="G8" s="127"/>
    </row>
    <row r="9" spans="1:7">
      <c r="A9" t="s">
        <v>203</v>
      </c>
      <c r="B9" s="128">
        <v>459.43599999999998</v>
      </c>
      <c r="C9" s="128">
        <v>525.79600000000005</v>
      </c>
      <c r="D9" s="128">
        <v>601.82500000000005</v>
      </c>
      <c r="E9" s="128">
        <v>688.27599999999995</v>
      </c>
      <c r="F9" s="128">
        <v>786.18600000000004</v>
      </c>
      <c r="G9" s="128"/>
    </row>
    <row r="10" spans="1:7" s="126" customFormat="1">
      <c r="A10" s="126" t="s">
        <v>199</v>
      </c>
      <c r="B10" s="127">
        <v>903.68</v>
      </c>
      <c r="C10" s="127">
        <v>1059.6790000000001</v>
      </c>
      <c r="D10" s="127">
        <v>1245.981</v>
      </c>
      <c r="E10" s="127">
        <v>1468.6690000000001</v>
      </c>
      <c r="F10" s="127">
        <v>1736.095</v>
      </c>
      <c r="G10" s="127"/>
    </row>
    <row r="11" spans="1:7">
      <c r="A11" t="s">
        <v>204</v>
      </c>
      <c r="B11" s="128">
        <v>912.10799999999995</v>
      </c>
      <c r="C11" s="128">
        <v>1075.1669999999999</v>
      </c>
      <c r="D11" s="128">
        <v>1270.7270000000001</v>
      </c>
      <c r="E11" s="128">
        <v>1505.075</v>
      </c>
      <c r="F11" s="128">
        <v>1786.6669999999999</v>
      </c>
      <c r="G11" s="128"/>
    </row>
    <row r="12" spans="1:7" s="126" customFormat="1">
      <c r="A12" s="126" t="s">
        <v>205</v>
      </c>
      <c r="B12" s="127">
        <v>874.64400000000001</v>
      </c>
      <c r="C12" s="127">
        <v>1032.789</v>
      </c>
      <c r="D12" s="127">
        <v>1223.037</v>
      </c>
      <c r="E12" s="127">
        <v>1453.2170000000001</v>
      </c>
      <c r="F12" s="127">
        <v>1732</v>
      </c>
      <c r="G12" s="127"/>
    </row>
    <row r="13" spans="1:7">
      <c r="A13" t="s">
        <v>206</v>
      </c>
      <c r="B13" s="128">
        <v>882.80200000000002</v>
      </c>
      <c r="C13" s="128">
        <v>1047.884</v>
      </c>
      <c r="D13" s="128">
        <v>1247.328</v>
      </c>
      <c r="E13" s="128">
        <v>1489.24</v>
      </c>
      <c r="F13" s="128" t="e">
        <f>F6*#REF!/100</f>
        <v>#REF!</v>
      </c>
      <c r="G13" s="128"/>
    </row>
    <row r="14" spans="1:7">
      <c r="B14" s="128"/>
      <c r="C14" s="128"/>
      <c r="D14" s="128"/>
      <c r="E14" s="128"/>
      <c r="F14" s="128"/>
      <c r="G14" s="128"/>
    </row>
    <row r="15" spans="1:7">
      <c r="B15" s="128"/>
      <c r="C15" s="128"/>
      <c r="D15" s="128"/>
      <c r="E15" s="128"/>
      <c r="F15" s="128"/>
      <c r="G15" s="128"/>
    </row>
    <row r="16" spans="1:7">
      <c r="A16" t="s">
        <v>207</v>
      </c>
      <c r="B16" s="128" t="s">
        <v>210</v>
      </c>
      <c r="C16" s="128"/>
      <c r="D16" s="128"/>
      <c r="E16" s="128"/>
      <c r="F16" s="128" t="s">
        <v>208</v>
      </c>
      <c r="G16" s="128" t="s">
        <v>209</v>
      </c>
    </row>
    <row r="17" spans="1:7">
      <c r="A17" s="126" t="s">
        <v>195</v>
      </c>
      <c r="B17" s="128" t="e">
        <f>'BM7 VHXH'!#REF!*'BM7 VHXH'!#REF!/100</f>
        <v>#REF!</v>
      </c>
      <c r="C17" s="128">
        <f>'BM7 VHXH'!G32*'BM7 VHXH'!G36/100</f>
        <v>1.0600122429240416E-2</v>
      </c>
      <c r="D17" s="128">
        <f>'BM7 VHXH'!H32*'BM7 VHXH'!H36/100</f>
        <v>1.0285116427639331E-2</v>
      </c>
      <c r="E17" s="128" t="e">
        <f>'BM7 VHXH'!#REF!*'BM7 VHXH'!#REF!/100</f>
        <v>#REF!</v>
      </c>
      <c r="F17" s="128" t="e">
        <f>'BM7 VHXH'!#REF!*40/100</f>
        <v>#REF!</v>
      </c>
      <c r="G17" s="128" t="e">
        <f>'BM7 VHXH'!#REF!*41/100</f>
        <v>#REF!</v>
      </c>
    </row>
    <row r="18" spans="1:7">
      <c r="A18" t="s">
        <v>196</v>
      </c>
      <c r="B18" s="128" t="e">
        <f>'BM7 VHXH'!#REF!*'BM7 VHXH'!#REF!/100</f>
        <v>#REF!</v>
      </c>
      <c r="C18" s="128" t="e">
        <f>'BM7 VHXH'!#REF!*'BM7 VHXH'!G37/100</f>
        <v>#REF!</v>
      </c>
      <c r="D18" s="128" t="e">
        <f>'BM7 VHXH'!#REF!*'BM7 VHXH'!H37/100</f>
        <v>#REF!</v>
      </c>
      <c r="E18" s="128" t="e">
        <f>'BM7 VHXH'!#REF!*'BM7 VHXH'!#REF!/100</f>
        <v>#REF!</v>
      </c>
      <c r="F18" s="128" t="e">
        <f>'BM7 VHXH'!#REF!*28/100</f>
        <v>#REF!</v>
      </c>
      <c r="G18" s="128" t="e">
        <f>'BM7 VHXH'!#REF!*29/100</f>
        <v>#REF!</v>
      </c>
    </row>
    <row r="19" spans="1:7">
      <c r="A19" s="126" t="s">
        <v>197</v>
      </c>
      <c r="B19" s="128" t="e">
        <f>'BM7 VHXH'!#REF!*'BM7 VHXH'!#REF!/100</f>
        <v>#REF!</v>
      </c>
      <c r="C19" s="128" t="e">
        <f>'BM7 VHXH'!#REF!*'BM7 VHXH'!G38/100</f>
        <v>#REF!</v>
      </c>
      <c r="D19" s="128" t="e">
        <f>'BM7 VHXH'!#REF!*'BM7 VHXH'!H38/100</f>
        <v>#REF!</v>
      </c>
      <c r="E19" s="128" t="e">
        <f>'BM7 VHXH'!#REF!*'BM7 VHXH'!#REF!/100</f>
        <v>#REF!</v>
      </c>
      <c r="F19" s="128" t="e">
        <f>'BM7 VHXH'!#REF!*30/100</f>
        <v>#REF!</v>
      </c>
      <c r="G19" s="128" t="e">
        <f>'BM7 VHXH'!#REF!*31/100</f>
        <v>#REF!</v>
      </c>
    </row>
    <row r="21" spans="1:7">
      <c r="A21" s="126"/>
      <c r="B21" s="128" t="e">
        <f t="shared" ref="B21:G21" si="0">SUM(B17:B19)</f>
        <v>#REF!</v>
      </c>
      <c r="C21" s="128" t="e">
        <f t="shared" si="0"/>
        <v>#REF!</v>
      </c>
      <c r="D21" s="128" t="e">
        <f t="shared" si="0"/>
        <v>#REF!</v>
      </c>
      <c r="E21" s="128" t="e">
        <f t="shared" si="0"/>
        <v>#REF!</v>
      </c>
      <c r="F21" s="128" t="e">
        <f t="shared" si="0"/>
        <v>#REF!</v>
      </c>
      <c r="G21" s="128" t="e">
        <f t="shared" si="0"/>
        <v>#REF!</v>
      </c>
    </row>
    <row r="23" spans="1:7">
      <c r="A23" t="s">
        <v>211</v>
      </c>
    </row>
    <row r="24" spans="1:7">
      <c r="A24" t="s">
        <v>212</v>
      </c>
      <c r="B24" t="e">
        <f>B5/B21</f>
        <v>#REF!</v>
      </c>
      <c r="C24" t="e">
        <f>C5/C21</f>
        <v>#REF!</v>
      </c>
      <c r="D24" t="e">
        <f>D5/D21</f>
        <v>#REF!</v>
      </c>
      <c r="E24" t="e">
        <f>E5/E21</f>
        <v>#REF!</v>
      </c>
      <c r="F24" t="e">
        <f>F5/F21</f>
        <v>#REF!</v>
      </c>
    </row>
    <row r="25" spans="1:7">
      <c r="A25" t="s">
        <v>212</v>
      </c>
      <c r="B25" t="e">
        <f>B6/B21</f>
        <v>#REF!</v>
      </c>
      <c r="C25" t="e">
        <f>C6/C21</f>
        <v>#REF!</v>
      </c>
      <c r="D25" t="e">
        <f>D6/D21</f>
        <v>#REF!</v>
      </c>
      <c r="E25" t="e">
        <f>E6/E21</f>
        <v>#REF!</v>
      </c>
      <c r="F25" t="e">
        <f>F6/F21</f>
        <v>#REF!</v>
      </c>
    </row>
    <row r="27" spans="1:7">
      <c r="A27" s="126" t="s">
        <v>198</v>
      </c>
      <c r="B27" s="128" t="e">
        <f>B8/B17</f>
        <v>#REF!</v>
      </c>
      <c r="C27" s="128">
        <f>C8/C17</f>
        <v>48888.303268128831</v>
      </c>
      <c r="D27" s="128">
        <f>D8/D17</f>
        <v>57374.654351427947</v>
      </c>
      <c r="E27" s="128" t="e">
        <f>E8/E17</f>
        <v>#REF!</v>
      </c>
      <c r="F27" s="128" t="e">
        <f>$F$8/F17</f>
        <v>#REF!</v>
      </c>
      <c r="G27" s="128" t="e">
        <f>$F$8/G17</f>
        <v>#REF!</v>
      </c>
    </row>
    <row r="28" spans="1:7">
      <c r="A28" t="s">
        <v>203</v>
      </c>
      <c r="B28" s="128" t="e">
        <f t="shared" ref="B28:E29" si="1">B9/B17</f>
        <v>#REF!</v>
      </c>
      <c r="C28" s="128">
        <f t="shared" si="1"/>
        <v>49602.823317360264</v>
      </c>
      <c r="D28" s="128">
        <f t="shared" si="1"/>
        <v>58514.165030033852</v>
      </c>
      <c r="E28" s="128" t="e">
        <f t="shared" si="1"/>
        <v>#REF!</v>
      </c>
      <c r="F28" s="128" t="e">
        <f>$F$9/F17</f>
        <v>#REF!</v>
      </c>
      <c r="G28" s="128" t="e">
        <f>$F$9/G17</f>
        <v>#REF!</v>
      </c>
    </row>
    <row r="29" spans="1:7">
      <c r="A29" s="126" t="s">
        <v>199</v>
      </c>
      <c r="B29" s="128" t="e">
        <f t="shared" si="1"/>
        <v>#REF!</v>
      </c>
      <c r="C29" s="128" t="e">
        <f t="shared" si="1"/>
        <v>#REF!</v>
      </c>
      <c r="D29" s="128" t="e">
        <f t="shared" si="1"/>
        <v>#REF!</v>
      </c>
      <c r="E29" s="128" t="e">
        <f t="shared" si="1"/>
        <v>#REF!</v>
      </c>
      <c r="F29" s="128" t="e">
        <f>$F$10/F18</f>
        <v>#REF!</v>
      </c>
      <c r="G29" s="128" t="e">
        <f>$F$10/G18</f>
        <v>#REF!</v>
      </c>
    </row>
    <row r="30" spans="1:7">
      <c r="A30" t="s">
        <v>204</v>
      </c>
      <c r="B30" s="128" t="e">
        <f t="shared" ref="B30:E31" si="2">B11/B18</f>
        <v>#REF!</v>
      </c>
      <c r="C30" s="128" t="e">
        <f t="shared" si="2"/>
        <v>#REF!</v>
      </c>
      <c r="D30" s="128" t="e">
        <f t="shared" si="2"/>
        <v>#REF!</v>
      </c>
      <c r="E30" s="128" t="e">
        <f t="shared" si="2"/>
        <v>#REF!</v>
      </c>
      <c r="F30" s="128" t="e">
        <f>$F$11/F18</f>
        <v>#REF!</v>
      </c>
      <c r="G30" s="128" t="e">
        <f>$F$11/G18</f>
        <v>#REF!</v>
      </c>
    </row>
    <row r="31" spans="1:7">
      <c r="A31" s="126" t="s">
        <v>205</v>
      </c>
      <c r="B31" s="128" t="e">
        <f t="shared" si="2"/>
        <v>#REF!</v>
      </c>
      <c r="C31" s="128" t="e">
        <f t="shared" si="2"/>
        <v>#REF!</v>
      </c>
      <c r="D31" s="128" t="e">
        <f t="shared" si="2"/>
        <v>#REF!</v>
      </c>
      <c r="E31" s="128" t="e">
        <f t="shared" si="2"/>
        <v>#REF!</v>
      </c>
      <c r="F31" s="128" t="e">
        <f>$F$12/F19</f>
        <v>#REF!</v>
      </c>
      <c r="G31" s="128" t="e">
        <f>$F$12/G19</f>
        <v>#REF!</v>
      </c>
    </row>
    <row r="32" spans="1:7">
      <c r="A32" t="s">
        <v>206</v>
      </c>
      <c r="B32" s="128" t="e">
        <f>B13/B19</f>
        <v>#REF!</v>
      </c>
      <c r="C32" s="128" t="e">
        <f>C13/C19</f>
        <v>#REF!</v>
      </c>
      <c r="D32" s="128" t="e">
        <f>D13/D19</f>
        <v>#REF!</v>
      </c>
      <c r="E32" s="128" t="e">
        <f>E13/E19</f>
        <v>#REF!</v>
      </c>
      <c r="F32" s="128" t="e">
        <f>$F$13/F19</f>
        <v>#REF!</v>
      </c>
      <c r="G32" s="128" t="e">
        <f>$F$13/G19</f>
        <v>#REF!</v>
      </c>
    </row>
  </sheetData>
  <phoneticPr fontId="74" type="noConversion"/>
  <pageMargins left="0.74803149606299213" right="0.74803149606299213" top="0.98425196850393704" bottom="0.98425196850393704" header="0.51181102362204722" footer="0.51181102362204722"/>
  <pageSetup paperSize="9" firstPageNumber="138" orientation="landscape" useFirstPageNumber="1" r:id="rId1"/>
  <headerFooter alignWithMargins="0">
    <oddHeader>&amp;R&amp;P</oddHeader>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L35"/>
  <sheetViews>
    <sheetView workbookViewId="0">
      <selection activeCell="G16" sqref="G16"/>
    </sheetView>
  </sheetViews>
  <sheetFormatPr defaultRowHeight="15"/>
  <cols>
    <col min="1" max="1" width="5.140625" style="4" customWidth="1"/>
    <col min="2" max="2" width="36.5703125" style="2" customWidth="1"/>
    <col min="3" max="3" width="15.85546875" style="3" customWidth="1"/>
    <col min="4" max="4" width="12.85546875" style="1" customWidth="1"/>
    <col min="5" max="5" width="10.140625" style="1" hidden="1" customWidth="1"/>
    <col min="6" max="10" width="10.140625" style="1" customWidth="1"/>
    <col min="11" max="11" width="12.42578125" style="1" customWidth="1"/>
    <col min="12" max="16384" width="9.140625" style="1"/>
  </cols>
  <sheetData>
    <row r="1" spans="1:12" ht="30.6" customHeight="1">
      <c r="K1" s="7" t="s">
        <v>105</v>
      </c>
    </row>
    <row r="2" spans="1:12" ht="18" customHeight="1">
      <c r="A2" s="1541" t="s">
        <v>132</v>
      </c>
      <c r="B2" s="1541"/>
      <c r="C2" s="1541"/>
      <c r="D2" s="1541"/>
      <c r="E2" s="1541"/>
      <c r="F2" s="1541"/>
      <c r="G2" s="1541"/>
      <c r="H2" s="1541"/>
      <c r="I2" s="1541"/>
      <c r="J2" s="1541"/>
      <c r="K2" s="1541"/>
    </row>
    <row r="3" spans="1:12" ht="15" customHeight="1"/>
    <row r="4" spans="1:12" s="113" customFormat="1" ht="23.1" customHeight="1">
      <c r="A4" s="1542" t="s">
        <v>0</v>
      </c>
      <c r="B4" s="1542" t="s">
        <v>1</v>
      </c>
      <c r="C4" s="1542" t="s">
        <v>2</v>
      </c>
      <c r="D4" s="1542" t="s">
        <v>131</v>
      </c>
      <c r="E4" s="1542" t="s">
        <v>93</v>
      </c>
      <c r="F4" s="1542">
        <v>2011</v>
      </c>
      <c r="G4" s="1542">
        <v>2012</v>
      </c>
      <c r="H4" s="1544">
        <v>2013</v>
      </c>
      <c r="I4" s="1542">
        <v>2014</v>
      </c>
      <c r="J4" s="1542">
        <v>2015</v>
      </c>
      <c r="K4" s="1542" t="s">
        <v>94</v>
      </c>
    </row>
    <row r="5" spans="1:12" s="113" customFormat="1" ht="21.6" customHeight="1">
      <c r="A5" s="1543"/>
      <c r="B5" s="1543"/>
      <c r="C5" s="1543"/>
      <c r="D5" s="1543"/>
      <c r="E5" s="1543"/>
      <c r="F5" s="1543"/>
      <c r="G5" s="1543"/>
      <c r="H5" s="1545"/>
      <c r="I5" s="1543"/>
      <c r="J5" s="1543"/>
      <c r="K5" s="1543"/>
    </row>
    <row r="6" spans="1:12" ht="20.100000000000001" customHeight="1">
      <c r="A6" s="27"/>
      <c r="B6" s="30"/>
      <c r="C6" s="114"/>
      <c r="D6" s="18"/>
      <c r="E6" s="18"/>
      <c r="F6" s="18"/>
      <c r="G6" s="18"/>
      <c r="H6" s="18"/>
      <c r="I6" s="111"/>
      <c r="J6" s="111"/>
      <c r="K6" s="20"/>
    </row>
    <row r="7" spans="1:12" s="21" customFormat="1" ht="33.75" customHeight="1">
      <c r="A7" s="15" t="s">
        <v>101</v>
      </c>
      <c r="B7" s="16" t="s">
        <v>119</v>
      </c>
      <c r="C7" s="28" t="s">
        <v>16</v>
      </c>
      <c r="E7" s="59">
        <f>E10+E13</f>
        <v>714.05200000000002</v>
      </c>
      <c r="F7" s="59"/>
      <c r="G7" s="59"/>
      <c r="H7" s="92"/>
      <c r="I7" s="92"/>
      <c r="J7" s="92"/>
      <c r="K7" s="8"/>
    </row>
    <row r="8" spans="1:12" s="82" customFormat="1" ht="33.75" customHeight="1">
      <c r="A8" s="77"/>
      <c r="B8" s="73" t="s">
        <v>17</v>
      </c>
      <c r="C8" s="28" t="s">
        <v>5</v>
      </c>
      <c r="D8" s="74"/>
      <c r="E8" s="81"/>
      <c r="F8" s="83"/>
      <c r="G8" s="83"/>
      <c r="H8" s="96"/>
      <c r="I8" s="96"/>
      <c r="J8" s="96"/>
      <c r="K8" s="77"/>
      <c r="L8" s="110"/>
    </row>
    <row r="9" spans="1:12" s="82" customFormat="1" ht="33.75" customHeight="1">
      <c r="A9" s="77"/>
      <c r="B9" s="73" t="s">
        <v>117</v>
      </c>
      <c r="C9" s="28" t="s">
        <v>5</v>
      </c>
      <c r="D9" s="74"/>
      <c r="E9" s="81">
        <f>E7/E31*100</f>
        <v>85.087225929456622</v>
      </c>
      <c r="F9" s="81"/>
      <c r="G9" s="81"/>
      <c r="H9" s="94"/>
      <c r="I9" s="94"/>
      <c r="J9" s="94"/>
      <c r="K9" s="77"/>
    </row>
    <row r="10" spans="1:12" s="9" customFormat="1" ht="33.75" customHeight="1">
      <c r="A10" s="15" t="s">
        <v>102</v>
      </c>
      <c r="B10" s="16" t="s">
        <v>118</v>
      </c>
      <c r="C10" s="28" t="s">
        <v>16</v>
      </c>
      <c r="E10" s="59">
        <v>152.571</v>
      </c>
      <c r="F10" s="59"/>
      <c r="G10" s="59"/>
      <c r="H10" s="104"/>
      <c r="I10" s="104"/>
      <c r="J10" s="104"/>
      <c r="K10" s="15"/>
    </row>
    <row r="11" spans="1:12" s="78" customFormat="1" ht="33.75" customHeight="1">
      <c r="A11" s="72"/>
      <c r="B11" s="80" t="s">
        <v>123</v>
      </c>
      <c r="C11" s="28" t="s">
        <v>5</v>
      </c>
      <c r="D11" s="74"/>
      <c r="E11" s="75"/>
      <c r="F11" s="76"/>
      <c r="G11" s="76"/>
      <c r="H11" s="93"/>
      <c r="I11" s="93"/>
      <c r="J11" s="93"/>
      <c r="K11" s="77"/>
    </row>
    <row r="12" spans="1:12" s="78" customFormat="1" ht="33.75" customHeight="1">
      <c r="A12" s="72"/>
      <c r="B12" s="80" t="s">
        <v>109</v>
      </c>
      <c r="C12" s="28" t="s">
        <v>5</v>
      </c>
      <c r="D12" s="74"/>
      <c r="E12" s="83">
        <f>E10/E7*100</f>
        <v>21.366931259908242</v>
      </c>
      <c r="F12" s="83"/>
      <c r="G12" s="83"/>
      <c r="H12" s="93"/>
      <c r="I12" s="93"/>
      <c r="J12" s="93"/>
      <c r="K12" s="77"/>
    </row>
    <row r="13" spans="1:12" s="21" customFormat="1" ht="33.75" customHeight="1">
      <c r="A13" s="15" t="s">
        <v>115</v>
      </c>
      <c r="B13" s="16" t="s">
        <v>106</v>
      </c>
      <c r="C13" s="28" t="s">
        <v>16</v>
      </c>
      <c r="E13" s="59">
        <f>E17+E19</f>
        <v>561.48099999999999</v>
      </c>
      <c r="F13" s="59"/>
      <c r="G13" s="59"/>
      <c r="H13" s="95"/>
      <c r="I13" s="95"/>
      <c r="J13" s="95"/>
      <c r="K13" s="8"/>
    </row>
    <row r="14" spans="1:12" s="82" customFormat="1" ht="28.5" customHeight="1">
      <c r="A14" s="77"/>
      <c r="B14" s="80" t="s">
        <v>123</v>
      </c>
      <c r="C14" s="28" t="s">
        <v>5</v>
      </c>
      <c r="D14" s="74"/>
      <c r="E14" s="81"/>
      <c r="F14" s="76"/>
      <c r="G14" s="76"/>
      <c r="H14" s="96"/>
      <c r="I14" s="96"/>
      <c r="J14" s="96"/>
      <c r="K14" s="77"/>
    </row>
    <row r="15" spans="1:12" s="82" customFormat="1" ht="27.75" customHeight="1">
      <c r="A15" s="77"/>
      <c r="B15" s="80" t="s">
        <v>114</v>
      </c>
      <c r="C15" s="28" t="s">
        <v>5</v>
      </c>
      <c r="D15" s="74"/>
      <c r="E15" s="81">
        <f>E10/E31*100</f>
        <v>18.180529075309817</v>
      </c>
      <c r="F15" s="81"/>
      <c r="G15" s="81"/>
      <c r="H15" s="94"/>
      <c r="I15" s="94"/>
      <c r="J15" s="94"/>
      <c r="K15" s="77"/>
    </row>
    <row r="16" spans="1:12" s="21" customFormat="1" ht="25.5" customHeight="1">
      <c r="A16" s="8"/>
      <c r="B16" s="12" t="s">
        <v>6</v>
      </c>
      <c r="C16" s="28"/>
      <c r="D16" s="19"/>
      <c r="E16" s="59"/>
      <c r="F16" s="59"/>
      <c r="G16" s="59"/>
      <c r="H16" s="91"/>
      <c r="I16" s="91"/>
      <c r="J16" s="91"/>
      <c r="K16" s="8"/>
    </row>
    <row r="17" spans="1:12" s="31" customFormat="1" ht="26.25" customHeight="1">
      <c r="A17" s="49"/>
      <c r="B17" s="84" t="s">
        <v>107</v>
      </c>
      <c r="C17" s="28" t="s">
        <v>16</v>
      </c>
      <c r="D17" s="62"/>
      <c r="E17" s="59">
        <v>402.30099999999999</v>
      </c>
      <c r="F17" s="59"/>
      <c r="G17" s="59"/>
      <c r="H17" s="97"/>
      <c r="I17" s="97"/>
      <c r="J17" s="97"/>
      <c r="K17" s="49"/>
    </row>
    <row r="18" spans="1:12" s="31" customFormat="1" ht="26.25" customHeight="1">
      <c r="A18" s="49"/>
      <c r="B18" s="85" t="s">
        <v>17</v>
      </c>
      <c r="C18" s="105" t="s">
        <v>5</v>
      </c>
      <c r="D18" s="26"/>
      <c r="E18" s="59"/>
      <c r="F18" s="29"/>
      <c r="G18" s="29"/>
      <c r="H18" s="98"/>
      <c r="I18" s="98"/>
      <c r="J18" s="98"/>
      <c r="K18" s="11"/>
    </row>
    <row r="19" spans="1:12" s="31" customFormat="1" ht="25.5" customHeight="1">
      <c r="A19" s="49"/>
      <c r="B19" s="84" t="s">
        <v>108</v>
      </c>
      <c r="C19" s="28" t="s">
        <v>16</v>
      </c>
      <c r="D19" s="62"/>
      <c r="E19" s="59">
        <v>159.18</v>
      </c>
      <c r="F19" s="59"/>
      <c r="G19" s="59"/>
      <c r="H19" s="97"/>
      <c r="I19" s="97"/>
      <c r="J19" s="97"/>
      <c r="K19" s="49"/>
    </row>
    <row r="20" spans="1:12" s="31" customFormat="1" ht="24.75" customHeight="1">
      <c r="A20" s="49"/>
      <c r="B20" s="85" t="s">
        <v>17</v>
      </c>
      <c r="C20" s="105" t="s">
        <v>5</v>
      </c>
      <c r="D20" s="26"/>
      <c r="E20" s="59"/>
      <c r="F20" s="29"/>
      <c r="G20" s="29"/>
      <c r="H20" s="98"/>
      <c r="I20" s="98"/>
      <c r="J20" s="98"/>
      <c r="K20" s="11"/>
    </row>
    <row r="21" spans="1:12" s="31" customFormat="1" ht="19.5" customHeight="1">
      <c r="A21" s="49"/>
      <c r="B21" s="85"/>
      <c r="C21" s="105"/>
      <c r="D21" s="26"/>
      <c r="E21" s="59"/>
      <c r="F21" s="29"/>
      <c r="G21" s="29"/>
      <c r="H21" s="99"/>
      <c r="I21" s="99"/>
      <c r="J21" s="99"/>
      <c r="K21" s="11"/>
    </row>
    <row r="22" spans="1:12" s="21" customFormat="1" ht="33.75" customHeight="1">
      <c r="A22" s="15" t="s">
        <v>116</v>
      </c>
      <c r="B22" s="16" t="s">
        <v>110</v>
      </c>
      <c r="C22" s="28" t="s">
        <v>16</v>
      </c>
      <c r="D22" s="26"/>
      <c r="E22" s="59">
        <f>E25+E28</f>
        <v>556.09899999999993</v>
      </c>
      <c r="F22" s="59"/>
      <c r="G22" s="59"/>
      <c r="H22" s="95"/>
      <c r="I22" s="95"/>
      <c r="J22" s="95"/>
      <c r="K22" s="8"/>
    </row>
    <row r="23" spans="1:12" s="21" customFormat="1" ht="33.75" customHeight="1">
      <c r="A23" s="8"/>
      <c r="B23" s="73" t="s">
        <v>17</v>
      </c>
      <c r="C23" s="28" t="s">
        <v>5</v>
      </c>
      <c r="D23" s="25"/>
      <c r="E23" s="61"/>
      <c r="F23" s="17"/>
      <c r="G23" s="17"/>
      <c r="H23" s="100"/>
      <c r="I23" s="100"/>
      <c r="J23" s="100"/>
      <c r="K23" s="8"/>
    </row>
    <row r="24" spans="1:12" s="21" customFormat="1" ht="33.75" customHeight="1">
      <c r="A24" s="8"/>
      <c r="B24" s="12" t="s">
        <v>6</v>
      </c>
      <c r="C24" s="28"/>
      <c r="D24" s="19"/>
      <c r="E24" s="86"/>
      <c r="F24" s="86"/>
      <c r="G24" s="86"/>
      <c r="H24" s="91"/>
      <c r="I24" s="91"/>
      <c r="J24" s="91"/>
      <c r="K24" s="8"/>
    </row>
    <row r="25" spans="1:12" s="21" customFormat="1" ht="33.75" customHeight="1">
      <c r="A25" s="8"/>
      <c r="B25" s="24" t="s">
        <v>111</v>
      </c>
      <c r="C25" s="28" t="s">
        <v>16</v>
      </c>
      <c r="D25" s="19"/>
      <c r="E25" s="22">
        <v>421.654</v>
      </c>
      <c r="F25" s="22"/>
      <c r="G25" s="22"/>
      <c r="H25" s="91"/>
      <c r="I25" s="91"/>
      <c r="J25" s="91"/>
      <c r="K25" s="8"/>
    </row>
    <row r="26" spans="1:12" s="21" customFormat="1" ht="33.75" customHeight="1">
      <c r="A26" s="8"/>
      <c r="B26" s="79" t="s">
        <v>120</v>
      </c>
      <c r="C26" s="28" t="s">
        <v>5</v>
      </c>
      <c r="D26" s="19"/>
      <c r="E26" s="22"/>
      <c r="F26" s="29"/>
      <c r="G26" s="29"/>
      <c r="H26" s="98"/>
      <c r="I26" s="98"/>
      <c r="J26" s="98"/>
      <c r="K26" s="8"/>
    </row>
    <row r="27" spans="1:12" s="21" customFormat="1" ht="33.75" customHeight="1">
      <c r="A27" s="8"/>
      <c r="B27" s="64" t="s">
        <v>121</v>
      </c>
      <c r="C27" s="28" t="s">
        <v>5</v>
      </c>
      <c r="D27" s="23"/>
      <c r="E27" s="17">
        <f>+E25/E22*100</f>
        <v>75.823549403973047</v>
      </c>
      <c r="F27" s="17"/>
      <c r="G27" s="17"/>
      <c r="H27" s="100"/>
      <c r="I27" s="100"/>
      <c r="J27" s="100"/>
      <c r="K27" s="8"/>
    </row>
    <row r="28" spans="1:12" s="21" customFormat="1" ht="33.75" customHeight="1">
      <c r="A28" s="8"/>
      <c r="B28" s="24" t="s">
        <v>112</v>
      </c>
      <c r="C28" s="28" t="s">
        <v>16</v>
      </c>
      <c r="D28" s="19"/>
      <c r="E28" s="63">
        <v>134.44499999999999</v>
      </c>
      <c r="F28" s="63"/>
      <c r="G28" s="63"/>
      <c r="H28" s="101"/>
      <c r="I28" s="101"/>
      <c r="J28" s="101"/>
      <c r="K28" s="8"/>
      <c r="L28" s="109"/>
    </row>
    <row r="29" spans="1:12" s="14" customFormat="1" ht="33.75" customHeight="1">
      <c r="A29" s="11"/>
      <c r="B29" s="79" t="s">
        <v>120</v>
      </c>
      <c r="C29" s="105" t="s">
        <v>5</v>
      </c>
      <c r="D29" s="26"/>
      <c r="E29" s="89"/>
      <c r="F29" s="29"/>
      <c r="G29" s="29"/>
      <c r="H29" s="99"/>
      <c r="I29" s="99"/>
      <c r="J29" s="99"/>
      <c r="K29" s="11"/>
    </row>
    <row r="30" spans="1:12" s="14" customFormat="1" ht="33.75" customHeight="1">
      <c r="A30" s="87"/>
      <c r="B30" s="65" t="s">
        <v>122</v>
      </c>
      <c r="C30" s="105" t="s">
        <v>5</v>
      </c>
      <c r="D30" s="26"/>
      <c r="E30" s="13">
        <f>+E28/E22*100</f>
        <v>24.176450596026967</v>
      </c>
      <c r="F30" s="13"/>
      <c r="G30" s="13"/>
      <c r="H30" s="102"/>
      <c r="I30" s="102"/>
      <c r="J30" s="102"/>
      <c r="K30" s="88"/>
    </row>
    <row r="31" spans="1:12" s="21" customFormat="1" ht="33.75" hidden="1" customHeight="1">
      <c r="A31" s="66" t="s">
        <v>18</v>
      </c>
      <c r="B31" s="67" t="s">
        <v>113</v>
      </c>
      <c r="C31" s="10" t="s">
        <v>16</v>
      </c>
      <c r="D31" s="68"/>
      <c r="E31" s="60">
        <v>839.2</v>
      </c>
      <c r="F31" s="60">
        <v>974.3</v>
      </c>
      <c r="G31" s="69">
        <v>1144</v>
      </c>
      <c r="H31" s="68">
        <v>1490</v>
      </c>
      <c r="I31" s="112"/>
      <c r="J31" s="112"/>
      <c r="K31" s="55"/>
    </row>
    <row r="32" spans="1:12" s="21" customFormat="1" ht="20.100000000000001" customHeight="1">
      <c r="A32" s="34"/>
      <c r="B32" s="33"/>
      <c r="C32" s="115"/>
      <c r="D32" s="35"/>
      <c r="E32" s="70"/>
      <c r="F32" s="35"/>
      <c r="G32" s="35"/>
      <c r="H32" s="103"/>
      <c r="I32" s="103"/>
      <c r="J32" s="103"/>
      <c r="K32" s="32"/>
    </row>
    <row r="34" spans="4:10">
      <c r="D34" s="54"/>
      <c r="H34" s="71"/>
      <c r="I34" s="71"/>
      <c r="J34" s="71"/>
    </row>
    <row r="35" spans="4:10">
      <c r="H35" s="71"/>
      <c r="I35" s="71"/>
      <c r="J35" s="71"/>
    </row>
  </sheetData>
  <mergeCells count="12">
    <mergeCell ref="A2:K2"/>
    <mergeCell ref="A4:A5"/>
    <mergeCell ref="B4:B5"/>
    <mergeCell ref="C4:C5"/>
    <mergeCell ref="D4:D5"/>
    <mergeCell ref="E4:E5"/>
    <mergeCell ref="K4:K5"/>
    <mergeCell ref="J4:J5"/>
    <mergeCell ref="F4:F5"/>
    <mergeCell ref="G4:G5"/>
    <mergeCell ref="H4:H5"/>
    <mergeCell ref="I4:I5"/>
  </mergeCells>
  <phoneticPr fontId="26" type="noConversion"/>
  <pageMargins left="0.71" right="0.66" top="0.73" bottom="0.93" header="0.5" footer="0.5"/>
  <pageSetup paperSize="9" orientation="landscape" r:id="rId1"/>
  <headerFooter alignWithMargins="0">
    <oddFooter>&amp;C&amp;P</oddFooter>
  </headerFooter>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4:S16"/>
  <sheetViews>
    <sheetView workbookViewId="0">
      <selection activeCell="A28" sqref="A28"/>
    </sheetView>
  </sheetViews>
  <sheetFormatPr defaultRowHeight="12.75"/>
  <cols>
    <col min="2" max="2" width="7" customWidth="1"/>
    <col min="4" max="4" width="7.85546875" customWidth="1"/>
    <col min="5" max="5" width="8.5703125" customWidth="1"/>
    <col min="6" max="7" width="7.140625" customWidth="1"/>
    <col min="8" max="8" width="7" customWidth="1"/>
    <col min="9" max="9" width="6.85546875" customWidth="1"/>
    <col min="10" max="10" width="7.85546875" customWidth="1"/>
    <col min="11" max="11" width="7.42578125" customWidth="1"/>
    <col min="12" max="12" width="7.140625" customWidth="1"/>
    <col min="13" max="13" width="7.5703125" customWidth="1"/>
    <col min="14" max="14" width="7.42578125" customWidth="1"/>
    <col min="15" max="15" width="7.5703125" customWidth="1"/>
    <col min="16" max="16" width="9.85546875" customWidth="1"/>
    <col min="17" max="17" width="7.42578125" customWidth="1"/>
  </cols>
  <sheetData>
    <row r="4" spans="1:19">
      <c r="A4" s="116"/>
      <c r="B4" s="116"/>
      <c r="C4" s="116"/>
      <c r="D4" s="116"/>
      <c r="E4" s="116"/>
      <c r="F4" s="116"/>
      <c r="G4" s="116"/>
      <c r="H4" s="116"/>
      <c r="I4" s="116"/>
      <c r="J4" s="116"/>
      <c r="K4" s="116"/>
      <c r="L4" s="116"/>
      <c r="M4" s="116"/>
      <c r="N4" s="116"/>
      <c r="O4" s="116"/>
      <c r="P4" s="116"/>
      <c r="Q4" s="116"/>
      <c r="R4" s="123" t="s">
        <v>173</v>
      </c>
    </row>
    <row r="5" spans="1:19">
      <c r="A5" s="116"/>
      <c r="B5" s="116">
        <v>2010</v>
      </c>
      <c r="C5" s="1546">
        <v>2011</v>
      </c>
      <c r="D5" s="1546"/>
      <c r="E5" s="1546"/>
      <c r="F5" s="1546">
        <v>2012</v>
      </c>
      <c r="G5" s="1546"/>
      <c r="H5" s="1546"/>
      <c r="I5" s="1546">
        <v>2013</v>
      </c>
      <c r="J5" s="1546"/>
      <c r="K5" s="1546"/>
      <c r="L5" s="1546">
        <v>2014</v>
      </c>
      <c r="M5" s="1546"/>
      <c r="N5" s="1546"/>
      <c r="O5" s="1546">
        <v>2015</v>
      </c>
      <c r="P5" s="1546"/>
      <c r="Q5" s="1546"/>
    </row>
    <row r="6" spans="1:19" ht="15">
      <c r="A6" s="116"/>
      <c r="B6" s="116"/>
      <c r="C6" s="117" t="s">
        <v>168</v>
      </c>
      <c r="D6" s="117" t="s">
        <v>169</v>
      </c>
      <c r="E6" s="117" t="s">
        <v>170</v>
      </c>
      <c r="F6" s="118" t="s">
        <v>168</v>
      </c>
      <c r="G6" s="118" t="s">
        <v>169</v>
      </c>
      <c r="H6" s="118" t="s">
        <v>170</v>
      </c>
      <c r="I6" s="117" t="s">
        <v>168</v>
      </c>
      <c r="J6" s="117" t="s">
        <v>169</v>
      </c>
      <c r="K6" s="117" t="s">
        <v>170</v>
      </c>
      <c r="L6" s="118" t="s">
        <v>168</v>
      </c>
      <c r="M6" s="118" t="s">
        <v>169</v>
      </c>
      <c r="N6" s="118" t="s">
        <v>170</v>
      </c>
      <c r="O6" s="117" t="s">
        <v>168</v>
      </c>
      <c r="P6" s="117" t="s">
        <v>169</v>
      </c>
      <c r="Q6" s="117" t="s">
        <v>170</v>
      </c>
      <c r="R6" s="124" t="s">
        <v>168</v>
      </c>
      <c r="S6" s="124" t="s">
        <v>169</v>
      </c>
    </row>
    <row r="7" spans="1:19" ht="57">
      <c r="A7" s="119" t="s">
        <v>7</v>
      </c>
      <c r="B7" s="116">
        <v>1968.55</v>
      </c>
      <c r="C7" s="116">
        <f>B7*(1+C11%)*(1+C14)</f>
        <v>2264.2262099999998</v>
      </c>
      <c r="D7" s="116">
        <f>C7*(1+D11%)*(1+D14)</f>
        <v>2628.7666298099998</v>
      </c>
      <c r="E7" s="116">
        <f>(C7+D7)/2</f>
        <v>2446.496419905</v>
      </c>
      <c r="F7" s="116">
        <f>E7*(1+F11%)*(1+F14)</f>
        <v>2819.2446144417258</v>
      </c>
      <c r="G7" s="116">
        <f>E7*(1+G11%)*(1+G14)</f>
        <v>2845.6667757767</v>
      </c>
      <c r="H7" s="116">
        <f>(F7+G7)/2</f>
        <v>2832.4556951092127</v>
      </c>
      <c r="I7" s="116">
        <f>H7*(1+I11%)*(1+I14)</f>
        <v>3270.1267491174881</v>
      </c>
      <c r="J7" s="116">
        <f>H7*(1+J11%)*(1+J14)</f>
        <v>3300.7172706246679</v>
      </c>
      <c r="K7" s="116">
        <f>(I7+J7)/2</f>
        <v>3285.422009871078</v>
      </c>
      <c r="L7" s="116">
        <f>K7*(1+L11%)*(1+L14)</f>
        <v>3803.7301861483397</v>
      </c>
      <c r="M7" s="116">
        <f>K7*(1+M11%)*(1+M14)</f>
        <v>3839.2127438549473</v>
      </c>
      <c r="N7" s="116">
        <f>(L7+M7)/2</f>
        <v>3821.4714650016435</v>
      </c>
      <c r="O7" s="116">
        <f>N7*(1+O11%)*(1+O14)</f>
        <v>4436.7283708669083</v>
      </c>
      <c r="P7" s="116">
        <f>N7*(1+P11%)*(1+P14)</f>
        <v>4478.0002626889254</v>
      </c>
      <c r="Q7" s="116">
        <f>(O7+P7)/2</f>
        <v>4457.3643167779173</v>
      </c>
      <c r="R7">
        <f>C7+F7+I7+L7+O7</f>
        <v>16594.05613057446</v>
      </c>
      <c r="S7">
        <f>D7+G7+J7+M7+P7</f>
        <v>17092.36368275524</v>
      </c>
    </row>
    <row r="8" spans="1:19" ht="42.75">
      <c r="A8" s="119" t="s">
        <v>8</v>
      </c>
      <c r="B8" s="116">
        <v>108.15</v>
      </c>
      <c r="C8" s="116">
        <f>C7/C15</f>
        <v>121.73259193548385</v>
      </c>
      <c r="D8" s="116">
        <f>D7/D15</f>
        <v>141.33153923709676</v>
      </c>
      <c r="E8" s="116"/>
      <c r="F8" s="116">
        <f>F7/F15</f>
        <v>147.60443007548301</v>
      </c>
      <c r="G8" s="116">
        <f>G7/G15</f>
        <v>148.98778930768063</v>
      </c>
      <c r="H8" s="116"/>
      <c r="I8" s="116">
        <f>I7/I15</f>
        <v>166.84320148558612</v>
      </c>
      <c r="J8" s="116">
        <f>J7/J15</f>
        <v>168.40394237880957</v>
      </c>
      <c r="K8" s="116"/>
      <c r="L8" s="116">
        <f>L7/L15</f>
        <v>187.37587123883446</v>
      </c>
      <c r="M8" s="116">
        <f>M7/M15</f>
        <v>189.12378048546537</v>
      </c>
      <c r="N8" s="116"/>
      <c r="O8" s="116">
        <f>O7/O15</f>
        <v>212.28365410846453</v>
      </c>
      <c r="P8" s="116">
        <f>P7/P15</f>
        <v>214.25838577458975</v>
      </c>
      <c r="Q8" s="116"/>
      <c r="R8">
        <f>C8+F8+I8+L8+O8</f>
        <v>835.83974884385202</v>
      </c>
      <c r="S8">
        <f>D8+G8+J8+M8+P8</f>
        <v>862.10543718364204</v>
      </c>
    </row>
    <row r="9" spans="1:19" ht="71.25">
      <c r="A9" s="119" t="s">
        <v>9</v>
      </c>
      <c r="B9" s="116">
        <v>1225.5</v>
      </c>
      <c r="C9" s="116">
        <f>C8*1000/C16</f>
        <v>1363.9506099213877</v>
      </c>
      <c r="D9" s="116">
        <f>D8*1000/D16</f>
        <v>1583.5466581187311</v>
      </c>
      <c r="E9" s="116"/>
      <c r="F9" s="116">
        <f>F8*1000/F16</f>
        <v>1635.5061504208645</v>
      </c>
      <c r="G9" s="116">
        <f>G8*1000/G16</f>
        <v>1650.8342305560179</v>
      </c>
      <c r="H9" s="116"/>
      <c r="I9" s="116">
        <f>I8*1000/I16</f>
        <v>1832.2337083855273</v>
      </c>
      <c r="J9" s="116">
        <f>J8*1000/J16</f>
        <v>1849.3734063124268</v>
      </c>
      <c r="K9" s="116"/>
      <c r="L9" s="116">
        <f>L8*1000/L16</f>
        <v>2039.7982934774054</v>
      </c>
      <c r="M9" s="116">
        <f>M8*1000/M16</f>
        <v>2058.8262626329779</v>
      </c>
      <c r="N9" s="116"/>
      <c r="O9" s="116">
        <f>O8*1000/O16</f>
        <v>2291.2428937772752</v>
      </c>
      <c r="P9" s="116">
        <f>P8*1000/P16</f>
        <v>2312.5567811612491</v>
      </c>
      <c r="Q9" s="116"/>
      <c r="R9">
        <f>O9</f>
        <v>2291.2428937772752</v>
      </c>
      <c r="S9">
        <f>P9</f>
        <v>2312.5567811612491</v>
      </c>
    </row>
    <row r="10" spans="1:19">
      <c r="A10" s="116"/>
      <c r="B10" s="116"/>
      <c r="C10" s="116"/>
      <c r="D10" s="116"/>
      <c r="E10" s="116"/>
      <c r="F10" s="116"/>
      <c r="G10" s="116"/>
      <c r="H10" s="116"/>
      <c r="I10" s="116"/>
      <c r="J10" s="116"/>
      <c r="K10" s="116"/>
      <c r="L10" s="116"/>
      <c r="M10" s="116"/>
      <c r="N10" s="116"/>
      <c r="O10" s="116"/>
      <c r="P10" s="116"/>
      <c r="Q10" s="116"/>
    </row>
    <row r="11" spans="1:19" ht="45">
      <c r="A11" s="120" t="s">
        <v>4</v>
      </c>
      <c r="B11" s="116"/>
      <c r="C11" s="116">
        <v>6.5</v>
      </c>
      <c r="D11" s="116">
        <v>7.5</v>
      </c>
      <c r="E11" s="116"/>
      <c r="F11" s="116">
        <v>6.7</v>
      </c>
      <c r="G11" s="116">
        <v>7.7</v>
      </c>
      <c r="H11" s="116"/>
      <c r="I11" s="116">
        <v>6.9</v>
      </c>
      <c r="J11" s="116">
        <v>7.9</v>
      </c>
      <c r="K11" s="116"/>
      <c r="L11" s="116">
        <v>7.2</v>
      </c>
      <c r="M11" s="116">
        <v>8.1999999999999993</v>
      </c>
      <c r="N11" s="116"/>
      <c r="O11" s="116">
        <v>7.5</v>
      </c>
      <c r="P11" s="116">
        <v>8.5</v>
      </c>
      <c r="Q11" s="116"/>
    </row>
    <row r="12" spans="1:19">
      <c r="A12" s="116"/>
      <c r="B12" s="116"/>
      <c r="C12" s="116"/>
      <c r="D12" s="116"/>
      <c r="E12" s="116"/>
      <c r="F12" s="116"/>
      <c r="G12" s="116"/>
      <c r="H12" s="116"/>
      <c r="I12" s="116"/>
      <c r="J12" s="116"/>
      <c r="K12" s="116"/>
      <c r="L12" s="116"/>
      <c r="M12" s="116"/>
      <c r="N12" s="116"/>
      <c r="O12" s="116"/>
      <c r="P12" s="116"/>
      <c r="Q12" s="116"/>
    </row>
    <row r="13" spans="1:19">
      <c r="A13" s="116"/>
      <c r="B13" s="116"/>
      <c r="C13" s="116"/>
      <c r="D13" s="116"/>
      <c r="E13" s="116"/>
      <c r="F13" s="116"/>
      <c r="G13" s="116"/>
      <c r="H13" s="116"/>
      <c r="I13" s="116"/>
      <c r="J13" s="116"/>
      <c r="K13" s="116"/>
      <c r="L13" s="116"/>
      <c r="M13" s="116"/>
      <c r="N13" s="116"/>
      <c r="O13" s="116"/>
      <c r="P13" s="116"/>
      <c r="Q13" s="116"/>
    </row>
    <row r="14" spans="1:19">
      <c r="A14" s="116" t="s">
        <v>167</v>
      </c>
      <c r="B14" s="116"/>
      <c r="C14" s="121">
        <v>0.08</v>
      </c>
      <c r="D14" s="121">
        <v>0.08</v>
      </c>
      <c r="E14" s="121">
        <v>0.08</v>
      </c>
      <c r="F14" s="121">
        <v>0.08</v>
      </c>
      <c r="G14" s="121">
        <v>0.08</v>
      </c>
      <c r="H14" s="121">
        <v>0.08</v>
      </c>
      <c r="I14" s="121">
        <v>0.08</v>
      </c>
      <c r="J14" s="121">
        <v>0.08</v>
      </c>
      <c r="K14" s="121">
        <v>0.08</v>
      </c>
      <c r="L14" s="121">
        <v>0.08</v>
      </c>
      <c r="M14" s="121">
        <v>0.08</v>
      </c>
      <c r="N14" s="121">
        <v>0.08</v>
      </c>
      <c r="O14" s="121">
        <v>0.08</v>
      </c>
      <c r="P14" s="121">
        <v>0.08</v>
      </c>
      <c r="Q14" s="121">
        <v>0.08</v>
      </c>
    </row>
    <row r="15" spans="1:19">
      <c r="A15" s="116" t="s">
        <v>171</v>
      </c>
      <c r="B15" s="116"/>
      <c r="C15" s="116">
        <v>18.600000000000001</v>
      </c>
      <c r="D15" s="116">
        <v>18.600000000000001</v>
      </c>
      <c r="E15" s="116">
        <v>18.600000000000001</v>
      </c>
      <c r="F15" s="116">
        <v>19.100000000000001</v>
      </c>
      <c r="G15" s="116">
        <v>19.100000000000001</v>
      </c>
      <c r="H15" s="116">
        <v>19.100000000000001</v>
      </c>
      <c r="I15" s="116">
        <v>19.600000000000001</v>
      </c>
      <c r="J15" s="116">
        <v>19.600000000000001</v>
      </c>
      <c r="K15" s="116">
        <v>19.600000000000001</v>
      </c>
      <c r="L15" s="116">
        <v>20.3</v>
      </c>
      <c r="M15" s="116">
        <v>20.3</v>
      </c>
      <c r="N15" s="116">
        <v>20.3</v>
      </c>
      <c r="O15" s="116">
        <v>20.9</v>
      </c>
      <c r="P15" s="116">
        <v>20.9</v>
      </c>
      <c r="Q15" s="116">
        <v>20.9</v>
      </c>
    </row>
    <row r="16" spans="1:19" ht="14.25">
      <c r="A16" s="116" t="s">
        <v>172</v>
      </c>
      <c r="B16" s="116"/>
      <c r="C16" s="122">
        <v>89.25</v>
      </c>
      <c r="D16" s="122">
        <v>89.25</v>
      </c>
      <c r="E16" s="122">
        <v>89.25</v>
      </c>
      <c r="F16" s="122">
        <v>90.25</v>
      </c>
      <c r="G16" s="122">
        <v>90.25</v>
      </c>
      <c r="H16" s="122">
        <v>90.25</v>
      </c>
      <c r="I16" s="122">
        <v>91.06</v>
      </c>
      <c r="J16" s="122">
        <v>91.06</v>
      </c>
      <c r="K16" s="122">
        <v>91.06</v>
      </c>
      <c r="L16" s="122">
        <v>91.86</v>
      </c>
      <c r="M16" s="122">
        <v>91.86</v>
      </c>
      <c r="N16" s="122">
        <v>91.86</v>
      </c>
      <c r="O16" s="122">
        <v>92.65</v>
      </c>
      <c r="P16" s="122">
        <v>92.65</v>
      </c>
      <c r="Q16" s="122">
        <v>92.65</v>
      </c>
    </row>
  </sheetData>
  <mergeCells count="5">
    <mergeCell ref="O5:Q5"/>
    <mergeCell ref="C5:E5"/>
    <mergeCell ref="F5:H5"/>
    <mergeCell ref="I5:K5"/>
    <mergeCell ref="L5:N5"/>
  </mergeCells>
  <phoneticPr fontId="74" type="noConversion"/>
  <pageMargins left="0.28000000000000003" right="0.16" top="0.74803149606299213" bottom="0.74803149606299213" header="0.31496062992125984" footer="0.31496062992125984"/>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2:L27"/>
  <sheetViews>
    <sheetView topLeftCell="A10" workbookViewId="0">
      <selection activeCell="A28" sqref="A28"/>
    </sheetView>
  </sheetViews>
  <sheetFormatPr defaultRowHeight="12.75"/>
  <cols>
    <col min="1" max="1" width="23.42578125" bestFit="1" customWidth="1"/>
    <col min="2" max="2" width="9.85546875" bestFit="1" customWidth="1"/>
  </cols>
  <sheetData>
    <row r="2" spans="1:12" ht="27.75" customHeight="1">
      <c r="B2" t="s">
        <v>184</v>
      </c>
      <c r="C2" s="1547">
        <v>2011</v>
      </c>
      <c r="D2" s="1547"/>
      <c r="E2" s="1547">
        <v>2012</v>
      </c>
      <c r="F2" s="1547"/>
      <c r="G2" s="1547">
        <v>2013</v>
      </c>
      <c r="H2" s="1547"/>
      <c r="I2" s="1547">
        <v>2014</v>
      </c>
      <c r="J2" s="1547"/>
      <c r="K2" s="1547">
        <v>2015</v>
      </c>
      <c r="L2" s="1547"/>
    </row>
    <row r="3" spans="1:12" ht="27.75" customHeight="1">
      <c r="C3" t="s">
        <v>168</v>
      </c>
      <c r="D3" t="s">
        <v>169</v>
      </c>
      <c r="E3" t="s">
        <v>168</v>
      </c>
      <c r="F3" t="s">
        <v>169</v>
      </c>
      <c r="G3" t="s">
        <v>168</v>
      </c>
      <c r="H3" t="s">
        <v>169</v>
      </c>
      <c r="I3" t="s">
        <v>168</v>
      </c>
      <c r="J3" t="s">
        <v>169</v>
      </c>
      <c r="K3" t="s">
        <v>168</v>
      </c>
      <c r="L3" t="s">
        <v>169</v>
      </c>
    </row>
    <row r="4" spans="1:12" ht="27.75" customHeight="1">
      <c r="A4" t="s">
        <v>174</v>
      </c>
      <c r="B4" t="s">
        <v>185</v>
      </c>
      <c r="C4" t="e">
        <f>C5+C7</f>
        <v>#REF!</v>
      </c>
      <c r="D4" t="e">
        <f>D5+C7</f>
        <v>#REF!</v>
      </c>
      <c r="E4" t="e">
        <f>E5+E7</f>
        <v>#REF!</v>
      </c>
      <c r="F4" t="e">
        <f>F5+E7</f>
        <v>#REF!</v>
      </c>
      <c r="G4" t="e">
        <f>G5+G7</f>
        <v>#REF!</v>
      </c>
      <c r="H4" t="e">
        <f>H5+G7</f>
        <v>#REF!</v>
      </c>
      <c r="I4" t="e">
        <f>I5+I7</f>
        <v>#REF!</v>
      </c>
      <c r="J4" t="e">
        <f>J5+I7</f>
        <v>#REF!</v>
      </c>
      <c r="K4" t="e">
        <f>K5+K7</f>
        <v>#REF!</v>
      </c>
      <c r="L4" t="e">
        <f>L5+K7</f>
        <v>#REF!</v>
      </c>
    </row>
    <row r="5" spans="1:12" ht="27.75" customHeight="1">
      <c r="A5" t="s">
        <v>113</v>
      </c>
      <c r="B5" t="s">
        <v>185</v>
      </c>
      <c r="C5">
        <f>Sheet1!C7</f>
        <v>2264.2262099999998</v>
      </c>
      <c r="D5">
        <f>Sheet1!D7</f>
        <v>2628.7666298099998</v>
      </c>
      <c r="E5">
        <f>Sheet1!F7</f>
        <v>2819.2446144417258</v>
      </c>
      <c r="F5">
        <f>Sheet1!G7</f>
        <v>2845.6667757767</v>
      </c>
      <c r="G5">
        <f>Sheet1!I7</f>
        <v>3270.1267491174881</v>
      </c>
      <c r="H5">
        <f>Sheet1!J7</f>
        <v>3300.7172706246679</v>
      </c>
      <c r="I5">
        <f>Sheet1!L7</f>
        <v>3803.7301861483397</v>
      </c>
      <c r="J5">
        <f>Sheet1!M7</f>
        <v>3839.2127438549473</v>
      </c>
      <c r="K5">
        <f>Sheet1!O7</f>
        <v>4436.7283708669083</v>
      </c>
      <c r="L5">
        <f>Sheet1!P7</f>
        <v>4478.0002626889254</v>
      </c>
    </row>
    <row r="6" spans="1:12" ht="27.75" customHeight="1">
      <c r="A6" t="s">
        <v>175</v>
      </c>
      <c r="B6" t="s">
        <v>186</v>
      </c>
      <c r="C6" t="e">
        <f>'BM5 XNK'!#REF!</f>
        <v>#REF!</v>
      </c>
      <c r="E6" t="e">
        <f>'BM5 XNK'!#REF!</f>
        <v>#REF!</v>
      </c>
      <c r="G6" t="e">
        <f>'BM5 XNK'!#REF!</f>
        <v>#REF!</v>
      </c>
      <c r="I6" t="e">
        <f>'BM5 XNK'!#REF!</f>
        <v>#REF!</v>
      </c>
      <c r="K6" t="e">
        <f>'BM5 XNK'!#REF!</f>
        <v>#REF!</v>
      </c>
    </row>
    <row r="7" spans="1:12" ht="27.75" customHeight="1">
      <c r="A7" t="s">
        <v>176</v>
      </c>
      <c r="B7" t="s">
        <v>185</v>
      </c>
      <c r="C7" t="e">
        <f>C6*C17*0.9</f>
        <v>#REF!</v>
      </c>
      <c r="E7" t="e">
        <f>E6*E17*0.9</f>
        <v>#REF!</v>
      </c>
      <c r="G7" t="e">
        <f>G6*G17*0.9</f>
        <v>#REF!</v>
      </c>
      <c r="I7" t="e">
        <f>I6*I17*0.9</f>
        <v>#REF!</v>
      </c>
      <c r="K7" t="e">
        <f>K6*K17*0.9</f>
        <v>#REF!</v>
      </c>
    </row>
    <row r="8" spans="1:12" ht="27.75" customHeight="1"/>
    <row r="9" spans="1:12" ht="27.75" customHeight="1">
      <c r="A9" t="s">
        <v>177</v>
      </c>
    </row>
    <row r="10" spans="1:12" ht="27.75" customHeight="1">
      <c r="A10" t="s">
        <v>178</v>
      </c>
    </row>
    <row r="11" spans="1:12" ht="27.75" customHeight="1">
      <c r="A11" t="s">
        <v>179</v>
      </c>
    </row>
    <row r="12" spans="1:12" ht="27.75" customHeight="1">
      <c r="A12" t="s">
        <v>180</v>
      </c>
    </row>
    <row r="13" spans="1:12" ht="27.75" customHeight="1">
      <c r="A13" t="s">
        <v>181</v>
      </c>
      <c r="C13" t="e">
        <f>'BM5 XNK'!#REF!</f>
        <v>#REF!</v>
      </c>
      <c r="E13" t="e">
        <f>'BM5 XNK'!#REF!</f>
        <v>#REF!</v>
      </c>
      <c r="G13" t="e">
        <f>'BM5 XNK'!#REF!</f>
        <v>#REF!</v>
      </c>
      <c r="I13" t="e">
        <f>'BM5 XNK'!#REF!</f>
        <v>#REF!</v>
      </c>
      <c r="K13" t="e">
        <f>'BM5 XNK'!#REF!</f>
        <v>#REF!</v>
      </c>
    </row>
    <row r="14" spans="1:12" ht="27.75" customHeight="1">
      <c r="A14" t="s">
        <v>182</v>
      </c>
    </row>
    <row r="15" spans="1:12" ht="27.75" customHeight="1">
      <c r="A15" t="s">
        <v>183</v>
      </c>
    </row>
    <row r="16" spans="1:12" ht="27.75" customHeight="1"/>
    <row r="17" spans="1:12" ht="27.75" customHeight="1">
      <c r="A17" t="s">
        <v>171</v>
      </c>
      <c r="B17" t="s">
        <v>187</v>
      </c>
      <c r="C17">
        <f>Sheet1!C15</f>
        <v>18.600000000000001</v>
      </c>
      <c r="D17">
        <f>Sheet1!D15</f>
        <v>18.600000000000001</v>
      </c>
      <c r="E17">
        <f>Sheet1!F15</f>
        <v>19.100000000000001</v>
      </c>
      <c r="F17">
        <f>Sheet1!G15</f>
        <v>19.100000000000001</v>
      </c>
      <c r="G17">
        <f>Sheet1!I15</f>
        <v>19.600000000000001</v>
      </c>
      <c r="H17">
        <f>Sheet1!J15</f>
        <v>19.600000000000001</v>
      </c>
      <c r="I17">
        <f>Sheet1!L15</f>
        <v>20.3</v>
      </c>
      <c r="J17">
        <f>Sheet1!M15</f>
        <v>20.3</v>
      </c>
      <c r="K17">
        <f>Sheet1!O15</f>
        <v>20.9</v>
      </c>
      <c r="L17">
        <f>Sheet1!P15</f>
        <v>20.9</v>
      </c>
    </row>
    <row r="19" spans="1:12" ht="18.75" customHeight="1">
      <c r="A19" t="s">
        <v>188</v>
      </c>
      <c r="C19">
        <v>100</v>
      </c>
    </row>
    <row r="20" spans="1:12" ht="18.75" customHeight="1">
      <c r="A20" t="s">
        <v>189</v>
      </c>
    </row>
    <row r="21" spans="1:12" ht="18.75" customHeight="1">
      <c r="A21" t="s">
        <v>190</v>
      </c>
      <c r="C21">
        <v>63.2</v>
      </c>
      <c r="D21">
        <v>63.4</v>
      </c>
      <c r="E21">
        <v>63.1</v>
      </c>
      <c r="F21">
        <v>63.3</v>
      </c>
      <c r="G21">
        <v>63</v>
      </c>
      <c r="H21">
        <v>63.2</v>
      </c>
      <c r="I21">
        <v>62.9</v>
      </c>
      <c r="J21">
        <v>63.1</v>
      </c>
      <c r="K21">
        <v>62.7</v>
      </c>
      <c r="L21">
        <v>62.9</v>
      </c>
    </row>
    <row r="22" spans="1:12" ht="18.75" customHeight="1">
      <c r="A22" t="s">
        <v>191</v>
      </c>
      <c r="C22">
        <v>36.799999999999997</v>
      </c>
      <c r="D22">
        <v>36.6</v>
      </c>
      <c r="E22">
        <v>36.9</v>
      </c>
      <c r="F22">
        <v>36.700000000000003</v>
      </c>
      <c r="G22">
        <v>37</v>
      </c>
      <c r="H22">
        <v>36.799999999999997</v>
      </c>
      <c r="I22">
        <v>37.1</v>
      </c>
      <c r="J22">
        <v>36.9</v>
      </c>
      <c r="K22">
        <v>37.299999999999997</v>
      </c>
      <c r="L22">
        <v>37.1</v>
      </c>
    </row>
    <row r="23" spans="1:12" ht="18.75" customHeight="1"/>
    <row r="24" spans="1:12" ht="18.75" customHeight="1">
      <c r="A24" t="s">
        <v>40</v>
      </c>
    </row>
    <row r="25" spans="1:12" ht="18.75" customHeight="1">
      <c r="A25" t="s">
        <v>192</v>
      </c>
    </row>
    <row r="26" spans="1:12" ht="18.75" customHeight="1">
      <c r="A26" t="s">
        <v>193</v>
      </c>
    </row>
    <row r="27" spans="1:12" ht="18.75" customHeight="1">
      <c r="A27" t="s">
        <v>194</v>
      </c>
    </row>
  </sheetData>
  <mergeCells count="5">
    <mergeCell ref="K2:L2"/>
    <mergeCell ref="C2:D2"/>
    <mergeCell ref="E2:F2"/>
    <mergeCell ref="G2:H2"/>
    <mergeCell ref="I2:J2"/>
  </mergeCells>
  <phoneticPr fontId="74"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M192"/>
  <sheetViews>
    <sheetView topLeftCell="B1" workbookViewId="0">
      <pane xSplit="1" ySplit="6" topLeftCell="C7" activePane="bottomRight" state="frozen"/>
      <selection activeCell="B1" sqref="B1"/>
      <selection pane="topRight" activeCell="D1" sqref="D1"/>
      <selection pane="bottomLeft" activeCell="B6" sqref="B6"/>
      <selection pane="bottomRight" activeCell="I145" sqref="I145"/>
    </sheetView>
  </sheetViews>
  <sheetFormatPr defaultRowHeight="15.75"/>
  <cols>
    <col min="1" max="1" width="6.42578125" style="511" customWidth="1"/>
    <col min="2" max="2" width="42" style="511" customWidth="1"/>
    <col min="3" max="3" width="12.28515625" style="511" customWidth="1"/>
    <col min="4" max="8" width="13.140625" style="511" customWidth="1"/>
    <col min="9" max="9" width="11" style="511" customWidth="1"/>
    <col min="10" max="12" width="9.140625" style="511"/>
    <col min="13" max="13" width="12.140625" style="511" customWidth="1"/>
    <col min="14" max="16384" width="9.140625" style="511"/>
  </cols>
  <sheetData>
    <row r="1" spans="1:13" ht="18.75">
      <c r="A1" s="1548" t="s">
        <v>649</v>
      </c>
      <c r="B1" s="1548"/>
    </row>
    <row r="2" spans="1:13" ht="18.75">
      <c r="A2" s="512"/>
      <c r="B2" s="512" t="s">
        <v>650</v>
      </c>
    </row>
    <row r="3" spans="1:13" ht="18.75">
      <c r="A3" s="512"/>
      <c r="D3" s="511" t="s">
        <v>651</v>
      </c>
    </row>
    <row r="4" spans="1:13">
      <c r="A4" s="513"/>
      <c r="B4" s="513"/>
      <c r="D4" s="514">
        <v>108.8</v>
      </c>
      <c r="E4" s="514">
        <v>105.37</v>
      </c>
      <c r="F4" s="514">
        <v>98.78</v>
      </c>
      <c r="G4" s="514">
        <v>106.35</v>
      </c>
      <c r="H4" s="514">
        <v>111.16</v>
      </c>
    </row>
    <row r="5" spans="1:13" s="518" customFormat="1" ht="28.5" customHeight="1">
      <c r="A5" s="515" t="s">
        <v>0</v>
      </c>
      <c r="B5" s="516" t="s">
        <v>652</v>
      </c>
      <c r="C5" s="517" t="s">
        <v>653</v>
      </c>
      <c r="D5" s="517" t="s">
        <v>654</v>
      </c>
      <c r="E5" s="517" t="s">
        <v>655</v>
      </c>
      <c r="F5" s="517" t="s">
        <v>656</v>
      </c>
      <c r="G5" s="517" t="s">
        <v>657</v>
      </c>
      <c r="H5" s="517" t="s">
        <v>658</v>
      </c>
      <c r="I5" s="518" t="s">
        <v>659</v>
      </c>
    </row>
    <row r="6" spans="1:13" s="518" customFormat="1">
      <c r="A6" s="515" t="s">
        <v>3</v>
      </c>
      <c r="B6" s="516" t="s">
        <v>11</v>
      </c>
      <c r="C6" s="519">
        <v>11</v>
      </c>
      <c r="D6" s="519">
        <v>12</v>
      </c>
      <c r="E6" s="519">
        <v>13</v>
      </c>
      <c r="F6" s="519">
        <v>14</v>
      </c>
      <c r="G6" s="519">
        <v>15</v>
      </c>
      <c r="H6" s="519">
        <v>16</v>
      </c>
    </row>
    <row r="7" spans="1:13" s="518" customFormat="1">
      <c r="A7" s="515">
        <v>1</v>
      </c>
      <c r="B7" s="516" t="s">
        <v>660</v>
      </c>
      <c r="C7" s="520">
        <v>103.33650222768232</v>
      </c>
      <c r="D7" s="521">
        <f>'[3]GOss21-25'!H7/'[3]GOss21-25'!G7*100</f>
        <v>112.08199771914008</v>
      </c>
      <c r="E7" s="521">
        <f>'[3]GOss21-25'!I7/'[3]GOss21-25'!H7*100</f>
        <v>105.32084812855216</v>
      </c>
      <c r="F7" s="521">
        <f>'[3]GOss21-25'!J7/'[3]GOss21-25'!I7*100</f>
        <v>100.10832451929885</v>
      </c>
      <c r="G7" s="521">
        <f>'[3]GOss21-25'!K7/'[3]GOss21-25'!J7*100</f>
        <v>107.29812738833424</v>
      </c>
      <c r="H7" s="521">
        <f>'[3]GOss21-25'!L7/'[3]GOss21-25'!K7*100</f>
        <v>112.11201957040788</v>
      </c>
      <c r="I7" s="522">
        <f>(D7*E7*F7*G7*H7)^(1/5)</f>
        <v>107.28844341787148</v>
      </c>
    </row>
    <row r="8" spans="1:13" s="526" customFormat="1">
      <c r="A8" s="523">
        <v>2</v>
      </c>
      <c r="B8" s="524" t="s">
        <v>661</v>
      </c>
      <c r="C8" s="520">
        <f>'[3]GOss21-25'!G8/'[3]GOss21-25'!E8*100</f>
        <v>99.435205047801617</v>
      </c>
      <c r="D8" s="525">
        <f>'[3]GOss21-25'!H8/'[3]GOss21-25'!G8*100</f>
        <v>112.77016113171901</v>
      </c>
      <c r="E8" s="525">
        <f>'[3]GOss21-25'!I8/'[3]GOss21-25'!H8*100</f>
        <v>105.32084812855216</v>
      </c>
      <c r="F8" s="525">
        <f>'[3]GOss21-25'!J8/'[3]GOss21-25'!I8*100</f>
        <v>100.10832451929885</v>
      </c>
      <c r="G8" s="525">
        <f>'[3]GOss21-25'!K8/'[3]GOss21-25'!J8*100</f>
        <v>107.29812738833424</v>
      </c>
      <c r="H8" s="525">
        <f>'[3]GOss21-25'!L8/'[3]GOss21-25'!K8*100</f>
        <v>112.11201957040788</v>
      </c>
      <c r="I8" s="522">
        <f t="shared" ref="I8:I18" si="0">(D8*E8*F8*G8*H8)^(1/5)</f>
        <v>107.41986741444077</v>
      </c>
    </row>
    <row r="9" spans="1:13" s="532" customFormat="1">
      <c r="A9" s="527">
        <v>3</v>
      </c>
      <c r="B9" s="528" t="s">
        <v>662</v>
      </c>
      <c r="C9" s="529">
        <v>101.234408187922</v>
      </c>
      <c r="D9" s="530">
        <v>104.5</v>
      </c>
      <c r="E9" s="530">
        <f>D9</f>
        <v>104.5</v>
      </c>
      <c r="F9" s="530">
        <f t="shared" ref="F9:H9" si="1">E9</f>
        <v>104.5</v>
      </c>
      <c r="G9" s="530">
        <f t="shared" si="1"/>
        <v>104.5</v>
      </c>
      <c r="H9" s="530">
        <f t="shared" si="1"/>
        <v>104.5</v>
      </c>
      <c r="I9" s="531">
        <f t="shared" si="0"/>
        <v>104.50000000000007</v>
      </c>
    </row>
    <row r="10" spans="1:13" s="532" customFormat="1">
      <c r="A10" s="527">
        <v>4</v>
      </c>
      <c r="B10" s="528" t="s">
        <v>663</v>
      </c>
      <c r="C10" s="533">
        <v>105.18391068216744</v>
      </c>
      <c r="D10" s="534">
        <f>'[3]GOss21-25'!H10/'[3]GOss21-25'!G10*100</f>
        <v>114.76686680830301</v>
      </c>
      <c r="E10" s="534">
        <f>'[3]GOss21-25'!I10/'[3]GOss21-25'!H10*100</f>
        <v>104.76039418066347</v>
      </c>
      <c r="F10" s="534">
        <f>'[3]GOss21-25'!J10/'[3]GOss21-25'!I10*100</f>
        <v>97.799735859023514</v>
      </c>
      <c r="G10" s="534">
        <f>'[3]GOss21-25'!K10/'[3]GOss21-25'!J10*100</f>
        <v>107.3583343280675</v>
      </c>
      <c r="H10" s="534">
        <f>'[3]GOss21-25'!L10/'[3]GOss21-25'!K10*100</f>
        <v>113.89682773174027</v>
      </c>
      <c r="I10" s="531">
        <f t="shared" si="0"/>
        <v>107.5325005123683</v>
      </c>
    </row>
    <row r="11" spans="1:13">
      <c r="A11" s="535">
        <v>5</v>
      </c>
      <c r="B11" s="536" t="s">
        <v>664</v>
      </c>
      <c r="C11" s="537">
        <v>106.12045636736565</v>
      </c>
      <c r="D11" s="538">
        <f>'[3]GOss21-25'!H11/'[3]GOss21-25'!G11*100</f>
        <v>116.51164505773737</v>
      </c>
      <c r="E11" s="538">
        <f>'[3]GOss21-25'!I11/'[3]GOss21-25'!H11*100</f>
        <v>103.36242709784844</v>
      </c>
      <c r="F11" s="538">
        <f>'[3]GOss21-25'!J11/'[3]GOss21-25'!I11*100</f>
        <v>97.516649763561119</v>
      </c>
      <c r="G11" s="538">
        <f>'[3]GOss21-25'!K11/'[3]GOss21-25'!J11*100</f>
        <v>110.4673224713237</v>
      </c>
      <c r="H11" s="538">
        <f>'[3]GOss21-25'!L11/'[3]GOss21-25'!K11*100</f>
        <v>113.63457818944309</v>
      </c>
      <c r="I11" s="522">
        <f t="shared" si="0"/>
        <v>108.07146218419803</v>
      </c>
    </row>
    <row r="12" spans="1:13" s="543" customFormat="1">
      <c r="A12" s="539"/>
      <c r="B12" s="540" t="s">
        <v>665</v>
      </c>
      <c r="C12" s="541">
        <f>'[3]GOss21-25'!G12/'[3]GOss21-25'!E12*100</f>
        <v>86.220704491040266</v>
      </c>
      <c r="D12" s="542">
        <f>D146</f>
        <v>115.17275913870806</v>
      </c>
      <c r="E12" s="542">
        <f t="shared" ref="E12:H12" si="2">E146</f>
        <v>100</v>
      </c>
      <c r="F12" s="542">
        <f t="shared" si="2"/>
        <v>88.405797101449281</v>
      </c>
      <c r="G12" s="542">
        <f t="shared" si="2"/>
        <v>113.11475409836065</v>
      </c>
      <c r="H12" s="542">
        <f t="shared" si="2"/>
        <v>100</v>
      </c>
      <c r="I12" s="522">
        <f t="shared" si="0"/>
        <v>102.86555040762453</v>
      </c>
    </row>
    <row r="13" spans="1:13" s="543" customFormat="1">
      <c r="A13" s="539"/>
      <c r="B13" s="544" t="s">
        <v>666</v>
      </c>
      <c r="C13" s="541">
        <f>'[3]GOss21-25'!G13/'[3]GOss21-25'!E13*100</f>
        <v>130.58515369221485</v>
      </c>
      <c r="D13" s="538">
        <f>'[3]GOss21-25'!H13/'[3]GOss21-25'!G13*100</f>
        <v>118.16502377233651</v>
      </c>
      <c r="E13" s="538">
        <f>'[3]GOss21-25'!I13/'[3]GOss21-25'!H13*100</f>
        <v>107.4095134371952</v>
      </c>
      <c r="F13" s="538">
        <f>'[3]GOss21-25'!J13/'[3]GOss21-25'!I13*100</f>
        <v>107.72618251781863</v>
      </c>
      <c r="G13" s="538">
        <f>'[3]GOss21-25'!K13/'[3]GOss21-25'!J13*100</f>
        <v>108.032703116093</v>
      </c>
      <c r="H13" s="538">
        <f>'[3]GOss21-25'!L13/'[3]GOss21-25'!K13*100</f>
        <v>126.76298534764194</v>
      </c>
      <c r="I13" s="522">
        <f t="shared" si="0"/>
        <v>113.36529786773941</v>
      </c>
    </row>
    <row r="14" spans="1:13" s="543" customFormat="1">
      <c r="A14" s="539"/>
      <c r="B14" s="545" t="s">
        <v>667</v>
      </c>
      <c r="C14" s="541">
        <f>'[3]GOss21-25'!G14/'[3]GOss21-25'!E14*100</f>
        <v>98.03000353378188</v>
      </c>
      <c r="D14" s="542">
        <v>112</v>
      </c>
      <c r="E14" s="542">
        <f>D14</f>
        <v>112</v>
      </c>
      <c r="F14" s="542">
        <f t="shared" ref="F14:H14" si="3">E14</f>
        <v>112</v>
      </c>
      <c r="G14" s="542">
        <f t="shared" si="3"/>
        <v>112</v>
      </c>
      <c r="H14" s="542">
        <f t="shared" si="3"/>
        <v>112</v>
      </c>
      <c r="I14" s="522">
        <f t="shared" si="0"/>
        <v>112.00000000000006</v>
      </c>
    </row>
    <row r="15" spans="1:13" s="543" customFormat="1">
      <c r="A15" s="539"/>
      <c r="B15" s="545" t="s">
        <v>668</v>
      </c>
      <c r="C15" s="537">
        <f>C152</f>
        <v>344.26637384393331</v>
      </c>
      <c r="D15" s="542">
        <f t="shared" ref="D15:G15" si="4">D154</f>
        <v>129.6875</v>
      </c>
      <c r="E15" s="542">
        <f t="shared" si="4"/>
        <v>100</v>
      </c>
      <c r="F15" s="542">
        <f t="shared" si="4"/>
        <v>100</v>
      </c>
      <c r="G15" s="542">
        <f t="shared" si="4"/>
        <v>100</v>
      </c>
      <c r="H15" s="542">
        <f>H154</f>
        <v>160.24096385542168</v>
      </c>
      <c r="I15" s="522">
        <f t="shared" si="0"/>
        <v>115.7535538103788</v>
      </c>
      <c r="M15" s="543">
        <f>2400/796*100</f>
        <v>301.50753768844226</v>
      </c>
    </row>
    <row r="16" spans="1:13" s="543" customFormat="1">
      <c r="A16" s="539"/>
      <c r="B16" s="546" t="s">
        <v>669</v>
      </c>
      <c r="C16" s="541">
        <f>'[3]GOss21-25'!G16/'[3]GOss21-25'!E16*100</f>
        <v>95.216205826077342</v>
      </c>
      <c r="D16" s="547">
        <f t="shared" ref="D16:G16" si="5">D170</f>
        <v>97.733392747079591</v>
      </c>
      <c r="E16" s="547">
        <f t="shared" si="5"/>
        <v>121.03034721323267</v>
      </c>
      <c r="F16" s="547">
        <f t="shared" si="5"/>
        <v>100.61342627690688</v>
      </c>
      <c r="G16" s="547">
        <f t="shared" si="5"/>
        <v>77.408138055274335</v>
      </c>
      <c r="H16" s="547">
        <f>H170</f>
        <v>117.50213722651385</v>
      </c>
      <c r="I16" s="522">
        <f t="shared" si="0"/>
        <v>101.59799001312908</v>
      </c>
    </row>
    <row r="17" spans="1:9" s="532" customFormat="1">
      <c r="A17" s="527">
        <v>6</v>
      </c>
      <c r="B17" s="528" t="s">
        <v>670</v>
      </c>
      <c r="C17" s="548">
        <f>'[3]GOss21-25'!G17/'[3]GOss21-25'!E17*100</f>
        <v>91.399580456177617</v>
      </c>
      <c r="D17" s="548">
        <v>108.7</v>
      </c>
      <c r="E17" s="548">
        <v>108.7</v>
      </c>
      <c r="F17" s="548">
        <v>108.7</v>
      </c>
      <c r="G17" s="548">
        <v>108.7</v>
      </c>
      <c r="H17" s="548">
        <v>108.7</v>
      </c>
      <c r="I17" s="531">
        <f t="shared" si="0"/>
        <v>108.7</v>
      </c>
    </row>
    <row r="18" spans="1:9">
      <c r="A18" s="535"/>
      <c r="B18" s="549" t="s">
        <v>514</v>
      </c>
      <c r="C18" s="548">
        <f>'[3]VAss21-25 '!G19/'[3]VAss21-25 '!D19*100</f>
        <v>90.034210437168767</v>
      </c>
      <c r="D18" s="548">
        <f>'[3]VAss21-25 '!H19/'[3]VAss21-25 '!G19*100</f>
        <v>106.77469364037569</v>
      </c>
      <c r="E18" s="548">
        <f>'[3]VAss21-25 '!I19/'[3]VAss21-25 '!H19*100</f>
        <v>98.081004704496152</v>
      </c>
      <c r="F18" s="548">
        <f>'[3]VAss21-25 '!J19/'[3]VAss21-25 '!I19*100</f>
        <v>99.120043659951179</v>
      </c>
      <c r="G18" s="548">
        <f>'[3]VAss21-25 '!K19/'[3]VAss21-25 '!J19*100</f>
        <v>106.1688310782834</v>
      </c>
      <c r="H18" s="548">
        <f>'[3]VAss21-25 '!L19/'[3]VAss21-25 '!K19*100</f>
        <v>116.32594976372452</v>
      </c>
      <c r="I18" s="522">
        <f t="shared" si="0"/>
        <v>105.09393984086772</v>
      </c>
    </row>
    <row r="19" spans="1:9" s="518" customFormat="1">
      <c r="A19" s="515">
        <v>7</v>
      </c>
      <c r="B19" s="550" t="s">
        <v>671</v>
      </c>
      <c r="C19" s="551"/>
      <c r="D19" s="551">
        <v>112.56880734803738</v>
      </c>
      <c r="E19" s="551">
        <v>113.82073647794613</v>
      </c>
      <c r="F19" s="551">
        <v>102.33080558552304</v>
      </c>
      <c r="G19" s="551">
        <v>109.73452568573654</v>
      </c>
      <c r="H19" s="551">
        <v>119.72267667706267</v>
      </c>
      <c r="I19" s="518" t="s">
        <v>672</v>
      </c>
    </row>
    <row r="20" spans="1:9" hidden="1">
      <c r="A20" s="535">
        <v>8</v>
      </c>
      <c r="B20" s="552" t="s">
        <v>673</v>
      </c>
      <c r="C20" s="553"/>
      <c r="D20" s="553"/>
      <c r="E20" s="553"/>
      <c r="F20" s="553"/>
      <c r="G20" s="553"/>
      <c r="H20" s="553"/>
    </row>
    <row r="21" spans="1:9" hidden="1">
      <c r="A21" s="535">
        <v>9</v>
      </c>
      <c r="B21" s="552" t="s">
        <v>674</v>
      </c>
      <c r="C21" s="553"/>
      <c r="D21" s="553"/>
      <c r="E21" s="553"/>
      <c r="F21" s="553"/>
      <c r="G21" s="553"/>
      <c r="H21" s="553"/>
    </row>
    <row r="22" spans="1:9" hidden="1">
      <c r="A22" s="535">
        <v>10</v>
      </c>
      <c r="B22" s="552" t="s">
        <v>675</v>
      </c>
      <c r="C22" s="553"/>
      <c r="D22" s="553"/>
      <c r="E22" s="553"/>
      <c r="F22" s="553"/>
      <c r="G22" s="553"/>
      <c r="H22" s="553"/>
    </row>
    <row r="23" spans="1:9" ht="31.5" hidden="1">
      <c r="A23" s="535">
        <v>11</v>
      </c>
      <c r="B23" s="552" t="s">
        <v>676</v>
      </c>
      <c r="C23" s="553"/>
      <c r="D23" s="553"/>
      <c r="E23" s="553"/>
      <c r="F23" s="553"/>
      <c r="G23" s="553"/>
      <c r="H23" s="553"/>
    </row>
    <row r="24" spans="1:9" ht="31.5" hidden="1">
      <c r="A24" s="535">
        <v>12</v>
      </c>
      <c r="B24" s="552" t="s">
        <v>677</v>
      </c>
      <c r="C24" s="553"/>
      <c r="D24" s="553"/>
      <c r="E24" s="553"/>
      <c r="F24" s="553"/>
      <c r="G24" s="553"/>
      <c r="H24" s="553"/>
    </row>
    <row r="25" spans="1:9" hidden="1">
      <c r="A25" s="535">
        <v>13</v>
      </c>
      <c r="B25" s="552" t="s">
        <v>678</v>
      </c>
      <c r="C25" s="553"/>
      <c r="D25" s="553"/>
      <c r="E25" s="553"/>
      <c r="F25" s="553"/>
      <c r="G25" s="553"/>
      <c r="H25" s="553"/>
    </row>
    <row r="26" spans="1:9" ht="31.5" hidden="1">
      <c r="A26" s="535">
        <v>14</v>
      </c>
      <c r="B26" s="552" t="s">
        <v>679</v>
      </c>
      <c r="C26" s="553"/>
      <c r="D26" s="553"/>
      <c r="E26" s="553"/>
      <c r="F26" s="553"/>
      <c r="G26" s="553"/>
      <c r="H26" s="553"/>
    </row>
    <row r="27" spans="1:9" hidden="1">
      <c r="A27" s="535">
        <v>15</v>
      </c>
      <c r="B27" s="552" t="s">
        <v>680</v>
      </c>
      <c r="C27" s="553"/>
      <c r="D27" s="553"/>
      <c r="E27" s="553"/>
      <c r="F27" s="553"/>
      <c r="G27" s="553"/>
      <c r="H27" s="553"/>
    </row>
    <row r="28" spans="1:9" hidden="1">
      <c r="A28" s="535">
        <v>16</v>
      </c>
      <c r="B28" s="552" t="s">
        <v>681</v>
      </c>
      <c r="C28" s="553"/>
      <c r="D28" s="553"/>
      <c r="E28" s="553"/>
      <c r="F28" s="553"/>
      <c r="G28" s="553"/>
      <c r="H28" s="553"/>
    </row>
    <row r="29" spans="1:9" hidden="1">
      <c r="A29" s="535">
        <v>17</v>
      </c>
      <c r="B29" s="552" t="s">
        <v>682</v>
      </c>
      <c r="C29" s="553"/>
      <c r="D29" s="553"/>
      <c r="E29" s="553"/>
      <c r="F29" s="553"/>
      <c r="G29" s="553"/>
      <c r="H29" s="553"/>
    </row>
    <row r="30" spans="1:9" ht="31.5" hidden="1">
      <c r="A30" s="535">
        <v>18</v>
      </c>
      <c r="B30" s="552" t="s">
        <v>683</v>
      </c>
      <c r="C30" s="553"/>
      <c r="D30" s="553"/>
      <c r="E30" s="553"/>
      <c r="F30" s="553"/>
      <c r="G30" s="553"/>
      <c r="H30" s="553"/>
    </row>
    <row r="31" spans="1:9" hidden="1">
      <c r="A31" s="535">
        <v>19</v>
      </c>
      <c r="B31" s="552" t="s">
        <v>684</v>
      </c>
      <c r="C31" s="553"/>
      <c r="D31" s="553"/>
      <c r="E31" s="553"/>
      <c r="F31" s="553"/>
      <c r="G31" s="553"/>
      <c r="H31" s="553"/>
    </row>
    <row r="32" spans="1:9" ht="31.5" hidden="1">
      <c r="A32" s="535">
        <v>20</v>
      </c>
      <c r="B32" s="552" t="s">
        <v>685</v>
      </c>
      <c r="C32" s="553"/>
      <c r="D32" s="553"/>
      <c r="E32" s="553"/>
      <c r="F32" s="553"/>
      <c r="G32" s="553"/>
      <c r="H32" s="553"/>
    </row>
    <row r="33" spans="1:8" hidden="1">
      <c r="A33" s="535">
        <v>21</v>
      </c>
      <c r="B33" s="552" t="s">
        <v>686</v>
      </c>
      <c r="C33" s="553"/>
      <c r="D33" s="553"/>
      <c r="E33" s="553"/>
      <c r="F33" s="553"/>
      <c r="G33" s="553"/>
      <c r="H33" s="553"/>
    </row>
    <row r="34" spans="1:8" ht="47.25" hidden="1">
      <c r="A34" s="535">
        <v>22</v>
      </c>
      <c r="B34" s="552" t="s">
        <v>687</v>
      </c>
      <c r="C34" s="553"/>
      <c r="D34" s="553"/>
      <c r="E34" s="553"/>
      <c r="F34" s="553"/>
      <c r="G34" s="553"/>
      <c r="H34" s="553"/>
    </row>
    <row r="35" spans="1:8" hidden="1">
      <c r="A35" s="535">
        <v>23</v>
      </c>
      <c r="B35" s="552" t="s">
        <v>688</v>
      </c>
      <c r="C35" s="553"/>
      <c r="D35" s="553"/>
      <c r="E35" s="553"/>
      <c r="F35" s="553"/>
      <c r="G35" s="553"/>
      <c r="H35" s="553"/>
    </row>
    <row r="36" spans="1:8" hidden="1">
      <c r="A36" s="535">
        <v>24</v>
      </c>
      <c r="B36" s="552" t="s">
        <v>689</v>
      </c>
      <c r="C36" s="553"/>
      <c r="D36" s="553"/>
      <c r="E36" s="553"/>
      <c r="F36" s="553"/>
      <c r="G36" s="553"/>
      <c r="H36" s="553"/>
    </row>
    <row r="37" spans="1:8" hidden="1">
      <c r="A37" s="535">
        <v>25</v>
      </c>
      <c r="B37" s="552" t="s">
        <v>690</v>
      </c>
      <c r="C37" s="553"/>
      <c r="D37" s="553"/>
      <c r="E37" s="553"/>
      <c r="F37" s="553"/>
      <c r="G37" s="553"/>
      <c r="H37" s="553"/>
    </row>
    <row r="38" spans="1:8" hidden="1">
      <c r="A38" s="535">
        <v>26</v>
      </c>
      <c r="B38" s="552" t="s">
        <v>691</v>
      </c>
      <c r="C38" s="553"/>
      <c r="D38" s="553"/>
      <c r="E38" s="553"/>
      <c r="F38" s="553"/>
      <c r="G38" s="553"/>
      <c r="H38" s="553"/>
    </row>
    <row r="39" spans="1:8" ht="47.25" hidden="1">
      <c r="A39" s="535">
        <v>27</v>
      </c>
      <c r="B39" s="552" t="s">
        <v>692</v>
      </c>
      <c r="C39" s="553"/>
      <c r="D39" s="553"/>
      <c r="E39" s="553"/>
      <c r="F39" s="553"/>
      <c r="G39" s="553"/>
      <c r="H39" s="553"/>
    </row>
    <row r="40" spans="1:8" ht="31.5" hidden="1">
      <c r="A40" s="535">
        <v>28</v>
      </c>
      <c r="B40" s="552" t="s">
        <v>693</v>
      </c>
      <c r="C40" s="554"/>
      <c r="D40" s="554"/>
      <c r="E40" s="554"/>
      <c r="F40" s="554"/>
      <c r="G40" s="554"/>
      <c r="H40" s="554"/>
    </row>
    <row r="41" spans="1:8" hidden="1">
      <c r="A41" s="554"/>
      <c r="B41" s="555" t="s">
        <v>514</v>
      </c>
      <c r="C41" s="556"/>
      <c r="D41" s="556"/>
      <c r="E41" s="556"/>
      <c r="F41" s="556"/>
      <c r="G41" s="556"/>
      <c r="H41" s="556"/>
    </row>
    <row r="42" spans="1:8" hidden="1">
      <c r="A42" s="554"/>
      <c r="B42" s="557" t="s">
        <v>694</v>
      </c>
      <c r="C42" s="556"/>
      <c r="D42" s="556"/>
      <c r="E42" s="556"/>
      <c r="F42" s="556"/>
      <c r="G42" s="556"/>
      <c r="H42" s="556"/>
    </row>
    <row r="43" spans="1:8" hidden="1">
      <c r="A43" s="554"/>
      <c r="B43" s="558" t="s">
        <v>695</v>
      </c>
      <c r="C43" s="556"/>
      <c r="D43" s="556"/>
      <c r="E43" s="556"/>
      <c r="F43" s="556"/>
      <c r="G43" s="556"/>
      <c r="H43" s="556"/>
    </row>
    <row r="44" spans="1:8" hidden="1">
      <c r="A44" s="554"/>
      <c r="B44" s="558" t="s">
        <v>696</v>
      </c>
      <c r="C44" s="556"/>
      <c r="D44" s="556"/>
      <c r="E44" s="556"/>
      <c r="F44" s="556"/>
      <c r="G44" s="556"/>
      <c r="H44" s="556"/>
    </row>
    <row r="45" spans="1:8" hidden="1">
      <c r="A45" s="554"/>
      <c r="B45" s="557" t="s">
        <v>697</v>
      </c>
      <c r="C45" s="556"/>
      <c r="D45" s="556"/>
      <c r="E45" s="556"/>
      <c r="F45" s="556"/>
      <c r="G45" s="556"/>
      <c r="H45" s="556"/>
    </row>
    <row r="46" spans="1:8" hidden="1">
      <c r="A46" s="554"/>
      <c r="B46" s="554"/>
      <c r="C46" s="554"/>
      <c r="D46" s="554"/>
      <c r="E46" s="554"/>
      <c r="F46" s="554"/>
      <c r="G46" s="554"/>
      <c r="H46" s="554"/>
    </row>
    <row r="47" spans="1:8" hidden="1">
      <c r="A47" s="554"/>
      <c r="B47" s="559" t="s">
        <v>698</v>
      </c>
      <c r="C47" s="554"/>
      <c r="D47" s="554"/>
      <c r="E47" s="554"/>
      <c r="F47" s="554"/>
      <c r="G47" s="554"/>
      <c r="H47" s="554"/>
    </row>
    <row r="48" spans="1:8" s="562" customFormat="1" ht="31.5" hidden="1">
      <c r="A48" s="560"/>
      <c r="B48" s="561" t="s">
        <v>699</v>
      </c>
      <c r="C48" s="560"/>
      <c r="D48" s="560"/>
      <c r="E48" s="560"/>
      <c r="F48" s="560"/>
      <c r="G48" s="560"/>
      <c r="H48" s="560"/>
    </row>
    <row r="49" spans="1:8" s="562" customFormat="1" ht="31.5" hidden="1">
      <c r="A49" s="560"/>
      <c r="B49" s="561" t="s">
        <v>700</v>
      </c>
      <c r="C49" s="560"/>
      <c r="D49" s="560"/>
      <c r="E49" s="560"/>
      <c r="F49" s="560"/>
      <c r="G49" s="560"/>
      <c r="H49" s="560"/>
    </row>
    <row r="50" spans="1:8" s="562" customFormat="1" hidden="1">
      <c r="A50" s="560"/>
      <c r="B50" s="561" t="s">
        <v>701</v>
      </c>
      <c r="C50" s="560"/>
      <c r="D50" s="560"/>
      <c r="E50" s="560"/>
      <c r="F50" s="560"/>
      <c r="G50" s="560"/>
      <c r="H50" s="560"/>
    </row>
    <row r="51" spans="1:8" s="565" customFormat="1" hidden="1">
      <c r="A51" s="563"/>
      <c r="B51" s="564" t="s">
        <v>702</v>
      </c>
      <c r="C51" s="563"/>
      <c r="D51" s="563"/>
      <c r="E51" s="563"/>
      <c r="F51" s="563"/>
      <c r="G51" s="563"/>
      <c r="H51" s="563"/>
    </row>
    <row r="52" spans="1:8" s="565" customFormat="1" hidden="1">
      <c r="A52" s="563"/>
      <c r="B52" s="564" t="s">
        <v>703</v>
      </c>
      <c r="C52" s="563"/>
      <c r="D52" s="563"/>
      <c r="E52" s="563"/>
      <c r="F52" s="563"/>
      <c r="G52" s="563"/>
      <c r="H52" s="563"/>
    </row>
    <row r="53" spans="1:8" s="565" customFormat="1" hidden="1">
      <c r="A53" s="563"/>
      <c r="B53" s="564" t="s">
        <v>704</v>
      </c>
      <c r="C53" s="563"/>
      <c r="D53" s="563"/>
      <c r="E53" s="563"/>
      <c r="F53" s="563"/>
      <c r="G53" s="563"/>
      <c r="H53" s="563"/>
    </row>
    <row r="54" spans="1:8" s="565" customFormat="1" hidden="1">
      <c r="A54" s="563"/>
      <c r="B54" s="564" t="s">
        <v>705</v>
      </c>
      <c r="C54" s="563"/>
      <c r="D54" s="563"/>
      <c r="E54" s="563"/>
      <c r="F54" s="563"/>
      <c r="G54" s="563"/>
      <c r="H54" s="563"/>
    </row>
    <row r="55" spans="1:8" s="565" customFormat="1" hidden="1">
      <c r="A55" s="563"/>
      <c r="B55" s="564" t="s">
        <v>706</v>
      </c>
      <c r="C55" s="563"/>
      <c r="D55" s="563"/>
      <c r="E55" s="563"/>
      <c r="F55" s="563"/>
      <c r="G55" s="563"/>
      <c r="H55" s="563"/>
    </row>
    <row r="56" spans="1:8" hidden="1">
      <c r="A56" s="554"/>
      <c r="B56" s="566" t="s">
        <v>707</v>
      </c>
      <c r="C56" s="554"/>
      <c r="D56" s="554"/>
      <c r="E56" s="554"/>
      <c r="F56" s="554"/>
      <c r="G56" s="554"/>
      <c r="H56" s="554"/>
    </row>
    <row r="57" spans="1:8" hidden="1">
      <c r="A57" s="554"/>
      <c r="B57" s="566" t="s">
        <v>708</v>
      </c>
      <c r="C57" s="554"/>
      <c r="D57" s="554"/>
      <c r="E57" s="554"/>
      <c r="F57" s="554"/>
      <c r="G57" s="554"/>
      <c r="H57" s="554"/>
    </row>
    <row r="58" spans="1:8" hidden="1">
      <c r="A58" s="554"/>
      <c r="B58" s="566" t="s">
        <v>709</v>
      </c>
      <c r="C58" s="554"/>
      <c r="D58" s="554"/>
      <c r="E58" s="554"/>
      <c r="F58" s="554"/>
      <c r="G58" s="554"/>
      <c r="H58" s="554"/>
    </row>
    <row r="59" spans="1:8" hidden="1">
      <c r="A59" s="554"/>
      <c r="B59" s="566" t="s">
        <v>710</v>
      </c>
      <c r="C59" s="554"/>
      <c r="D59" s="554"/>
      <c r="E59" s="554"/>
      <c r="F59" s="554"/>
      <c r="G59" s="554"/>
      <c r="H59" s="554"/>
    </row>
    <row r="60" spans="1:8" hidden="1">
      <c r="A60" s="554"/>
      <c r="B60" s="566" t="s">
        <v>711</v>
      </c>
      <c r="C60" s="554"/>
      <c r="D60" s="554"/>
      <c r="E60" s="554"/>
      <c r="F60" s="554"/>
      <c r="G60" s="554"/>
      <c r="H60" s="554"/>
    </row>
    <row r="61" spans="1:8" hidden="1">
      <c r="A61" s="554"/>
      <c r="B61" s="566" t="s">
        <v>712</v>
      </c>
      <c r="C61" s="554"/>
      <c r="D61" s="554"/>
      <c r="E61" s="554"/>
      <c r="F61" s="554"/>
      <c r="G61" s="554"/>
      <c r="H61" s="554"/>
    </row>
    <row r="62" spans="1:8" ht="31.5" hidden="1">
      <c r="A62" s="554"/>
      <c r="B62" s="566" t="s">
        <v>713</v>
      </c>
      <c r="C62" s="554"/>
      <c r="D62" s="554"/>
      <c r="E62" s="554"/>
      <c r="F62" s="554"/>
      <c r="G62" s="554"/>
      <c r="H62" s="554"/>
    </row>
    <row r="63" spans="1:8" hidden="1">
      <c r="A63" s="554"/>
      <c r="B63" s="566" t="s">
        <v>714</v>
      </c>
      <c r="C63" s="554"/>
      <c r="D63" s="554"/>
      <c r="E63" s="554"/>
      <c r="F63" s="554"/>
      <c r="G63" s="554"/>
      <c r="H63" s="554"/>
    </row>
    <row r="64" spans="1:8" hidden="1">
      <c r="A64" s="554"/>
      <c r="B64" s="566" t="s">
        <v>715</v>
      </c>
      <c r="C64" s="554"/>
      <c r="D64" s="554"/>
      <c r="E64" s="554"/>
      <c r="F64" s="554"/>
      <c r="G64" s="554"/>
      <c r="H64" s="554"/>
    </row>
    <row r="65" spans="1:8" ht="31.5" hidden="1">
      <c r="A65" s="554"/>
      <c r="B65" s="567" t="s">
        <v>716</v>
      </c>
      <c r="C65" s="554"/>
      <c r="D65" s="554"/>
      <c r="E65" s="554"/>
      <c r="F65" s="554"/>
      <c r="G65" s="554"/>
      <c r="H65" s="554"/>
    </row>
    <row r="66" spans="1:8" hidden="1">
      <c r="A66" s="554"/>
      <c r="B66" s="566" t="s">
        <v>717</v>
      </c>
      <c r="C66" s="554"/>
      <c r="D66" s="554"/>
      <c r="E66" s="554"/>
      <c r="F66" s="554"/>
      <c r="G66" s="554"/>
      <c r="H66" s="554"/>
    </row>
    <row r="67" spans="1:8" hidden="1">
      <c r="A67" s="554"/>
      <c r="B67" s="566" t="s">
        <v>718</v>
      </c>
      <c r="C67" s="554"/>
      <c r="D67" s="554"/>
      <c r="E67" s="554"/>
      <c r="F67" s="554"/>
      <c r="G67" s="554"/>
      <c r="H67" s="554"/>
    </row>
    <row r="68" spans="1:8" hidden="1">
      <c r="A68" s="554"/>
      <c r="B68" s="566" t="s">
        <v>719</v>
      </c>
      <c r="C68" s="554"/>
      <c r="D68" s="554"/>
      <c r="E68" s="554"/>
      <c r="F68" s="554"/>
      <c r="G68" s="554"/>
      <c r="H68" s="554"/>
    </row>
    <row r="69" spans="1:8" ht="31.5" hidden="1">
      <c r="A69" s="554"/>
      <c r="B69" s="566" t="s">
        <v>720</v>
      </c>
      <c r="C69" s="554"/>
      <c r="D69" s="554"/>
      <c r="E69" s="554"/>
      <c r="F69" s="554"/>
      <c r="G69" s="554"/>
      <c r="H69" s="554"/>
    </row>
    <row r="70" spans="1:8" hidden="1">
      <c r="A70" s="554"/>
      <c r="B70" s="566" t="s">
        <v>721</v>
      </c>
      <c r="C70" s="554"/>
      <c r="D70" s="554"/>
      <c r="E70" s="554"/>
      <c r="F70" s="554"/>
      <c r="G70" s="554"/>
      <c r="H70" s="554"/>
    </row>
    <row r="71" spans="1:8" hidden="1">
      <c r="A71" s="554"/>
      <c r="B71" s="566" t="s">
        <v>722</v>
      </c>
      <c r="C71" s="554"/>
      <c r="D71" s="554"/>
      <c r="E71" s="554"/>
      <c r="F71" s="554"/>
      <c r="G71" s="554"/>
      <c r="H71" s="554"/>
    </row>
    <row r="72" spans="1:8" ht="31.5" hidden="1">
      <c r="A72" s="554"/>
      <c r="B72" s="566" t="s">
        <v>723</v>
      </c>
      <c r="C72" s="554"/>
      <c r="D72" s="554"/>
      <c r="E72" s="554"/>
      <c r="F72" s="554"/>
      <c r="G72" s="554"/>
      <c r="H72" s="554"/>
    </row>
    <row r="73" spans="1:8" hidden="1">
      <c r="A73" s="554"/>
      <c r="B73" s="566" t="s">
        <v>724</v>
      </c>
      <c r="C73" s="554"/>
      <c r="D73" s="554"/>
      <c r="E73" s="554"/>
      <c r="F73" s="554"/>
      <c r="G73" s="554"/>
      <c r="H73" s="554"/>
    </row>
    <row r="74" spans="1:8" ht="31.5" hidden="1">
      <c r="A74" s="554"/>
      <c r="B74" s="566" t="s">
        <v>725</v>
      </c>
      <c r="C74" s="554"/>
      <c r="D74" s="554"/>
      <c r="E74" s="554"/>
      <c r="F74" s="554"/>
      <c r="G74" s="554"/>
      <c r="H74" s="554"/>
    </row>
    <row r="75" spans="1:8" hidden="1">
      <c r="A75" s="554"/>
      <c r="B75" s="566" t="s">
        <v>726</v>
      </c>
      <c r="C75" s="554"/>
      <c r="D75" s="554"/>
      <c r="E75" s="554"/>
      <c r="F75" s="554"/>
      <c r="G75" s="554"/>
      <c r="H75" s="554"/>
    </row>
    <row r="76" spans="1:8" hidden="1">
      <c r="A76" s="554"/>
      <c r="B76" s="566" t="s">
        <v>727</v>
      </c>
      <c r="C76" s="554"/>
      <c r="D76" s="554"/>
      <c r="E76" s="554"/>
      <c r="F76" s="554"/>
      <c r="G76" s="554"/>
      <c r="H76" s="554"/>
    </row>
    <row r="77" spans="1:8" hidden="1">
      <c r="A77" s="554"/>
      <c r="B77" s="566" t="s">
        <v>728</v>
      </c>
      <c r="C77" s="554"/>
      <c r="D77" s="554"/>
      <c r="E77" s="554"/>
      <c r="F77" s="554"/>
      <c r="G77" s="554"/>
      <c r="H77" s="554"/>
    </row>
    <row r="78" spans="1:8" hidden="1">
      <c r="A78" s="554"/>
      <c r="B78" s="566" t="s">
        <v>729</v>
      </c>
      <c r="C78" s="554"/>
      <c r="D78" s="554"/>
      <c r="E78" s="554"/>
      <c r="F78" s="554"/>
      <c r="G78" s="554"/>
      <c r="H78" s="554"/>
    </row>
    <row r="79" spans="1:8" ht="31.5" hidden="1">
      <c r="A79" s="554"/>
      <c r="B79" s="566" t="s">
        <v>730</v>
      </c>
      <c r="C79" s="554"/>
      <c r="D79" s="554"/>
      <c r="E79" s="554"/>
      <c r="F79" s="554"/>
      <c r="G79" s="554"/>
      <c r="H79" s="554"/>
    </row>
    <row r="80" spans="1:8" s="570" customFormat="1" ht="31.5" hidden="1">
      <c r="A80" s="568"/>
      <c r="B80" s="569" t="s">
        <v>731</v>
      </c>
      <c r="C80" s="568"/>
      <c r="D80" s="568"/>
      <c r="E80" s="568"/>
      <c r="F80" s="568"/>
      <c r="G80" s="568"/>
      <c r="H80" s="568"/>
    </row>
    <row r="81" spans="1:8" s="573" customFormat="1" hidden="1">
      <c r="A81" s="571"/>
      <c r="B81" s="572" t="s">
        <v>732</v>
      </c>
      <c r="C81" s="571"/>
      <c r="D81" s="571"/>
      <c r="E81" s="571"/>
      <c r="F81" s="571"/>
      <c r="G81" s="571"/>
      <c r="H81" s="571"/>
    </row>
    <row r="82" spans="1:8" s="573" customFormat="1" hidden="1">
      <c r="A82" s="571"/>
      <c r="B82" s="572" t="s">
        <v>733</v>
      </c>
      <c r="C82" s="571"/>
      <c r="D82" s="571"/>
      <c r="E82" s="571"/>
      <c r="F82" s="571"/>
      <c r="G82" s="571"/>
      <c r="H82" s="571"/>
    </row>
    <row r="83" spans="1:8" s="573" customFormat="1" ht="31.5" hidden="1">
      <c r="A83" s="571"/>
      <c r="B83" s="572" t="s">
        <v>734</v>
      </c>
      <c r="C83" s="571"/>
      <c r="D83" s="571"/>
      <c r="E83" s="571"/>
      <c r="F83" s="571"/>
      <c r="G83" s="571"/>
      <c r="H83" s="571"/>
    </row>
    <row r="84" spans="1:8" s="573" customFormat="1" ht="31.5" hidden="1">
      <c r="A84" s="571"/>
      <c r="B84" s="572" t="s">
        <v>735</v>
      </c>
      <c r="C84" s="571"/>
      <c r="D84" s="571"/>
      <c r="E84" s="571"/>
      <c r="F84" s="571"/>
      <c r="G84" s="571"/>
      <c r="H84" s="571"/>
    </row>
    <row r="85" spans="1:8" s="576" customFormat="1" hidden="1">
      <c r="A85" s="574"/>
      <c r="B85" s="575" t="s">
        <v>736</v>
      </c>
      <c r="C85" s="574"/>
      <c r="D85" s="574"/>
      <c r="E85" s="574"/>
      <c r="F85" s="574"/>
      <c r="G85" s="574"/>
      <c r="H85" s="574"/>
    </row>
    <row r="86" spans="1:8" s="576" customFormat="1" hidden="1">
      <c r="A86" s="574"/>
      <c r="B86" s="575" t="s">
        <v>737</v>
      </c>
      <c r="C86" s="574"/>
      <c r="D86" s="574"/>
      <c r="E86" s="574"/>
      <c r="F86" s="574"/>
      <c r="G86" s="574"/>
      <c r="H86" s="574"/>
    </row>
    <row r="87" spans="1:8" s="576" customFormat="1" hidden="1">
      <c r="A87" s="574"/>
      <c r="B87" s="575" t="s">
        <v>738</v>
      </c>
      <c r="C87" s="574"/>
      <c r="D87" s="574"/>
      <c r="E87" s="574"/>
      <c r="F87" s="574"/>
      <c r="G87" s="574"/>
      <c r="H87" s="574"/>
    </row>
    <row r="88" spans="1:8" s="578" customFormat="1" ht="31.5" hidden="1">
      <c r="A88" s="577"/>
      <c r="B88" s="567" t="s">
        <v>739</v>
      </c>
      <c r="C88" s="577"/>
      <c r="D88" s="577"/>
      <c r="E88" s="577"/>
      <c r="F88" s="577"/>
      <c r="G88" s="577"/>
      <c r="H88" s="577"/>
    </row>
    <row r="89" spans="1:8" s="578" customFormat="1" hidden="1">
      <c r="A89" s="577"/>
      <c r="B89" s="567" t="s">
        <v>740</v>
      </c>
      <c r="C89" s="577"/>
      <c r="D89" s="577"/>
      <c r="E89" s="577"/>
      <c r="F89" s="577"/>
      <c r="G89" s="577"/>
      <c r="H89" s="577"/>
    </row>
    <row r="90" spans="1:8" s="578" customFormat="1" hidden="1">
      <c r="A90" s="577"/>
      <c r="B90" s="567" t="s">
        <v>741</v>
      </c>
      <c r="C90" s="577"/>
      <c r="D90" s="577"/>
      <c r="E90" s="577"/>
      <c r="F90" s="577"/>
      <c r="G90" s="577"/>
      <c r="H90" s="577"/>
    </row>
    <row r="91" spans="1:8" s="581" customFormat="1" ht="31.5" hidden="1">
      <c r="A91" s="579"/>
      <c r="B91" s="580" t="s">
        <v>742</v>
      </c>
      <c r="C91" s="579"/>
      <c r="D91" s="579"/>
      <c r="E91" s="579"/>
      <c r="F91" s="579"/>
      <c r="G91" s="579"/>
      <c r="H91" s="579"/>
    </row>
    <row r="92" spans="1:8" s="581" customFormat="1" hidden="1">
      <c r="A92" s="579"/>
      <c r="B92" s="580" t="s">
        <v>743</v>
      </c>
      <c r="C92" s="579"/>
      <c r="D92" s="579"/>
      <c r="E92" s="579"/>
      <c r="F92" s="579"/>
      <c r="G92" s="579"/>
      <c r="H92" s="579"/>
    </row>
    <row r="93" spans="1:8" s="581" customFormat="1" hidden="1">
      <c r="A93" s="579"/>
      <c r="B93" s="580" t="s">
        <v>744</v>
      </c>
      <c r="C93" s="579"/>
      <c r="D93" s="579"/>
      <c r="E93" s="579"/>
      <c r="F93" s="579"/>
      <c r="G93" s="579"/>
      <c r="H93" s="579"/>
    </row>
    <row r="94" spans="1:8" s="581" customFormat="1" ht="31.5" hidden="1">
      <c r="A94" s="579"/>
      <c r="B94" s="580" t="s">
        <v>745</v>
      </c>
      <c r="C94" s="579"/>
      <c r="D94" s="579"/>
      <c r="E94" s="579"/>
      <c r="F94" s="579"/>
      <c r="G94" s="579"/>
      <c r="H94" s="579"/>
    </row>
    <row r="95" spans="1:8" s="581" customFormat="1" hidden="1">
      <c r="A95" s="579"/>
      <c r="B95" s="580" t="s">
        <v>746</v>
      </c>
      <c r="C95" s="579"/>
      <c r="D95" s="579"/>
      <c r="E95" s="579"/>
      <c r="F95" s="579"/>
      <c r="G95" s="579"/>
      <c r="H95" s="579"/>
    </row>
    <row r="96" spans="1:8" s="562" customFormat="1" hidden="1">
      <c r="A96" s="560"/>
      <c r="B96" s="561" t="s">
        <v>747</v>
      </c>
      <c r="C96" s="560"/>
      <c r="D96" s="560"/>
      <c r="E96" s="560"/>
      <c r="F96" s="560"/>
      <c r="G96" s="560"/>
      <c r="H96" s="560"/>
    </row>
    <row r="97" spans="1:8" s="562" customFormat="1" hidden="1">
      <c r="A97" s="560"/>
      <c r="B97" s="561" t="s">
        <v>748</v>
      </c>
      <c r="C97" s="560"/>
      <c r="D97" s="560"/>
      <c r="E97" s="560"/>
      <c r="F97" s="560"/>
      <c r="G97" s="560"/>
      <c r="H97" s="560"/>
    </row>
    <row r="98" spans="1:8" s="576" customFormat="1" hidden="1">
      <c r="A98" s="574"/>
      <c r="B98" s="575" t="s">
        <v>749</v>
      </c>
      <c r="C98" s="574"/>
      <c r="D98" s="574"/>
      <c r="E98" s="574"/>
      <c r="F98" s="574"/>
      <c r="G98" s="574"/>
      <c r="H98" s="574"/>
    </row>
    <row r="99" spans="1:8" s="576" customFormat="1" ht="31.5" hidden="1">
      <c r="A99" s="574"/>
      <c r="B99" s="575" t="s">
        <v>750</v>
      </c>
      <c r="C99" s="574"/>
      <c r="D99" s="574"/>
      <c r="E99" s="574"/>
      <c r="F99" s="574"/>
      <c r="G99" s="574"/>
      <c r="H99" s="574"/>
    </row>
    <row r="100" spans="1:8" s="576" customFormat="1" hidden="1">
      <c r="A100" s="574"/>
      <c r="B100" s="575" t="s">
        <v>751</v>
      </c>
      <c r="C100" s="574"/>
      <c r="D100" s="574"/>
      <c r="E100" s="574"/>
      <c r="F100" s="574"/>
      <c r="G100" s="574"/>
      <c r="H100" s="574"/>
    </row>
    <row r="101" spans="1:8" s="576" customFormat="1" hidden="1">
      <c r="A101" s="574"/>
      <c r="B101" s="575" t="s">
        <v>752</v>
      </c>
      <c r="C101" s="574"/>
      <c r="D101" s="574"/>
      <c r="E101" s="574"/>
      <c r="F101" s="574"/>
      <c r="G101" s="574"/>
      <c r="H101" s="574"/>
    </row>
    <row r="102" spans="1:8" s="576" customFormat="1" ht="31.5" hidden="1">
      <c r="A102" s="574"/>
      <c r="B102" s="575" t="s">
        <v>753</v>
      </c>
      <c r="C102" s="574"/>
      <c r="D102" s="574"/>
      <c r="E102" s="574"/>
      <c r="F102" s="574"/>
      <c r="G102" s="574"/>
      <c r="H102" s="574"/>
    </row>
    <row r="103" spans="1:8" s="576" customFormat="1" hidden="1">
      <c r="A103" s="574"/>
      <c r="B103" s="575" t="s">
        <v>754</v>
      </c>
      <c r="C103" s="574"/>
      <c r="D103" s="574"/>
      <c r="E103" s="574"/>
      <c r="F103" s="574"/>
      <c r="G103" s="574"/>
      <c r="H103" s="574"/>
    </row>
    <row r="104" spans="1:8" s="584" customFormat="1" hidden="1">
      <c r="A104" s="582"/>
      <c r="B104" s="583" t="s">
        <v>755</v>
      </c>
      <c r="C104" s="582"/>
      <c r="D104" s="582"/>
      <c r="E104" s="582"/>
      <c r="F104" s="582"/>
      <c r="G104" s="582"/>
      <c r="H104" s="582"/>
    </row>
    <row r="105" spans="1:8" s="584" customFormat="1" hidden="1">
      <c r="A105" s="582"/>
      <c r="B105" s="583" t="s">
        <v>756</v>
      </c>
      <c r="C105" s="582"/>
      <c r="D105" s="582"/>
      <c r="E105" s="582"/>
      <c r="F105" s="582"/>
      <c r="G105" s="582"/>
      <c r="H105" s="582"/>
    </row>
    <row r="106" spans="1:8" s="584" customFormat="1" hidden="1">
      <c r="A106" s="582"/>
      <c r="B106" s="583" t="s">
        <v>757</v>
      </c>
      <c r="C106" s="582"/>
      <c r="D106" s="582"/>
      <c r="E106" s="582"/>
      <c r="F106" s="582"/>
      <c r="G106" s="582"/>
      <c r="H106" s="582"/>
    </row>
    <row r="107" spans="1:8" hidden="1">
      <c r="A107" s="554"/>
      <c r="B107" s="585" t="s">
        <v>758</v>
      </c>
      <c r="C107" s="554"/>
      <c r="D107" s="554"/>
      <c r="E107" s="554"/>
      <c r="F107" s="554"/>
      <c r="G107" s="554"/>
      <c r="H107" s="554"/>
    </row>
    <row r="108" spans="1:8" s="588" customFormat="1" hidden="1">
      <c r="A108" s="586"/>
      <c r="B108" s="587" t="s">
        <v>759</v>
      </c>
      <c r="C108" s="586"/>
      <c r="D108" s="586"/>
      <c r="E108" s="586"/>
      <c r="F108" s="586"/>
      <c r="G108" s="586"/>
      <c r="H108" s="586"/>
    </row>
    <row r="109" spans="1:8" s="588" customFormat="1" hidden="1">
      <c r="A109" s="586"/>
      <c r="B109" s="587" t="s">
        <v>760</v>
      </c>
      <c r="C109" s="586"/>
      <c r="D109" s="586"/>
      <c r="E109" s="586"/>
      <c r="F109" s="586"/>
      <c r="G109" s="586"/>
      <c r="H109" s="586"/>
    </row>
    <row r="110" spans="1:8" s="576" customFormat="1" ht="31.5" hidden="1">
      <c r="A110" s="574"/>
      <c r="B110" s="575" t="s">
        <v>761</v>
      </c>
      <c r="C110" s="574"/>
      <c r="D110" s="574"/>
      <c r="E110" s="574"/>
      <c r="F110" s="574"/>
      <c r="G110" s="574"/>
      <c r="H110" s="574"/>
    </row>
    <row r="111" spans="1:8" s="576" customFormat="1" ht="31.5" hidden="1">
      <c r="A111" s="574"/>
      <c r="B111" s="575" t="s">
        <v>762</v>
      </c>
      <c r="C111" s="574"/>
      <c r="D111" s="574"/>
      <c r="E111" s="574"/>
      <c r="F111" s="574"/>
      <c r="G111" s="574"/>
      <c r="H111" s="574"/>
    </row>
    <row r="112" spans="1:8" s="576" customFormat="1" ht="31.5" hidden="1">
      <c r="A112" s="574"/>
      <c r="B112" s="575" t="s">
        <v>763</v>
      </c>
      <c r="C112" s="574"/>
      <c r="D112" s="574"/>
      <c r="E112" s="574"/>
      <c r="F112" s="574"/>
      <c r="G112" s="574"/>
      <c r="H112" s="574"/>
    </row>
    <row r="113" spans="1:8" s="576" customFormat="1" ht="31.5" hidden="1">
      <c r="A113" s="574"/>
      <c r="B113" s="575" t="s">
        <v>764</v>
      </c>
      <c r="C113" s="574"/>
      <c r="D113" s="574"/>
      <c r="E113" s="574"/>
      <c r="F113" s="574"/>
      <c r="G113" s="574"/>
      <c r="H113" s="574"/>
    </row>
    <row r="114" spans="1:8" s="576" customFormat="1" hidden="1">
      <c r="A114" s="574"/>
      <c r="B114" s="575" t="s">
        <v>765</v>
      </c>
      <c r="C114" s="574"/>
      <c r="D114" s="574"/>
      <c r="E114" s="574"/>
      <c r="F114" s="574"/>
      <c r="G114" s="574"/>
      <c r="H114" s="574"/>
    </row>
    <row r="115" spans="1:8" s="576" customFormat="1" ht="31.5" hidden="1">
      <c r="A115" s="574"/>
      <c r="B115" s="575" t="s">
        <v>766</v>
      </c>
      <c r="C115" s="574"/>
      <c r="D115" s="574"/>
      <c r="E115" s="574"/>
      <c r="F115" s="574"/>
      <c r="G115" s="574"/>
      <c r="H115" s="574"/>
    </row>
    <row r="116" spans="1:8" s="576" customFormat="1" hidden="1">
      <c r="A116" s="574"/>
      <c r="B116" s="575" t="s">
        <v>767</v>
      </c>
      <c r="C116" s="574"/>
      <c r="D116" s="574"/>
      <c r="E116" s="574"/>
      <c r="F116" s="574"/>
      <c r="G116" s="574"/>
      <c r="H116" s="574"/>
    </row>
    <row r="117" spans="1:8" s="562" customFormat="1" ht="31.5" hidden="1">
      <c r="A117" s="560"/>
      <c r="B117" s="561" t="s">
        <v>768</v>
      </c>
      <c r="C117" s="560"/>
      <c r="D117" s="560"/>
      <c r="E117" s="560"/>
      <c r="F117" s="560"/>
      <c r="G117" s="560"/>
      <c r="H117" s="560"/>
    </row>
    <row r="118" spans="1:8" s="562" customFormat="1" hidden="1">
      <c r="A118" s="560"/>
      <c r="B118" s="561" t="s">
        <v>769</v>
      </c>
      <c r="C118" s="560"/>
      <c r="D118" s="560"/>
      <c r="E118" s="560"/>
      <c r="F118" s="560"/>
      <c r="G118" s="560"/>
      <c r="H118" s="560"/>
    </row>
    <row r="119" spans="1:8" s="562" customFormat="1" ht="31.5" hidden="1">
      <c r="A119" s="560"/>
      <c r="B119" s="561" t="s">
        <v>770</v>
      </c>
      <c r="C119" s="560"/>
      <c r="D119" s="560"/>
      <c r="E119" s="560"/>
      <c r="F119" s="560"/>
      <c r="G119" s="560"/>
      <c r="H119" s="560"/>
    </row>
    <row r="120" spans="1:8" s="562" customFormat="1" hidden="1">
      <c r="A120" s="560"/>
      <c r="B120" s="561" t="s">
        <v>771</v>
      </c>
      <c r="C120" s="560"/>
      <c r="D120" s="560"/>
      <c r="E120" s="560"/>
      <c r="F120" s="560"/>
      <c r="G120" s="560"/>
      <c r="H120" s="560"/>
    </row>
    <row r="121" spans="1:8" s="562" customFormat="1" ht="31.5" hidden="1">
      <c r="A121" s="560"/>
      <c r="B121" s="561" t="s">
        <v>772</v>
      </c>
      <c r="C121" s="560"/>
      <c r="D121" s="560"/>
      <c r="E121" s="560"/>
      <c r="F121" s="560"/>
      <c r="G121" s="560"/>
      <c r="H121" s="560"/>
    </row>
    <row r="122" spans="1:8" s="562" customFormat="1" ht="31.5" hidden="1">
      <c r="A122" s="560"/>
      <c r="B122" s="561" t="s">
        <v>773</v>
      </c>
      <c r="C122" s="560"/>
      <c r="D122" s="560"/>
      <c r="E122" s="560"/>
      <c r="F122" s="560"/>
      <c r="G122" s="560"/>
      <c r="H122" s="560"/>
    </row>
    <row r="123" spans="1:8" ht="31.5" hidden="1">
      <c r="A123" s="554"/>
      <c r="B123" s="566" t="s">
        <v>774</v>
      </c>
      <c r="C123" s="554"/>
      <c r="D123" s="554"/>
      <c r="E123" s="554"/>
      <c r="F123" s="554"/>
      <c r="G123" s="554"/>
      <c r="H123" s="554"/>
    </row>
    <row r="124" spans="1:8" s="576" customFormat="1" hidden="1">
      <c r="A124" s="574"/>
      <c r="B124" s="575" t="s">
        <v>775</v>
      </c>
      <c r="C124" s="574"/>
      <c r="D124" s="574"/>
      <c r="E124" s="574"/>
      <c r="F124" s="574"/>
      <c r="G124" s="574"/>
      <c r="H124" s="574"/>
    </row>
    <row r="125" spans="1:8" s="573" customFormat="1" hidden="1">
      <c r="A125" s="571"/>
      <c r="B125" s="572" t="s">
        <v>776</v>
      </c>
      <c r="C125" s="571"/>
      <c r="D125" s="571"/>
      <c r="E125" s="571"/>
      <c r="F125" s="571"/>
      <c r="G125" s="571"/>
      <c r="H125" s="571"/>
    </row>
    <row r="126" spans="1:8" s="573" customFormat="1" ht="31.5" hidden="1">
      <c r="A126" s="571"/>
      <c r="B126" s="572" t="s">
        <v>777</v>
      </c>
      <c r="C126" s="571"/>
      <c r="D126" s="571"/>
      <c r="E126" s="571"/>
      <c r="F126" s="571"/>
      <c r="G126" s="571"/>
      <c r="H126" s="571"/>
    </row>
    <row r="127" spans="1:8" s="573" customFormat="1" hidden="1">
      <c r="A127" s="571"/>
      <c r="B127" s="572" t="s">
        <v>778</v>
      </c>
      <c r="C127" s="571"/>
      <c r="D127" s="571"/>
      <c r="E127" s="571"/>
      <c r="F127" s="571"/>
      <c r="G127" s="571"/>
      <c r="H127" s="571"/>
    </row>
    <row r="128" spans="1:8" s="576" customFormat="1" hidden="1">
      <c r="A128" s="574"/>
      <c r="B128" s="575" t="s">
        <v>779</v>
      </c>
      <c r="C128" s="574"/>
      <c r="D128" s="574"/>
      <c r="E128" s="574"/>
      <c r="F128" s="574"/>
      <c r="G128" s="574"/>
      <c r="H128" s="574"/>
    </row>
    <row r="129" spans="1:8" s="576" customFormat="1" ht="31.5" hidden="1">
      <c r="A129" s="574"/>
      <c r="B129" s="575" t="s">
        <v>780</v>
      </c>
      <c r="C129" s="574"/>
      <c r="D129" s="574"/>
      <c r="E129" s="574"/>
      <c r="F129" s="574"/>
      <c r="G129" s="574"/>
      <c r="H129" s="574"/>
    </row>
    <row r="130" spans="1:8" s="576" customFormat="1" hidden="1">
      <c r="A130" s="574"/>
      <c r="B130" s="575" t="s">
        <v>781</v>
      </c>
      <c r="C130" s="574"/>
      <c r="D130" s="574"/>
      <c r="E130" s="574"/>
      <c r="F130" s="574"/>
      <c r="G130" s="574"/>
      <c r="H130" s="574"/>
    </row>
    <row r="131" spans="1:8" s="576" customFormat="1" hidden="1">
      <c r="A131" s="574"/>
      <c r="B131" s="575" t="s">
        <v>782</v>
      </c>
      <c r="C131" s="574"/>
      <c r="D131" s="574"/>
      <c r="E131" s="574"/>
      <c r="F131" s="574"/>
      <c r="G131" s="574"/>
      <c r="H131" s="574"/>
    </row>
    <row r="132" spans="1:8" s="584" customFormat="1" hidden="1">
      <c r="A132" s="582"/>
      <c r="B132" s="583" t="s">
        <v>783</v>
      </c>
      <c r="C132" s="582"/>
      <c r="D132" s="582"/>
      <c r="E132" s="582"/>
      <c r="F132" s="582"/>
      <c r="G132" s="582"/>
      <c r="H132" s="582"/>
    </row>
    <row r="133" spans="1:8" s="584" customFormat="1" ht="31.5" hidden="1">
      <c r="A133" s="582"/>
      <c r="B133" s="583" t="s">
        <v>784</v>
      </c>
      <c r="C133" s="582"/>
      <c r="D133" s="582"/>
      <c r="E133" s="582"/>
      <c r="F133" s="582"/>
      <c r="G133" s="582"/>
      <c r="H133" s="582"/>
    </row>
    <row r="134" spans="1:8" s="584" customFormat="1" hidden="1">
      <c r="A134" s="582"/>
      <c r="B134" s="583" t="s">
        <v>785</v>
      </c>
      <c r="C134" s="582"/>
      <c r="D134" s="582"/>
      <c r="E134" s="582"/>
      <c r="F134" s="582"/>
      <c r="G134" s="582"/>
      <c r="H134" s="582"/>
    </row>
    <row r="135" spans="1:8" ht="31.5" hidden="1">
      <c r="A135" s="554"/>
      <c r="B135" s="566" t="s">
        <v>786</v>
      </c>
      <c r="C135" s="554"/>
      <c r="D135" s="554"/>
      <c r="E135" s="554"/>
      <c r="F135" s="554"/>
      <c r="G135" s="554"/>
      <c r="H135" s="554"/>
    </row>
    <row r="136" spans="1:8" ht="31.5" hidden="1">
      <c r="A136" s="554"/>
      <c r="B136" s="566" t="s">
        <v>787</v>
      </c>
      <c r="C136" s="554"/>
      <c r="D136" s="554"/>
      <c r="E136" s="554"/>
      <c r="F136" s="554"/>
      <c r="G136" s="554"/>
      <c r="H136" s="554"/>
    </row>
    <row r="137" spans="1:8" ht="31.5" hidden="1">
      <c r="A137" s="554"/>
      <c r="B137" s="566" t="s">
        <v>788</v>
      </c>
      <c r="C137" s="554"/>
      <c r="D137" s="554"/>
      <c r="E137" s="554"/>
      <c r="F137" s="554"/>
      <c r="G137" s="554"/>
      <c r="H137" s="554"/>
    </row>
    <row r="138" spans="1:8" hidden="1">
      <c r="A138" s="554"/>
      <c r="B138" s="589" t="s">
        <v>514</v>
      </c>
      <c r="C138" s="556"/>
      <c r="D138" s="556"/>
      <c r="E138" s="556"/>
      <c r="F138" s="556"/>
      <c r="G138" s="556"/>
      <c r="H138" s="556"/>
    </row>
    <row r="139" spans="1:8" hidden="1">
      <c r="A139" s="554"/>
      <c r="B139" s="589" t="s">
        <v>694</v>
      </c>
      <c r="C139" s="556"/>
      <c r="D139" s="556"/>
      <c r="E139" s="556"/>
      <c r="F139" s="556"/>
      <c r="G139" s="556"/>
      <c r="H139" s="556"/>
    </row>
    <row r="140" spans="1:8" hidden="1">
      <c r="A140" s="554"/>
      <c r="B140" s="590" t="s">
        <v>695</v>
      </c>
      <c r="C140" s="556"/>
      <c r="D140" s="556"/>
      <c r="E140" s="556"/>
      <c r="F140" s="556"/>
      <c r="G140" s="556"/>
      <c r="H140" s="556"/>
    </row>
    <row r="141" spans="1:8" hidden="1">
      <c r="A141" s="554"/>
      <c r="B141" s="590" t="s">
        <v>696</v>
      </c>
      <c r="C141" s="556"/>
      <c r="D141" s="556"/>
      <c r="E141" s="556"/>
      <c r="F141" s="556"/>
      <c r="G141" s="556"/>
      <c r="H141" s="556"/>
    </row>
    <row r="142" spans="1:8" hidden="1">
      <c r="A142" s="554"/>
      <c r="B142" s="589" t="s">
        <v>697</v>
      </c>
      <c r="C142" s="556"/>
      <c r="D142" s="556"/>
      <c r="E142" s="556"/>
      <c r="F142" s="556"/>
      <c r="G142" s="556"/>
      <c r="H142" s="556"/>
    </row>
    <row r="145" spans="2:9">
      <c r="B145" s="518" t="s">
        <v>789</v>
      </c>
      <c r="C145" s="591">
        <v>5991</v>
      </c>
      <c r="D145" s="591">
        <v>6900</v>
      </c>
      <c r="E145" s="591">
        <f>D145</f>
        <v>6900</v>
      </c>
      <c r="F145" s="591">
        <v>6100</v>
      </c>
      <c r="G145" s="591">
        <f>D145</f>
        <v>6900</v>
      </c>
      <c r="H145" s="591">
        <f>D145</f>
        <v>6900</v>
      </c>
    </row>
    <row r="146" spans="2:9">
      <c r="B146" s="511" t="s">
        <v>790</v>
      </c>
      <c r="D146" s="592">
        <f>D145/C145*100</f>
        <v>115.17275913870806</v>
      </c>
      <c r="E146" s="592">
        <f t="shared" ref="E146:H146" si="6">E145/D145*100</f>
        <v>100</v>
      </c>
      <c r="F146" s="592">
        <f t="shared" si="6"/>
        <v>88.405797101449281</v>
      </c>
      <c r="G146" s="592">
        <f t="shared" si="6"/>
        <v>113.11475409836065</v>
      </c>
      <c r="H146" s="592">
        <f t="shared" si="6"/>
        <v>100</v>
      </c>
    </row>
    <row r="148" spans="2:9">
      <c r="B148" s="518" t="s">
        <v>791</v>
      </c>
      <c r="C148" s="591">
        <v>5991</v>
      </c>
      <c r="D148" s="593">
        <v>6800</v>
      </c>
      <c r="E148" s="593">
        <v>6800</v>
      </c>
      <c r="F148" s="593">
        <v>6100</v>
      </c>
      <c r="G148" s="593">
        <v>6800</v>
      </c>
      <c r="H148" s="593">
        <v>8000</v>
      </c>
    </row>
    <row r="149" spans="2:9">
      <c r="B149" s="511" t="s">
        <v>790</v>
      </c>
      <c r="C149" s="594">
        <f>C148/6942.343*100</f>
        <v>86.29651401551321</v>
      </c>
      <c r="D149" s="594">
        <f>D148/C148*100</f>
        <v>113.50358871640796</v>
      </c>
      <c r="E149" s="594">
        <f t="shared" ref="E149:H149" si="7">E148/D148*100</f>
        <v>100</v>
      </c>
      <c r="F149" s="594">
        <f t="shared" si="7"/>
        <v>89.705882352941174</v>
      </c>
      <c r="G149" s="594">
        <f t="shared" si="7"/>
        <v>111.47540983606557</v>
      </c>
      <c r="H149" s="594">
        <f t="shared" si="7"/>
        <v>117.64705882352942</v>
      </c>
    </row>
    <row r="151" spans="2:9">
      <c r="B151" s="518" t="s">
        <v>792</v>
      </c>
      <c r="C151" s="595">
        <v>3200</v>
      </c>
      <c r="D151" s="593">
        <v>4150</v>
      </c>
      <c r="E151" s="593">
        <v>4150</v>
      </c>
      <c r="F151" s="593">
        <v>4150</v>
      </c>
      <c r="G151" s="593">
        <v>4150</v>
      </c>
      <c r="H151" s="593">
        <v>4150</v>
      </c>
    </row>
    <row r="152" spans="2:9">
      <c r="B152" s="511" t="s">
        <v>790</v>
      </c>
      <c r="C152" s="594">
        <f>C151/929.512796812*100</f>
        <v>344.26637384393331</v>
      </c>
      <c r="D152" s="594">
        <f>D151/C151*100</f>
        <v>129.6875</v>
      </c>
      <c r="E152" s="594">
        <f t="shared" ref="E152:H152" si="8">E151/D151*100</f>
        <v>100</v>
      </c>
      <c r="F152" s="594">
        <f t="shared" si="8"/>
        <v>100</v>
      </c>
      <c r="G152" s="594">
        <f t="shared" si="8"/>
        <v>100</v>
      </c>
      <c r="H152" s="594">
        <f t="shared" si="8"/>
        <v>100</v>
      </c>
    </row>
    <row r="153" spans="2:9">
      <c r="B153" s="596" t="s">
        <v>793</v>
      </c>
      <c r="C153" s="595">
        <v>3200</v>
      </c>
      <c r="D153" s="593">
        <v>4150</v>
      </c>
      <c r="E153" s="597">
        <v>4150</v>
      </c>
      <c r="F153" s="597">
        <v>4150</v>
      </c>
      <c r="G153" s="597">
        <v>4150</v>
      </c>
      <c r="H153" s="597">
        <f>G153+2500</f>
        <v>6650</v>
      </c>
    </row>
    <row r="154" spans="2:9">
      <c r="B154" s="596" t="s">
        <v>5</v>
      </c>
      <c r="C154" s="594">
        <f>C153/929.512796812*100</f>
        <v>344.26637384393331</v>
      </c>
      <c r="D154" s="594">
        <f>D153/C153*100</f>
        <v>129.6875</v>
      </c>
      <c r="E154" s="598">
        <f t="shared" ref="E154:G154" si="9">E153/D153*100</f>
        <v>100</v>
      </c>
      <c r="F154" s="598">
        <f t="shared" si="9"/>
        <v>100</v>
      </c>
      <c r="G154" s="598">
        <f t="shared" si="9"/>
        <v>100</v>
      </c>
      <c r="H154" s="598">
        <f>H153/G153*100</f>
        <v>160.24096385542168</v>
      </c>
    </row>
    <row r="155" spans="2:9">
      <c r="C155" s="595">
        <v>3200</v>
      </c>
      <c r="D155" s="593">
        <v>4150</v>
      </c>
      <c r="E155" s="597">
        <v>4150</v>
      </c>
      <c r="F155" s="597">
        <v>4150</v>
      </c>
      <c r="G155" s="597">
        <v>4150</v>
      </c>
      <c r="H155" s="597">
        <v>6150</v>
      </c>
    </row>
    <row r="156" spans="2:9">
      <c r="C156" s="594">
        <f>C155/929.512796812*100</f>
        <v>344.26637384393331</v>
      </c>
      <c r="D156" s="594">
        <f>D155/C155*100</f>
        <v>129.6875</v>
      </c>
      <c r="E156" s="598">
        <f t="shared" ref="E156:G156" si="10">E155/D155*100</f>
        <v>100</v>
      </c>
      <c r="F156" s="598">
        <f t="shared" si="10"/>
        <v>100</v>
      </c>
      <c r="G156" s="598">
        <f t="shared" si="10"/>
        <v>100</v>
      </c>
      <c r="H156" s="598">
        <f>H155/G155*100</f>
        <v>148.19277108433735</v>
      </c>
    </row>
    <row r="158" spans="2:9">
      <c r="C158" s="511">
        <v>2020</v>
      </c>
      <c r="D158" s="511">
        <v>2021</v>
      </c>
      <c r="E158" s="511">
        <v>2022</v>
      </c>
      <c r="F158" s="511">
        <v>2023</v>
      </c>
      <c r="G158" s="511">
        <v>2024</v>
      </c>
      <c r="H158" s="511">
        <v>2025</v>
      </c>
    </row>
    <row r="159" spans="2:9">
      <c r="B159" s="511" t="s">
        <v>794</v>
      </c>
      <c r="C159" s="511">
        <v>26821.530999999999</v>
      </c>
      <c r="D159" s="511">
        <f>30002.3996-4000</f>
        <v>26002.399600000001</v>
      </c>
      <c r="E159" s="511">
        <f>30908.53956-4000</f>
        <v>26908.539560000001</v>
      </c>
      <c r="F159" s="511">
        <f>32130.9601826667-4000</f>
        <v>28130.960182666699</v>
      </c>
      <c r="G159" s="511">
        <f>25060.7228676-4000</f>
        <v>21060.722867600001</v>
      </c>
      <c r="H159" s="511">
        <f>26266.79515436-4000</f>
        <v>22266.795154359999</v>
      </c>
      <c r="I159" s="599">
        <f>D159+E159+F159+G159+H159</f>
        <v>124369.41736462672</v>
      </c>
    </row>
    <row r="160" spans="2:9">
      <c r="B160" s="511" t="s">
        <v>795</v>
      </c>
      <c r="D160" s="511">
        <v>1.03</v>
      </c>
      <c r="E160" s="511">
        <v>1.03</v>
      </c>
      <c r="F160" s="511">
        <v>1.03</v>
      </c>
      <c r="G160" s="511">
        <v>1.03</v>
      </c>
      <c r="H160" s="511">
        <v>1.03</v>
      </c>
      <c r="I160" s="599"/>
    </row>
    <row r="161" spans="2:13">
      <c r="B161" s="511" t="s">
        <v>796</v>
      </c>
      <c r="D161" s="600">
        <f>D159/C159</f>
        <v>0.9694599312768537</v>
      </c>
      <c r="E161" s="600">
        <f t="shared" ref="E161:H161" si="11">E159/D159</f>
        <v>1.0348483206911412</v>
      </c>
      <c r="F161" s="600">
        <f t="shared" si="11"/>
        <v>1.0454287242137752</v>
      </c>
      <c r="G161" s="600">
        <f t="shared" si="11"/>
        <v>0.74866704623103741</v>
      </c>
      <c r="H161" s="600">
        <f t="shared" si="11"/>
        <v>1.0572664240606588</v>
      </c>
      <c r="I161" s="599"/>
    </row>
    <row r="162" spans="2:13">
      <c r="B162" s="511" t="s">
        <v>797</v>
      </c>
      <c r="C162" s="578">
        <v>11264.016</v>
      </c>
      <c r="D162" s="601">
        <f>C162*D161/D160</f>
        <v>10601.95357015668</v>
      </c>
      <c r="E162" s="601">
        <f t="shared" ref="E162:H162" si="12">D162*E161/E160</f>
        <v>10651.858104972902</v>
      </c>
      <c r="F162" s="601">
        <f t="shared" si="12"/>
        <v>10811.415950667943</v>
      </c>
      <c r="G162" s="601">
        <f t="shared" si="12"/>
        <v>7858.3988789919331</v>
      </c>
      <c r="H162" s="601">
        <f t="shared" si="12"/>
        <v>8066.4284287709625</v>
      </c>
      <c r="I162" s="599">
        <f>D162+E162+F162+G162+H162</f>
        <v>47990.054933560416</v>
      </c>
    </row>
    <row r="163" spans="2:13">
      <c r="B163" s="511" t="s">
        <v>5</v>
      </c>
      <c r="D163" s="592">
        <f>D162/C162*100</f>
        <v>94.122323424937264</v>
      </c>
      <c r="E163" s="592">
        <f t="shared" ref="E163:H163" si="13">E162/D162*100</f>
        <v>100.47071074671274</v>
      </c>
      <c r="F163" s="592">
        <f t="shared" si="13"/>
        <v>101.4979343896869</v>
      </c>
      <c r="G163" s="592">
        <f t="shared" si="13"/>
        <v>72.686120993304598</v>
      </c>
      <c r="H163" s="592">
        <f t="shared" si="13"/>
        <v>102.64722563695716</v>
      </c>
      <c r="I163" s="602">
        <f>(D163*E163*F163*G163*H163)^(1/5)</f>
        <v>93.540051615713693</v>
      </c>
    </row>
    <row r="166" spans="2:13">
      <c r="B166" s="603" t="s">
        <v>798</v>
      </c>
      <c r="C166" s="604">
        <v>26821.530999999999</v>
      </c>
      <c r="D166" s="604">
        <v>27000</v>
      </c>
      <c r="E166" s="604">
        <v>33658.539560000005</v>
      </c>
      <c r="F166" s="604">
        <v>34880.960182666669</v>
      </c>
      <c r="G166" s="604">
        <v>27810.722867600001</v>
      </c>
      <c r="H166" s="604">
        <v>33658.539560000005</v>
      </c>
      <c r="I166" s="605">
        <f>D166+E166+F166+G166+H166</f>
        <v>157008.76217026668</v>
      </c>
      <c r="K166" s="511" t="s">
        <v>799</v>
      </c>
      <c r="M166" s="604">
        <v>28266.795154360007</v>
      </c>
    </row>
    <row r="167" spans="2:13">
      <c r="B167" s="603" t="s">
        <v>795</v>
      </c>
      <c r="C167" s="603"/>
      <c r="D167" s="603">
        <v>1.03</v>
      </c>
      <c r="E167" s="603">
        <v>1.03</v>
      </c>
      <c r="F167" s="603">
        <v>1.03</v>
      </c>
      <c r="G167" s="603">
        <v>1.03</v>
      </c>
      <c r="H167" s="603">
        <v>1.03</v>
      </c>
      <c r="I167" s="605"/>
    </row>
    <row r="168" spans="2:13">
      <c r="B168" s="603" t="s">
        <v>796</v>
      </c>
      <c r="C168" s="603"/>
      <c r="D168" s="606">
        <f>D166/C166</f>
        <v>1.0066539452949199</v>
      </c>
      <c r="E168" s="606">
        <f t="shared" ref="E168:H168" si="14">E166/D166</f>
        <v>1.2466125762962965</v>
      </c>
      <c r="F168" s="606">
        <f t="shared" si="14"/>
        <v>1.0363182906521409</v>
      </c>
      <c r="G168" s="606">
        <f t="shared" si="14"/>
        <v>0.79730382196932559</v>
      </c>
      <c r="H168" s="606">
        <f t="shared" si="14"/>
        <v>1.2102720134330927</v>
      </c>
      <c r="I168" s="605"/>
    </row>
    <row r="169" spans="2:13">
      <c r="B169" s="603" t="s">
        <v>797</v>
      </c>
      <c r="C169" s="607">
        <v>11264.016</v>
      </c>
      <c r="D169" s="604">
        <f>C169*D168/D167</f>
        <v>11008.704996373885</v>
      </c>
      <c r="E169" s="604">
        <f>D169*E168/E167</f>
        <v>13323.873880791805</v>
      </c>
      <c r="F169" s="604">
        <f t="shared" ref="F169:H169" si="15">E169*F168/F167</f>
        <v>13405.606024278513</v>
      </c>
      <c r="G169" s="604">
        <f t="shared" si="15"/>
        <v>10377.030018419684</v>
      </c>
      <c r="H169" s="604">
        <f t="shared" si="15"/>
        <v>12193.232052280033</v>
      </c>
      <c r="I169" s="605">
        <f>D169+E169+F169+G169+H169</f>
        <v>60308.446972143909</v>
      </c>
    </row>
    <row r="170" spans="2:13">
      <c r="B170" s="603" t="s">
        <v>5</v>
      </c>
      <c r="C170" s="603"/>
      <c r="D170" s="594">
        <f>D169/C169*100</f>
        <v>97.733392747079591</v>
      </c>
      <c r="E170" s="594">
        <f>E169/D169*100</f>
        <v>121.03034721323267</v>
      </c>
      <c r="F170" s="594">
        <f t="shared" ref="F170:H170" si="16">F169/E169*100</f>
        <v>100.61342627690688</v>
      </c>
      <c r="G170" s="594">
        <f t="shared" si="16"/>
        <v>77.408138055274335</v>
      </c>
      <c r="H170" s="594">
        <f t="shared" si="16"/>
        <v>117.50213722651385</v>
      </c>
      <c r="I170" s="603"/>
    </row>
    <row r="172" spans="2:13">
      <c r="B172" s="603" t="s">
        <v>798</v>
      </c>
      <c r="C172" s="604">
        <v>26821.530999999999</v>
      </c>
      <c r="D172" s="604">
        <v>32752.399600000001</v>
      </c>
      <c r="E172" s="604">
        <v>33658.539560000005</v>
      </c>
      <c r="F172" s="604">
        <v>34880.960182666669</v>
      </c>
      <c r="G172" s="604">
        <v>27810.722867600001</v>
      </c>
      <c r="H172" s="604">
        <v>28266.795154360007</v>
      </c>
      <c r="I172" s="605">
        <f>D172+E172+F172+G172+H172</f>
        <v>157369.41736462669</v>
      </c>
      <c r="K172" s="511" t="s">
        <v>800</v>
      </c>
    </row>
    <row r="173" spans="2:13">
      <c r="B173" s="603" t="s">
        <v>795</v>
      </c>
      <c r="C173" s="603"/>
      <c r="D173" s="603">
        <v>1.03</v>
      </c>
      <c r="E173" s="603">
        <v>1.03</v>
      </c>
      <c r="F173" s="603">
        <v>1.03</v>
      </c>
      <c r="G173" s="603">
        <v>1.03</v>
      </c>
      <c r="H173" s="603">
        <v>1.03</v>
      </c>
      <c r="I173" s="605"/>
    </row>
    <row r="174" spans="2:13">
      <c r="B174" s="603" t="s">
        <v>796</v>
      </c>
      <c r="C174" s="603"/>
      <c r="D174" s="606">
        <f>D172/C172</f>
        <v>1.2211234176005836</v>
      </c>
      <c r="E174" s="606">
        <f t="shared" ref="E174:H174" si="17">E172/D172</f>
        <v>1.0276663686040275</v>
      </c>
      <c r="F174" s="606">
        <f t="shared" si="17"/>
        <v>1.0363182906521409</v>
      </c>
      <c r="G174" s="606">
        <f t="shared" si="17"/>
        <v>0.79730382196932559</v>
      </c>
      <c r="H174" s="606">
        <f t="shared" si="17"/>
        <v>1.0163991525474276</v>
      </c>
      <c r="I174" s="605"/>
    </row>
    <row r="175" spans="2:13">
      <c r="B175" s="603" t="s">
        <v>797</v>
      </c>
      <c r="C175" s="607">
        <v>11264.016</v>
      </c>
      <c r="D175" s="604">
        <f>C175*D174/D173</f>
        <v>13354.129819250151</v>
      </c>
      <c r="E175" s="604">
        <f t="shared" ref="E175:H175" si="18">D175*E174/E173</f>
        <v>13323.873880791807</v>
      </c>
      <c r="F175" s="604">
        <f t="shared" si="18"/>
        <v>13405.606024278515</v>
      </c>
      <c r="G175" s="604">
        <f t="shared" si="18"/>
        <v>10377.030018419684</v>
      </c>
      <c r="H175" s="604">
        <f t="shared" si="18"/>
        <v>10240.004385127169</v>
      </c>
      <c r="I175" s="605">
        <f>D175+E175+F175+G175+H175</f>
        <v>60700.644127867323</v>
      </c>
    </row>
    <row r="176" spans="2:13">
      <c r="B176" s="603" t="s">
        <v>5</v>
      </c>
      <c r="C176" s="603"/>
      <c r="D176" s="594">
        <f>D175/C175*100</f>
        <v>118.55567161170714</v>
      </c>
      <c r="E176" s="594">
        <f t="shared" ref="E176:H176" si="19">E175/D175*100</f>
        <v>99.773433845051215</v>
      </c>
      <c r="F176" s="594">
        <f t="shared" si="19"/>
        <v>100.61342627690688</v>
      </c>
      <c r="G176" s="594">
        <f t="shared" si="19"/>
        <v>77.408138055274321</v>
      </c>
      <c r="H176" s="594">
        <f t="shared" si="19"/>
        <v>98.679529373536667</v>
      </c>
      <c r="I176" s="603"/>
    </row>
    <row r="184" spans="2:9">
      <c r="B184" s="608" t="s">
        <v>801</v>
      </c>
      <c r="C184" s="609">
        <v>26821.530999999999</v>
      </c>
      <c r="D184" s="609">
        <v>49968.755350000007</v>
      </c>
      <c r="E184" s="609">
        <v>56721.148643333334</v>
      </c>
      <c r="F184" s="609">
        <v>57943.569266000006</v>
      </c>
      <c r="G184" s="609">
        <v>46207.412200933337</v>
      </c>
      <c r="H184" s="609">
        <v>36726.795154360007</v>
      </c>
      <c r="I184" s="610">
        <f>D184+E184+F184+G184+H184</f>
        <v>247567.68061462668</v>
      </c>
    </row>
    <row r="185" spans="2:9">
      <c r="B185" s="511" t="s">
        <v>795</v>
      </c>
      <c r="C185" s="608"/>
      <c r="D185" s="608">
        <v>1.03</v>
      </c>
      <c r="E185" s="608">
        <v>1.03</v>
      </c>
      <c r="F185" s="608">
        <v>1.03</v>
      </c>
      <c r="G185" s="608">
        <v>1.03</v>
      </c>
      <c r="H185" s="608">
        <v>1.03</v>
      </c>
      <c r="I185" s="610"/>
    </row>
    <row r="186" spans="2:9">
      <c r="B186" s="511" t="s">
        <v>796</v>
      </c>
      <c r="C186" s="608"/>
      <c r="D186" s="611">
        <f>D184/C184</f>
        <v>1.8630090635020056</v>
      </c>
      <c r="E186" s="611">
        <f t="shared" ref="E186:H186" si="20">E184/D184</f>
        <v>1.1351323091006973</v>
      </c>
      <c r="F186" s="611">
        <f t="shared" si="20"/>
        <v>1.0215514081062311</v>
      </c>
      <c r="G186" s="611">
        <f t="shared" si="20"/>
        <v>0.79745539990486602</v>
      </c>
      <c r="H186" s="611">
        <f t="shared" si="20"/>
        <v>0.79482475657050899</v>
      </c>
      <c r="I186" s="610"/>
    </row>
    <row r="187" spans="2:9">
      <c r="B187" s="608" t="s">
        <v>802</v>
      </c>
      <c r="C187" s="612">
        <v>11264.016</v>
      </c>
      <c r="D187" s="609">
        <f>C187*D186/D185</f>
        <v>20373.751358671459</v>
      </c>
      <c r="E187" s="609">
        <f t="shared" ref="E187:H187" si="21">D187*E186/E185</f>
        <v>22453.304295934176</v>
      </c>
      <c r="F187" s="609">
        <f t="shared" si="21"/>
        <v>22269.130699174024</v>
      </c>
      <c r="G187" s="609">
        <f t="shared" si="21"/>
        <v>17241.396628391798</v>
      </c>
      <c r="H187" s="609">
        <f t="shared" si="21"/>
        <v>13304.746483589422</v>
      </c>
      <c r="I187" s="610">
        <f>D187+E187+F187+G187+H187</f>
        <v>95642.329465760879</v>
      </c>
    </row>
    <row r="188" spans="2:9">
      <c r="B188" s="608"/>
      <c r="C188" s="608"/>
      <c r="D188" s="613">
        <f t="shared" ref="D188:G188" si="22">D187/C187*100</f>
        <v>180.874666359418</v>
      </c>
      <c r="E188" s="613">
        <f t="shared" si="22"/>
        <v>110.20702030103857</v>
      </c>
      <c r="F188" s="613">
        <f t="shared" si="22"/>
        <v>99.179748359828253</v>
      </c>
      <c r="G188" s="613">
        <f t="shared" si="22"/>
        <v>77.422854359695734</v>
      </c>
      <c r="H188" s="613">
        <f>H187/G187*100</f>
        <v>77.167452094224174</v>
      </c>
      <c r="I188" s="608"/>
    </row>
    <row r="192" spans="2:9">
      <c r="H192" s="614"/>
    </row>
  </sheetData>
  <mergeCells count="1">
    <mergeCell ref="A1:B1"/>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33</vt:i4>
      </vt:variant>
    </vt:vector>
  </HeadingPairs>
  <TitlesOfParts>
    <vt:vector size="56" baseType="lpstr">
      <vt:lpstr>BIA ok</vt:lpstr>
      <vt:lpstr>PL2</vt:lpstr>
      <vt:lpstr>BM1 - TANG TRUONG 2020 KB2</vt:lpstr>
      <vt:lpstr>PHU LUC TH</vt:lpstr>
      <vt:lpstr> BM2 NLTS</vt:lpstr>
      <vt:lpstr>BM3 CN</vt:lpstr>
      <vt:lpstr>BM4 DV</vt:lpstr>
      <vt:lpstr>BM5 XNK</vt:lpstr>
      <vt:lpstr>BM6 GD ĐT</vt:lpstr>
      <vt:lpstr>BM7 VHXH</vt:lpstr>
      <vt:lpstr>BM8 - THU</vt:lpstr>
      <vt:lpstr>BM9 - CHI</vt:lpstr>
      <vt:lpstr>BM10 ĐTTN</vt:lpstr>
      <vt:lpstr>BM11ĐTNN</vt:lpstr>
      <vt:lpstr>BieunayKhongin</vt:lpstr>
      <vt:lpstr>Khongin</vt:lpstr>
      <vt:lpstr>BM 12 DN HTX</vt:lpstr>
      <vt:lpstr>PL17CCTT(khongin)</vt:lpstr>
      <vt:lpstr>Sheet3</vt:lpstr>
      <vt:lpstr>Pl14</vt:lpstr>
      <vt:lpstr>Sheet1</vt:lpstr>
      <vt:lpstr>Sheet2</vt:lpstr>
      <vt:lpstr>TĐPTGO</vt:lpstr>
      <vt:lpstr>' BM2 NLTS'!Print_Area</vt:lpstr>
      <vt:lpstr>'BIA ok'!Print_Area</vt:lpstr>
      <vt:lpstr>BieunayKhongin!Print_Area</vt:lpstr>
      <vt:lpstr>'BM 12 DN HTX'!Print_Area</vt:lpstr>
      <vt:lpstr>'BM1 - TANG TRUONG 2020 KB2'!Print_Area</vt:lpstr>
      <vt:lpstr>'BM3 CN'!Print_Area</vt:lpstr>
      <vt:lpstr>'BM4 DV'!Print_Area</vt:lpstr>
      <vt:lpstr>'BM5 XNK'!Print_Area</vt:lpstr>
      <vt:lpstr>'BM6 GD ĐT'!Print_Area</vt:lpstr>
      <vt:lpstr>'BM7 VHXH'!Print_Area</vt:lpstr>
      <vt:lpstr>'BM8 - THU'!Print_Area</vt:lpstr>
      <vt:lpstr>'BM9 - CHI'!Print_Area</vt:lpstr>
      <vt:lpstr>Khongin!Print_Area</vt:lpstr>
      <vt:lpstr>'PHU LUC TH'!Print_Area</vt:lpstr>
      <vt:lpstr>'PL17CCTT(khongin)'!Print_Area</vt:lpstr>
      <vt:lpstr>' BM2 NLTS'!Print_Titles</vt:lpstr>
      <vt:lpstr>BieunayKhongin!Print_Titles</vt:lpstr>
      <vt:lpstr>'BM 12 DN HTX'!Print_Titles</vt:lpstr>
      <vt:lpstr>'BM1 - TANG TRUONG 2020 KB2'!Print_Titles</vt:lpstr>
      <vt:lpstr>'BM10 ĐTTN'!Print_Titles</vt:lpstr>
      <vt:lpstr>BM11ĐTNN!Print_Titles</vt:lpstr>
      <vt:lpstr>'BM3 CN'!Print_Titles</vt:lpstr>
      <vt:lpstr>'BM4 DV'!Print_Titles</vt:lpstr>
      <vt:lpstr>'BM5 XNK'!Print_Titles</vt:lpstr>
      <vt:lpstr>'BM6 GD ĐT'!Print_Titles</vt:lpstr>
      <vt:lpstr>'BM7 VHXH'!Print_Titles</vt:lpstr>
      <vt:lpstr>'BM8 - THU'!Print_Titles</vt:lpstr>
      <vt:lpstr>'BM9 - CHI'!Print_Titles</vt:lpstr>
      <vt:lpstr>Khongin!Print_Titles</vt:lpstr>
      <vt:lpstr>'PHU LUC TH'!Print_Titles</vt:lpstr>
      <vt:lpstr>'Pl14'!Print_Titles</vt:lpstr>
      <vt:lpstr>'PL17CCTT(khongin)'!Print_Titles</vt:lpstr>
      <vt:lpstr>'PL2'!Print_Titles</vt:lpstr>
    </vt:vector>
  </TitlesOfParts>
  <Company>MPI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Nguyen Toan</cp:lastModifiedBy>
  <cp:lastPrinted>2026-05-06T10:19:56Z</cp:lastPrinted>
  <dcterms:created xsi:type="dcterms:W3CDTF">2008-09-24T14:33:07Z</dcterms:created>
  <dcterms:modified xsi:type="dcterms:W3CDTF">2026-06-16T04:07:29Z</dcterms:modified>
</cp:coreProperties>
</file>